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tables/table1.xml" ContentType="application/vnd.openxmlformats-officedocument.spreadsheetml.table+xml"/>
  <Override PartName="/xl/slicers/slicer1.xml" ContentType="application/vnd.ms-excel.slicer+xml"/>
  <Override PartName="/xl/drawings/drawing11.xml" ContentType="application/vnd.openxmlformats-officedocument.drawing+xml"/>
  <Override PartName="/xl/tables/table2.xml" ContentType="application/vnd.openxmlformats-officedocument.spreadsheetml.table+xml"/>
  <Override PartName="/xl/slicers/slicer2.xml" ContentType="application/vnd.ms-excel.slicer+xml"/>
  <Override PartName="/xl/drawings/drawing12.xml" ContentType="application/vnd.openxmlformats-officedocument.drawing+xml"/>
  <Override PartName="/xl/tables/table3.xml" ContentType="application/vnd.openxmlformats-officedocument.spreadsheetml.table+xml"/>
  <Override PartName="/xl/slicers/slicer3.xml" ContentType="application/vnd.ms-excel.slicer+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830"/>
  <workbookPr codeName="ThisWorkbook"/>
  <mc:AlternateContent xmlns:mc="http://schemas.openxmlformats.org/markup-compatibility/2006">
    <mc:Choice Requires="x15">
      <x15ac:absPath xmlns:x15ac="http://schemas.microsoft.com/office/spreadsheetml/2010/11/ac" url="/Users/dalenbed/Library/CloudStorage/Box-Box/Institutional Research/Internal Surveys/College Senior Survey/CSS 2025/Results/"/>
    </mc:Choice>
  </mc:AlternateContent>
  <xr:revisionPtr revIDLastSave="0" documentId="13_ncr:1_{9A3E0403-AA9B-B74F-BDC5-29BD2525875B}" xr6:coauthVersionLast="47" xr6:coauthVersionMax="47" xr10:uidLastSave="{00000000-0000-0000-0000-000000000000}"/>
  <bookViews>
    <workbookView xWindow="0" yWindow="0" windowWidth="38400" windowHeight="21600" tabRatio="660" activeTab="4" xr2:uid="{00000000-000D-0000-FFFF-FFFF00000000}"/>
  </bookViews>
  <sheets>
    <sheet name="Coverpage" sheetId="27" r:id="rId1"/>
    <sheet name="TOC" sheetId="135" r:id="rId2"/>
    <sheet name="H1" sheetId="127" r:id="rId3"/>
    <sheet name="1A" sheetId="200" r:id="rId4"/>
    <sheet name="1C" sheetId="210" r:id="rId5"/>
    <sheet name="H2" sheetId="128" r:id="rId6"/>
    <sheet name="2A" sheetId="195" r:id="rId7"/>
    <sheet name="2B" sheetId="207" r:id="rId8"/>
    <sheet name="H3" sheetId="220" r:id="rId9"/>
    <sheet name="3T1" sheetId="211" r:id="rId10"/>
    <sheet name="3T2" sheetId="219" r:id="rId11"/>
    <sheet name="3T3" sheetId="221" r:id="rId12"/>
    <sheet name="A1" sheetId="222" r:id="rId13"/>
  </sheets>
  <definedNames>
    <definedName name="_xlnm._FilterDatabase" localSheetId="3" hidden="1">'1A'!$A$1:$Q$3193</definedName>
    <definedName name="_xlnm._FilterDatabase" localSheetId="4" hidden="1">'1C'!$M$1:$M$3193</definedName>
    <definedName name="_xlnm._FilterDatabase" localSheetId="6" hidden="1">'2A'!$G$1:$G$908</definedName>
    <definedName name="_xlnm._FilterDatabase" localSheetId="7" hidden="1">'2B'!$C$1:$C$908</definedName>
    <definedName name="_xlnm._FilterDatabase" localSheetId="9" hidden="1">'3T1'!$A$3:$N$54</definedName>
    <definedName name="_xlnm._FilterDatabase" localSheetId="10" hidden="1">'3T2'!$A$3:$N$85</definedName>
    <definedName name="_xlnm._FilterDatabase" localSheetId="11" hidden="1">'3T3'!$A$3:$N$40</definedName>
    <definedName name="_xlnm.Print_Area" localSheetId="0">Coverpage!$A$1:$C$17</definedName>
    <definedName name="_xlnm.Print_Titles" localSheetId="3">'1A'!$1:$3</definedName>
    <definedName name="_xlnm.Print_Titles" localSheetId="4">'1C'!$1:$3</definedName>
    <definedName name="_xlnm.Print_Titles" localSheetId="6">'2A'!$1:$3</definedName>
    <definedName name="_xlnm.Print_Titles" localSheetId="7">'2B'!$1:$3</definedName>
    <definedName name="_xlnm.Print_Titles" localSheetId="9">'3T1'!$1:$3</definedName>
    <definedName name="_xlnm.Print_Titles" localSheetId="10">'3T2'!$1:$3</definedName>
    <definedName name="_xlnm.Print_Titles" localSheetId="11">'3T3'!$1:$3</definedName>
    <definedName name="_xlnm.Print_Titles" localSheetId="12">'A1'!$1:$3</definedName>
    <definedName name="Slicer_Column15">#N/A</definedName>
    <definedName name="Slicer_Column151">#N/A</definedName>
    <definedName name="Slicer_Column16">#N/A</definedName>
  </definedNames>
  <calcPr calcId="191029"/>
  <extLst>
    <ext xmlns:x14="http://schemas.microsoft.com/office/spreadsheetml/2009/9/main" uri="{79F54976-1DA5-4618-B147-4CDE4B953A38}">
      <x14:workbookPr defaultImageDpi="330"/>
    </ext>
    <ext xmlns:x15="http://schemas.microsoft.com/office/spreadsheetml/2010/11/main" uri="{46BE6895-7355-4a93-B00E-2C351335B9C9}">
      <x15:slicerCaches xmlns:x14="http://schemas.microsoft.com/office/spreadsheetml/2009/9/main">
        <x14:slicerCache r:id="rId14"/>
        <x14:slicerCache r:id="rId15"/>
        <x14:slicerCache r:id="rId16"/>
      </x15:slicerCaches>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Q449" i="221" l="1"/>
  <c r="P449" i="221"/>
  <c r="O449" i="221"/>
  <c r="N449" i="221"/>
  <c r="M449" i="221"/>
  <c r="L449" i="221"/>
  <c r="K449" i="221"/>
  <c r="J449" i="221"/>
  <c r="I449" i="221"/>
  <c r="H449" i="221"/>
  <c r="G449" i="221"/>
  <c r="F449" i="221"/>
  <c r="E449" i="221"/>
  <c r="D449" i="221"/>
  <c r="C449" i="221"/>
  <c r="B449" i="221"/>
  <c r="Q448" i="221"/>
  <c r="P448" i="221"/>
  <c r="O448" i="221"/>
  <c r="N448" i="221"/>
  <c r="M448" i="221"/>
  <c r="L448" i="221"/>
  <c r="K448" i="221"/>
  <c r="J448" i="221"/>
  <c r="I448" i="221"/>
  <c r="H448" i="221"/>
  <c r="G448" i="221"/>
  <c r="F448" i="221"/>
  <c r="E448" i="221"/>
  <c r="D448" i="221"/>
  <c r="C448" i="221"/>
  <c r="B448" i="221"/>
  <c r="Q447" i="221"/>
  <c r="P447" i="221"/>
  <c r="O447" i="221"/>
  <c r="N447" i="221"/>
  <c r="M447" i="221"/>
  <c r="L447" i="221"/>
  <c r="K447" i="221"/>
  <c r="J447" i="221"/>
  <c r="I447" i="221"/>
  <c r="H447" i="221"/>
  <c r="G447" i="221"/>
  <c r="F447" i="221"/>
  <c r="E447" i="221"/>
  <c r="D447" i="221"/>
  <c r="C447" i="221"/>
  <c r="B447" i="221"/>
  <c r="Q446" i="221"/>
  <c r="P446" i="221"/>
  <c r="O446" i="221"/>
  <c r="N446" i="221"/>
  <c r="M446" i="221"/>
  <c r="L446" i="221"/>
  <c r="K446" i="221"/>
  <c r="J446" i="221"/>
  <c r="I446" i="221"/>
  <c r="H446" i="221"/>
  <c r="G446" i="221"/>
  <c r="F446" i="221"/>
  <c r="E446" i="221"/>
  <c r="D446" i="221"/>
  <c r="C446" i="221"/>
  <c r="B446" i="221"/>
  <c r="Q445" i="221"/>
  <c r="P445" i="221"/>
  <c r="O445" i="221"/>
  <c r="N445" i="221"/>
  <c r="M445" i="221"/>
  <c r="L445" i="221"/>
  <c r="K445" i="221"/>
  <c r="J445" i="221"/>
  <c r="I445" i="221"/>
  <c r="H445" i="221"/>
  <c r="G445" i="221"/>
  <c r="F445" i="221"/>
  <c r="E445" i="221"/>
  <c r="D445" i="221"/>
  <c r="C445" i="221"/>
  <c r="B445" i="221"/>
  <c r="Q444" i="221"/>
  <c r="P444" i="221"/>
  <c r="O444" i="221"/>
  <c r="N444" i="221"/>
  <c r="M444" i="221"/>
  <c r="L444" i="221"/>
  <c r="K444" i="221"/>
  <c r="J444" i="221"/>
  <c r="I444" i="221"/>
  <c r="H444" i="221"/>
  <c r="G444" i="221"/>
  <c r="F444" i="221"/>
  <c r="E444" i="221"/>
  <c r="D444" i="221"/>
  <c r="C444" i="221"/>
  <c r="B444" i="221"/>
  <c r="Q443" i="221"/>
  <c r="P443" i="221"/>
  <c r="O443" i="221"/>
  <c r="N443" i="221"/>
  <c r="M443" i="221"/>
  <c r="L443" i="221"/>
  <c r="K443" i="221"/>
  <c r="J443" i="221"/>
  <c r="I443" i="221"/>
  <c r="H443" i="221"/>
  <c r="G443" i="221"/>
  <c r="F443" i="221"/>
  <c r="E443" i="221"/>
  <c r="D443" i="221"/>
  <c r="C443" i="221"/>
  <c r="B443" i="221"/>
  <c r="Q442" i="221"/>
  <c r="P442" i="221"/>
  <c r="O442" i="221"/>
  <c r="N442" i="221"/>
  <c r="M442" i="221"/>
  <c r="L442" i="221"/>
  <c r="K442" i="221"/>
  <c r="J442" i="221"/>
  <c r="I442" i="221"/>
  <c r="H442" i="221"/>
  <c r="G442" i="221"/>
  <c r="F442" i="221"/>
  <c r="E442" i="221"/>
  <c r="D442" i="221"/>
  <c r="C442" i="221"/>
  <c r="B442" i="221"/>
  <c r="Q441" i="221"/>
  <c r="P441" i="221"/>
  <c r="O441" i="221"/>
  <c r="N441" i="221"/>
  <c r="M441" i="221"/>
  <c r="L441" i="221"/>
  <c r="K441" i="221"/>
  <c r="J441" i="221"/>
  <c r="I441" i="221"/>
  <c r="H441" i="221"/>
  <c r="G441" i="221"/>
  <c r="F441" i="221"/>
  <c r="E441" i="221"/>
  <c r="D441" i="221"/>
  <c r="C441" i="221"/>
  <c r="B441" i="221"/>
  <c r="Q440" i="221"/>
  <c r="P440" i="221"/>
  <c r="O440" i="221"/>
  <c r="N440" i="221"/>
  <c r="M440" i="221"/>
  <c r="L440" i="221"/>
  <c r="K440" i="221"/>
  <c r="J440" i="221"/>
  <c r="I440" i="221"/>
  <c r="H440" i="221"/>
  <c r="G440" i="221"/>
  <c r="F440" i="221"/>
  <c r="E440" i="221"/>
  <c r="D440" i="221"/>
  <c r="C440" i="221"/>
  <c r="B440" i="221"/>
  <c r="Q439" i="221"/>
  <c r="P439" i="221"/>
  <c r="O439" i="221"/>
  <c r="N439" i="221"/>
  <c r="M439" i="221"/>
  <c r="L439" i="221"/>
  <c r="K439" i="221"/>
  <c r="J439" i="221"/>
  <c r="I439" i="221"/>
  <c r="H439" i="221"/>
  <c r="G439" i="221"/>
  <c r="F439" i="221"/>
  <c r="E439" i="221"/>
  <c r="D439" i="221"/>
  <c r="C439" i="221"/>
  <c r="B439" i="221"/>
  <c r="Q438" i="221"/>
  <c r="P438" i="221"/>
  <c r="O438" i="221"/>
  <c r="N438" i="221"/>
  <c r="M438" i="221"/>
  <c r="L438" i="221"/>
  <c r="K438" i="221"/>
  <c r="J438" i="221"/>
  <c r="I438" i="221"/>
  <c r="H438" i="221"/>
  <c r="G438" i="221"/>
  <c r="F438" i="221"/>
  <c r="E438" i="221"/>
  <c r="D438" i="221"/>
  <c r="C438" i="221"/>
  <c r="B438" i="221"/>
  <c r="Q437" i="221"/>
  <c r="P437" i="221"/>
  <c r="O437" i="221"/>
  <c r="N437" i="221"/>
  <c r="M437" i="221"/>
  <c r="L437" i="221"/>
  <c r="K437" i="221"/>
  <c r="J437" i="221"/>
  <c r="I437" i="221"/>
  <c r="H437" i="221"/>
  <c r="G437" i="221"/>
  <c r="F437" i="221"/>
  <c r="E437" i="221"/>
  <c r="D437" i="221"/>
  <c r="C437" i="221"/>
  <c r="B437" i="221"/>
  <c r="Q436" i="221"/>
  <c r="P436" i="221"/>
  <c r="O436" i="221"/>
  <c r="N436" i="221"/>
  <c r="M436" i="221"/>
  <c r="L436" i="221"/>
  <c r="K436" i="221"/>
  <c r="J436" i="221"/>
  <c r="I436" i="221"/>
  <c r="H436" i="221"/>
  <c r="G436" i="221"/>
  <c r="F436" i="221"/>
  <c r="E436" i="221"/>
  <c r="D436" i="221"/>
  <c r="C436" i="221"/>
  <c r="B436" i="221"/>
  <c r="Q435" i="221"/>
  <c r="P435" i="221"/>
  <c r="O435" i="221"/>
  <c r="N435" i="221"/>
  <c r="M435" i="221"/>
  <c r="L435" i="221"/>
  <c r="K435" i="221"/>
  <c r="J435" i="221"/>
  <c r="I435" i="221"/>
  <c r="H435" i="221"/>
  <c r="G435" i="221"/>
  <c r="F435" i="221"/>
  <c r="E435" i="221"/>
  <c r="D435" i="221"/>
  <c r="C435" i="221"/>
  <c r="B435" i="221"/>
  <c r="Q434" i="221"/>
  <c r="P434" i="221"/>
  <c r="O434" i="221"/>
  <c r="N434" i="221"/>
  <c r="M434" i="221"/>
  <c r="L434" i="221"/>
  <c r="K434" i="221"/>
  <c r="J434" i="221"/>
  <c r="I434" i="221"/>
  <c r="H434" i="221"/>
  <c r="G434" i="221"/>
  <c r="F434" i="221"/>
  <c r="E434" i="221"/>
  <c r="D434" i="221"/>
  <c r="C434" i="221"/>
  <c r="B434" i="221"/>
  <c r="Q433" i="221"/>
  <c r="P433" i="221"/>
  <c r="O433" i="221"/>
  <c r="N433" i="221"/>
  <c r="M433" i="221"/>
  <c r="L433" i="221"/>
  <c r="K433" i="221"/>
  <c r="J433" i="221"/>
  <c r="I433" i="221"/>
  <c r="H433" i="221"/>
  <c r="G433" i="221"/>
  <c r="F433" i="221"/>
  <c r="E433" i="221"/>
  <c r="D433" i="221"/>
  <c r="C433" i="221"/>
  <c r="B433" i="221"/>
  <c r="Q432" i="221"/>
  <c r="P432" i="221"/>
  <c r="O432" i="221"/>
  <c r="N432" i="221"/>
  <c r="M432" i="221"/>
  <c r="L432" i="221"/>
  <c r="K432" i="221"/>
  <c r="J432" i="221"/>
  <c r="I432" i="221"/>
  <c r="H432" i="221"/>
  <c r="G432" i="221"/>
  <c r="F432" i="221"/>
  <c r="E432" i="221"/>
  <c r="D432" i="221"/>
  <c r="C432" i="221"/>
  <c r="B432" i="221"/>
  <c r="Q431" i="221"/>
  <c r="P431" i="221"/>
  <c r="O431" i="221"/>
  <c r="N431" i="221"/>
  <c r="M431" i="221"/>
  <c r="L431" i="221"/>
  <c r="K431" i="221"/>
  <c r="J431" i="221"/>
  <c r="I431" i="221"/>
  <c r="H431" i="221"/>
  <c r="G431" i="221"/>
  <c r="F431" i="221"/>
  <c r="E431" i="221"/>
  <c r="D431" i="221"/>
  <c r="C431" i="221"/>
  <c r="B431" i="221"/>
  <c r="Q430" i="221"/>
  <c r="P430" i="221"/>
  <c r="O430" i="221"/>
  <c r="N430" i="221"/>
  <c r="M430" i="221"/>
  <c r="L430" i="221"/>
  <c r="K430" i="221"/>
  <c r="J430" i="221"/>
  <c r="I430" i="221"/>
  <c r="H430" i="221"/>
  <c r="G430" i="221"/>
  <c r="F430" i="221"/>
  <c r="E430" i="221"/>
  <c r="D430" i="221"/>
  <c r="C430" i="221"/>
  <c r="B430" i="221"/>
  <c r="Q429" i="221"/>
  <c r="P429" i="221"/>
  <c r="O429" i="221"/>
  <c r="N429" i="221"/>
  <c r="M429" i="221"/>
  <c r="L429" i="221"/>
  <c r="K429" i="221"/>
  <c r="J429" i="221"/>
  <c r="I429" i="221"/>
  <c r="H429" i="221"/>
  <c r="G429" i="221"/>
  <c r="F429" i="221"/>
  <c r="E429" i="221"/>
  <c r="D429" i="221"/>
  <c r="C429" i="221"/>
  <c r="B429" i="221"/>
  <c r="Q428" i="221"/>
  <c r="P428" i="221"/>
  <c r="O428" i="221"/>
  <c r="N428" i="221"/>
  <c r="M428" i="221"/>
  <c r="L428" i="221"/>
  <c r="K428" i="221"/>
  <c r="J428" i="221"/>
  <c r="I428" i="221"/>
  <c r="H428" i="221"/>
  <c r="G428" i="221"/>
  <c r="F428" i="221"/>
  <c r="E428" i="221"/>
  <c r="D428" i="221"/>
  <c r="C428" i="221"/>
  <c r="B428" i="221"/>
  <c r="Q427" i="221"/>
  <c r="P427" i="221"/>
  <c r="O427" i="221"/>
  <c r="N427" i="221"/>
  <c r="M427" i="221"/>
  <c r="L427" i="221"/>
  <c r="K427" i="221"/>
  <c r="J427" i="221"/>
  <c r="I427" i="221"/>
  <c r="H427" i="221"/>
  <c r="G427" i="221"/>
  <c r="F427" i="221"/>
  <c r="E427" i="221"/>
  <c r="D427" i="221"/>
  <c r="C427" i="221"/>
  <c r="B427" i="221"/>
  <c r="Q426" i="221"/>
  <c r="P426" i="221"/>
  <c r="O426" i="221"/>
  <c r="N426" i="221"/>
  <c r="M426" i="221"/>
  <c r="L426" i="221"/>
  <c r="K426" i="221"/>
  <c r="J426" i="221"/>
  <c r="I426" i="221"/>
  <c r="H426" i="221"/>
  <c r="G426" i="221"/>
  <c r="F426" i="221"/>
  <c r="E426" i="221"/>
  <c r="D426" i="221"/>
  <c r="C426" i="221"/>
  <c r="B426" i="221"/>
  <c r="Q425" i="221"/>
  <c r="P425" i="221"/>
  <c r="O425" i="221"/>
  <c r="N425" i="221"/>
  <c r="M425" i="221"/>
  <c r="L425" i="221"/>
  <c r="K425" i="221"/>
  <c r="J425" i="221"/>
  <c r="I425" i="221"/>
  <c r="H425" i="221"/>
  <c r="G425" i="221"/>
  <c r="F425" i="221"/>
  <c r="E425" i="221"/>
  <c r="D425" i="221"/>
  <c r="C425" i="221"/>
  <c r="B425" i="221"/>
  <c r="Q424" i="221"/>
  <c r="P424" i="221"/>
  <c r="O424" i="221"/>
  <c r="N424" i="221"/>
  <c r="M424" i="221"/>
  <c r="L424" i="221"/>
  <c r="K424" i="221"/>
  <c r="J424" i="221"/>
  <c r="I424" i="221"/>
  <c r="H424" i="221"/>
  <c r="G424" i="221"/>
  <c r="F424" i="221"/>
  <c r="E424" i="221"/>
  <c r="D424" i="221"/>
  <c r="C424" i="221"/>
  <c r="B424" i="221"/>
  <c r="Q423" i="221"/>
  <c r="P423" i="221"/>
  <c r="O423" i="221"/>
  <c r="N423" i="221"/>
  <c r="M423" i="221"/>
  <c r="L423" i="221"/>
  <c r="K423" i="221"/>
  <c r="J423" i="221"/>
  <c r="I423" i="221"/>
  <c r="H423" i="221"/>
  <c r="G423" i="221"/>
  <c r="F423" i="221"/>
  <c r="E423" i="221"/>
  <c r="D423" i="221"/>
  <c r="C423" i="221"/>
  <c r="B423" i="221"/>
  <c r="Q422" i="221"/>
  <c r="P422" i="221"/>
  <c r="O422" i="221"/>
  <c r="N422" i="221"/>
  <c r="M422" i="221"/>
  <c r="L422" i="221"/>
  <c r="K422" i="221"/>
  <c r="J422" i="221"/>
  <c r="I422" i="221"/>
  <c r="H422" i="221"/>
  <c r="G422" i="221"/>
  <c r="F422" i="221"/>
  <c r="E422" i="221"/>
  <c r="D422" i="221"/>
  <c r="C422" i="221"/>
  <c r="B422" i="221"/>
  <c r="Q421" i="221"/>
  <c r="P421" i="221"/>
  <c r="O421" i="221"/>
  <c r="N421" i="221"/>
  <c r="M421" i="221"/>
  <c r="L421" i="221"/>
  <c r="K421" i="221"/>
  <c r="J421" i="221"/>
  <c r="I421" i="221"/>
  <c r="H421" i="221"/>
  <c r="G421" i="221"/>
  <c r="F421" i="221"/>
  <c r="E421" i="221"/>
  <c r="D421" i="221"/>
  <c r="C421" i="221"/>
  <c r="B421" i="221"/>
  <c r="Q420" i="221"/>
  <c r="P420" i="221"/>
  <c r="O420" i="221"/>
  <c r="N420" i="221"/>
  <c r="M420" i="221"/>
  <c r="L420" i="221"/>
  <c r="K420" i="221"/>
  <c r="J420" i="221"/>
  <c r="I420" i="221"/>
  <c r="H420" i="221"/>
  <c r="G420" i="221"/>
  <c r="F420" i="221"/>
  <c r="E420" i="221"/>
  <c r="D420" i="221"/>
  <c r="C420" i="221"/>
  <c r="B420" i="221"/>
  <c r="Q419" i="221"/>
  <c r="P419" i="221"/>
  <c r="O419" i="221"/>
  <c r="N419" i="221"/>
  <c r="M419" i="221"/>
  <c r="L419" i="221"/>
  <c r="K419" i="221"/>
  <c r="J419" i="221"/>
  <c r="I419" i="221"/>
  <c r="H419" i="221"/>
  <c r="G419" i="221"/>
  <c r="F419" i="221"/>
  <c r="E419" i="221"/>
  <c r="D419" i="221"/>
  <c r="C419" i="221"/>
  <c r="B419" i="221"/>
  <c r="Q418" i="221"/>
  <c r="P418" i="221"/>
  <c r="O418" i="221"/>
  <c r="N418" i="221"/>
  <c r="M418" i="221"/>
  <c r="L418" i="221"/>
  <c r="K418" i="221"/>
  <c r="J418" i="221"/>
  <c r="I418" i="221"/>
  <c r="H418" i="221"/>
  <c r="G418" i="221"/>
  <c r="F418" i="221"/>
  <c r="E418" i="221"/>
  <c r="D418" i="221"/>
  <c r="C418" i="221"/>
  <c r="B418" i="221"/>
  <c r="Q417" i="221"/>
  <c r="P417" i="221"/>
  <c r="O417" i="221"/>
  <c r="N417" i="221"/>
  <c r="M417" i="221"/>
  <c r="L417" i="221"/>
  <c r="K417" i="221"/>
  <c r="J417" i="221"/>
  <c r="I417" i="221"/>
  <c r="H417" i="221"/>
  <c r="G417" i="221"/>
  <c r="F417" i="221"/>
  <c r="E417" i="221"/>
  <c r="D417" i="221"/>
  <c r="C417" i="221"/>
  <c r="B417" i="221"/>
  <c r="Q416" i="221"/>
  <c r="P416" i="221"/>
  <c r="O416" i="221"/>
  <c r="N416" i="221"/>
  <c r="M416" i="221"/>
  <c r="L416" i="221"/>
  <c r="K416" i="221"/>
  <c r="J416" i="221"/>
  <c r="I416" i="221"/>
  <c r="H416" i="221"/>
  <c r="G416" i="221"/>
  <c r="F416" i="221"/>
  <c r="E416" i="221"/>
  <c r="D416" i="221"/>
  <c r="C416" i="221"/>
  <c r="B416" i="221"/>
  <c r="Q415" i="221"/>
  <c r="P415" i="221"/>
  <c r="O415" i="221"/>
  <c r="N415" i="221"/>
  <c r="M415" i="221"/>
  <c r="L415" i="221"/>
  <c r="K415" i="221"/>
  <c r="J415" i="221"/>
  <c r="I415" i="221"/>
  <c r="H415" i="221"/>
  <c r="G415" i="221"/>
  <c r="F415" i="221"/>
  <c r="E415" i="221"/>
  <c r="D415" i="221"/>
  <c r="C415" i="221"/>
  <c r="B415" i="221"/>
  <c r="Q414" i="221"/>
  <c r="P414" i="221"/>
  <c r="O414" i="221"/>
  <c r="N414" i="221"/>
  <c r="M414" i="221"/>
  <c r="L414" i="221"/>
  <c r="K414" i="221"/>
  <c r="J414" i="221"/>
  <c r="I414" i="221"/>
  <c r="H414" i="221"/>
  <c r="G414" i="221"/>
  <c r="F414" i="221"/>
  <c r="E414" i="221"/>
  <c r="D414" i="221"/>
  <c r="C414" i="221"/>
  <c r="B414" i="221"/>
  <c r="Q413" i="221"/>
  <c r="P413" i="221"/>
  <c r="O413" i="221"/>
  <c r="N413" i="221"/>
  <c r="M413" i="221"/>
  <c r="L413" i="221"/>
  <c r="K413" i="221"/>
  <c r="J413" i="221"/>
  <c r="I413" i="221"/>
  <c r="H413" i="221"/>
  <c r="G413" i="221"/>
  <c r="F413" i="221"/>
  <c r="E413" i="221"/>
  <c r="D413" i="221"/>
  <c r="C413" i="221"/>
  <c r="B413" i="221"/>
  <c r="Q412" i="221"/>
  <c r="P412" i="221"/>
  <c r="O412" i="221"/>
  <c r="N412" i="221"/>
  <c r="M412" i="221"/>
  <c r="L412" i="221"/>
  <c r="K412" i="221"/>
  <c r="J412" i="221"/>
  <c r="I412" i="221"/>
  <c r="H412" i="221"/>
  <c r="G412" i="221"/>
  <c r="F412" i="221"/>
  <c r="E412" i="221"/>
  <c r="D412" i="221"/>
  <c r="C412" i="221"/>
  <c r="B412" i="221"/>
  <c r="Q411" i="221"/>
  <c r="P411" i="221"/>
  <c r="O411" i="221"/>
  <c r="N411" i="221"/>
  <c r="M411" i="221"/>
  <c r="L411" i="221"/>
  <c r="K411" i="221"/>
  <c r="J411" i="221"/>
  <c r="I411" i="221"/>
  <c r="H411" i="221"/>
  <c r="G411" i="221"/>
  <c r="F411" i="221"/>
  <c r="E411" i="221"/>
  <c r="D411" i="221"/>
  <c r="C411" i="221"/>
  <c r="B411" i="221"/>
  <c r="Q410" i="221"/>
  <c r="P410" i="221"/>
  <c r="O410" i="221"/>
  <c r="N410" i="221"/>
  <c r="M410" i="221"/>
  <c r="L410" i="221"/>
  <c r="K410" i="221"/>
  <c r="J410" i="221"/>
  <c r="I410" i="221"/>
  <c r="H410" i="221"/>
  <c r="G410" i="221"/>
  <c r="F410" i="221"/>
  <c r="E410" i="221"/>
  <c r="D410" i="221"/>
  <c r="C410" i="221"/>
  <c r="B410" i="221"/>
  <c r="Q409" i="221"/>
  <c r="P409" i="221"/>
  <c r="O409" i="221"/>
  <c r="N409" i="221"/>
  <c r="M409" i="221"/>
  <c r="L409" i="221"/>
  <c r="K409" i="221"/>
  <c r="J409" i="221"/>
  <c r="I409" i="221"/>
  <c r="H409" i="221"/>
  <c r="G409" i="221"/>
  <c r="F409" i="221"/>
  <c r="E409" i="221"/>
  <c r="D409" i="221"/>
  <c r="C409" i="221"/>
  <c r="B409" i="221"/>
  <c r="Q408" i="221"/>
  <c r="P408" i="221"/>
  <c r="O408" i="221"/>
  <c r="N408" i="221"/>
  <c r="M408" i="221"/>
  <c r="L408" i="221"/>
  <c r="K408" i="221"/>
  <c r="J408" i="221"/>
  <c r="I408" i="221"/>
  <c r="H408" i="221"/>
  <c r="G408" i="221"/>
  <c r="F408" i="221"/>
  <c r="E408" i="221"/>
  <c r="D408" i="221"/>
  <c r="C408" i="221"/>
  <c r="B408" i="221"/>
  <c r="Q407" i="221"/>
  <c r="P407" i="221"/>
  <c r="O407" i="221"/>
  <c r="N407" i="221"/>
  <c r="M407" i="221"/>
  <c r="L407" i="221"/>
  <c r="K407" i="221"/>
  <c r="J407" i="221"/>
  <c r="I407" i="221"/>
  <c r="H407" i="221"/>
  <c r="G407" i="221"/>
  <c r="F407" i="221"/>
  <c r="E407" i="221"/>
  <c r="D407" i="221"/>
  <c r="C407" i="221"/>
  <c r="B407" i="221"/>
  <c r="Q406" i="221"/>
  <c r="P406" i="221"/>
  <c r="O406" i="221"/>
  <c r="N406" i="221"/>
  <c r="M406" i="221"/>
  <c r="L406" i="221"/>
  <c r="K406" i="221"/>
  <c r="J406" i="221"/>
  <c r="I406" i="221"/>
  <c r="H406" i="221"/>
  <c r="G406" i="221"/>
  <c r="F406" i="221"/>
  <c r="E406" i="221"/>
  <c r="D406" i="221"/>
  <c r="C406" i="221"/>
  <c r="B406" i="221"/>
  <c r="Q405" i="221"/>
  <c r="P405" i="221"/>
  <c r="O405" i="221"/>
  <c r="N405" i="221"/>
  <c r="M405" i="221"/>
  <c r="L405" i="221"/>
  <c r="K405" i="221"/>
  <c r="J405" i="221"/>
  <c r="I405" i="221"/>
  <c r="H405" i="221"/>
  <c r="G405" i="221"/>
  <c r="F405" i="221"/>
  <c r="E405" i="221"/>
  <c r="D405" i="221"/>
  <c r="C405" i="221"/>
  <c r="B405" i="221"/>
  <c r="Q404" i="221"/>
  <c r="P404" i="221"/>
  <c r="O404" i="221"/>
  <c r="N404" i="221"/>
  <c r="M404" i="221"/>
  <c r="L404" i="221"/>
  <c r="K404" i="221"/>
  <c r="J404" i="221"/>
  <c r="I404" i="221"/>
  <c r="H404" i="221"/>
  <c r="G404" i="221"/>
  <c r="F404" i="221"/>
  <c r="E404" i="221"/>
  <c r="D404" i="221"/>
  <c r="C404" i="221"/>
  <c r="B404" i="221"/>
  <c r="Q403" i="221"/>
  <c r="P403" i="221"/>
  <c r="O403" i="221"/>
  <c r="N403" i="221"/>
  <c r="M403" i="221"/>
  <c r="L403" i="221"/>
  <c r="K403" i="221"/>
  <c r="J403" i="221"/>
  <c r="I403" i="221"/>
  <c r="H403" i="221"/>
  <c r="G403" i="221"/>
  <c r="F403" i="221"/>
  <c r="E403" i="221"/>
  <c r="D403" i="221"/>
  <c r="C403" i="221"/>
  <c r="B403" i="221"/>
  <c r="Q402" i="221"/>
  <c r="P402" i="221"/>
  <c r="O402" i="221"/>
  <c r="N402" i="221"/>
  <c r="M402" i="221"/>
  <c r="L402" i="221"/>
  <c r="K402" i="221"/>
  <c r="J402" i="221"/>
  <c r="I402" i="221"/>
  <c r="H402" i="221"/>
  <c r="G402" i="221"/>
  <c r="F402" i="221"/>
  <c r="E402" i="221"/>
  <c r="D402" i="221"/>
  <c r="C402" i="221"/>
  <c r="B402" i="221"/>
  <c r="Q401" i="221"/>
  <c r="P401" i="221"/>
  <c r="O401" i="221"/>
  <c r="N401" i="221"/>
  <c r="M401" i="221"/>
  <c r="L401" i="221"/>
  <c r="K401" i="221"/>
  <c r="J401" i="221"/>
  <c r="I401" i="221"/>
  <c r="H401" i="221"/>
  <c r="G401" i="221"/>
  <c r="F401" i="221"/>
  <c r="E401" i="221"/>
  <c r="D401" i="221"/>
  <c r="C401" i="221"/>
  <c r="B401" i="221"/>
  <c r="Q400" i="221"/>
  <c r="P400" i="221"/>
  <c r="O400" i="221"/>
  <c r="N400" i="221"/>
  <c r="M400" i="221"/>
  <c r="L400" i="221"/>
  <c r="K400" i="221"/>
  <c r="J400" i="221"/>
  <c r="I400" i="221"/>
  <c r="H400" i="221"/>
  <c r="G400" i="221"/>
  <c r="F400" i="221"/>
  <c r="E400" i="221"/>
  <c r="D400" i="221"/>
  <c r="C400" i="221"/>
  <c r="B400" i="221"/>
  <c r="Q399" i="221"/>
  <c r="P399" i="221"/>
  <c r="O399" i="221"/>
  <c r="N399" i="221"/>
  <c r="M399" i="221"/>
  <c r="L399" i="221"/>
  <c r="K399" i="221"/>
  <c r="J399" i="221"/>
  <c r="I399" i="221"/>
  <c r="H399" i="221"/>
  <c r="G399" i="221"/>
  <c r="F399" i="221"/>
  <c r="E399" i="221"/>
  <c r="D399" i="221"/>
  <c r="C399" i="221"/>
  <c r="B399" i="221"/>
  <c r="Q398" i="221"/>
  <c r="P398" i="221"/>
  <c r="O398" i="221"/>
  <c r="N398" i="221"/>
  <c r="M398" i="221"/>
  <c r="L398" i="221"/>
  <c r="K398" i="221"/>
  <c r="J398" i="221"/>
  <c r="I398" i="221"/>
  <c r="H398" i="221"/>
  <c r="G398" i="221"/>
  <c r="F398" i="221"/>
  <c r="E398" i="221"/>
  <c r="D398" i="221"/>
  <c r="C398" i="221"/>
  <c r="B398" i="221"/>
  <c r="Q397" i="221"/>
  <c r="P397" i="221"/>
  <c r="O397" i="221"/>
  <c r="N397" i="221"/>
  <c r="M397" i="221"/>
  <c r="L397" i="221"/>
  <c r="K397" i="221"/>
  <c r="J397" i="221"/>
  <c r="I397" i="221"/>
  <c r="H397" i="221"/>
  <c r="G397" i="221"/>
  <c r="F397" i="221"/>
  <c r="E397" i="221"/>
  <c r="D397" i="221"/>
  <c r="C397" i="221"/>
  <c r="B397" i="221"/>
  <c r="Q396" i="221"/>
  <c r="P396" i="221"/>
  <c r="O396" i="221"/>
  <c r="N396" i="221"/>
  <c r="M396" i="221"/>
  <c r="L396" i="221"/>
  <c r="K396" i="221"/>
  <c r="J396" i="221"/>
  <c r="I396" i="221"/>
  <c r="H396" i="221"/>
  <c r="G396" i="221"/>
  <c r="F396" i="221"/>
  <c r="E396" i="221"/>
  <c r="D396" i="221"/>
  <c r="C396" i="221"/>
  <c r="B396" i="221"/>
  <c r="Q395" i="221"/>
  <c r="P395" i="221"/>
  <c r="O395" i="221"/>
  <c r="N395" i="221"/>
  <c r="M395" i="221"/>
  <c r="L395" i="221"/>
  <c r="K395" i="221"/>
  <c r="J395" i="221"/>
  <c r="I395" i="221"/>
  <c r="H395" i="221"/>
  <c r="G395" i="221"/>
  <c r="F395" i="221"/>
  <c r="E395" i="221"/>
  <c r="D395" i="221"/>
  <c r="C395" i="221"/>
  <c r="B395" i="221"/>
  <c r="Q394" i="221"/>
  <c r="P394" i="221"/>
  <c r="O394" i="221"/>
  <c r="N394" i="221"/>
  <c r="M394" i="221"/>
  <c r="L394" i="221"/>
  <c r="K394" i="221"/>
  <c r="J394" i="221"/>
  <c r="I394" i="221"/>
  <c r="H394" i="221"/>
  <c r="G394" i="221"/>
  <c r="F394" i="221"/>
  <c r="E394" i="221"/>
  <c r="D394" i="221"/>
  <c r="C394" i="221"/>
  <c r="B394" i="221"/>
  <c r="Q393" i="221"/>
  <c r="P393" i="221"/>
  <c r="O393" i="221"/>
  <c r="N393" i="221"/>
  <c r="M393" i="221"/>
  <c r="L393" i="221"/>
  <c r="K393" i="221"/>
  <c r="J393" i="221"/>
  <c r="I393" i="221"/>
  <c r="H393" i="221"/>
  <c r="G393" i="221"/>
  <c r="F393" i="221"/>
  <c r="E393" i="221"/>
  <c r="D393" i="221"/>
  <c r="C393" i="221"/>
  <c r="B393" i="221"/>
  <c r="Q392" i="221"/>
  <c r="P392" i="221"/>
  <c r="O392" i="221"/>
  <c r="N392" i="221"/>
  <c r="M392" i="221"/>
  <c r="L392" i="221"/>
  <c r="K392" i="221"/>
  <c r="J392" i="221"/>
  <c r="I392" i="221"/>
  <c r="H392" i="221"/>
  <c r="G392" i="221"/>
  <c r="F392" i="221"/>
  <c r="E392" i="221"/>
  <c r="D392" i="221"/>
  <c r="C392" i="221"/>
  <c r="B392" i="221"/>
  <c r="Q391" i="221"/>
  <c r="P391" i="221"/>
  <c r="O391" i="221"/>
  <c r="N391" i="221"/>
  <c r="M391" i="221"/>
  <c r="L391" i="221"/>
  <c r="K391" i="221"/>
  <c r="J391" i="221"/>
  <c r="I391" i="221"/>
  <c r="H391" i="221"/>
  <c r="G391" i="221"/>
  <c r="F391" i="221"/>
  <c r="E391" i="221"/>
  <c r="D391" i="221"/>
  <c r="C391" i="221"/>
  <c r="B391" i="221"/>
  <c r="Q390" i="221"/>
  <c r="P390" i="221"/>
  <c r="O390" i="221"/>
  <c r="N390" i="221"/>
  <c r="M390" i="221"/>
  <c r="L390" i="221"/>
  <c r="K390" i="221"/>
  <c r="J390" i="221"/>
  <c r="I390" i="221"/>
  <c r="H390" i="221"/>
  <c r="G390" i="221"/>
  <c r="F390" i="221"/>
  <c r="E390" i="221"/>
  <c r="D390" i="221"/>
  <c r="C390" i="221"/>
  <c r="B390" i="221"/>
  <c r="Q389" i="221"/>
  <c r="P389" i="221"/>
  <c r="O389" i="221"/>
  <c r="N389" i="221"/>
  <c r="M389" i="221"/>
  <c r="L389" i="221"/>
  <c r="K389" i="221"/>
  <c r="J389" i="221"/>
  <c r="I389" i="221"/>
  <c r="H389" i="221"/>
  <c r="G389" i="221"/>
  <c r="F389" i="221"/>
  <c r="E389" i="221"/>
  <c r="D389" i="221"/>
  <c r="C389" i="221"/>
  <c r="B389" i="221"/>
  <c r="Q388" i="221"/>
  <c r="P388" i="221"/>
  <c r="O388" i="221"/>
  <c r="N388" i="221"/>
  <c r="M388" i="221"/>
  <c r="L388" i="221"/>
  <c r="K388" i="221"/>
  <c r="J388" i="221"/>
  <c r="I388" i="221"/>
  <c r="H388" i="221"/>
  <c r="G388" i="221"/>
  <c r="F388" i="221"/>
  <c r="E388" i="221"/>
  <c r="D388" i="221"/>
  <c r="C388" i="221"/>
  <c r="B388" i="221"/>
  <c r="Q387" i="221"/>
  <c r="P387" i="221"/>
  <c r="O387" i="221"/>
  <c r="N387" i="221"/>
  <c r="M387" i="221"/>
  <c r="L387" i="221"/>
  <c r="K387" i="221"/>
  <c r="J387" i="221"/>
  <c r="I387" i="221"/>
  <c r="H387" i="221"/>
  <c r="G387" i="221"/>
  <c r="F387" i="221"/>
  <c r="E387" i="221"/>
  <c r="D387" i="221"/>
  <c r="C387" i="221"/>
  <c r="B387" i="221"/>
  <c r="Q386" i="221"/>
  <c r="P386" i="221"/>
  <c r="O386" i="221"/>
  <c r="N386" i="221"/>
  <c r="M386" i="221"/>
  <c r="L386" i="221"/>
  <c r="K386" i="221"/>
  <c r="J386" i="221"/>
  <c r="I386" i="221"/>
  <c r="H386" i="221"/>
  <c r="G386" i="221"/>
  <c r="F386" i="221"/>
  <c r="E386" i="221"/>
  <c r="D386" i="221"/>
  <c r="C386" i="221"/>
  <c r="B386" i="221"/>
  <c r="Q385" i="221"/>
  <c r="P385" i="221"/>
  <c r="O385" i="221"/>
  <c r="N385" i="221"/>
  <c r="M385" i="221"/>
  <c r="L385" i="221"/>
  <c r="K385" i="221"/>
  <c r="J385" i="221"/>
  <c r="I385" i="221"/>
  <c r="H385" i="221"/>
  <c r="G385" i="221"/>
  <c r="F385" i="221"/>
  <c r="E385" i="221"/>
  <c r="D385" i="221"/>
  <c r="C385" i="221"/>
  <c r="B385" i="221"/>
  <c r="Q384" i="221"/>
  <c r="P384" i="221"/>
  <c r="O384" i="221"/>
  <c r="N384" i="221"/>
  <c r="M384" i="221"/>
  <c r="L384" i="221"/>
  <c r="K384" i="221"/>
  <c r="J384" i="221"/>
  <c r="I384" i="221"/>
  <c r="H384" i="221"/>
  <c r="G384" i="221"/>
  <c r="F384" i="221"/>
  <c r="E384" i="221"/>
  <c r="D384" i="221"/>
  <c r="C384" i="221"/>
  <c r="B384" i="221"/>
  <c r="Q383" i="221"/>
  <c r="P383" i="221"/>
  <c r="O383" i="221"/>
  <c r="N383" i="221"/>
  <c r="M383" i="221"/>
  <c r="L383" i="221"/>
  <c r="K383" i="221"/>
  <c r="J383" i="221"/>
  <c r="I383" i="221"/>
  <c r="H383" i="221"/>
  <c r="G383" i="221"/>
  <c r="F383" i="221"/>
  <c r="E383" i="221"/>
  <c r="D383" i="221"/>
  <c r="C383" i="221"/>
  <c r="B383" i="221"/>
  <c r="Q382" i="221"/>
  <c r="P382" i="221"/>
  <c r="O382" i="221"/>
  <c r="N382" i="221"/>
  <c r="M382" i="221"/>
  <c r="L382" i="221"/>
  <c r="K382" i="221"/>
  <c r="J382" i="221"/>
  <c r="I382" i="221"/>
  <c r="H382" i="221"/>
  <c r="G382" i="221"/>
  <c r="F382" i="221"/>
  <c r="E382" i="221"/>
  <c r="D382" i="221"/>
  <c r="C382" i="221"/>
  <c r="B382" i="221"/>
  <c r="Q381" i="221"/>
  <c r="P381" i="221"/>
  <c r="O381" i="221"/>
  <c r="N381" i="221"/>
  <c r="M381" i="221"/>
  <c r="L381" i="221"/>
  <c r="K381" i="221"/>
  <c r="J381" i="221"/>
  <c r="I381" i="221"/>
  <c r="H381" i="221"/>
  <c r="G381" i="221"/>
  <c r="F381" i="221"/>
  <c r="E381" i="221"/>
  <c r="D381" i="221"/>
  <c r="C381" i="221"/>
  <c r="B381" i="221"/>
  <c r="Q380" i="221"/>
  <c r="P380" i="221"/>
  <c r="O380" i="221"/>
  <c r="N380" i="221"/>
  <c r="M380" i="221"/>
  <c r="L380" i="221"/>
  <c r="K380" i="221"/>
  <c r="J380" i="221"/>
  <c r="I380" i="221"/>
  <c r="H380" i="221"/>
  <c r="G380" i="221"/>
  <c r="F380" i="221"/>
  <c r="E380" i="221"/>
  <c r="D380" i="221"/>
  <c r="C380" i="221"/>
  <c r="B380" i="221"/>
  <c r="Q379" i="221"/>
  <c r="P379" i="221"/>
  <c r="O379" i="221"/>
  <c r="N379" i="221"/>
  <c r="M379" i="221"/>
  <c r="L379" i="221"/>
  <c r="K379" i="221"/>
  <c r="J379" i="221"/>
  <c r="I379" i="221"/>
  <c r="H379" i="221"/>
  <c r="G379" i="221"/>
  <c r="F379" i="221"/>
  <c r="E379" i="221"/>
  <c r="D379" i="221"/>
  <c r="C379" i="221"/>
  <c r="B379" i="221"/>
  <c r="Q378" i="221"/>
  <c r="P378" i="221"/>
  <c r="O378" i="221"/>
  <c r="N378" i="221"/>
  <c r="M378" i="221"/>
  <c r="L378" i="221"/>
  <c r="K378" i="221"/>
  <c r="J378" i="221"/>
  <c r="I378" i="221"/>
  <c r="H378" i="221"/>
  <c r="G378" i="221"/>
  <c r="F378" i="221"/>
  <c r="E378" i="221"/>
  <c r="D378" i="221"/>
  <c r="C378" i="221"/>
  <c r="B378" i="221"/>
  <c r="Q377" i="221"/>
  <c r="P377" i="221"/>
  <c r="O377" i="221"/>
  <c r="N377" i="221"/>
  <c r="M377" i="221"/>
  <c r="L377" i="221"/>
  <c r="K377" i="221"/>
  <c r="J377" i="221"/>
  <c r="I377" i="221"/>
  <c r="H377" i="221"/>
  <c r="G377" i="221"/>
  <c r="F377" i="221"/>
  <c r="E377" i="221"/>
  <c r="D377" i="221"/>
  <c r="C377" i="221"/>
  <c r="B377" i="221"/>
  <c r="Q376" i="221"/>
  <c r="P376" i="221"/>
  <c r="O376" i="221"/>
  <c r="N376" i="221"/>
  <c r="M376" i="221"/>
  <c r="L376" i="221"/>
  <c r="K376" i="221"/>
  <c r="J376" i="221"/>
  <c r="I376" i="221"/>
  <c r="H376" i="221"/>
  <c r="G376" i="221"/>
  <c r="F376" i="221"/>
  <c r="E376" i="221"/>
  <c r="D376" i="221"/>
  <c r="C376" i="221"/>
  <c r="B376" i="221"/>
  <c r="Q375" i="221"/>
  <c r="P375" i="221"/>
  <c r="O375" i="221"/>
  <c r="N375" i="221"/>
  <c r="M375" i="221"/>
  <c r="L375" i="221"/>
  <c r="K375" i="221"/>
  <c r="J375" i="221"/>
  <c r="I375" i="221"/>
  <c r="H375" i="221"/>
  <c r="G375" i="221"/>
  <c r="F375" i="221"/>
  <c r="E375" i="221"/>
  <c r="D375" i="221"/>
  <c r="C375" i="221"/>
  <c r="B375" i="221"/>
  <c r="Q374" i="221"/>
  <c r="P374" i="221"/>
  <c r="O374" i="221"/>
  <c r="N374" i="221"/>
  <c r="M374" i="221"/>
  <c r="L374" i="221"/>
  <c r="K374" i="221"/>
  <c r="J374" i="221"/>
  <c r="I374" i="221"/>
  <c r="H374" i="221"/>
  <c r="G374" i="221"/>
  <c r="F374" i="221"/>
  <c r="E374" i="221"/>
  <c r="D374" i="221"/>
  <c r="C374" i="221"/>
  <c r="B374" i="221"/>
  <c r="Q373" i="221"/>
  <c r="P373" i="221"/>
  <c r="O373" i="221"/>
  <c r="N373" i="221"/>
  <c r="M373" i="221"/>
  <c r="L373" i="221"/>
  <c r="K373" i="221"/>
  <c r="J373" i="221"/>
  <c r="I373" i="221"/>
  <c r="H373" i="221"/>
  <c r="G373" i="221"/>
  <c r="F373" i="221"/>
  <c r="E373" i="221"/>
  <c r="D373" i="221"/>
  <c r="C373" i="221"/>
  <c r="B373" i="221"/>
  <c r="Q372" i="221"/>
  <c r="P372" i="221"/>
  <c r="O372" i="221"/>
  <c r="N372" i="221"/>
  <c r="M372" i="221"/>
  <c r="L372" i="221"/>
  <c r="K372" i="221"/>
  <c r="J372" i="221"/>
  <c r="I372" i="221"/>
  <c r="H372" i="221"/>
  <c r="G372" i="221"/>
  <c r="F372" i="221"/>
  <c r="E372" i="221"/>
  <c r="D372" i="221"/>
  <c r="C372" i="221"/>
  <c r="B372" i="221"/>
  <c r="Q371" i="221"/>
  <c r="P371" i="221"/>
  <c r="O371" i="221"/>
  <c r="N371" i="221"/>
  <c r="M371" i="221"/>
  <c r="L371" i="221"/>
  <c r="K371" i="221"/>
  <c r="J371" i="221"/>
  <c r="I371" i="221"/>
  <c r="H371" i="221"/>
  <c r="G371" i="221"/>
  <c r="F371" i="221"/>
  <c r="E371" i="221"/>
  <c r="D371" i="221"/>
  <c r="C371" i="221"/>
  <c r="B371" i="221"/>
  <c r="Q370" i="221"/>
  <c r="P370" i="221"/>
  <c r="O370" i="221"/>
  <c r="N370" i="221"/>
  <c r="M370" i="221"/>
  <c r="L370" i="221"/>
  <c r="K370" i="221"/>
  <c r="J370" i="221"/>
  <c r="I370" i="221"/>
  <c r="H370" i="221"/>
  <c r="G370" i="221"/>
  <c r="F370" i="221"/>
  <c r="E370" i="221"/>
  <c r="D370" i="221"/>
  <c r="C370" i="221"/>
  <c r="B370" i="221"/>
  <c r="Q369" i="221"/>
  <c r="P369" i="221"/>
  <c r="O369" i="221"/>
  <c r="N369" i="221"/>
  <c r="M369" i="221"/>
  <c r="L369" i="221"/>
  <c r="K369" i="221"/>
  <c r="J369" i="221"/>
  <c r="I369" i="221"/>
  <c r="H369" i="221"/>
  <c r="G369" i="221"/>
  <c r="F369" i="221"/>
  <c r="E369" i="221"/>
  <c r="D369" i="221"/>
  <c r="C369" i="221"/>
  <c r="B369" i="221"/>
  <c r="Q368" i="221"/>
  <c r="P368" i="221"/>
  <c r="O368" i="221"/>
  <c r="N368" i="221"/>
  <c r="M368" i="221"/>
  <c r="L368" i="221"/>
  <c r="K368" i="221"/>
  <c r="J368" i="221"/>
  <c r="I368" i="221"/>
  <c r="H368" i="221"/>
  <c r="G368" i="221"/>
  <c r="F368" i="221"/>
  <c r="E368" i="221"/>
  <c r="D368" i="221"/>
  <c r="C368" i="221"/>
  <c r="B368" i="221"/>
  <c r="Q367" i="221"/>
  <c r="P367" i="221"/>
  <c r="O367" i="221"/>
  <c r="N367" i="221"/>
  <c r="M367" i="221"/>
  <c r="L367" i="221"/>
  <c r="K367" i="221"/>
  <c r="J367" i="221"/>
  <c r="I367" i="221"/>
  <c r="H367" i="221"/>
  <c r="G367" i="221"/>
  <c r="F367" i="221"/>
  <c r="E367" i="221"/>
  <c r="D367" i="221"/>
  <c r="C367" i="221"/>
  <c r="B367" i="221"/>
  <c r="Q366" i="221"/>
  <c r="P366" i="221"/>
  <c r="O366" i="221"/>
  <c r="N366" i="221"/>
  <c r="M366" i="221"/>
  <c r="L366" i="221"/>
  <c r="K366" i="221"/>
  <c r="J366" i="221"/>
  <c r="I366" i="221"/>
  <c r="H366" i="221"/>
  <c r="G366" i="221"/>
  <c r="F366" i="221"/>
  <c r="E366" i="221"/>
  <c r="D366" i="221"/>
  <c r="C366" i="221"/>
  <c r="B366" i="221"/>
  <c r="Q365" i="221"/>
  <c r="P365" i="221"/>
  <c r="O365" i="221"/>
  <c r="N365" i="221"/>
  <c r="M365" i="221"/>
  <c r="L365" i="221"/>
  <c r="K365" i="221"/>
  <c r="J365" i="221"/>
  <c r="I365" i="221"/>
  <c r="H365" i="221"/>
  <c r="G365" i="221"/>
  <c r="F365" i="221"/>
  <c r="E365" i="221"/>
  <c r="D365" i="221"/>
  <c r="C365" i="221"/>
  <c r="B365" i="221"/>
  <c r="Q364" i="221"/>
  <c r="P364" i="221"/>
  <c r="O364" i="221"/>
  <c r="N364" i="221"/>
  <c r="M364" i="221"/>
  <c r="L364" i="221"/>
  <c r="K364" i="221"/>
  <c r="J364" i="221"/>
  <c r="I364" i="221"/>
  <c r="H364" i="221"/>
  <c r="G364" i="221"/>
  <c r="F364" i="221"/>
  <c r="E364" i="221"/>
  <c r="D364" i="221"/>
  <c r="C364" i="221"/>
  <c r="B364" i="221"/>
  <c r="Q363" i="221"/>
  <c r="P363" i="221"/>
  <c r="O363" i="221"/>
  <c r="N363" i="221"/>
  <c r="M363" i="221"/>
  <c r="L363" i="221"/>
  <c r="K363" i="221"/>
  <c r="J363" i="221"/>
  <c r="I363" i="221"/>
  <c r="H363" i="221"/>
  <c r="G363" i="221"/>
  <c r="F363" i="221"/>
  <c r="E363" i="221"/>
  <c r="D363" i="221"/>
  <c r="C363" i="221"/>
  <c r="B363" i="221"/>
  <c r="Q362" i="221"/>
  <c r="P362" i="221"/>
  <c r="O362" i="221"/>
  <c r="N362" i="221"/>
  <c r="M362" i="221"/>
  <c r="L362" i="221"/>
  <c r="K362" i="221"/>
  <c r="J362" i="221"/>
  <c r="I362" i="221"/>
  <c r="H362" i="221"/>
  <c r="G362" i="221"/>
  <c r="F362" i="221"/>
  <c r="E362" i="221"/>
  <c r="D362" i="221"/>
  <c r="C362" i="221"/>
  <c r="B362" i="221"/>
  <c r="Q361" i="221"/>
  <c r="P361" i="221"/>
  <c r="O361" i="221"/>
  <c r="N361" i="221"/>
  <c r="M361" i="221"/>
  <c r="L361" i="221"/>
  <c r="K361" i="221"/>
  <c r="J361" i="221"/>
  <c r="I361" i="221"/>
  <c r="H361" i="221"/>
  <c r="G361" i="221"/>
  <c r="F361" i="221"/>
  <c r="E361" i="221"/>
  <c r="D361" i="221"/>
  <c r="C361" i="221"/>
  <c r="B361" i="221"/>
  <c r="Q360" i="221"/>
  <c r="P360" i="221"/>
  <c r="O360" i="221"/>
  <c r="N360" i="221"/>
  <c r="M360" i="221"/>
  <c r="L360" i="221"/>
  <c r="K360" i="221"/>
  <c r="J360" i="221"/>
  <c r="I360" i="221"/>
  <c r="H360" i="221"/>
  <c r="G360" i="221"/>
  <c r="F360" i="221"/>
  <c r="E360" i="221"/>
  <c r="D360" i="221"/>
  <c r="C360" i="221"/>
  <c r="B360" i="221"/>
  <c r="Q359" i="221"/>
  <c r="P359" i="221"/>
  <c r="O359" i="221"/>
  <c r="N359" i="221"/>
  <c r="M359" i="221"/>
  <c r="L359" i="221"/>
  <c r="K359" i="221"/>
  <c r="J359" i="221"/>
  <c r="I359" i="221"/>
  <c r="H359" i="221"/>
  <c r="G359" i="221"/>
  <c r="F359" i="221"/>
  <c r="E359" i="221"/>
  <c r="D359" i="221"/>
  <c r="C359" i="221"/>
  <c r="B359" i="221"/>
  <c r="Q358" i="221"/>
  <c r="P358" i="221"/>
  <c r="O358" i="221"/>
  <c r="N358" i="221"/>
  <c r="M358" i="221"/>
  <c r="L358" i="221"/>
  <c r="K358" i="221"/>
  <c r="J358" i="221"/>
  <c r="I358" i="221"/>
  <c r="H358" i="221"/>
  <c r="G358" i="221"/>
  <c r="F358" i="221"/>
  <c r="E358" i="221"/>
  <c r="D358" i="221"/>
  <c r="C358" i="221"/>
  <c r="B358" i="221"/>
  <c r="Q357" i="221"/>
  <c r="P357" i="221"/>
  <c r="O357" i="221"/>
  <c r="N357" i="221"/>
  <c r="M357" i="221"/>
  <c r="L357" i="221"/>
  <c r="K357" i="221"/>
  <c r="J357" i="221"/>
  <c r="I357" i="221"/>
  <c r="H357" i="221"/>
  <c r="G357" i="221"/>
  <c r="F357" i="221"/>
  <c r="E357" i="221"/>
  <c r="D357" i="221"/>
  <c r="C357" i="221"/>
  <c r="B357" i="221"/>
  <c r="Q356" i="221"/>
  <c r="P356" i="221"/>
  <c r="O356" i="221"/>
  <c r="N356" i="221"/>
  <c r="M356" i="221"/>
  <c r="L356" i="221"/>
  <c r="K356" i="221"/>
  <c r="J356" i="221"/>
  <c r="I356" i="221"/>
  <c r="H356" i="221"/>
  <c r="G356" i="221"/>
  <c r="F356" i="221"/>
  <c r="E356" i="221"/>
  <c r="D356" i="221"/>
  <c r="C356" i="221"/>
  <c r="B356" i="221"/>
  <c r="Q355" i="221"/>
  <c r="P355" i="221"/>
  <c r="O355" i="221"/>
  <c r="N355" i="221"/>
  <c r="M355" i="221"/>
  <c r="L355" i="221"/>
  <c r="K355" i="221"/>
  <c r="J355" i="221"/>
  <c r="I355" i="221"/>
  <c r="H355" i="221"/>
  <c r="G355" i="221"/>
  <c r="F355" i="221"/>
  <c r="E355" i="221"/>
  <c r="D355" i="221"/>
  <c r="C355" i="221"/>
  <c r="B355" i="221"/>
  <c r="Q354" i="221"/>
  <c r="P354" i="221"/>
  <c r="O354" i="221"/>
  <c r="N354" i="221"/>
  <c r="M354" i="221"/>
  <c r="L354" i="221"/>
  <c r="K354" i="221"/>
  <c r="J354" i="221"/>
  <c r="I354" i="221"/>
  <c r="H354" i="221"/>
  <c r="G354" i="221"/>
  <c r="F354" i="221"/>
  <c r="E354" i="221"/>
  <c r="D354" i="221"/>
  <c r="C354" i="221"/>
  <c r="B354" i="221"/>
  <c r="Q353" i="221"/>
  <c r="P353" i="221"/>
  <c r="O353" i="221"/>
  <c r="N353" i="221"/>
  <c r="M353" i="221"/>
  <c r="L353" i="221"/>
  <c r="K353" i="221"/>
  <c r="J353" i="221"/>
  <c r="I353" i="221"/>
  <c r="H353" i="221"/>
  <c r="G353" i="221"/>
  <c r="F353" i="221"/>
  <c r="E353" i="221"/>
  <c r="D353" i="221"/>
  <c r="C353" i="221"/>
  <c r="B353" i="221"/>
  <c r="Q352" i="221"/>
  <c r="P352" i="221"/>
  <c r="O352" i="221"/>
  <c r="N352" i="221"/>
  <c r="M352" i="221"/>
  <c r="L352" i="221"/>
  <c r="K352" i="221"/>
  <c r="J352" i="221"/>
  <c r="I352" i="221"/>
  <c r="H352" i="221"/>
  <c r="G352" i="221"/>
  <c r="F352" i="221"/>
  <c r="E352" i="221"/>
  <c r="D352" i="221"/>
  <c r="C352" i="221"/>
  <c r="B352" i="221"/>
  <c r="Q351" i="221"/>
  <c r="P351" i="221"/>
  <c r="O351" i="221"/>
  <c r="N351" i="221"/>
  <c r="M351" i="221"/>
  <c r="L351" i="221"/>
  <c r="K351" i="221"/>
  <c r="J351" i="221"/>
  <c r="I351" i="221"/>
  <c r="H351" i="221"/>
  <c r="G351" i="221"/>
  <c r="F351" i="221"/>
  <c r="E351" i="221"/>
  <c r="D351" i="221"/>
  <c r="C351" i="221"/>
  <c r="B351" i="221"/>
  <c r="Q350" i="221"/>
  <c r="P350" i="221"/>
  <c r="O350" i="221"/>
  <c r="N350" i="221"/>
  <c r="M350" i="221"/>
  <c r="L350" i="221"/>
  <c r="K350" i="221"/>
  <c r="J350" i="221"/>
  <c r="I350" i="221"/>
  <c r="H350" i="221"/>
  <c r="G350" i="221"/>
  <c r="F350" i="221"/>
  <c r="E350" i="221"/>
  <c r="D350" i="221"/>
  <c r="C350" i="221"/>
  <c r="B350" i="221"/>
  <c r="Q349" i="221"/>
  <c r="P349" i="221"/>
  <c r="O349" i="221"/>
  <c r="N349" i="221"/>
  <c r="M349" i="221"/>
  <c r="L349" i="221"/>
  <c r="K349" i="221"/>
  <c r="J349" i="221"/>
  <c r="I349" i="221"/>
  <c r="H349" i="221"/>
  <c r="G349" i="221"/>
  <c r="F349" i="221"/>
  <c r="E349" i="221"/>
  <c r="D349" i="221"/>
  <c r="C349" i="221"/>
  <c r="B349" i="221"/>
  <c r="Q348" i="221"/>
  <c r="P348" i="221"/>
  <c r="O348" i="221"/>
  <c r="N348" i="221"/>
  <c r="M348" i="221"/>
  <c r="L348" i="221"/>
  <c r="K348" i="221"/>
  <c r="J348" i="221"/>
  <c r="I348" i="221"/>
  <c r="H348" i="221"/>
  <c r="G348" i="221"/>
  <c r="F348" i="221"/>
  <c r="E348" i="221"/>
  <c r="D348" i="221"/>
  <c r="C348" i="221"/>
  <c r="B348" i="221"/>
  <c r="Q347" i="221"/>
  <c r="P347" i="221"/>
  <c r="O347" i="221"/>
  <c r="N347" i="221"/>
  <c r="M347" i="221"/>
  <c r="L347" i="221"/>
  <c r="K347" i="221"/>
  <c r="J347" i="221"/>
  <c r="I347" i="221"/>
  <c r="H347" i="221"/>
  <c r="G347" i="221"/>
  <c r="F347" i="221"/>
  <c r="E347" i="221"/>
  <c r="D347" i="221"/>
  <c r="C347" i="221"/>
  <c r="B347" i="221"/>
  <c r="Q346" i="221"/>
  <c r="P346" i="221"/>
  <c r="O346" i="221"/>
  <c r="N346" i="221"/>
  <c r="M346" i="221"/>
  <c r="L346" i="221"/>
  <c r="K346" i="221"/>
  <c r="J346" i="221"/>
  <c r="I346" i="221"/>
  <c r="H346" i="221"/>
  <c r="G346" i="221"/>
  <c r="F346" i="221"/>
  <c r="E346" i="221"/>
  <c r="D346" i="221"/>
  <c r="C346" i="221"/>
  <c r="B346" i="221"/>
  <c r="Q345" i="221"/>
  <c r="P345" i="221"/>
  <c r="O345" i="221"/>
  <c r="N345" i="221"/>
  <c r="M345" i="221"/>
  <c r="L345" i="221"/>
  <c r="K345" i="221"/>
  <c r="J345" i="221"/>
  <c r="I345" i="221"/>
  <c r="H345" i="221"/>
  <c r="G345" i="221"/>
  <c r="F345" i="221"/>
  <c r="E345" i="221"/>
  <c r="D345" i="221"/>
  <c r="C345" i="221"/>
  <c r="B345" i="221"/>
  <c r="Q344" i="221"/>
  <c r="P344" i="221"/>
  <c r="O344" i="221"/>
  <c r="N344" i="221"/>
  <c r="M344" i="221"/>
  <c r="L344" i="221"/>
  <c r="K344" i="221"/>
  <c r="J344" i="221"/>
  <c r="I344" i="221"/>
  <c r="H344" i="221"/>
  <c r="G344" i="221"/>
  <c r="F344" i="221"/>
  <c r="E344" i="221"/>
  <c r="D344" i="221"/>
  <c r="C344" i="221"/>
  <c r="B344" i="221"/>
  <c r="Q343" i="221"/>
  <c r="P343" i="221"/>
  <c r="O343" i="221"/>
  <c r="N343" i="221"/>
  <c r="M343" i="221"/>
  <c r="L343" i="221"/>
  <c r="K343" i="221"/>
  <c r="J343" i="221"/>
  <c r="I343" i="221"/>
  <c r="H343" i="221"/>
  <c r="G343" i="221"/>
  <c r="F343" i="221"/>
  <c r="E343" i="221"/>
  <c r="D343" i="221"/>
  <c r="C343" i="221"/>
  <c r="B343" i="221"/>
  <c r="Q342" i="221"/>
  <c r="P342" i="221"/>
  <c r="O342" i="221"/>
  <c r="N342" i="221"/>
  <c r="M342" i="221"/>
  <c r="L342" i="221"/>
  <c r="K342" i="221"/>
  <c r="J342" i="221"/>
  <c r="I342" i="221"/>
  <c r="H342" i="221"/>
  <c r="G342" i="221"/>
  <c r="F342" i="221"/>
  <c r="E342" i="221"/>
  <c r="D342" i="221"/>
  <c r="C342" i="221"/>
  <c r="B342" i="221"/>
  <c r="Q341" i="221"/>
  <c r="P341" i="221"/>
  <c r="O341" i="221"/>
  <c r="N341" i="221"/>
  <c r="M341" i="221"/>
  <c r="L341" i="221"/>
  <c r="K341" i="221"/>
  <c r="J341" i="221"/>
  <c r="I341" i="221"/>
  <c r="H341" i="221"/>
  <c r="G341" i="221"/>
  <c r="F341" i="221"/>
  <c r="E341" i="221"/>
  <c r="D341" i="221"/>
  <c r="C341" i="221"/>
  <c r="B341" i="221"/>
  <c r="Q340" i="221"/>
  <c r="P340" i="221"/>
  <c r="O340" i="221"/>
  <c r="N340" i="221"/>
  <c r="M340" i="221"/>
  <c r="L340" i="221"/>
  <c r="K340" i="221"/>
  <c r="J340" i="221"/>
  <c r="I340" i="221"/>
  <c r="H340" i="221"/>
  <c r="G340" i="221"/>
  <c r="F340" i="221"/>
  <c r="E340" i="221"/>
  <c r="D340" i="221"/>
  <c r="C340" i="221"/>
  <c r="B340" i="221"/>
  <c r="Q339" i="221"/>
  <c r="P339" i="221"/>
  <c r="O339" i="221"/>
  <c r="N339" i="221"/>
  <c r="M339" i="221"/>
  <c r="L339" i="221"/>
  <c r="K339" i="221"/>
  <c r="J339" i="221"/>
  <c r="I339" i="221"/>
  <c r="H339" i="221"/>
  <c r="G339" i="221"/>
  <c r="F339" i="221"/>
  <c r="E339" i="221"/>
  <c r="D339" i="221"/>
  <c r="C339" i="221"/>
  <c r="B339" i="221"/>
  <c r="Q338" i="221"/>
  <c r="P338" i="221"/>
  <c r="O338" i="221"/>
  <c r="N338" i="221"/>
  <c r="M338" i="221"/>
  <c r="L338" i="221"/>
  <c r="K338" i="221"/>
  <c r="J338" i="221"/>
  <c r="I338" i="221"/>
  <c r="H338" i="221"/>
  <c r="G338" i="221"/>
  <c r="F338" i="221"/>
  <c r="E338" i="221"/>
  <c r="D338" i="221"/>
  <c r="C338" i="221"/>
  <c r="B338" i="221"/>
  <c r="Q337" i="221"/>
  <c r="P337" i="221"/>
  <c r="O337" i="221"/>
  <c r="N337" i="221"/>
  <c r="M337" i="221"/>
  <c r="L337" i="221"/>
  <c r="K337" i="221"/>
  <c r="J337" i="221"/>
  <c r="I337" i="221"/>
  <c r="H337" i="221"/>
  <c r="G337" i="221"/>
  <c r="F337" i="221"/>
  <c r="E337" i="221"/>
  <c r="D337" i="221"/>
  <c r="C337" i="221"/>
  <c r="B337" i="221"/>
  <c r="Q336" i="221"/>
  <c r="P336" i="221"/>
  <c r="O336" i="221"/>
  <c r="N336" i="221"/>
  <c r="M336" i="221"/>
  <c r="L336" i="221"/>
  <c r="K336" i="221"/>
  <c r="J336" i="221"/>
  <c r="I336" i="221"/>
  <c r="H336" i="221"/>
  <c r="G336" i="221"/>
  <c r="F336" i="221"/>
  <c r="E336" i="221"/>
  <c r="D336" i="221"/>
  <c r="C336" i="221"/>
  <c r="B336" i="221"/>
  <c r="Q335" i="221"/>
  <c r="P335" i="221"/>
  <c r="O335" i="221"/>
  <c r="N335" i="221"/>
  <c r="M335" i="221"/>
  <c r="L335" i="221"/>
  <c r="K335" i="221"/>
  <c r="J335" i="221"/>
  <c r="I335" i="221"/>
  <c r="H335" i="221"/>
  <c r="G335" i="221"/>
  <c r="F335" i="221"/>
  <c r="E335" i="221"/>
  <c r="D335" i="221"/>
  <c r="C335" i="221"/>
  <c r="B335" i="221"/>
  <c r="Q334" i="221"/>
  <c r="P334" i="221"/>
  <c r="O334" i="221"/>
  <c r="N334" i="221"/>
  <c r="M334" i="221"/>
  <c r="L334" i="221"/>
  <c r="K334" i="221"/>
  <c r="J334" i="221"/>
  <c r="I334" i="221"/>
  <c r="H334" i="221"/>
  <c r="G334" i="221"/>
  <c r="F334" i="221"/>
  <c r="E334" i="221"/>
  <c r="D334" i="221"/>
  <c r="C334" i="221"/>
  <c r="B334" i="221"/>
  <c r="Q333" i="221"/>
  <c r="P333" i="221"/>
  <c r="O333" i="221"/>
  <c r="N333" i="221"/>
  <c r="M333" i="221"/>
  <c r="L333" i="221"/>
  <c r="K333" i="221"/>
  <c r="J333" i="221"/>
  <c r="I333" i="221"/>
  <c r="H333" i="221"/>
  <c r="G333" i="221"/>
  <c r="F333" i="221"/>
  <c r="E333" i="221"/>
  <c r="D333" i="221"/>
  <c r="C333" i="221"/>
  <c r="B333" i="221"/>
  <c r="Q332" i="221"/>
  <c r="P332" i="221"/>
  <c r="O332" i="221"/>
  <c r="N332" i="221"/>
  <c r="M332" i="221"/>
  <c r="L332" i="221"/>
  <c r="K332" i="221"/>
  <c r="J332" i="221"/>
  <c r="I332" i="221"/>
  <c r="H332" i="221"/>
  <c r="G332" i="221"/>
  <c r="F332" i="221"/>
  <c r="E332" i="221"/>
  <c r="D332" i="221"/>
  <c r="C332" i="221"/>
  <c r="B332" i="221"/>
  <c r="Q331" i="221"/>
  <c r="P331" i="221"/>
  <c r="O331" i="221"/>
  <c r="N331" i="221"/>
  <c r="M331" i="221"/>
  <c r="L331" i="221"/>
  <c r="K331" i="221"/>
  <c r="J331" i="221"/>
  <c r="I331" i="221"/>
  <c r="H331" i="221"/>
  <c r="G331" i="221"/>
  <c r="F331" i="221"/>
  <c r="E331" i="221"/>
  <c r="D331" i="221"/>
  <c r="C331" i="221"/>
  <c r="B331" i="221"/>
  <c r="Q330" i="221"/>
  <c r="P330" i="221"/>
  <c r="O330" i="221"/>
  <c r="N330" i="221"/>
  <c r="M330" i="221"/>
  <c r="L330" i="221"/>
  <c r="K330" i="221"/>
  <c r="J330" i="221"/>
  <c r="I330" i="221"/>
  <c r="H330" i="221"/>
  <c r="G330" i="221"/>
  <c r="F330" i="221"/>
  <c r="E330" i="221"/>
  <c r="D330" i="221"/>
  <c r="C330" i="221"/>
  <c r="B330" i="221"/>
  <c r="Q329" i="221"/>
  <c r="P329" i="221"/>
  <c r="O329" i="221"/>
  <c r="N329" i="221"/>
  <c r="M329" i="221"/>
  <c r="L329" i="221"/>
  <c r="K329" i="221"/>
  <c r="J329" i="221"/>
  <c r="I329" i="221"/>
  <c r="H329" i="221"/>
  <c r="G329" i="221"/>
  <c r="F329" i="221"/>
  <c r="E329" i="221"/>
  <c r="D329" i="221"/>
  <c r="C329" i="221"/>
  <c r="B329" i="221"/>
  <c r="Q328" i="221"/>
  <c r="P328" i="221"/>
  <c r="O328" i="221"/>
  <c r="N328" i="221"/>
  <c r="M328" i="221"/>
  <c r="L328" i="221"/>
  <c r="K328" i="221"/>
  <c r="J328" i="221"/>
  <c r="I328" i="221"/>
  <c r="H328" i="221"/>
  <c r="G328" i="221"/>
  <c r="F328" i="221"/>
  <c r="E328" i="221"/>
  <c r="D328" i="221"/>
  <c r="C328" i="221"/>
  <c r="B328" i="221"/>
  <c r="Q327" i="221"/>
  <c r="P327" i="221"/>
  <c r="O327" i="221"/>
  <c r="N327" i="221"/>
  <c r="M327" i="221"/>
  <c r="L327" i="221"/>
  <c r="K327" i="221"/>
  <c r="J327" i="221"/>
  <c r="I327" i="221"/>
  <c r="H327" i="221"/>
  <c r="G327" i="221"/>
  <c r="F327" i="221"/>
  <c r="E327" i="221"/>
  <c r="D327" i="221"/>
  <c r="C327" i="221"/>
  <c r="B327" i="221"/>
  <c r="Q326" i="221"/>
  <c r="P326" i="221"/>
  <c r="O326" i="221"/>
  <c r="N326" i="221"/>
  <c r="M326" i="221"/>
  <c r="L326" i="221"/>
  <c r="K326" i="221"/>
  <c r="J326" i="221"/>
  <c r="I326" i="221"/>
  <c r="H326" i="221"/>
  <c r="G326" i="221"/>
  <c r="F326" i="221"/>
  <c r="E326" i="221"/>
  <c r="D326" i="221"/>
  <c r="C326" i="221"/>
  <c r="B326" i="221"/>
  <c r="Q325" i="221"/>
  <c r="P325" i="221"/>
  <c r="O325" i="221"/>
  <c r="N325" i="221"/>
  <c r="M325" i="221"/>
  <c r="L325" i="221"/>
  <c r="K325" i="221"/>
  <c r="J325" i="221"/>
  <c r="I325" i="221"/>
  <c r="H325" i="221"/>
  <c r="G325" i="221"/>
  <c r="F325" i="221"/>
  <c r="E325" i="221"/>
  <c r="D325" i="221"/>
  <c r="C325" i="221"/>
  <c r="B325" i="221"/>
  <c r="Q324" i="221"/>
  <c r="P324" i="221"/>
  <c r="O324" i="221"/>
  <c r="N324" i="221"/>
  <c r="M324" i="221"/>
  <c r="L324" i="221"/>
  <c r="K324" i="221"/>
  <c r="J324" i="221"/>
  <c r="I324" i="221"/>
  <c r="H324" i="221"/>
  <c r="G324" i="221"/>
  <c r="F324" i="221"/>
  <c r="E324" i="221"/>
  <c r="D324" i="221"/>
  <c r="C324" i="221"/>
  <c r="B324" i="221"/>
  <c r="Q323" i="221"/>
  <c r="P323" i="221"/>
  <c r="O323" i="221"/>
  <c r="N323" i="221"/>
  <c r="M323" i="221"/>
  <c r="L323" i="221"/>
  <c r="K323" i="221"/>
  <c r="J323" i="221"/>
  <c r="I323" i="221"/>
  <c r="H323" i="221"/>
  <c r="G323" i="221"/>
  <c r="F323" i="221"/>
  <c r="E323" i="221"/>
  <c r="D323" i="221"/>
  <c r="C323" i="221"/>
  <c r="B323" i="221"/>
  <c r="Q322" i="221"/>
  <c r="P322" i="221"/>
  <c r="O322" i="221"/>
  <c r="N322" i="221"/>
  <c r="M322" i="221"/>
  <c r="L322" i="221"/>
  <c r="K322" i="221"/>
  <c r="J322" i="221"/>
  <c r="I322" i="221"/>
  <c r="H322" i="221"/>
  <c r="G322" i="221"/>
  <c r="F322" i="221"/>
  <c r="E322" i="221"/>
  <c r="D322" i="221"/>
  <c r="C322" i="221"/>
  <c r="B322" i="221"/>
  <c r="Q321" i="221"/>
  <c r="P321" i="221"/>
  <c r="O321" i="221"/>
  <c r="N321" i="221"/>
  <c r="M321" i="221"/>
  <c r="L321" i="221"/>
  <c r="K321" i="221"/>
  <c r="J321" i="221"/>
  <c r="I321" i="221"/>
  <c r="H321" i="221"/>
  <c r="G321" i="221"/>
  <c r="F321" i="221"/>
  <c r="E321" i="221"/>
  <c r="D321" i="221"/>
  <c r="C321" i="221"/>
  <c r="B321" i="221"/>
  <c r="Q320" i="221"/>
  <c r="P320" i="221"/>
  <c r="O320" i="221"/>
  <c r="N320" i="221"/>
  <c r="M320" i="221"/>
  <c r="L320" i="221"/>
  <c r="K320" i="221"/>
  <c r="J320" i="221"/>
  <c r="I320" i="221"/>
  <c r="H320" i="221"/>
  <c r="G320" i="221"/>
  <c r="F320" i="221"/>
  <c r="E320" i="221"/>
  <c r="D320" i="221"/>
  <c r="C320" i="221"/>
  <c r="B320" i="221"/>
  <c r="Q319" i="221"/>
  <c r="P319" i="221"/>
  <c r="O319" i="221"/>
  <c r="N319" i="221"/>
  <c r="M319" i="221"/>
  <c r="L319" i="221"/>
  <c r="K319" i="221"/>
  <c r="J319" i="221"/>
  <c r="I319" i="221"/>
  <c r="H319" i="221"/>
  <c r="G319" i="221"/>
  <c r="F319" i="221"/>
  <c r="E319" i="221"/>
  <c r="D319" i="221"/>
  <c r="C319" i="221"/>
  <c r="B319" i="221"/>
  <c r="Q318" i="221"/>
  <c r="P318" i="221"/>
  <c r="O318" i="221"/>
  <c r="N318" i="221"/>
  <c r="M318" i="221"/>
  <c r="L318" i="221"/>
  <c r="K318" i="221"/>
  <c r="J318" i="221"/>
  <c r="I318" i="221"/>
  <c r="H318" i="221"/>
  <c r="G318" i="221"/>
  <c r="F318" i="221"/>
  <c r="E318" i="221"/>
  <c r="D318" i="221"/>
  <c r="C318" i="221"/>
  <c r="B318" i="221"/>
  <c r="Q317" i="221"/>
  <c r="P317" i="221"/>
  <c r="O317" i="221"/>
  <c r="N317" i="221"/>
  <c r="M317" i="221"/>
  <c r="L317" i="221"/>
  <c r="K317" i="221"/>
  <c r="J317" i="221"/>
  <c r="I317" i="221"/>
  <c r="H317" i="221"/>
  <c r="G317" i="221"/>
  <c r="F317" i="221"/>
  <c r="E317" i="221"/>
  <c r="D317" i="221"/>
  <c r="C317" i="221"/>
  <c r="B317" i="221"/>
  <c r="Q316" i="221"/>
  <c r="P316" i="221"/>
  <c r="O316" i="221"/>
  <c r="N316" i="221"/>
  <c r="M316" i="221"/>
  <c r="L316" i="221"/>
  <c r="K316" i="221"/>
  <c r="J316" i="221"/>
  <c r="I316" i="221"/>
  <c r="H316" i="221"/>
  <c r="G316" i="221"/>
  <c r="F316" i="221"/>
  <c r="E316" i="221"/>
  <c r="D316" i="221"/>
  <c r="C316" i="221"/>
  <c r="B316" i="221"/>
  <c r="Q315" i="221"/>
  <c r="P315" i="221"/>
  <c r="O315" i="221"/>
  <c r="N315" i="221"/>
  <c r="M315" i="221"/>
  <c r="L315" i="221"/>
  <c r="K315" i="221"/>
  <c r="J315" i="221"/>
  <c r="I315" i="221"/>
  <c r="H315" i="221"/>
  <c r="G315" i="221"/>
  <c r="F315" i="221"/>
  <c r="E315" i="221"/>
  <c r="D315" i="221"/>
  <c r="C315" i="221"/>
  <c r="B315" i="221"/>
  <c r="Q314" i="221"/>
  <c r="P314" i="221"/>
  <c r="O314" i="221"/>
  <c r="N314" i="221"/>
  <c r="M314" i="221"/>
  <c r="L314" i="221"/>
  <c r="K314" i="221"/>
  <c r="J314" i="221"/>
  <c r="I314" i="221"/>
  <c r="H314" i="221"/>
  <c r="G314" i="221"/>
  <c r="F314" i="221"/>
  <c r="E314" i="221"/>
  <c r="D314" i="221"/>
  <c r="C314" i="221"/>
  <c r="B314" i="221"/>
  <c r="Q313" i="221"/>
  <c r="P313" i="221"/>
  <c r="O313" i="221"/>
  <c r="N313" i="221"/>
  <c r="M313" i="221"/>
  <c r="L313" i="221"/>
  <c r="K313" i="221"/>
  <c r="J313" i="221"/>
  <c r="I313" i="221"/>
  <c r="H313" i="221"/>
  <c r="G313" i="221"/>
  <c r="F313" i="221"/>
  <c r="E313" i="221"/>
  <c r="D313" i="221"/>
  <c r="C313" i="221"/>
  <c r="B313" i="221"/>
  <c r="Q312" i="221"/>
  <c r="P312" i="221"/>
  <c r="O312" i="221"/>
  <c r="N312" i="221"/>
  <c r="M312" i="221"/>
  <c r="L312" i="221"/>
  <c r="K312" i="221"/>
  <c r="J312" i="221"/>
  <c r="I312" i="221"/>
  <c r="H312" i="221"/>
  <c r="G312" i="221"/>
  <c r="F312" i="221"/>
  <c r="E312" i="221"/>
  <c r="D312" i="221"/>
  <c r="C312" i="221"/>
  <c r="B312" i="221"/>
  <c r="Q311" i="221"/>
  <c r="P311" i="221"/>
  <c r="O311" i="221"/>
  <c r="N311" i="221"/>
  <c r="M311" i="221"/>
  <c r="L311" i="221"/>
  <c r="K311" i="221"/>
  <c r="J311" i="221"/>
  <c r="I311" i="221"/>
  <c r="H311" i="221"/>
  <c r="G311" i="221"/>
  <c r="F311" i="221"/>
  <c r="E311" i="221"/>
  <c r="D311" i="221"/>
  <c r="C311" i="221"/>
  <c r="B311" i="221"/>
  <c r="Q310" i="221"/>
  <c r="P310" i="221"/>
  <c r="O310" i="221"/>
  <c r="N310" i="221"/>
  <c r="M310" i="221"/>
  <c r="L310" i="221"/>
  <c r="K310" i="221"/>
  <c r="J310" i="221"/>
  <c r="I310" i="221"/>
  <c r="H310" i="221"/>
  <c r="G310" i="221"/>
  <c r="F310" i="221"/>
  <c r="E310" i="221"/>
  <c r="D310" i="221"/>
  <c r="C310" i="221"/>
  <c r="B310" i="221"/>
  <c r="Q309" i="221"/>
  <c r="P309" i="221"/>
  <c r="O309" i="221"/>
  <c r="N309" i="221"/>
  <c r="M309" i="221"/>
  <c r="L309" i="221"/>
  <c r="K309" i="221"/>
  <c r="J309" i="221"/>
  <c r="I309" i="221"/>
  <c r="H309" i="221"/>
  <c r="G309" i="221"/>
  <c r="F309" i="221"/>
  <c r="E309" i="221"/>
  <c r="D309" i="221"/>
  <c r="C309" i="221"/>
  <c r="B309" i="221"/>
  <c r="Q308" i="221"/>
  <c r="P308" i="221"/>
  <c r="O308" i="221"/>
  <c r="N308" i="221"/>
  <c r="M308" i="221"/>
  <c r="L308" i="221"/>
  <c r="K308" i="221"/>
  <c r="J308" i="221"/>
  <c r="I308" i="221"/>
  <c r="H308" i="221"/>
  <c r="G308" i="221"/>
  <c r="F308" i="221"/>
  <c r="E308" i="221"/>
  <c r="D308" i="221"/>
  <c r="C308" i="221"/>
  <c r="B308" i="221"/>
  <c r="Q307" i="221"/>
  <c r="P307" i="221"/>
  <c r="O307" i="221"/>
  <c r="N307" i="221"/>
  <c r="M307" i="221"/>
  <c r="L307" i="221"/>
  <c r="K307" i="221"/>
  <c r="J307" i="221"/>
  <c r="I307" i="221"/>
  <c r="H307" i="221"/>
  <c r="G307" i="221"/>
  <c r="F307" i="221"/>
  <c r="E307" i="221"/>
  <c r="D307" i="221"/>
  <c r="C307" i="221"/>
  <c r="B307" i="221"/>
  <c r="Q306" i="221"/>
  <c r="P306" i="221"/>
  <c r="O306" i="221"/>
  <c r="N306" i="221"/>
  <c r="M306" i="221"/>
  <c r="L306" i="221"/>
  <c r="K306" i="221"/>
  <c r="J306" i="221"/>
  <c r="I306" i="221"/>
  <c r="H306" i="221"/>
  <c r="G306" i="221"/>
  <c r="F306" i="221"/>
  <c r="E306" i="221"/>
  <c r="D306" i="221"/>
  <c r="C306" i="221"/>
  <c r="B306" i="221"/>
  <c r="Q305" i="221"/>
  <c r="P305" i="221"/>
  <c r="O305" i="221"/>
  <c r="N305" i="221"/>
  <c r="M305" i="221"/>
  <c r="L305" i="221"/>
  <c r="K305" i="221"/>
  <c r="J305" i="221"/>
  <c r="I305" i="221"/>
  <c r="H305" i="221"/>
  <c r="G305" i="221"/>
  <c r="F305" i="221"/>
  <c r="E305" i="221"/>
  <c r="D305" i="221"/>
  <c r="C305" i="221"/>
  <c r="B305" i="221"/>
  <c r="Q304" i="221"/>
  <c r="P304" i="221"/>
  <c r="O304" i="221"/>
  <c r="N304" i="221"/>
  <c r="M304" i="221"/>
  <c r="L304" i="221"/>
  <c r="K304" i="221"/>
  <c r="J304" i="221"/>
  <c r="I304" i="221"/>
  <c r="H304" i="221"/>
  <c r="G304" i="221"/>
  <c r="F304" i="221"/>
  <c r="E304" i="221"/>
  <c r="D304" i="221"/>
  <c r="C304" i="221"/>
  <c r="B304" i="221"/>
  <c r="Q303" i="221"/>
  <c r="P303" i="221"/>
  <c r="O303" i="221"/>
  <c r="N303" i="221"/>
  <c r="M303" i="221"/>
  <c r="L303" i="221"/>
  <c r="K303" i="221"/>
  <c r="J303" i="221"/>
  <c r="I303" i="221"/>
  <c r="H303" i="221"/>
  <c r="G303" i="221"/>
  <c r="F303" i="221"/>
  <c r="E303" i="221"/>
  <c r="D303" i="221"/>
  <c r="C303" i="221"/>
  <c r="B303" i="221"/>
  <c r="Q302" i="221"/>
  <c r="P302" i="221"/>
  <c r="O302" i="221"/>
  <c r="N302" i="221"/>
  <c r="M302" i="221"/>
  <c r="L302" i="221"/>
  <c r="K302" i="221"/>
  <c r="J302" i="221"/>
  <c r="I302" i="221"/>
  <c r="H302" i="221"/>
  <c r="G302" i="221"/>
  <c r="F302" i="221"/>
  <c r="E302" i="221"/>
  <c r="D302" i="221"/>
  <c r="C302" i="221"/>
  <c r="B302" i="221"/>
  <c r="Q301" i="221"/>
  <c r="P301" i="221"/>
  <c r="O301" i="221"/>
  <c r="N301" i="221"/>
  <c r="M301" i="221"/>
  <c r="L301" i="221"/>
  <c r="K301" i="221"/>
  <c r="J301" i="221"/>
  <c r="I301" i="221"/>
  <c r="H301" i="221"/>
  <c r="G301" i="221"/>
  <c r="F301" i="221"/>
  <c r="E301" i="221"/>
  <c r="D301" i="221"/>
  <c r="C301" i="221"/>
  <c r="B301" i="221"/>
  <c r="Q300" i="221"/>
  <c r="P300" i="221"/>
  <c r="O300" i="221"/>
  <c r="N300" i="221"/>
  <c r="M300" i="221"/>
  <c r="L300" i="221"/>
  <c r="K300" i="221"/>
  <c r="J300" i="221"/>
  <c r="I300" i="221"/>
  <c r="H300" i="221"/>
  <c r="G300" i="221"/>
  <c r="F300" i="221"/>
  <c r="E300" i="221"/>
  <c r="D300" i="221"/>
  <c r="C300" i="221"/>
  <c r="B300" i="221"/>
  <c r="Q299" i="221"/>
  <c r="P299" i="221"/>
  <c r="O299" i="221"/>
  <c r="N299" i="221"/>
  <c r="M299" i="221"/>
  <c r="L299" i="221"/>
  <c r="K299" i="221"/>
  <c r="J299" i="221"/>
  <c r="I299" i="221"/>
  <c r="H299" i="221"/>
  <c r="G299" i="221"/>
  <c r="F299" i="221"/>
  <c r="E299" i="221"/>
  <c r="D299" i="221"/>
  <c r="C299" i="221"/>
  <c r="B299" i="221"/>
  <c r="Q298" i="221"/>
  <c r="P298" i="221"/>
  <c r="O298" i="221"/>
  <c r="N298" i="221"/>
  <c r="M298" i="221"/>
  <c r="L298" i="221"/>
  <c r="K298" i="221"/>
  <c r="J298" i="221"/>
  <c r="I298" i="221"/>
  <c r="H298" i="221"/>
  <c r="G298" i="221"/>
  <c r="F298" i="221"/>
  <c r="E298" i="221"/>
  <c r="D298" i="221"/>
  <c r="C298" i="221"/>
  <c r="B298" i="221"/>
  <c r="Q297" i="221"/>
  <c r="P297" i="221"/>
  <c r="O297" i="221"/>
  <c r="N297" i="221"/>
  <c r="M297" i="221"/>
  <c r="L297" i="221"/>
  <c r="K297" i="221"/>
  <c r="J297" i="221"/>
  <c r="I297" i="221"/>
  <c r="H297" i="221"/>
  <c r="G297" i="221"/>
  <c r="F297" i="221"/>
  <c r="E297" i="221"/>
  <c r="D297" i="221"/>
  <c r="C297" i="221"/>
  <c r="B297" i="221"/>
  <c r="Q296" i="221"/>
  <c r="P296" i="221"/>
  <c r="O296" i="221"/>
  <c r="N296" i="221"/>
  <c r="M296" i="221"/>
  <c r="L296" i="221"/>
  <c r="K296" i="221"/>
  <c r="J296" i="221"/>
  <c r="I296" i="221"/>
  <c r="H296" i="221"/>
  <c r="G296" i="221"/>
  <c r="F296" i="221"/>
  <c r="E296" i="221"/>
  <c r="D296" i="221"/>
  <c r="C296" i="221"/>
  <c r="B296" i="221"/>
  <c r="Q295" i="221"/>
  <c r="P295" i="221"/>
  <c r="O295" i="221"/>
  <c r="N295" i="221"/>
  <c r="M295" i="221"/>
  <c r="L295" i="221"/>
  <c r="K295" i="221"/>
  <c r="J295" i="221"/>
  <c r="I295" i="221"/>
  <c r="H295" i="221"/>
  <c r="G295" i="221"/>
  <c r="F295" i="221"/>
  <c r="E295" i="221"/>
  <c r="D295" i="221"/>
  <c r="C295" i="221"/>
  <c r="B295" i="221"/>
  <c r="Q294" i="221"/>
  <c r="P294" i="221"/>
  <c r="O294" i="221"/>
  <c r="N294" i="221"/>
  <c r="M294" i="221"/>
  <c r="L294" i="221"/>
  <c r="K294" i="221"/>
  <c r="J294" i="221"/>
  <c r="I294" i="221"/>
  <c r="H294" i="221"/>
  <c r="G294" i="221"/>
  <c r="F294" i="221"/>
  <c r="E294" i="221"/>
  <c r="D294" i="221"/>
  <c r="C294" i="221"/>
  <c r="B294" i="221"/>
  <c r="Q293" i="221"/>
  <c r="P293" i="221"/>
  <c r="O293" i="221"/>
  <c r="N293" i="221"/>
  <c r="M293" i="221"/>
  <c r="L293" i="221"/>
  <c r="K293" i="221"/>
  <c r="J293" i="221"/>
  <c r="I293" i="221"/>
  <c r="H293" i="221"/>
  <c r="G293" i="221"/>
  <c r="F293" i="221"/>
  <c r="E293" i="221"/>
  <c r="D293" i="221"/>
  <c r="C293" i="221"/>
  <c r="B293" i="221"/>
  <c r="Q292" i="221"/>
  <c r="P292" i="221"/>
  <c r="O292" i="221"/>
  <c r="N292" i="221"/>
  <c r="M292" i="221"/>
  <c r="L292" i="221"/>
  <c r="K292" i="221"/>
  <c r="J292" i="221"/>
  <c r="I292" i="221"/>
  <c r="H292" i="221"/>
  <c r="G292" i="221"/>
  <c r="F292" i="221"/>
  <c r="E292" i="221"/>
  <c r="D292" i="221"/>
  <c r="C292" i="221"/>
  <c r="B292" i="221"/>
  <c r="Q291" i="221"/>
  <c r="P291" i="221"/>
  <c r="O291" i="221"/>
  <c r="N291" i="221"/>
  <c r="M291" i="221"/>
  <c r="L291" i="221"/>
  <c r="K291" i="221"/>
  <c r="J291" i="221"/>
  <c r="I291" i="221"/>
  <c r="H291" i="221"/>
  <c r="G291" i="221"/>
  <c r="F291" i="221"/>
  <c r="E291" i="221"/>
  <c r="D291" i="221"/>
  <c r="C291" i="221"/>
  <c r="B291" i="221"/>
  <c r="Q290" i="221"/>
  <c r="P290" i="221"/>
  <c r="O290" i="221"/>
  <c r="N290" i="221"/>
  <c r="M290" i="221"/>
  <c r="L290" i="221"/>
  <c r="K290" i="221"/>
  <c r="J290" i="221"/>
  <c r="I290" i="221"/>
  <c r="H290" i="221"/>
  <c r="G290" i="221"/>
  <c r="F290" i="221"/>
  <c r="E290" i="221"/>
  <c r="D290" i="221"/>
  <c r="C290" i="221"/>
  <c r="B290" i="221"/>
  <c r="Q289" i="221"/>
  <c r="P289" i="221"/>
  <c r="O289" i="221"/>
  <c r="N289" i="221"/>
  <c r="M289" i="221"/>
  <c r="L289" i="221"/>
  <c r="K289" i="221"/>
  <c r="J289" i="221"/>
  <c r="I289" i="221"/>
  <c r="H289" i="221"/>
  <c r="G289" i="221"/>
  <c r="F289" i="221"/>
  <c r="E289" i="221"/>
  <c r="D289" i="221"/>
  <c r="C289" i="221"/>
  <c r="B289" i="221"/>
  <c r="Q288" i="221"/>
  <c r="P288" i="221"/>
  <c r="O288" i="221"/>
  <c r="N288" i="221"/>
  <c r="M288" i="221"/>
  <c r="L288" i="221"/>
  <c r="K288" i="221"/>
  <c r="J288" i="221"/>
  <c r="I288" i="221"/>
  <c r="H288" i="221"/>
  <c r="G288" i="221"/>
  <c r="F288" i="221"/>
  <c r="E288" i="221"/>
  <c r="D288" i="221"/>
  <c r="C288" i="221"/>
  <c r="B288" i="221"/>
  <c r="Q287" i="221"/>
  <c r="P287" i="221"/>
  <c r="O287" i="221"/>
  <c r="N287" i="221"/>
  <c r="M287" i="221"/>
  <c r="L287" i="221"/>
  <c r="K287" i="221"/>
  <c r="J287" i="221"/>
  <c r="I287" i="221"/>
  <c r="H287" i="221"/>
  <c r="G287" i="221"/>
  <c r="F287" i="221"/>
  <c r="E287" i="221"/>
  <c r="D287" i="221"/>
  <c r="C287" i="221"/>
  <c r="B287" i="221"/>
  <c r="Q286" i="221"/>
  <c r="P286" i="221"/>
  <c r="O286" i="221"/>
  <c r="N286" i="221"/>
  <c r="M286" i="221"/>
  <c r="L286" i="221"/>
  <c r="K286" i="221"/>
  <c r="J286" i="221"/>
  <c r="I286" i="221"/>
  <c r="H286" i="221"/>
  <c r="G286" i="221"/>
  <c r="F286" i="221"/>
  <c r="E286" i="221"/>
  <c r="D286" i="221"/>
  <c r="C286" i="221"/>
  <c r="B286" i="221"/>
  <c r="Q285" i="221"/>
  <c r="P285" i="221"/>
  <c r="O285" i="221"/>
  <c r="N285" i="221"/>
  <c r="M285" i="221"/>
  <c r="L285" i="221"/>
  <c r="K285" i="221"/>
  <c r="J285" i="221"/>
  <c r="I285" i="221"/>
  <c r="H285" i="221"/>
  <c r="G285" i="221"/>
  <c r="F285" i="221"/>
  <c r="E285" i="221"/>
  <c r="D285" i="221"/>
  <c r="C285" i="221"/>
  <c r="B285" i="221"/>
  <c r="Q284" i="221"/>
  <c r="P284" i="221"/>
  <c r="O284" i="221"/>
  <c r="N284" i="221"/>
  <c r="M284" i="221"/>
  <c r="L284" i="221"/>
  <c r="K284" i="221"/>
  <c r="J284" i="221"/>
  <c r="I284" i="221"/>
  <c r="H284" i="221"/>
  <c r="G284" i="221"/>
  <c r="F284" i="221"/>
  <c r="E284" i="221"/>
  <c r="D284" i="221"/>
  <c r="C284" i="221"/>
  <c r="B284" i="221"/>
  <c r="Q283" i="221"/>
  <c r="P283" i="221"/>
  <c r="O283" i="221"/>
  <c r="N283" i="221"/>
  <c r="M283" i="221"/>
  <c r="L283" i="221"/>
  <c r="K283" i="221"/>
  <c r="J283" i="221"/>
  <c r="I283" i="221"/>
  <c r="H283" i="221"/>
  <c r="G283" i="221"/>
  <c r="F283" i="221"/>
  <c r="E283" i="221"/>
  <c r="D283" i="221"/>
  <c r="C283" i="221"/>
  <c r="B283" i="221"/>
  <c r="Q282" i="221"/>
  <c r="P282" i="221"/>
  <c r="O282" i="221"/>
  <c r="N282" i="221"/>
  <c r="M282" i="221"/>
  <c r="L282" i="221"/>
  <c r="K282" i="221"/>
  <c r="J282" i="221"/>
  <c r="I282" i="221"/>
  <c r="H282" i="221"/>
  <c r="G282" i="221"/>
  <c r="F282" i="221"/>
  <c r="E282" i="221"/>
  <c r="D282" i="221"/>
  <c r="C282" i="221"/>
  <c r="B282" i="221"/>
  <c r="Q281" i="221"/>
  <c r="P281" i="221"/>
  <c r="O281" i="221"/>
  <c r="N281" i="221"/>
  <c r="M281" i="221"/>
  <c r="L281" i="221"/>
  <c r="K281" i="221"/>
  <c r="J281" i="221"/>
  <c r="I281" i="221"/>
  <c r="H281" i="221"/>
  <c r="G281" i="221"/>
  <c r="F281" i="221"/>
  <c r="E281" i="221"/>
  <c r="D281" i="221"/>
  <c r="C281" i="221"/>
  <c r="B281" i="221"/>
  <c r="Q280" i="221"/>
  <c r="P280" i="221"/>
  <c r="O280" i="221"/>
  <c r="N280" i="221"/>
  <c r="M280" i="221"/>
  <c r="L280" i="221"/>
  <c r="K280" i="221"/>
  <c r="J280" i="221"/>
  <c r="I280" i="221"/>
  <c r="H280" i="221"/>
  <c r="G280" i="221"/>
  <c r="F280" i="221"/>
  <c r="E280" i="221"/>
  <c r="D280" i="221"/>
  <c r="C280" i="221"/>
  <c r="B280" i="221"/>
  <c r="Q279" i="221"/>
  <c r="P279" i="221"/>
  <c r="O279" i="221"/>
  <c r="N279" i="221"/>
  <c r="M279" i="221"/>
  <c r="L279" i="221"/>
  <c r="K279" i="221"/>
  <c r="J279" i="221"/>
  <c r="I279" i="221"/>
  <c r="H279" i="221"/>
  <c r="G279" i="221"/>
  <c r="F279" i="221"/>
  <c r="E279" i="221"/>
  <c r="D279" i="221"/>
  <c r="C279" i="221"/>
  <c r="B279" i="221"/>
  <c r="Q278" i="221"/>
  <c r="P278" i="221"/>
  <c r="O278" i="221"/>
  <c r="N278" i="221"/>
  <c r="M278" i="221"/>
  <c r="L278" i="221"/>
  <c r="K278" i="221"/>
  <c r="J278" i="221"/>
  <c r="I278" i="221"/>
  <c r="H278" i="221"/>
  <c r="G278" i="221"/>
  <c r="F278" i="221"/>
  <c r="E278" i="221"/>
  <c r="D278" i="221"/>
  <c r="C278" i="221"/>
  <c r="B278" i="221"/>
  <c r="Q277" i="221"/>
  <c r="P277" i="221"/>
  <c r="O277" i="221"/>
  <c r="N277" i="221"/>
  <c r="M277" i="221"/>
  <c r="L277" i="221"/>
  <c r="K277" i="221"/>
  <c r="J277" i="221"/>
  <c r="I277" i="221"/>
  <c r="H277" i="221"/>
  <c r="G277" i="221"/>
  <c r="F277" i="221"/>
  <c r="E277" i="221"/>
  <c r="D277" i="221"/>
  <c r="C277" i="221"/>
  <c r="B277" i="221"/>
  <c r="Q276" i="221"/>
  <c r="P276" i="221"/>
  <c r="O276" i="221"/>
  <c r="N276" i="221"/>
  <c r="M276" i="221"/>
  <c r="L276" i="221"/>
  <c r="K276" i="221"/>
  <c r="J276" i="221"/>
  <c r="I276" i="221"/>
  <c r="H276" i="221"/>
  <c r="G276" i="221"/>
  <c r="F276" i="221"/>
  <c r="E276" i="221"/>
  <c r="D276" i="221"/>
  <c r="C276" i="221"/>
  <c r="B276" i="221"/>
  <c r="Q275" i="221"/>
  <c r="P275" i="221"/>
  <c r="O275" i="221"/>
  <c r="N275" i="221"/>
  <c r="M275" i="221"/>
  <c r="L275" i="221"/>
  <c r="K275" i="221"/>
  <c r="J275" i="221"/>
  <c r="I275" i="221"/>
  <c r="H275" i="221"/>
  <c r="G275" i="221"/>
  <c r="F275" i="221"/>
  <c r="E275" i="221"/>
  <c r="D275" i="221"/>
  <c r="C275" i="221"/>
  <c r="B275" i="221"/>
  <c r="Q274" i="221"/>
  <c r="P274" i="221"/>
  <c r="O274" i="221"/>
  <c r="N274" i="221"/>
  <c r="M274" i="221"/>
  <c r="L274" i="221"/>
  <c r="K274" i="221"/>
  <c r="J274" i="221"/>
  <c r="I274" i="221"/>
  <c r="H274" i="221"/>
  <c r="G274" i="221"/>
  <c r="F274" i="221"/>
  <c r="E274" i="221"/>
  <c r="D274" i="221"/>
  <c r="C274" i="221"/>
  <c r="B274" i="221"/>
  <c r="Q273" i="221"/>
  <c r="P273" i="221"/>
  <c r="O273" i="221"/>
  <c r="N273" i="221"/>
  <c r="M273" i="221"/>
  <c r="L273" i="221"/>
  <c r="K273" i="221"/>
  <c r="J273" i="221"/>
  <c r="I273" i="221"/>
  <c r="H273" i="221"/>
  <c r="G273" i="221"/>
  <c r="F273" i="221"/>
  <c r="E273" i="221"/>
  <c r="D273" i="221"/>
  <c r="C273" i="221"/>
  <c r="B273" i="221"/>
  <c r="Q272" i="221"/>
  <c r="P272" i="221"/>
  <c r="O272" i="221"/>
  <c r="N272" i="221"/>
  <c r="M272" i="221"/>
  <c r="L272" i="221"/>
  <c r="K272" i="221"/>
  <c r="J272" i="221"/>
  <c r="I272" i="221"/>
  <c r="H272" i="221"/>
  <c r="G272" i="221"/>
  <c r="F272" i="221"/>
  <c r="E272" i="221"/>
  <c r="D272" i="221"/>
  <c r="C272" i="221"/>
  <c r="B272" i="221"/>
  <c r="Q271" i="221"/>
  <c r="P271" i="221"/>
  <c r="O271" i="221"/>
  <c r="N271" i="221"/>
  <c r="M271" i="221"/>
  <c r="L271" i="221"/>
  <c r="K271" i="221"/>
  <c r="J271" i="221"/>
  <c r="I271" i="221"/>
  <c r="H271" i="221"/>
  <c r="G271" i="221"/>
  <c r="F271" i="221"/>
  <c r="E271" i="221"/>
  <c r="D271" i="221"/>
  <c r="C271" i="221"/>
  <c r="B271" i="221"/>
  <c r="Q270" i="221"/>
  <c r="P270" i="221"/>
  <c r="O270" i="221"/>
  <c r="N270" i="221"/>
  <c r="M270" i="221"/>
  <c r="L270" i="221"/>
  <c r="K270" i="221"/>
  <c r="J270" i="221"/>
  <c r="I270" i="221"/>
  <c r="H270" i="221"/>
  <c r="G270" i="221"/>
  <c r="F270" i="221"/>
  <c r="E270" i="221"/>
  <c r="D270" i="221"/>
  <c r="C270" i="221"/>
  <c r="B270" i="221"/>
  <c r="Q269" i="221"/>
  <c r="P269" i="221"/>
  <c r="O269" i="221"/>
  <c r="N269" i="221"/>
  <c r="M269" i="221"/>
  <c r="L269" i="221"/>
  <c r="K269" i="221"/>
  <c r="J269" i="221"/>
  <c r="I269" i="221"/>
  <c r="H269" i="221"/>
  <c r="G269" i="221"/>
  <c r="F269" i="221"/>
  <c r="E269" i="221"/>
  <c r="D269" i="221"/>
  <c r="C269" i="221"/>
  <c r="B269" i="221"/>
  <c r="Q268" i="221"/>
  <c r="P268" i="221"/>
  <c r="O268" i="221"/>
  <c r="N268" i="221"/>
  <c r="M268" i="221"/>
  <c r="L268" i="221"/>
  <c r="K268" i="221"/>
  <c r="J268" i="221"/>
  <c r="I268" i="221"/>
  <c r="H268" i="221"/>
  <c r="G268" i="221"/>
  <c r="F268" i="221"/>
  <c r="E268" i="221"/>
  <c r="D268" i="221"/>
  <c r="C268" i="221"/>
  <c r="B268" i="221"/>
  <c r="Q267" i="221"/>
  <c r="P267" i="221"/>
  <c r="O267" i="221"/>
  <c r="N267" i="221"/>
  <c r="M267" i="221"/>
  <c r="L267" i="221"/>
  <c r="K267" i="221"/>
  <c r="J267" i="221"/>
  <c r="I267" i="221"/>
  <c r="H267" i="221"/>
  <c r="G267" i="221"/>
  <c r="F267" i="221"/>
  <c r="E267" i="221"/>
  <c r="D267" i="221"/>
  <c r="C267" i="221"/>
  <c r="B267" i="221"/>
  <c r="Q266" i="221"/>
  <c r="P266" i="221"/>
  <c r="O266" i="221"/>
  <c r="N266" i="221"/>
  <c r="M266" i="221"/>
  <c r="L266" i="221"/>
  <c r="K266" i="221"/>
  <c r="J266" i="221"/>
  <c r="I266" i="221"/>
  <c r="H266" i="221"/>
  <c r="G266" i="221"/>
  <c r="F266" i="221"/>
  <c r="E266" i="221"/>
  <c r="D266" i="221"/>
  <c r="C266" i="221"/>
  <c r="B266" i="221"/>
  <c r="Q265" i="221"/>
  <c r="P265" i="221"/>
  <c r="O265" i="221"/>
  <c r="N265" i="221"/>
  <c r="M265" i="221"/>
  <c r="L265" i="221"/>
  <c r="K265" i="221"/>
  <c r="J265" i="221"/>
  <c r="I265" i="221"/>
  <c r="H265" i="221"/>
  <c r="G265" i="221"/>
  <c r="F265" i="221"/>
  <c r="E265" i="221"/>
  <c r="D265" i="221"/>
  <c r="C265" i="221"/>
  <c r="B265" i="221"/>
  <c r="Q264" i="221"/>
  <c r="P264" i="221"/>
  <c r="O264" i="221"/>
  <c r="N264" i="221"/>
  <c r="M264" i="221"/>
  <c r="L264" i="221"/>
  <c r="K264" i="221"/>
  <c r="J264" i="221"/>
  <c r="I264" i="221"/>
  <c r="H264" i="221"/>
  <c r="G264" i="221"/>
  <c r="F264" i="221"/>
  <c r="E264" i="221"/>
  <c r="D264" i="221"/>
  <c r="C264" i="221"/>
  <c r="B264" i="221"/>
  <c r="Q263" i="221"/>
  <c r="P263" i="221"/>
  <c r="O263" i="221"/>
  <c r="N263" i="221"/>
  <c r="M263" i="221"/>
  <c r="L263" i="221"/>
  <c r="K263" i="221"/>
  <c r="J263" i="221"/>
  <c r="I263" i="221"/>
  <c r="H263" i="221"/>
  <c r="G263" i="221"/>
  <c r="F263" i="221"/>
  <c r="E263" i="221"/>
  <c r="D263" i="221"/>
  <c r="C263" i="221"/>
  <c r="B263" i="221"/>
  <c r="Q262" i="221"/>
  <c r="P262" i="221"/>
  <c r="O262" i="221"/>
  <c r="N262" i="221"/>
  <c r="M262" i="221"/>
  <c r="L262" i="221"/>
  <c r="K262" i="221"/>
  <c r="J262" i="221"/>
  <c r="I262" i="221"/>
  <c r="H262" i="221"/>
  <c r="G262" i="221"/>
  <c r="F262" i="221"/>
  <c r="E262" i="221"/>
  <c r="D262" i="221"/>
  <c r="C262" i="221"/>
  <c r="B262" i="221"/>
  <c r="Q261" i="221"/>
  <c r="P261" i="221"/>
  <c r="O261" i="221"/>
  <c r="N261" i="221"/>
  <c r="M261" i="221"/>
  <c r="L261" i="221"/>
  <c r="K261" i="221"/>
  <c r="J261" i="221"/>
  <c r="I261" i="221"/>
  <c r="H261" i="221"/>
  <c r="G261" i="221"/>
  <c r="F261" i="221"/>
  <c r="E261" i="221"/>
  <c r="D261" i="221"/>
  <c r="C261" i="221"/>
  <c r="B261" i="221"/>
  <c r="Q260" i="221"/>
  <c r="P260" i="221"/>
  <c r="O260" i="221"/>
  <c r="N260" i="221"/>
  <c r="M260" i="221"/>
  <c r="L260" i="221"/>
  <c r="K260" i="221"/>
  <c r="J260" i="221"/>
  <c r="I260" i="221"/>
  <c r="H260" i="221"/>
  <c r="G260" i="221"/>
  <c r="F260" i="221"/>
  <c r="E260" i="221"/>
  <c r="D260" i="221"/>
  <c r="C260" i="221"/>
  <c r="B260" i="221"/>
  <c r="Q259" i="221"/>
  <c r="P259" i="221"/>
  <c r="O259" i="221"/>
  <c r="N259" i="221"/>
  <c r="M259" i="221"/>
  <c r="L259" i="221"/>
  <c r="K259" i="221"/>
  <c r="J259" i="221"/>
  <c r="I259" i="221"/>
  <c r="H259" i="221"/>
  <c r="G259" i="221"/>
  <c r="F259" i="221"/>
  <c r="E259" i="221"/>
  <c r="D259" i="221"/>
  <c r="C259" i="221"/>
  <c r="B259" i="221"/>
  <c r="Q258" i="221"/>
  <c r="P258" i="221"/>
  <c r="O258" i="221"/>
  <c r="N258" i="221"/>
  <c r="M258" i="221"/>
  <c r="L258" i="221"/>
  <c r="K258" i="221"/>
  <c r="J258" i="221"/>
  <c r="I258" i="221"/>
  <c r="H258" i="221"/>
  <c r="G258" i="221"/>
  <c r="F258" i="221"/>
  <c r="E258" i="221"/>
  <c r="D258" i="221"/>
  <c r="C258" i="221"/>
  <c r="B258" i="221"/>
  <c r="Q257" i="221"/>
  <c r="P257" i="221"/>
  <c r="O257" i="221"/>
  <c r="N257" i="221"/>
  <c r="M257" i="221"/>
  <c r="L257" i="221"/>
  <c r="K257" i="221"/>
  <c r="J257" i="221"/>
  <c r="I257" i="221"/>
  <c r="H257" i="221"/>
  <c r="G257" i="221"/>
  <c r="F257" i="221"/>
  <c r="E257" i="221"/>
  <c r="D257" i="221"/>
  <c r="C257" i="221"/>
  <c r="B257" i="221"/>
  <c r="Q256" i="221"/>
  <c r="P256" i="221"/>
  <c r="O256" i="221"/>
  <c r="N256" i="221"/>
  <c r="M256" i="221"/>
  <c r="L256" i="221"/>
  <c r="K256" i="221"/>
  <c r="J256" i="221"/>
  <c r="I256" i="221"/>
  <c r="H256" i="221"/>
  <c r="G256" i="221"/>
  <c r="F256" i="221"/>
  <c r="E256" i="221"/>
  <c r="D256" i="221"/>
  <c r="C256" i="221"/>
  <c r="B256" i="221"/>
  <c r="Q255" i="221"/>
  <c r="P255" i="221"/>
  <c r="O255" i="221"/>
  <c r="N255" i="221"/>
  <c r="M255" i="221"/>
  <c r="L255" i="221"/>
  <c r="K255" i="221"/>
  <c r="J255" i="221"/>
  <c r="I255" i="221"/>
  <c r="H255" i="221"/>
  <c r="G255" i="221"/>
  <c r="F255" i="221"/>
  <c r="E255" i="221"/>
  <c r="D255" i="221"/>
  <c r="C255" i="221"/>
  <c r="B255" i="221"/>
  <c r="Q254" i="221"/>
  <c r="P254" i="221"/>
  <c r="O254" i="221"/>
  <c r="N254" i="221"/>
  <c r="M254" i="221"/>
  <c r="L254" i="221"/>
  <c r="K254" i="221"/>
  <c r="J254" i="221"/>
  <c r="I254" i="221"/>
  <c r="H254" i="221"/>
  <c r="G254" i="221"/>
  <c r="F254" i="221"/>
  <c r="E254" i="221"/>
  <c r="D254" i="221"/>
  <c r="C254" i="221"/>
  <c r="B254" i="221"/>
  <c r="Q253" i="221"/>
  <c r="P253" i="221"/>
  <c r="O253" i="221"/>
  <c r="N253" i="221"/>
  <c r="M253" i="221"/>
  <c r="L253" i="221"/>
  <c r="K253" i="221"/>
  <c r="J253" i="221"/>
  <c r="I253" i="221"/>
  <c r="H253" i="221"/>
  <c r="G253" i="221"/>
  <c r="F253" i="221"/>
  <c r="E253" i="221"/>
  <c r="D253" i="221"/>
  <c r="C253" i="221"/>
  <c r="B253" i="221"/>
  <c r="Q252" i="221"/>
  <c r="P252" i="221"/>
  <c r="O252" i="221"/>
  <c r="N252" i="221"/>
  <c r="M252" i="221"/>
  <c r="L252" i="221"/>
  <c r="K252" i="221"/>
  <c r="J252" i="221"/>
  <c r="I252" i="221"/>
  <c r="H252" i="221"/>
  <c r="G252" i="221"/>
  <c r="F252" i="221"/>
  <c r="E252" i="221"/>
  <c r="D252" i="221"/>
  <c r="C252" i="221"/>
  <c r="B252" i="221"/>
  <c r="Q251" i="221"/>
  <c r="P251" i="221"/>
  <c r="O251" i="221"/>
  <c r="N251" i="221"/>
  <c r="M251" i="221"/>
  <c r="L251" i="221"/>
  <c r="K251" i="221"/>
  <c r="J251" i="221"/>
  <c r="I251" i="221"/>
  <c r="H251" i="221"/>
  <c r="G251" i="221"/>
  <c r="F251" i="221"/>
  <c r="E251" i="221"/>
  <c r="D251" i="221"/>
  <c r="C251" i="221"/>
  <c r="B251" i="221"/>
  <c r="Q250" i="221"/>
  <c r="P250" i="221"/>
  <c r="O250" i="221"/>
  <c r="N250" i="221"/>
  <c r="M250" i="221"/>
  <c r="L250" i="221"/>
  <c r="K250" i="221"/>
  <c r="J250" i="221"/>
  <c r="I250" i="221"/>
  <c r="H250" i="221"/>
  <c r="G250" i="221"/>
  <c r="F250" i="221"/>
  <c r="E250" i="221"/>
  <c r="D250" i="221"/>
  <c r="C250" i="221"/>
  <c r="B250" i="221"/>
  <c r="Q249" i="221"/>
  <c r="P249" i="221"/>
  <c r="O249" i="221"/>
  <c r="N249" i="221"/>
  <c r="M249" i="221"/>
  <c r="L249" i="221"/>
  <c r="K249" i="221"/>
  <c r="J249" i="221"/>
  <c r="I249" i="221"/>
  <c r="H249" i="221"/>
  <c r="G249" i="221"/>
  <c r="F249" i="221"/>
  <c r="E249" i="221"/>
  <c r="D249" i="221"/>
  <c r="C249" i="221"/>
  <c r="B249" i="221"/>
  <c r="Q248" i="221"/>
  <c r="P248" i="221"/>
  <c r="O248" i="221"/>
  <c r="N248" i="221"/>
  <c r="M248" i="221"/>
  <c r="L248" i="221"/>
  <c r="K248" i="221"/>
  <c r="J248" i="221"/>
  <c r="I248" i="221"/>
  <c r="H248" i="221"/>
  <c r="G248" i="221"/>
  <c r="F248" i="221"/>
  <c r="E248" i="221"/>
  <c r="D248" i="221"/>
  <c r="C248" i="221"/>
  <c r="B248" i="221"/>
  <c r="Q247" i="221"/>
  <c r="P247" i="221"/>
  <c r="O247" i="221"/>
  <c r="N247" i="221"/>
  <c r="M247" i="221"/>
  <c r="L247" i="221"/>
  <c r="K247" i="221"/>
  <c r="J247" i="221"/>
  <c r="I247" i="221"/>
  <c r="H247" i="221"/>
  <c r="G247" i="221"/>
  <c r="F247" i="221"/>
  <c r="E247" i="221"/>
  <c r="D247" i="221"/>
  <c r="C247" i="221"/>
  <c r="B247" i="221"/>
  <c r="Q246" i="221"/>
  <c r="P246" i="221"/>
  <c r="O246" i="221"/>
  <c r="N246" i="221"/>
  <c r="M246" i="221"/>
  <c r="L246" i="221"/>
  <c r="K246" i="221"/>
  <c r="J246" i="221"/>
  <c r="I246" i="221"/>
  <c r="H246" i="221"/>
  <c r="G246" i="221"/>
  <c r="F246" i="221"/>
  <c r="E246" i="221"/>
  <c r="D246" i="221"/>
  <c r="C246" i="221"/>
  <c r="B246" i="221"/>
  <c r="Q245" i="221"/>
  <c r="P245" i="221"/>
  <c r="O245" i="221"/>
  <c r="N245" i="221"/>
  <c r="M245" i="221"/>
  <c r="L245" i="221"/>
  <c r="K245" i="221"/>
  <c r="J245" i="221"/>
  <c r="I245" i="221"/>
  <c r="H245" i="221"/>
  <c r="G245" i="221"/>
  <c r="F245" i="221"/>
  <c r="E245" i="221"/>
  <c r="D245" i="221"/>
  <c r="C245" i="221"/>
  <c r="B245" i="221"/>
  <c r="Q244" i="221"/>
  <c r="P244" i="221"/>
  <c r="O244" i="221"/>
  <c r="N244" i="221"/>
  <c r="M244" i="221"/>
  <c r="L244" i="221"/>
  <c r="K244" i="221"/>
  <c r="J244" i="221"/>
  <c r="I244" i="221"/>
  <c r="H244" i="221"/>
  <c r="G244" i="221"/>
  <c r="F244" i="221"/>
  <c r="E244" i="221"/>
  <c r="D244" i="221"/>
  <c r="C244" i="221"/>
  <c r="B244" i="221"/>
  <c r="Q243" i="221"/>
  <c r="P243" i="221"/>
  <c r="O243" i="221"/>
  <c r="N243" i="221"/>
  <c r="M243" i="221"/>
  <c r="L243" i="221"/>
  <c r="K243" i="221"/>
  <c r="J243" i="221"/>
  <c r="I243" i="221"/>
  <c r="H243" i="221"/>
  <c r="G243" i="221"/>
  <c r="F243" i="221"/>
  <c r="E243" i="221"/>
  <c r="D243" i="221"/>
  <c r="C243" i="221"/>
  <c r="B243" i="221"/>
  <c r="Q242" i="221"/>
  <c r="P242" i="221"/>
  <c r="O242" i="221"/>
  <c r="N242" i="221"/>
  <c r="M242" i="221"/>
  <c r="L242" i="221"/>
  <c r="K242" i="221"/>
  <c r="J242" i="221"/>
  <c r="I242" i="221"/>
  <c r="H242" i="221"/>
  <c r="G242" i="221"/>
  <c r="F242" i="221"/>
  <c r="E242" i="221"/>
  <c r="D242" i="221"/>
  <c r="C242" i="221"/>
  <c r="B242" i="221"/>
  <c r="Q241" i="221"/>
  <c r="P241" i="221"/>
  <c r="O241" i="221"/>
  <c r="N241" i="221"/>
  <c r="M241" i="221"/>
  <c r="L241" i="221"/>
  <c r="K241" i="221"/>
  <c r="J241" i="221"/>
  <c r="I241" i="221"/>
  <c r="H241" i="221"/>
  <c r="G241" i="221"/>
  <c r="F241" i="221"/>
  <c r="E241" i="221"/>
  <c r="D241" i="221"/>
  <c r="C241" i="221"/>
  <c r="B241" i="221"/>
  <c r="Q240" i="221"/>
  <c r="P240" i="221"/>
  <c r="O240" i="221"/>
  <c r="N240" i="221"/>
  <c r="M240" i="221"/>
  <c r="L240" i="221"/>
  <c r="K240" i="221"/>
  <c r="J240" i="221"/>
  <c r="I240" i="221"/>
  <c r="H240" i="221"/>
  <c r="G240" i="221"/>
  <c r="F240" i="221"/>
  <c r="E240" i="221"/>
  <c r="D240" i="221"/>
  <c r="C240" i="221"/>
  <c r="B240" i="221"/>
  <c r="Q239" i="221"/>
  <c r="P239" i="221"/>
  <c r="O239" i="221"/>
  <c r="N239" i="221"/>
  <c r="M239" i="221"/>
  <c r="L239" i="221"/>
  <c r="K239" i="221"/>
  <c r="J239" i="221"/>
  <c r="I239" i="221"/>
  <c r="H239" i="221"/>
  <c r="G239" i="221"/>
  <c r="F239" i="221"/>
  <c r="E239" i="221"/>
  <c r="D239" i="221"/>
  <c r="C239" i="221"/>
  <c r="B239" i="221"/>
  <c r="Q238" i="221"/>
  <c r="P238" i="221"/>
  <c r="O238" i="221"/>
  <c r="N238" i="221"/>
  <c r="M238" i="221"/>
  <c r="L238" i="221"/>
  <c r="K238" i="221"/>
  <c r="J238" i="221"/>
  <c r="I238" i="221"/>
  <c r="H238" i="221"/>
  <c r="G238" i="221"/>
  <c r="F238" i="221"/>
  <c r="E238" i="221"/>
  <c r="D238" i="221"/>
  <c r="C238" i="221"/>
  <c r="B238" i="221"/>
  <c r="Q237" i="221"/>
  <c r="P237" i="221"/>
  <c r="O237" i="221"/>
  <c r="N237" i="221"/>
  <c r="M237" i="221"/>
  <c r="L237" i="221"/>
  <c r="K237" i="221"/>
  <c r="J237" i="221"/>
  <c r="I237" i="221"/>
  <c r="H237" i="221"/>
  <c r="G237" i="221"/>
  <c r="F237" i="221"/>
  <c r="E237" i="221"/>
  <c r="D237" i="221"/>
  <c r="C237" i="221"/>
  <c r="B237" i="221"/>
  <c r="Q236" i="221"/>
  <c r="P236" i="221"/>
  <c r="O236" i="221"/>
  <c r="N236" i="221"/>
  <c r="M236" i="221"/>
  <c r="L236" i="221"/>
  <c r="K236" i="221"/>
  <c r="J236" i="221"/>
  <c r="I236" i="221"/>
  <c r="H236" i="221"/>
  <c r="G236" i="221"/>
  <c r="F236" i="221"/>
  <c r="E236" i="221"/>
  <c r="D236" i="221"/>
  <c r="C236" i="221"/>
  <c r="B236" i="221"/>
  <c r="Q235" i="221"/>
  <c r="P235" i="221"/>
  <c r="O235" i="221"/>
  <c r="N235" i="221"/>
  <c r="M235" i="221"/>
  <c r="L235" i="221"/>
  <c r="K235" i="221"/>
  <c r="J235" i="221"/>
  <c r="I235" i="221"/>
  <c r="H235" i="221"/>
  <c r="G235" i="221"/>
  <c r="F235" i="221"/>
  <c r="E235" i="221"/>
  <c r="D235" i="221"/>
  <c r="C235" i="221"/>
  <c r="B235" i="221"/>
  <c r="Q234" i="221"/>
  <c r="P234" i="221"/>
  <c r="O234" i="221"/>
  <c r="N234" i="221"/>
  <c r="M234" i="221"/>
  <c r="L234" i="221"/>
  <c r="K234" i="221"/>
  <c r="J234" i="221"/>
  <c r="I234" i="221"/>
  <c r="H234" i="221"/>
  <c r="G234" i="221"/>
  <c r="F234" i="221"/>
  <c r="E234" i="221"/>
  <c r="D234" i="221"/>
  <c r="C234" i="221"/>
  <c r="B234" i="221"/>
  <c r="Q233" i="221"/>
  <c r="P233" i="221"/>
  <c r="O233" i="221"/>
  <c r="N233" i="221"/>
  <c r="M233" i="221"/>
  <c r="L233" i="221"/>
  <c r="K233" i="221"/>
  <c r="J233" i="221"/>
  <c r="I233" i="221"/>
  <c r="H233" i="221"/>
  <c r="G233" i="221"/>
  <c r="F233" i="221"/>
  <c r="E233" i="221"/>
  <c r="D233" i="221"/>
  <c r="C233" i="221"/>
  <c r="B233" i="221"/>
  <c r="Q232" i="221"/>
  <c r="P232" i="221"/>
  <c r="O232" i="221"/>
  <c r="N232" i="221"/>
  <c r="M232" i="221"/>
  <c r="L232" i="221"/>
  <c r="K232" i="221"/>
  <c r="J232" i="221"/>
  <c r="I232" i="221"/>
  <c r="H232" i="221"/>
  <c r="G232" i="221"/>
  <c r="F232" i="221"/>
  <c r="E232" i="221"/>
  <c r="D232" i="221"/>
  <c r="C232" i="221"/>
  <c r="B232" i="221"/>
  <c r="Q231" i="221"/>
  <c r="P231" i="221"/>
  <c r="O231" i="221"/>
  <c r="N231" i="221"/>
  <c r="M231" i="221"/>
  <c r="L231" i="221"/>
  <c r="K231" i="221"/>
  <c r="J231" i="221"/>
  <c r="I231" i="221"/>
  <c r="H231" i="221"/>
  <c r="G231" i="221"/>
  <c r="F231" i="221"/>
  <c r="E231" i="221"/>
  <c r="D231" i="221"/>
  <c r="C231" i="221"/>
  <c r="B231" i="221"/>
  <c r="Q230" i="221"/>
  <c r="P230" i="221"/>
  <c r="O230" i="221"/>
  <c r="N230" i="221"/>
  <c r="M230" i="221"/>
  <c r="L230" i="221"/>
  <c r="K230" i="221"/>
  <c r="J230" i="221"/>
  <c r="I230" i="221"/>
  <c r="H230" i="221"/>
  <c r="G230" i="221"/>
  <c r="F230" i="221"/>
  <c r="E230" i="221"/>
  <c r="D230" i="221"/>
  <c r="C230" i="221"/>
  <c r="B230" i="221"/>
  <c r="Q229" i="221"/>
  <c r="P229" i="221"/>
  <c r="O229" i="221"/>
  <c r="N229" i="221"/>
  <c r="M229" i="221"/>
  <c r="L229" i="221"/>
  <c r="K229" i="221"/>
  <c r="J229" i="221"/>
  <c r="I229" i="221"/>
  <c r="H229" i="221"/>
  <c r="G229" i="221"/>
  <c r="F229" i="221"/>
  <c r="E229" i="221"/>
  <c r="D229" i="221"/>
  <c r="C229" i="221"/>
  <c r="B229" i="221"/>
  <c r="Q228" i="221"/>
  <c r="P228" i="221"/>
  <c r="O228" i="221"/>
  <c r="N228" i="221"/>
  <c r="M228" i="221"/>
  <c r="L228" i="221"/>
  <c r="K228" i="221"/>
  <c r="J228" i="221"/>
  <c r="I228" i="221"/>
  <c r="H228" i="221"/>
  <c r="G228" i="221"/>
  <c r="F228" i="221"/>
  <c r="E228" i="221"/>
  <c r="D228" i="221"/>
  <c r="C228" i="221"/>
  <c r="B228" i="221"/>
  <c r="Q227" i="221"/>
  <c r="P227" i="221"/>
  <c r="O227" i="221"/>
  <c r="N227" i="221"/>
  <c r="M227" i="221"/>
  <c r="L227" i="221"/>
  <c r="K227" i="221"/>
  <c r="J227" i="221"/>
  <c r="I227" i="221"/>
  <c r="H227" i="221"/>
  <c r="G227" i="221"/>
  <c r="F227" i="221"/>
  <c r="E227" i="221"/>
  <c r="D227" i="221"/>
  <c r="C227" i="221"/>
  <c r="B227" i="221"/>
  <c r="Q226" i="221"/>
  <c r="P226" i="221"/>
  <c r="O226" i="221"/>
  <c r="N226" i="221"/>
  <c r="M226" i="221"/>
  <c r="L226" i="221"/>
  <c r="K226" i="221"/>
  <c r="J226" i="221"/>
  <c r="I226" i="221"/>
  <c r="H226" i="221"/>
  <c r="G226" i="221"/>
  <c r="F226" i="221"/>
  <c r="E226" i="221"/>
  <c r="D226" i="221"/>
  <c r="C226" i="221"/>
  <c r="B226" i="221"/>
  <c r="Q225" i="221"/>
  <c r="P225" i="221"/>
  <c r="O225" i="221"/>
  <c r="N225" i="221"/>
  <c r="M225" i="221"/>
  <c r="L225" i="221"/>
  <c r="K225" i="221"/>
  <c r="J225" i="221"/>
  <c r="I225" i="221"/>
  <c r="H225" i="221"/>
  <c r="G225" i="221"/>
  <c r="F225" i="221"/>
  <c r="E225" i="221"/>
  <c r="D225" i="221"/>
  <c r="C225" i="221"/>
  <c r="B225" i="221"/>
  <c r="Q224" i="221"/>
  <c r="P224" i="221"/>
  <c r="O224" i="221"/>
  <c r="N224" i="221"/>
  <c r="M224" i="221"/>
  <c r="L224" i="221"/>
  <c r="K224" i="221"/>
  <c r="J224" i="221"/>
  <c r="I224" i="221"/>
  <c r="H224" i="221"/>
  <c r="G224" i="221"/>
  <c r="F224" i="221"/>
  <c r="E224" i="221"/>
  <c r="D224" i="221"/>
  <c r="C224" i="221"/>
  <c r="B224" i="221"/>
  <c r="Q223" i="221"/>
  <c r="P223" i="221"/>
  <c r="O223" i="221"/>
  <c r="N223" i="221"/>
  <c r="M223" i="221"/>
  <c r="L223" i="221"/>
  <c r="K223" i="221"/>
  <c r="J223" i="221"/>
  <c r="I223" i="221"/>
  <c r="H223" i="221"/>
  <c r="G223" i="221"/>
  <c r="F223" i="221"/>
  <c r="E223" i="221"/>
  <c r="D223" i="221"/>
  <c r="C223" i="221"/>
  <c r="B223" i="221"/>
  <c r="Q222" i="221"/>
  <c r="P222" i="221"/>
  <c r="O222" i="221"/>
  <c r="N222" i="221"/>
  <c r="M222" i="221"/>
  <c r="L222" i="221"/>
  <c r="K222" i="221"/>
  <c r="J222" i="221"/>
  <c r="I222" i="221"/>
  <c r="H222" i="221"/>
  <c r="G222" i="221"/>
  <c r="F222" i="221"/>
  <c r="E222" i="221"/>
  <c r="D222" i="221"/>
  <c r="C222" i="221"/>
  <c r="B222" i="221"/>
  <c r="Q221" i="221"/>
  <c r="P221" i="221"/>
  <c r="O221" i="221"/>
  <c r="N221" i="221"/>
  <c r="M221" i="221"/>
  <c r="L221" i="221"/>
  <c r="K221" i="221"/>
  <c r="J221" i="221"/>
  <c r="I221" i="221"/>
  <c r="H221" i="221"/>
  <c r="G221" i="221"/>
  <c r="F221" i="221"/>
  <c r="E221" i="221"/>
  <c r="D221" i="221"/>
  <c r="C221" i="221"/>
  <c r="B221" i="221"/>
  <c r="Q220" i="221"/>
  <c r="P220" i="221"/>
  <c r="O220" i="221"/>
  <c r="N220" i="221"/>
  <c r="M220" i="221"/>
  <c r="L220" i="221"/>
  <c r="K220" i="221"/>
  <c r="J220" i="221"/>
  <c r="I220" i="221"/>
  <c r="H220" i="221"/>
  <c r="G220" i="221"/>
  <c r="F220" i="221"/>
  <c r="E220" i="221"/>
  <c r="D220" i="221"/>
  <c r="C220" i="221"/>
  <c r="B220" i="221"/>
  <c r="Q219" i="221"/>
  <c r="P219" i="221"/>
  <c r="O219" i="221"/>
  <c r="N219" i="221"/>
  <c r="M219" i="221"/>
  <c r="L219" i="221"/>
  <c r="K219" i="221"/>
  <c r="J219" i="221"/>
  <c r="I219" i="221"/>
  <c r="H219" i="221"/>
  <c r="G219" i="221"/>
  <c r="F219" i="221"/>
  <c r="E219" i="221"/>
  <c r="D219" i="221"/>
  <c r="C219" i="221"/>
  <c r="B219" i="221"/>
  <c r="Q218" i="221"/>
  <c r="P218" i="221"/>
  <c r="O218" i="221"/>
  <c r="N218" i="221"/>
  <c r="M218" i="221"/>
  <c r="L218" i="221"/>
  <c r="K218" i="221"/>
  <c r="J218" i="221"/>
  <c r="I218" i="221"/>
  <c r="H218" i="221"/>
  <c r="G218" i="221"/>
  <c r="F218" i="221"/>
  <c r="E218" i="221"/>
  <c r="D218" i="221"/>
  <c r="C218" i="221"/>
  <c r="B218" i="221"/>
  <c r="Q217" i="221"/>
  <c r="P217" i="221"/>
  <c r="O217" i="221"/>
  <c r="N217" i="221"/>
  <c r="M217" i="221"/>
  <c r="L217" i="221"/>
  <c r="K217" i="221"/>
  <c r="J217" i="221"/>
  <c r="I217" i="221"/>
  <c r="H217" i="221"/>
  <c r="G217" i="221"/>
  <c r="F217" i="221"/>
  <c r="E217" i="221"/>
  <c r="D217" i="221"/>
  <c r="C217" i="221"/>
  <c r="B217" i="221"/>
  <c r="Q216" i="221"/>
  <c r="P216" i="221"/>
  <c r="O216" i="221"/>
  <c r="N216" i="221"/>
  <c r="M216" i="221"/>
  <c r="L216" i="221"/>
  <c r="K216" i="221"/>
  <c r="J216" i="221"/>
  <c r="I216" i="221"/>
  <c r="H216" i="221"/>
  <c r="G216" i="221"/>
  <c r="F216" i="221"/>
  <c r="E216" i="221"/>
  <c r="D216" i="221"/>
  <c r="C216" i="221"/>
  <c r="B216" i="221"/>
  <c r="Q215" i="221"/>
  <c r="P215" i="221"/>
  <c r="O215" i="221"/>
  <c r="N215" i="221"/>
  <c r="M215" i="221"/>
  <c r="L215" i="221"/>
  <c r="K215" i="221"/>
  <c r="J215" i="221"/>
  <c r="I215" i="221"/>
  <c r="H215" i="221"/>
  <c r="G215" i="221"/>
  <c r="F215" i="221"/>
  <c r="E215" i="221"/>
  <c r="D215" i="221"/>
  <c r="C215" i="221"/>
  <c r="B215" i="221"/>
  <c r="Q214" i="221"/>
  <c r="P214" i="221"/>
  <c r="O214" i="221"/>
  <c r="N214" i="221"/>
  <c r="M214" i="221"/>
  <c r="L214" i="221"/>
  <c r="K214" i="221"/>
  <c r="J214" i="221"/>
  <c r="I214" i="221"/>
  <c r="H214" i="221"/>
  <c r="G214" i="221"/>
  <c r="F214" i="221"/>
  <c r="E214" i="221"/>
  <c r="D214" i="221"/>
  <c r="C214" i="221"/>
  <c r="B214" i="221"/>
  <c r="Q213" i="221"/>
  <c r="P213" i="221"/>
  <c r="O213" i="221"/>
  <c r="N213" i="221"/>
  <c r="M213" i="221"/>
  <c r="L213" i="221"/>
  <c r="K213" i="221"/>
  <c r="J213" i="221"/>
  <c r="I213" i="221"/>
  <c r="H213" i="221"/>
  <c r="G213" i="221"/>
  <c r="F213" i="221"/>
  <c r="E213" i="221"/>
  <c r="D213" i="221"/>
  <c r="C213" i="221"/>
  <c r="B213" i="221"/>
  <c r="Q212" i="221"/>
  <c r="P212" i="221"/>
  <c r="O212" i="221"/>
  <c r="N212" i="221"/>
  <c r="M212" i="221"/>
  <c r="L212" i="221"/>
  <c r="K212" i="221"/>
  <c r="J212" i="221"/>
  <c r="I212" i="221"/>
  <c r="H212" i="221"/>
  <c r="G212" i="221"/>
  <c r="F212" i="221"/>
  <c r="E212" i="221"/>
  <c r="D212" i="221"/>
  <c r="C212" i="221"/>
  <c r="B212" i="221"/>
  <c r="Q211" i="221"/>
  <c r="P211" i="221"/>
  <c r="O211" i="221"/>
  <c r="N211" i="221"/>
  <c r="M211" i="221"/>
  <c r="L211" i="221"/>
  <c r="K211" i="221"/>
  <c r="J211" i="221"/>
  <c r="I211" i="221"/>
  <c r="H211" i="221"/>
  <c r="G211" i="221"/>
  <c r="F211" i="221"/>
  <c r="E211" i="221"/>
  <c r="D211" i="221"/>
  <c r="C211" i="221"/>
  <c r="B211" i="221"/>
  <c r="Q210" i="221"/>
  <c r="P210" i="221"/>
  <c r="O210" i="221"/>
  <c r="N210" i="221"/>
  <c r="M210" i="221"/>
  <c r="L210" i="221"/>
  <c r="K210" i="221"/>
  <c r="J210" i="221"/>
  <c r="I210" i="221"/>
  <c r="H210" i="221"/>
  <c r="G210" i="221"/>
  <c r="F210" i="221"/>
  <c r="E210" i="221"/>
  <c r="D210" i="221"/>
  <c r="C210" i="221"/>
  <c r="B210" i="221"/>
  <c r="Q209" i="221"/>
  <c r="P209" i="221"/>
  <c r="O209" i="221"/>
  <c r="N209" i="221"/>
  <c r="M209" i="221"/>
  <c r="L209" i="221"/>
  <c r="K209" i="221"/>
  <c r="J209" i="221"/>
  <c r="I209" i="221"/>
  <c r="H209" i="221"/>
  <c r="G209" i="221"/>
  <c r="F209" i="221"/>
  <c r="E209" i="221"/>
  <c r="D209" i="221"/>
  <c r="C209" i="221"/>
  <c r="B209" i="221"/>
  <c r="Q208" i="221"/>
  <c r="P208" i="221"/>
  <c r="O208" i="221"/>
  <c r="N208" i="221"/>
  <c r="M208" i="221"/>
  <c r="L208" i="221"/>
  <c r="K208" i="221"/>
  <c r="J208" i="221"/>
  <c r="I208" i="221"/>
  <c r="H208" i="221"/>
  <c r="G208" i="221"/>
  <c r="F208" i="221"/>
  <c r="E208" i="221"/>
  <c r="D208" i="221"/>
  <c r="C208" i="221"/>
  <c r="B208" i="221"/>
  <c r="Q207" i="221"/>
  <c r="P207" i="221"/>
  <c r="O207" i="221"/>
  <c r="N207" i="221"/>
  <c r="M207" i="221"/>
  <c r="L207" i="221"/>
  <c r="K207" i="221"/>
  <c r="J207" i="221"/>
  <c r="I207" i="221"/>
  <c r="H207" i="221"/>
  <c r="G207" i="221"/>
  <c r="F207" i="221"/>
  <c r="E207" i="221"/>
  <c r="D207" i="221"/>
  <c r="C207" i="221"/>
  <c r="B207" i="221"/>
  <c r="Q206" i="221"/>
  <c r="P206" i="221"/>
  <c r="O206" i="221"/>
  <c r="N206" i="221"/>
  <c r="M206" i="221"/>
  <c r="L206" i="221"/>
  <c r="K206" i="221"/>
  <c r="J206" i="221"/>
  <c r="I206" i="221"/>
  <c r="H206" i="221"/>
  <c r="G206" i="221"/>
  <c r="F206" i="221"/>
  <c r="E206" i="221"/>
  <c r="D206" i="221"/>
  <c r="C206" i="221"/>
  <c r="B206" i="221"/>
  <c r="Q205" i="221"/>
  <c r="P205" i="221"/>
  <c r="O205" i="221"/>
  <c r="N205" i="221"/>
  <c r="M205" i="221"/>
  <c r="L205" i="221"/>
  <c r="K205" i="221"/>
  <c r="J205" i="221"/>
  <c r="I205" i="221"/>
  <c r="H205" i="221"/>
  <c r="G205" i="221"/>
  <c r="F205" i="221"/>
  <c r="E205" i="221"/>
  <c r="D205" i="221"/>
  <c r="C205" i="221"/>
  <c r="B205" i="221"/>
  <c r="Q204" i="221"/>
  <c r="P204" i="221"/>
  <c r="O204" i="221"/>
  <c r="N204" i="221"/>
  <c r="M204" i="221"/>
  <c r="L204" i="221"/>
  <c r="K204" i="221"/>
  <c r="J204" i="221"/>
  <c r="I204" i="221"/>
  <c r="H204" i="221"/>
  <c r="G204" i="221"/>
  <c r="F204" i="221"/>
  <c r="E204" i="221"/>
  <c r="D204" i="221"/>
  <c r="C204" i="221"/>
  <c r="B204" i="221"/>
  <c r="Q203" i="221"/>
  <c r="P203" i="221"/>
  <c r="O203" i="221"/>
  <c r="N203" i="221"/>
  <c r="M203" i="221"/>
  <c r="L203" i="221"/>
  <c r="K203" i="221"/>
  <c r="J203" i="221"/>
  <c r="I203" i="221"/>
  <c r="H203" i="221"/>
  <c r="G203" i="221"/>
  <c r="F203" i="221"/>
  <c r="E203" i="221"/>
  <c r="D203" i="221"/>
  <c r="C203" i="221"/>
  <c r="B203" i="221"/>
  <c r="Q202" i="221"/>
  <c r="P202" i="221"/>
  <c r="O202" i="221"/>
  <c r="N202" i="221"/>
  <c r="M202" i="221"/>
  <c r="L202" i="221"/>
  <c r="K202" i="221"/>
  <c r="J202" i="221"/>
  <c r="I202" i="221"/>
  <c r="H202" i="221"/>
  <c r="G202" i="221"/>
  <c r="F202" i="221"/>
  <c r="E202" i="221"/>
  <c r="D202" i="221"/>
  <c r="C202" i="221"/>
  <c r="B202" i="221"/>
  <c r="Q201" i="221"/>
  <c r="P201" i="221"/>
  <c r="O201" i="221"/>
  <c r="N201" i="221"/>
  <c r="M201" i="221"/>
  <c r="L201" i="221"/>
  <c r="K201" i="221"/>
  <c r="J201" i="221"/>
  <c r="I201" i="221"/>
  <c r="H201" i="221"/>
  <c r="G201" i="221"/>
  <c r="F201" i="221"/>
  <c r="E201" i="221"/>
  <c r="D201" i="221"/>
  <c r="C201" i="221"/>
  <c r="B201" i="221"/>
  <c r="Q200" i="221"/>
  <c r="P200" i="221"/>
  <c r="O200" i="221"/>
  <c r="N200" i="221"/>
  <c r="M200" i="221"/>
  <c r="L200" i="221"/>
  <c r="K200" i="221"/>
  <c r="J200" i="221"/>
  <c r="I200" i="221"/>
  <c r="H200" i="221"/>
  <c r="G200" i="221"/>
  <c r="F200" i="221"/>
  <c r="E200" i="221"/>
  <c r="D200" i="221"/>
  <c r="C200" i="221"/>
  <c r="B200" i="221"/>
  <c r="Q199" i="221"/>
  <c r="P199" i="221"/>
  <c r="O199" i="221"/>
  <c r="N199" i="221"/>
  <c r="M199" i="221"/>
  <c r="L199" i="221"/>
  <c r="K199" i="221"/>
  <c r="J199" i="221"/>
  <c r="I199" i="221"/>
  <c r="H199" i="221"/>
  <c r="G199" i="221"/>
  <c r="F199" i="221"/>
  <c r="E199" i="221"/>
  <c r="D199" i="221"/>
  <c r="C199" i="221"/>
  <c r="B199" i="221"/>
  <c r="Q198" i="221"/>
  <c r="P198" i="221"/>
  <c r="O198" i="221"/>
  <c r="N198" i="221"/>
  <c r="M198" i="221"/>
  <c r="L198" i="221"/>
  <c r="K198" i="221"/>
  <c r="J198" i="221"/>
  <c r="I198" i="221"/>
  <c r="H198" i="221"/>
  <c r="G198" i="221"/>
  <c r="F198" i="221"/>
  <c r="E198" i="221"/>
  <c r="D198" i="221"/>
  <c r="C198" i="221"/>
  <c r="B198" i="221"/>
  <c r="Q197" i="221"/>
  <c r="P197" i="221"/>
  <c r="O197" i="221"/>
  <c r="N197" i="221"/>
  <c r="M197" i="221"/>
  <c r="L197" i="221"/>
  <c r="K197" i="221"/>
  <c r="J197" i="221"/>
  <c r="I197" i="221"/>
  <c r="H197" i="221"/>
  <c r="G197" i="221"/>
  <c r="F197" i="221"/>
  <c r="E197" i="221"/>
  <c r="D197" i="221"/>
  <c r="C197" i="221"/>
  <c r="B197" i="221"/>
  <c r="Q196" i="221"/>
  <c r="P196" i="221"/>
  <c r="O196" i="221"/>
  <c r="N196" i="221"/>
  <c r="M196" i="221"/>
  <c r="L196" i="221"/>
  <c r="K196" i="221"/>
  <c r="J196" i="221"/>
  <c r="I196" i="221"/>
  <c r="H196" i="221"/>
  <c r="G196" i="221"/>
  <c r="F196" i="221"/>
  <c r="E196" i="221"/>
  <c r="D196" i="221"/>
  <c r="C196" i="221"/>
  <c r="B196" i="221"/>
  <c r="Q195" i="221"/>
  <c r="P195" i="221"/>
  <c r="O195" i="221"/>
  <c r="N195" i="221"/>
  <c r="M195" i="221"/>
  <c r="L195" i="221"/>
  <c r="K195" i="221"/>
  <c r="J195" i="221"/>
  <c r="I195" i="221"/>
  <c r="H195" i="221"/>
  <c r="G195" i="221"/>
  <c r="F195" i="221"/>
  <c r="E195" i="221"/>
  <c r="D195" i="221"/>
  <c r="C195" i="221"/>
  <c r="B195" i="221"/>
  <c r="Q194" i="221"/>
  <c r="P194" i="221"/>
  <c r="O194" i="221"/>
  <c r="N194" i="221"/>
  <c r="M194" i="221"/>
  <c r="L194" i="221"/>
  <c r="K194" i="221"/>
  <c r="J194" i="221"/>
  <c r="I194" i="221"/>
  <c r="H194" i="221"/>
  <c r="G194" i="221"/>
  <c r="F194" i="221"/>
  <c r="E194" i="221"/>
  <c r="D194" i="221"/>
  <c r="C194" i="221"/>
  <c r="B194" i="221"/>
  <c r="Q193" i="221"/>
  <c r="P193" i="221"/>
  <c r="O193" i="221"/>
  <c r="N193" i="221"/>
  <c r="M193" i="221"/>
  <c r="L193" i="221"/>
  <c r="K193" i="221"/>
  <c r="J193" i="221"/>
  <c r="I193" i="221"/>
  <c r="H193" i="221"/>
  <c r="G193" i="221"/>
  <c r="F193" i="221"/>
  <c r="E193" i="221"/>
  <c r="D193" i="221"/>
  <c r="C193" i="221"/>
  <c r="B193" i="221"/>
  <c r="Q192" i="221"/>
  <c r="P192" i="221"/>
  <c r="O192" i="221"/>
  <c r="N192" i="221"/>
  <c r="M192" i="221"/>
  <c r="L192" i="221"/>
  <c r="K192" i="221"/>
  <c r="J192" i="221"/>
  <c r="I192" i="221"/>
  <c r="H192" i="221"/>
  <c r="G192" i="221"/>
  <c r="F192" i="221"/>
  <c r="E192" i="221"/>
  <c r="D192" i="221"/>
  <c r="C192" i="221"/>
  <c r="B192" i="221"/>
  <c r="Q191" i="221"/>
  <c r="P191" i="221"/>
  <c r="O191" i="221"/>
  <c r="N191" i="221"/>
  <c r="M191" i="221"/>
  <c r="L191" i="221"/>
  <c r="K191" i="221"/>
  <c r="J191" i="221"/>
  <c r="I191" i="221"/>
  <c r="H191" i="221"/>
  <c r="G191" i="221"/>
  <c r="F191" i="221"/>
  <c r="E191" i="221"/>
  <c r="D191" i="221"/>
  <c r="C191" i="221"/>
  <c r="B191" i="221"/>
  <c r="Q190" i="221"/>
  <c r="P190" i="221"/>
  <c r="O190" i="221"/>
  <c r="N190" i="221"/>
  <c r="M190" i="221"/>
  <c r="L190" i="221"/>
  <c r="K190" i="221"/>
  <c r="J190" i="221"/>
  <c r="I190" i="221"/>
  <c r="H190" i="221"/>
  <c r="G190" i="221"/>
  <c r="F190" i="221"/>
  <c r="E190" i="221"/>
  <c r="D190" i="221"/>
  <c r="C190" i="221"/>
  <c r="B190" i="221"/>
  <c r="Q189" i="221"/>
  <c r="P189" i="221"/>
  <c r="O189" i="221"/>
  <c r="N189" i="221"/>
  <c r="M189" i="221"/>
  <c r="L189" i="221"/>
  <c r="K189" i="221"/>
  <c r="J189" i="221"/>
  <c r="I189" i="221"/>
  <c r="H189" i="221"/>
  <c r="G189" i="221"/>
  <c r="F189" i="221"/>
  <c r="E189" i="221"/>
  <c r="D189" i="221"/>
  <c r="C189" i="221"/>
  <c r="B189" i="221"/>
  <c r="Q188" i="221"/>
  <c r="P188" i="221"/>
  <c r="O188" i="221"/>
  <c r="N188" i="221"/>
  <c r="M188" i="221"/>
  <c r="L188" i="221"/>
  <c r="K188" i="221"/>
  <c r="J188" i="221"/>
  <c r="I188" i="221"/>
  <c r="H188" i="221"/>
  <c r="G188" i="221"/>
  <c r="F188" i="221"/>
  <c r="E188" i="221"/>
  <c r="D188" i="221"/>
  <c r="C188" i="221"/>
  <c r="B188" i="221"/>
  <c r="Q187" i="221"/>
  <c r="P187" i="221"/>
  <c r="O187" i="221"/>
  <c r="N187" i="221"/>
  <c r="M187" i="221"/>
  <c r="L187" i="221"/>
  <c r="K187" i="221"/>
  <c r="J187" i="221"/>
  <c r="I187" i="221"/>
  <c r="H187" i="221"/>
  <c r="G187" i="221"/>
  <c r="F187" i="221"/>
  <c r="E187" i="221"/>
  <c r="D187" i="221"/>
  <c r="C187" i="221"/>
  <c r="B187" i="221"/>
  <c r="Q186" i="221"/>
  <c r="P186" i="221"/>
  <c r="O186" i="221"/>
  <c r="N186" i="221"/>
  <c r="M186" i="221"/>
  <c r="L186" i="221"/>
  <c r="K186" i="221"/>
  <c r="J186" i="221"/>
  <c r="I186" i="221"/>
  <c r="H186" i="221"/>
  <c r="G186" i="221"/>
  <c r="F186" i="221"/>
  <c r="E186" i="221"/>
  <c r="D186" i="221"/>
  <c r="C186" i="221"/>
  <c r="B186" i="221"/>
  <c r="Q185" i="221"/>
  <c r="P185" i="221"/>
  <c r="O185" i="221"/>
  <c r="N185" i="221"/>
  <c r="M185" i="221"/>
  <c r="L185" i="221"/>
  <c r="K185" i="221"/>
  <c r="J185" i="221"/>
  <c r="I185" i="221"/>
  <c r="H185" i="221"/>
  <c r="G185" i="221"/>
  <c r="F185" i="221"/>
  <c r="E185" i="221"/>
  <c r="D185" i="221"/>
  <c r="C185" i="221"/>
  <c r="B185" i="221"/>
  <c r="Q184" i="221"/>
  <c r="P184" i="221"/>
  <c r="O184" i="221"/>
  <c r="N184" i="221"/>
  <c r="M184" i="221"/>
  <c r="L184" i="221"/>
  <c r="K184" i="221"/>
  <c r="J184" i="221"/>
  <c r="I184" i="221"/>
  <c r="H184" i="221"/>
  <c r="G184" i="221"/>
  <c r="F184" i="221"/>
  <c r="E184" i="221"/>
  <c r="D184" i="221"/>
  <c r="C184" i="221"/>
  <c r="B184" i="221"/>
  <c r="Q183" i="221"/>
  <c r="P183" i="221"/>
  <c r="O183" i="221"/>
  <c r="N183" i="221"/>
  <c r="M183" i="221"/>
  <c r="L183" i="221"/>
  <c r="K183" i="221"/>
  <c r="J183" i="221"/>
  <c r="I183" i="221"/>
  <c r="H183" i="221"/>
  <c r="G183" i="221"/>
  <c r="F183" i="221"/>
  <c r="E183" i="221"/>
  <c r="D183" i="221"/>
  <c r="C183" i="221"/>
  <c r="B183" i="221"/>
  <c r="Q182" i="221"/>
  <c r="P182" i="221"/>
  <c r="O182" i="221"/>
  <c r="N182" i="221"/>
  <c r="M182" i="221"/>
  <c r="L182" i="221"/>
  <c r="K182" i="221"/>
  <c r="J182" i="221"/>
  <c r="I182" i="221"/>
  <c r="H182" i="221"/>
  <c r="G182" i="221"/>
  <c r="F182" i="221"/>
  <c r="E182" i="221"/>
  <c r="D182" i="221"/>
  <c r="C182" i="221"/>
  <c r="B182" i="221"/>
  <c r="Q181" i="221"/>
  <c r="P181" i="221"/>
  <c r="O181" i="221"/>
  <c r="N181" i="221"/>
  <c r="M181" i="221"/>
  <c r="L181" i="221"/>
  <c r="K181" i="221"/>
  <c r="J181" i="221"/>
  <c r="I181" i="221"/>
  <c r="H181" i="221"/>
  <c r="G181" i="221"/>
  <c r="F181" i="221"/>
  <c r="E181" i="221"/>
  <c r="D181" i="221"/>
  <c r="C181" i="221"/>
  <c r="B181" i="221"/>
  <c r="Q180" i="221"/>
  <c r="P180" i="221"/>
  <c r="O180" i="221"/>
  <c r="N180" i="221"/>
  <c r="M180" i="221"/>
  <c r="L180" i="221"/>
  <c r="K180" i="221"/>
  <c r="J180" i="221"/>
  <c r="I180" i="221"/>
  <c r="H180" i="221"/>
  <c r="G180" i="221"/>
  <c r="F180" i="221"/>
  <c r="E180" i="221"/>
  <c r="D180" i="221"/>
  <c r="C180" i="221"/>
  <c r="B180" i="221"/>
  <c r="Q179" i="221"/>
  <c r="P179" i="221"/>
  <c r="O179" i="221"/>
  <c r="N179" i="221"/>
  <c r="M179" i="221"/>
  <c r="L179" i="221"/>
  <c r="K179" i="221"/>
  <c r="J179" i="221"/>
  <c r="I179" i="221"/>
  <c r="H179" i="221"/>
  <c r="G179" i="221"/>
  <c r="F179" i="221"/>
  <c r="E179" i="221"/>
  <c r="D179" i="221"/>
  <c r="C179" i="221"/>
  <c r="B179" i="221"/>
  <c r="Q178" i="221"/>
  <c r="P178" i="221"/>
  <c r="O178" i="221"/>
  <c r="N178" i="221"/>
  <c r="M178" i="221"/>
  <c r="L178" i="221"/>
  <c r="K178" i="221"/>
  <c r="J178" i="221"/>
  <c r="I178" i="221"/>
  <c r="H178" i="221"/>
  <c r="G178" i="221"/>
  <c r="F178" i="221"/>
  <c r="E178" i="221"/>
  <c r="D178" i="221"/>
  <c r="C178" i="221"/>
  <c r="B178" i="221"/>
  <c r="Q177" i="221"/>
  <c r="P177" i="221"/>
  <c r="O177" i="221"/>
  <c r="N177" i="221"/>
  <c r="M177" i="221"/>
  <c r="L177" i="221"/>
  <c r="K177" i="221"/>
  <c r="J177" i="221"/>
  <c r="I177" i="221"/>
  <c r="H177" i="221"/>
  <c r="G177" i="221"/>
  <c r="F177" i="221"/>
  <c r="E177" i="221"/>
  <c r="D177" i="221"/>
  <c r="C177" i="221"/>
  <c r="B177" i="221"/>
  <c r="Q176" i="221"/>
  <c r="P176" i="221"/>
  <c r="O176" i="221"/>
  <c r="N176" i="221"/>
  <c r="M176" i="221"/>
  <c r="L176" i="221"/>
  <c r="K176" i="221"/>
  <c r="J176" i="221"/>
  <c r="I176" i="221"/>
  <c r="H176" i="221"/>
  <c r="G176" i="221"/>
  <c r="F176" i="221"/>
  <c r="E176" i="221"/>
  <c r="D176" i="221"/>
  <c r="C176" i="221"/>
  <c r="B176" i="221"/>
  <c r="Q175" i="221"/>
  <c r="P175" i="221"/>
  <c r="O175" i="221"/>
  <c r="N175" i="221"/>
  <c r="M175" i="221"/>
  <c r="L175" i="221"/>
  <c r="K175" i="221"/>
  <c r="J175" i="221"/>
  <c r="I175" i="221"/>
  <c r="H175" i="221"/>
  <c r="G175" i="221"/>
  <c r="F175" i="221"/>
  <c r="E175" i="221"/>
  <c r="D175" i="221"/>
  <c r="C175" i="221"/>
  <c r="B175" i="221"/>
  <c r="Q174" i="221"/>
  <c r="P174" i="221"/>
  <c r="O174" i="221"/>
  <c r="N174" i="221"/>
  <c r="M174" i="221"/>
  <c r="L174" i="221"/>
  <c r="K174" i="221"/>
  <c r="J174" i="221"/>
  <c r="I174" i="221"/>
  <c r="H174" i="221"/>
  <c r="G174" i="221"/>
  <c r="F174" i="221"/>
  <c r="E174" i="221"/>
  <c r="D174" i="221"/>
  <c r="C174" i="221"/>
  <c r="B174" i="221"/>
  <c r="Q173" i="221"/>
  <c r="P173" i="221"/>
  <c r="O173" i="221"/>
  <c r="N173" i="221"/>
  <c r="M173" i="221"/>
  <c r="L173" i="221"/>
  <c r="K173" i="221"/>
  <c r="J173" i="221"/>
  <c r="I173" i="221"/>
  <c r="H173" i="221"/>
  <c r="G173" i="221"/>
  <c r="F173" i="221"/>
  <c r="E173" i="221"/>
  <c r="D173" i="221"/>
  <c r="C173" i="221"/>
  <c r="B173" i="221"/>
  <c r="Q172" i="221"/>
  <c r="P172" i="221"/>
  <c r="O172" i="221"/>
  <c r="N172" i="221"/>
  <c r="M172" i="221"/>
  <c r="L172" i="221"/>
  <c r="K172" i="221"/>
  <c r="J172" i="221"/>
  <c r="I172" i="221"/>
  <c r="H172" i="221"/>
  <c r="G172" i="221"/>
  <c r="F172" i="221"/>
  <c r="E172" i="221"/>
  <c r="D172" i="221"/>
  <c r="C172" i="221"/>
  <c r="B172" i="221"/>
  <c r="Q171" i="221"/>
  <c r="P171" i="221"/>
  <c r="O171" i="221"/>
  <c r="N171" i="221"/>
  <c r="M171" i="221"/>
  <c r="L171" i="221"/>
  <c r="K171" i="221"/>
  <c r="J171" i="221"/>
  <c r="I171" i="221"/>
  <c r="H171" i="221"/>
  <c r="G171" i="221"/>
  <c r="F171" i="221"/>
  <c r="E171" i="221"/>
  <c r="D171" i="221"/>
  <c r="C171" i="221"/>
  <c r="B171" i="221"/>
  <c r="Q170" i="221"/>
  <c r="P170" i="221"/>
  <c r="O170" i="221"/>
  <c r="N170" i="221"/>
  <c r="M170" i="221"/>
  <c r="L170" i="221"/>
  <c r="K170" i="221"/>
  <c r="J170" i="221"/>
  <c r="I170" i="221"/>
  <c r="H170" i="221"/>
  <c r="G170" i="221"/>
  <c r="F170" i="221"/>
  <c r="E170" i="221"/>
  <c r="D170" i="221"/>
  <c r="C170" i="221"/>
  <c r="B170" i="221"/>
  <c r="Q169" i="221"/>
  <c r="P169" i="221"/>
  <c r="O169" i="221"/>
  <c r="N169" i="221"/>
  <c r="M169" i="221"/>
  <c r="L169" i="221"/>
  <c r="K169" i="221"/>
  <c r="J169" i="221"/>
  <c r="I169" i="221"/>
  <c r="H169" i="221"/>
  <c r="G169" i="221"/>
  <c r="F169" i="221"/>
  <c r="E169" i="221"/>
  <c r="D169" i="221"/>
  <c r="C169" i="221"/>
  <c r="B169" i="221"/>
  <c r="Q168" i="221"/>
  <c r="P168" i="221"/>
  <c r="O168" i="221"/>
  <c r="N168" i="221"/>
  <c r="M168" i="221"/>
  <c r="L168" i="221"/>
  <c r="K168" i="221"/>
  <c r="J168" i="221"/>
  <c r="I168" i="221"/>
  <c r="H168" i="221"/>
  <c r="G168" i="221"/>
  <c r="F168" i="221"/>
  <c r="E168" i="221"/>
  <c r="D168" i="221"/>
  <c r="C168" i="221"/>
  <c r="B168" i="221"/>
  <c r="Q167" i="221"/>
  <c r="P167" i="221"/>
  <c r="O167" i="221"/>
  <c r="N167" i="221"/>
  <c r="M167" i="221"/>
  <c r="L167" i="221"/>
  <c r="K167" i="221"/>
  <c r="J167" i="221"/>
  <c r="I167" i="221"/>
  <c r="H167" i="221"/>
  <c r="G167" i="221"/>
  <c r="F167" i="221"/>
  <c r="E167" i="221"/>
  <c r="D167" i="221"/>
  <c r="C167" i="221"/>
  <c r="B167" i="221"/>
  <c r="Q166" i="221"/>
  <c r="P166" i="221"/>
  <c r="O166" i="221"/>
  <c r="N166" i="221"/>
  <c r="M166" i="221"/>
  <c r="L166" i="221"/>
  <c r="K166" i="221"/>
  <c r="J166" i="221"/>
  <c r="I166" i="221"/>
  <c r="H166" i="221"/>
  <c r="G166" i="221"/>
  <c r="F166" i="221"/>
  <c r="E166" i="221"/>
  <c r="D166" i="221"/>
  <c r="C166" i="221"/>
  <c r="B166" i="221"/>
  <c r="Q165" i="221"/>
  <c r="P165" i="221"/>
  <c r="O165" i="221"/>
  <c r="N165" i="221"/>
  <c r="M165" i="221"/>
  <c r="L165" i="221"/>
  <c r="K165" i="221"/>
  <c r="J165" i="221"/>
  <c r="I165" i="221"/>
  <c r="H165" i="221"/>
  <c r="G165" i="221"/>
  <c r="F165" i="221"/>
  <c r="E165" i="221"/>
  <c r="D165" i="221"/>
  <c r="C165" i="221"/>
  <c r="B165" i="221"/>
  <c r="Q164" i="221"/>
  <c r="P164" i="221"/>
  <c r="O164" i="221"/>
  <c r="N164" i="221"/>
  <c r="M164" i="221"/>
  <c r="L164" i="221"/>
  <c r="K164" i="221"/>
  <c r="J164" i="221"/>
  <c r="I164" i="221"/>
  <c r="H164" i="221"/>
  <c r="G164" i="221"/>
  <c r="F164" i="221"/>
  <c r="E164" i="221"/>
  <c r="D164" i="221"/>
  <c r="C164" i="221"/>
  <c r="B164" i="221"/>
  <c r="Q163" i="221"/>
  <c r="P163" i="221"/>
  <c r="O163" i="221"/>
  <c r="N163" i="221"/>
  <c r="M163" i="221"/>
  <c r="L163" i="221"/>
  <c r="K163" i="221"/>
  <c r="J163" i="221"/>
  <c r="I163" i="221"/>
  <c r="H163" i="221"/>
  <c r="G163" i="221"/>
  <c r="F163" i="221"/>
  <c r="E163" i="221"/>
  <c r="D163" i="221"/>
  <c r="C163" i="221"/>
  <c r="B163" i="221"/>
  <c r="Q162" i="221"/>
  <c r="P162" i="221"/>
  <c r="O162" i="221"/>
  <c r="N162" i="221"/>
  <c r="M162" i="221"/>
  <c r="L162" i="221"/>
  <c r="K162" i="221"/>
  <c r="J162" i="221"/>
  <c r="I162" i="221"/>
  <c r="H162" i="221"/>
  <c r="G162" i="221"/>
  <c r="F162" i="221"/>
  <c r="E162" i="221"/>
  <c r="D162" i="221"/>
  <c r="C162" i="221"/>
  <c r="B162" i="221"/>
  <c r="Q161" i="221"/>
  <c r="P161" i="221"/>
  <c r="O161" i="221"/>
  <c r="N161" i="221"/>
  <c r="M161" i="221"/>
  <c r="L161" i="221"/>
  <c r="K161" i="221"/>
  <c r="J161" i="221"/>
  <c r="I161" i="221"/>
  <c r="H161" i="221"/>
  <c r="G161" i="221"/>
  <c r="F161" i="221"/>
  <c r="E161" i="221"/>
  <c r="D161" i="221"/>
  <c r="C161" i="221"/>
  <c r="B161" i="221"/>
  <c r="Q160" i="221"/>
  <c r="P160" i="221"/>
  <c r="O160" i="221"/>
  <c r="N160" i="221"/>
  <c r="M160" i="221"/>
  <c r="L160" i="221"/>
  <c r="K160" i="221"/>
  <c r="J160" i="221"/>
  <c r="I160" i="221"/>
  <c r="H160" i="221"/>
  <c r="G160" i="221"/>
  <c r="F160" i="221"/>
  <c r="E160" i="221"/>
  <c r="D160" i="221"/>
  <c r="C160" i="221"/>
  <c r="B160" i="221"/>
  <c r="Q159" i="221"/>
  <c r="P159" i="221"/>
  <c r="O159" i="221"/>
  <c r="N159" i="221"/>
  <c r="M159" i="221"/>
  <c r="L159" i="221"/>
  <c r="K159" i="221"/>
  <c r="J159" i="221"/>
  <c r="I159" i="221"/>
  <c r="H159" i="221"/>
  <c r="G159" i="221"/>
  <c r="F159" i="221"/>
  <c r="E159" i="221"/>
  <c r="D159" i="221"/>
  <c r="C159" i="221"/>
  <c r="B159" i="221"/>
  <c r="Q158" i="221"/>
  <c r="P158" i="221"/>
  <c r="O158" i="221"/>
  <c r="N158" i="221"/>
  <c r="M158" i="221"/>
  <c r="L158" i="221"/>
  <c r="K158" i="221"/>
  <c r="J158" i="221"/>
  <c r="I158" i="221"/>
  <c r="H158" i="221"/>
  <c r="G158" i="221"/>
  <c r="F158" i="221"/>
  <c r="E158" i="221"/>
  <c r="D158" i="221"/>
  <c r="C158" i="221"/>
  <c r="B158" i="221"/>
  <c r="Q157" i="221"/>
  <c r="P157" i="221"/>
  <c r="O157" i="221"/>
  <c r="N157" i="221"/>
  <c r="M157" i="221"/>
  <c r="L157" i="221"/>
  <c r="K157" i="221"/>
  <c r="J157" i="221"/>
  <c r="I157" i="221"/>
  <c r="H157" i="221"/>
  <c r="G157" i="221"/>
  <c r="F157" i="221"/>
  <c r="E157" i="221"/>
  <c r="D157" i="221"/>
  <c r="C157" i="221"/>
  <c r="B157" i="221"/>
  <c r="Q156" i="221"/>
  <c r="P156" i="221"/>
  <c r="O156" i="221"/>
  <c r="N156" i="221"/>
  <c r="M156" i="221"/>
  <c r="L156" i="221"/>
  <c r="K156" i="221"/>
  <c r="J156" i="221"/>
  <c r="I156" i="221"/>
  <c r="H156" i="221"/>
  <c r="G156" i="221"/>
  <c r="F156" i="221"/>
  <c r="E156" i="221"/>
  <c r="D156" i="221"/>
  <c r="C156" i="221"/>
  <c r="B156" i="221"/>
  <c r="Q155" i="221"/>
  <c r="P155" i="221"/>
  <c r="O155" i="221"/>
  <c r="N155" i="221"/>
  <c r="M155" i="221"/>
  <c r="L155" i="221"/>
  <c r="K155" i="221"/>
  <c r="J155" i="221"/>
  <c r="I155" i="221"/>
  <c r="H155" i="221"/>
  <c r="G155" i="221"/>
  <c r="F155" i="221"/>
  <c r="E155" i="221"/>
  <c r="D155" i="221"/>
  <c r="C155" i="221"/>
  <c r="B155" i="221"/>
  <c r="Q154" i="221"/>
  <c r="P154" i="221"/>
  <c r="O154" i="221"/>
  <c r="N154" i="221"/>
  <c r="M154" i="221"/>
  <c r="L154" i="221"/>
  <c r="K154" i="221"/>
  <c r="J154" i="221"/>
  <c r="I154" i="221"/>
  <c r="H154" i="221"/>
  <c r="G154" i="221"/>
  <c r="F154" i="221"/>
  <c r="E154" i="221"/>
  <c r="D154" i="221"/>
  <c r="C154" i="221"/>
  <c r="B154" i="221"/>
  <c r="Q153" i="221"/>
  <c r="P153" i="221"/>
  <c r="O153" i="221"/>
  <c r="N153" i="221"/>
  <c r="M153" i="221"/>
  <c r="L153" i="221"/>
  <c r="K153" i="221"/>
  <c r="J153" i="221"/>
  <c r="I153" i="221"/>
  <c r="H153" i="221"/>
  <c r="G153" i="221"/>
  <c r="F153" i="221"/>
  <c r="E153" i="221"/>
  <c r="D153" i="221"/>
  <c r="C153" i="221"/>
  <c r="B153" i="221"/>
  <c r="Q152" i="221"/>
  <c r="P152" i="221"/>
  <c r="O152" i="221"/>
  <c r="N152" i="221"/>
  <c r="M152" i="221"/>
  <c r="L152" i="221"/>
  <c r="K152" i="221"/>
  <c r="J152" i="221"/>
  <c r="I152" i="221"/>
  <c r="H152" i="221"/>
  <c r="G152" i="221"/>
  <c r="F152" i="221"/>
  <c r="E152" i="221"/>
  <c r="D152" i="221"/>
  <c r="C152" i="221"/>
  <c r="B152" i="221"/>
  <c r="Q151" i="221"/>
  <c r="P151" i="221"/>
  <c r="O151" i="221"/>
  <c r="N151" i="221"/>
  <c r="M151" i="221"/>
  <c r="L151" i="221"/>
  <c r="K151" i="221"/>
  <c r="J151" i="221"/>
  <c r="I151" i="221"/>
  <c r="H151" i="221"/>
  <c r="G151" i="221"/>
  <c r="F151" i="221"/>
  <c r="E151" i="221"/>
  <c r="D151" i="221"/>
  <c r="C151" i="221"/>
  <c r="B151" i="221"/>
  <c r="Q150" i="221"/>
  <c r="P150" i="221"/>
  <c r="O150" i="221"/>
  <c r="N150" i="221"/>
  <c r="M150" i="221"/>
  <c r="L150" i="221"/>
  <c r="K150" i="221"/>
  <c r="J150" i="221"/>
  <c r="I150" i="221"/>
  <c r="H150" i="221"/>
  <c r="G150" i="221"/>
  <c r="F150" i="221"/>
  <c r="E150" i="221"/>
  <c r="D150" i="221"/>
  <c r="C150" i="221"/>
  <c r="B150" i="221"/>
  <c r="Q149" i="221"/>
  <c r="P149" i="221"/>
  <c r="O149" i="221"/>
  <c r="N149" i="221"/>
  <c r="M149" i="221"/>
  <c r="L149" i="221"/>
  <c r="K149" i="221"/>
  <c r="J149" i="221"/>
  <c r="I149" i="221"/>
  <c r="H149" i="221"/>
  <c r="G149" i="221"/>
  <c r="F149" i="221"/>
  <c r="E149" i="221"/>
  <c r="D149" i="221"/>
  <c r="C149" i="221"/>
  <c r="B149" i="221"/>
  <c r="Q148" i="221"/>
  <c r="P148" i="221"/>
  <c r="O148" i="221"/>
  <c r="N148" i="221"/>
  <c r="M148" i="221"/>
  <c r="L148" i="221"/>
  <c r="K148" i="221"/>
  <c r="J148" i="221"/>
  <c r="I148" i="221"/>
  <c r="H148" i="221"/>
  <c r="G148" i="221"/>
  <c r="F148" i="221"/>
  <c r="E148" i="221"/>
  <c r="D148" i="221"/>
  <c r="C148" i="221"/>
  <c r="B148" i="221"/>
  <c r="Q147" i="221"/>
  <c r="P147" i="221"/>
  <c r="O147" i="221"/>
  <c r="N147" i="221"/>
  <c r="M147" i="221"/>
  <c r="L147" i="221"/>
  <c r="K147" i="221"/>
  <c r="J147" i="221"/>
  <c r="I147" i="221"/>
  <c r="H147" i="221"/>
  <c r="G147" i="221"/>
  <c r="F147" i="221"/>
  <c r="E147" i="221"/>
  <c r="D147" i="221"/>
  <c r="C147" i="221"/>
  <c r="B147" i="221"/>
  <c r="Q146" i="221"/>
  <c r="P146" i="221"/>
  <c r="O146" i="221"/>
  <c r="N146" i="221"/>
  <c r="M146" i="221"/>
  <c r="L146" i="221"/>
  <c r="K146" i="221"/>
  <c r="J146" i="221"/>
  <c r="I146" i="221"/>
  <c r="H146" i="221"/>
  <c r="G146" i="221"/>
  <c r="F146" i="221"/>
  <c r="E146" i="221"/>
  <c r="D146" i="221"/>
  <c r="C146" i="221"/>
  <c r="B146" i="221"/>
  <c r="Q145" i="221"/>
  <c r="P145" i="221"/>
  <c r="O145" i="221"/>
  <c r="N145" i="221"/>
  <c r="M145" i="221"/>
  <c r="L145" i="221"/>
  <c r="K145" i="221"/>
  <c r="J145" i="221"/>
  <c r="I145" i="221"/>
  <c r="H145" i="221"/>
  <c r="G145" i="221"/>
  <c r="F145" i="221"/>
  <c r="E145" i="221"/>
  <c r="D145" i="221"/>
  <c r="C145" i="221"/>
  <c r="B145" i="221"/>
  <c r="Q144" i="221"/>
  <c r="P144" i="221"/>
  <c r="O144" i="221"/>
  <c r="N144" i="221"/>
  <c r="M144" i="221"/>
  <c r="L144" i="221"/>
  <c r="K144" i="221"/>
  <c r="J144" i="221"/>
  <c r="I144" i="221"/>
  <c r="H144" i="221"/>
  <c r="G144" i="221"/>
  <c r="F144" i="221"/>
  <c r="E144" i="221"/>
  <c r="D144" i="221"/>
  <c r="C144" i="221"/>
  <c r="B144" i="221"/>
  <c r="Q143" i="221"/>
  <c r="P143" i="221"/>
  <c r="O143" i="221"/>
  <c r="N143" i="221"/>
  <c r="M143" i="221"/>
  <c r="L143" i="221"/>
  <c r="K143" i="221"/>
  <c r="J143" i="221"/>
  <c r="I143" i="221"/>
  <c r="H143" i="221"/>
  <c r="G143" i="221"/>
  <c r="F143" i="221"/>
  <c r="E143" i="221"/>
  <c r="D143" i="221"/>
  <c r="C143" i="221"/>
  <c r="B143" i="221"/>
  <c r="Q142" i="221"/>
  <c r="P142" i="221"/>
  <c r="O142" i="221"/>
  <c r="N142" i="221"/>
  <c r="M142" i="221"/>
  <c r="L142" i="221"/>
  <c r="K142" i="221"/>
  <c r="J142" i="221"/>
  <c r="I142" i="221"/>
  <c r="H142" i="221"/>
  <c r="G142" i="221"/>
  <c r="F142" i="221"/>
  <c r="E142" i="221"/>
  <c r="D142" i="221"/>
  <c r="C142" i="221"/>
  <c r="B142" i="221"/>
  <c r="Q141" i="221"/>
  <c r="P141" i="221"/>
  <c r="O141" i="221"/>
  <c r="N141" i="221"/>
  <c r="M141" i="221"/>
  <c r="L141" i="221"/>
  <c r="K141" i="221"/>
  <c r="J141" i="221"/>
  <c r="I141" i="221"/>
  <c r="H141" i="221"/>
  <c r="G141" i="221"/>
  <c r="F141" i="221"/>
  <c r="E141" i="221"/>
  <c r="D141" i="221"/>
  <c r="C141" i="221"/>
  <c r="B141" i="221"/>
  <c r="Q140" i="221"/>
  <c r="P140" i="221"/>
  <c r="O140" i="221"/>
  <c r="N140" i="221"/>
  <c r="M140" i="221"/>
  <c r="L140" i="221"/>
  <c r="K140" i="221"/>
  <c r="J140" i="221"/>
  <c r="I140" i="221"/>
  <c r="H140" i="221"/>
  <c r="G140" i="221"/>
  <c r="F140" i="221"/>
  <c r="E140" i="221"/>
  <c r="D140" i="221"/>
  <c r="C140" i="221"/>
  <c r="B140" i="221"/>
  <c r="Q139" i="221"/>
  <c r="P139" i="221"/>
  <c r="O139" i="221"/>
  <c r="N139" i="221"/>
  <c r="M139" i="221"/>
  <c r="L139" i="221"/>
  <c r="K139" i="221"/>
  <c r="J139" i="221"/>
  <c r="I139" i="221"/>
  <c r="H139" i="221"/>
  <c r="G139" i="221"/>
  <c r="F139" i="221"/>
  <c r="E139" i="221"/>
  <c r="D139" i="221"/>
  <c r="C139" i="221"/>
  <c r="B139" i="221"/>
  <c r="Q138" i="221"/>
  <c r="P138" i="221"/>
  <c r="O138" i="221"/>
  <c r="N138" i="221"/>
  <c r="M138" i="221"/>
  <c r="L138" i="221"/>
  <c r="K138" i="221"/>
  <c r="J138" i="221"/>
  <c r="I138" i="221"/>
  <c r="H138" i="221"/>
  <c r="G138" i="221"/>
  <c r="F138" i="221"/>
  <c r="E138" i="221"/>
  <c r="D138" i="221"/>
  <c r="C138" i="221"/>
  <c r="B138" i="221"/>
  <c r="Q137" i="221"/>
  <c r="P137" i="221"/>
  <c r="O137" i="221"/>
  <c r="N137" i="221"/>
  <c r="M137" i="221"/>
  <c r="L137" i="221"/>
  <c r="K137" i="221"/>
  <c r="J137" i="221"/>
  <c r="I137" i="221"/>
  <c r="H137" i="221"/>
  <c r="G137" i="221"/>
  <c r="F137" i="221"/>
  <c r="E137" i="221"/>
  <c r="D137" i="221"/>
  <c r="C137" i="221"/>
  <c r="B137" i="221"/>
  <c r="Q136" i="221"/>
  <c r="P136" i="221"/>
  <c r="O136" i="221"/>
  <c r="N136" i="221"/>
  <c r="M136" i="221"/>
  <c r="L136" i="221"/>
  <c r="K136" i="221"/>
  <c r="J136" i="221"/>
  <c r="I136" i="221"/>
  <c r="H136" i="221"/>
  <c r="G136" i="221"/>
  <c r="F136" i="221"/>
  <c r="E136" i="221"/>
  <c r="D136" i="221"/>
  <c r="C136" i="221"/>
  <c r="B136" i="221"/>
  <c r="Q135" i="221"/>
  <c r="P135" i="221"/>
  <c r="O135" i="221"/>
  <c r="N135" i="221"/>
  <c r="M135" i="221"/>
  <c r="L135" i="221"/>
  <c r="K135" i="221"/>
  <c r="J135" i="221"/>
  <c r="I135" i="221"/>
  <c r="H135" i="221"/>
  <c r="G135" i="221"/>
  <c r="F135" i="221"/>
  <c r="E135" i="221"/>
  <c r="D135" i="221"/>
  <c r="C135" i="221"/>
  <c r="B135" i="221"/>
  <c r="Q134" i="221"/>
  <c r="P134" i="221"/>
  <c r="O134" i="221"/>
  <c r="N134" i="221"/>
  <c r="M134" i="221"/>
  <c r="L134" i="221"/>
  <c r="K134" i="221"/>
  <c r="J134" i="221"/>
  <c r="I134" i="221"/>
  <c r="H134" i="221"/>
  <c r="G134" i="221"/>
  <c r="F134" i="221"/>
  <c r="E134" i="221"/>
  <c r="D134" i="221"/>
  <c r="C134" i="221"/>
  <c r="B134" i="221"/>
  <c r="Q133" i="221"/>
  <c r="P133" i="221"/>
  <c r="O133" i="221"/>
  <c r="N133" i="221"/>
  <c r="M133" i="221"/>
  <c r="L133" i="221"/>
  <c r="K133" i="221"/>
  <c r="J133" i="221"/>
  <c r="I133" i="221"/>
  <c r="H133" i="221"/>
  <c r="G133" i="221"/>
  <c r="F133" i="221"/>
  <c r="E133" i="221"/>
  <c r="D133" i="221"/>
  <c r="C133" i="221"/>
  <c r="B133" i="221"/>
  <c r="Q132" i="221"/>
  <c r="P132" i="221"/>
  <c r="O132" i="221"/>
  <c r="N132" i="221"/>
  <c r="M132" i="221"/>
  <c r="L132" i="221"/>
  <c r="K132" i="221"/>
  <c r="J132" i="221"/>
  <c r="I132" i="221"/>
  <c r="H132" i="221"/>
  <c r="G132" i="221"/>
  <c r="F132" i="221"/>
  <c r="E132" i="221"/>
  <c r="D132" i="221"/>
  <c r="C132" i="221"/>
  <c r="B132" i="221"/>
  <c r="Q131" i="221"/>
  <c r="P131" i="221"/>
  <c r="O131" i="221"/>
  <c r="N131" i="221"/>
  <c r="M131" i="221"/>
  <c r="L131" i="221"/>
  <c r="K131" i="221"/>
  <c r="J131" i="221"/>
  <c r="I131" i="221"/>
  <c r="H131" i="221"/>
  <c r="G131" i="221"/>
  <c r="F131" i="221"/>
  <c r="E131" i="221"/>
  <c r="D131" i="221"/>
  <c r="C131" i="221"/>
  <c r="B131" i="221"/>
  <c r="Q130" i="221"/>
  <c r="P130" i="221"/>
  <c r="O130" i="221"/>
  <c r="N130" i="221"/>
  <c r="M130" i="221"/>
  <c r="L130" i="221"/>
  <c r="K130" i="221"/>
  <c r="J130" i="221"/>
  <c r="I130" i="221"/>
  <c r="H130" i="221"/>
  <c r="G130" i="221"/>
  <c r="F130" i="221"/>
  <c r="E130" i="221"/>
  <c r="D130" i="221"/>
  <c r="C130" i="221"/>
  <c r="B130" i="221"/>
  <c r="Q129" i="221"/>
  <c r="P129" i="221"/>
  <c r="O129" i="221"/>
  <c r="N129" i="221"/>
  <c r="M129" i="221"/>
  <c r="L129" i="221"/>
  <c r="K129" i="221"/>
  <c r="J129" i="221"/>
  <c r="I129" i="221"/>
  <c r="H129" i="221"/>
  <c r="G129" i="221"/>
  <c r="F129" i="221"/>
  <c r="E129" i="221"/>
  <c r="D129" i="221"/>
  <c r="C129" i="221"/>
  <c r="B129" i="221"/>
  <c r="Q128" i="221"/>
  <c r="P128" i="221"/>
  <c r="O128" i="221"/>
  <c r="N128" i="221"/>
  <c r="M128" i="221"/>
  <c r="L128" i="221"/>
  <c r="K128" i="221"/>
  <c r="J128" i="221"/>
  <c r="I128" i="221"/>
  <c r="H128" i="221"/>
  <c r="G128" i="221"/>
  <c r="F128" i="221"/>
  <c r="E128" i="221"/>
  <c r="D128" i="221"/>
  <c r="C128" i="221"/>
  <c r="B128" i="221"/>
  <c r="Q127" i="221"/>
  <c r="P127" i="221"/>
  <c r="O127" i="221"/>
  <c r="N127" i="221"/>
  <c r="M127" i="221"/>
  <c r="L127" i="221"/>
  <c r="K127" i="221"/>
  <c r="J127" i="221"/>
  <c r="I127" i="221"/>
  <c r="H127" i="221"/>
  <c r="G127" i="221"/>
  <c r="F127" i="221"/>
  <c r="E127" i="221"/>
  <c r="D127" i="221"/>
  <c r="C127" i="221"/>
  <c r="B127" i="221"/>
  <c r="Q126" i="221"/>
  <c r="P126" i="221"/>
  <c r="O126" i="221"/>
  <c r="N126" i="221"/>
  <c r="M126" i="221"/>
  <c r="L126" i="221"/>
  <c r="K126" i="221"/>
  <c r="J126" i="221"/>
  <c r="I126" i="221"/>
  <c r="H126" i="221"/>
  <c r="G126" i="221"/>
  <c r="F126" i="221"/>
  <c r="E126" i="221"/>
  <c r="D126" i="221"/>
  <c r="C126" i="221"/>
  <c r="B126" i="221"/>
  <c r="Q125" i="221"/>
  <c r="P125" i="221"/>
  <c r="O125" i="221"/>
  <c r="N125" i="221"/>
  <c r="M125" i="221"/>
  <c r="L125" i="221"/>
  <c r="K125" i="221"/>
  <c r="J125" i="221"/>
  <c r="I125" i="221"/>
  <c r="H125" i="221"/>
  <c r="G125" i="221"/>
  <c r="F125" i="221"/>
  <c r="E125" i="221"/>
  <c r="D125" i="221"/>
  <c r="C125" i="221"/>
  <c r="B125" i="221"/>
  <c r="Q124" i="221"/>
  <c r="P124" i="221"/>
  <c r="O124" i="221"/>
  <c r="N124" i="221"/>
  <c r="M124" i="221"/>
  <c r="L124" i="221"/>
  <c r="K124" i="221"/>
  <c r="J124" i="221"/>
  <c r="I124" i="221"/>
  <c r="H124" i="221"/>
  <c r="G124" i="221"/>
  <c r="F124" i="221"/>
  <c r="E124" i="221"/>
  <c r="D124" i="221"/>
  <c r="C124" i="221"/>
  <c r="B124" i="221"/>
  <c r="Q123" i="221"/>
  <c r="P123" i="221"/>
  <c r="O123" i="221"/>
  <c r="N123" i="221"/>
  <c r="M123" i="221"/>
  <c r="L123" i="221"/>
  <c r="K123" i="221"/>
  <c r="J123" i="221"/>
  <c r="I123" i="221"/>
  <c r="H123" i="221"/>
  <c r="G123" i="221"/>
  <c r="F123" i="221"/>
  <c r="E123" i="221"/>
  <c r="D123" i="221"/>
  <c r="C123" i="221"/>
  <c r="B123" i="221"/>
  <c r="Q122" i="221"/>
  <c r="P122" i="221"/>
  <c r="O122" i="221"/>
  <c r="N122" i="221"/>
  <c r="M122" i="221"/>
  <c r="L122" i="221"/>
  <c r="K122" i="221"/>
  <c r="J122" i="221"/>
  <c r="I122" i="221"/>
  <c r="H122" i="221"/>
  <c r="G122" i="221"/>
  <c r="F122" i="221"/>
  <c r="E122" i="221"/>
  <c r="D122" i="221"/>
  <c r="C122" i="221"/>
  <c r="B122" i="221"/>
  <c r="Q121" i="221"/>
  <c r="P121" i="221"/>
  <c r="O121" i="221"/>
  <c r="N121" i="221"/>
  <c r="M121" i="221"/>
  <c r="L121" i="221"/>
  <c r="K121" i="221"/>
  <c r="J121" i="221"/>
  <c r="I121" i="221"/>
  <c r="H121" i="221"/>
  <c r="G121" i="221"/>
  <c r="F121" i="221"/>
  <c r="E121" i="221"/>
  <c r="D121" i="221"/>
  <c r="C121" i="221"/>
  <c r="B121" i="221"/>
  <c r="Q120" i="221"/>
  <c r="P120" i="221"/>
  <c r="O120" i="221"/>
  <c r="N120" i="221"/>
  <c r="M120" i="221"/>
  <c r="L120" i="221"/>
  <c r="K120" i="221"/>
  <c r="J120" i="221"/>
  <c r="I120" i="221"/>
  <c r="H120" i="221"/>
  <c r="G120" i="221"/>
  <c r="F120" i="221"/>
  <c r="E120" i="221"/>
  <c r="D120" i="221"/>
  <c r="C120" i="221"/>
  <c r="B120" i="221"/>
  <c r="Q119" i="221"/>
  <c r="P119" i="221"/>
  <c r="O119" i="221"/>
  <c r="N119" i="221"/>
  <c r="M119" i="221"/>
  <c r="L119" i="221"/>
  <c r="K119" i="221"/>
  <c r="J119" i="221"/>
  <c r="I119" i="221"/>
  <c r="H119" i="221"/>
  <c r="G119" i="221"/>
  <c r="F119" i="221"/>
  <c r="E119" i="221"/>
  <c r="D119" i="221"/>
  <c r="C119" i="221"/>
  <c r="B119" i="221"/>
  <c r="Q118" i="221"/>
  <c r="P118" i="221"/>
  <c r="O118" i="221"/>
  <c r="N118" i="221"/>
  <c r="M118" i="221"/>
  <c r="L118" i="221"/>
  <c r="K118" i="221"/>
  <c r="J118" i="221"/>
  <c r="I118" i="221"/>
  <c r="H118" i="221"/>
  <c r="G118" i="221"/>
  <c r="F118" i="221"/>
  <c r="E118" i="221"/>
  <c r="D118" i="221"/>
  <c r="C118" i="221"/>
  <c r="B118" i="221"/>
  <c r="Q117" i="221"/>
  <c r="P117" i="221"/>
  <c r="O117" i="221"/>
  <c r="N117" i="221"/>
  <c r="M117" i="221"/>
  <c r="L117" i="221"/>
  <c r="K117" i="221"/>
  <c r="J117" i="221"/>
  <c r="I117" i="221"/>
  <c r="H117" i="221"/>
  <c r="G117" i="221"/>
  <c r="F117" i="221"/>
  <c r="E117" i="221"/>
  <c r="D117" i="221"/>
  <c r="C117" i="221"/>
  <c r="B117" i="221"/>
  <c r="Q116" i="221"/>
  <c r="P116" i="221"/>
  <c r="O116" i="221"/>
  <c r="N116" i="221"/>
  <c r="M116" i="221"/>
  <c r="L116" i="221"/>
  <c r="K116" i="221"/>
  <c r="J116" i="221"/>
  <c r="I116" i="221"/>
  <c r="H116" i="221"/>
  <c r="G116" i="221"/>
  <c r="F116" i="221"/>
  <c r="E116" i="221"/>
  <c r="D116" i="221"/>
  <c r="C116" i="221"/>
  <c r="B116" i="221"/>
  <c r="Q115" i="221"/>
  <c r="P115" i="221"/>
  <c r="O115" i="221"/>
  <c r="N115" i="221"/>
  <c r="M115" i="221"/>
  <c r="L115" i="221"/>
  <c r="K115" i="221"/>
  <c r="J115" i="221"/>
  <c r="I115" i="221"/>
  <c r="H115" i="221"/>
  <c r="G115" i="221"/>
  <c r="F115" i="221"/>
  <c r="E115" i="221"/>
  <c r="D115" i="221"/>
  <c r="C115" i="221"/>
  <c r="B115" i="221"/>
  <c r="Q114" i="221"/>
  <c r="P114" i="221"/>
  <c r="O114" i="221"/>
  <c r="N114" i="221"/>
  <c r="M114" i="221"/>
  <c r="L114" i="221"/>
  <c r="K114" i="221"/>
  <c r="J114" i="221"/>
  <c r="I114" i="221"/>
  <c r="H114" i="221"/>
  <c r="G114" i="221"/>
  <c r="F114" i="221"/>
  <c r="E114" i="221"/>
  <c r="D114" i="221"/>
  <c r="C114" i="221"/>
  <c r="B114" i="221"/>
  <c r="Q113" i="221"/>
  <c r="P113" i="221"/>
  <c r="O113" i="221"/>
  <c r="N113" i="221"/>
  <c r="M113" i="221"/>
  <c r="L113" i="221"/>
  <c r="K113" i="221"/>
  <c r="J113" i="221"/>
  <c r="I113" i="221"/>
  <c r="H113" i="221"/>
  <c r="G113" i="221"/>
  <c r="F113" i="221"/>
  <c r="E113" i="221"/>
  <c r="D113" i="221"/>
  <c r="C113" i="221"/>
  <c r="B113" i="221"/>
  <c r="Q112" i="221"/>
  <c r="P112" i="221"/>
  <c r="O112" i="221"/>
  <c r="N112" i="221"/>
  <c r="M112" i="221"/>
  <c r="L112" i="221"/>
  <c r="K112" i="221"/>
  <c r="J112" i="221"/>
  <c r="I112" i="221"/>
  <c r="H112" i="221"/>
  <c r="G112" i="221"/>
  <c r="F112" i="221"/>
  <c r="E112" i="221"/>
  <c r="D112" i="221"/>
  <c r="C112" i="221"/>
  <c r="B112" i="221"/>
  <c r="Q111" i="221"/>
  <c r="P111" i="221"/>
  <c r="O111" i="221"/>
  <c r="N111" i="221"/>
  <c r="M111" i="221"/>
  <c r="L111" i="221"/>
  <c r="K111" i="221"/>
  <c r="J111" i="221"/>
  <c r="I111" i="221"/>
  <c r="H111" i="221"/>
  <c r="G111" i="221"/>
  <c r="F111" i="221"/>
  <c r="E111" i="221"/>
  <c r="D111" i="221"/>
  <c r="C111" i="221"/>
  <c r="B111" i="221"/>
  <c r="Q110" i="221"/>
  <c r="P110" i="221"/>
  <c r="O110" i="221"/>
  <c r="N110" i="221"/>
  <c r="M110" i="221"/>
  <c r="L110" i="221"/>
  <c r="K110" i="221"/>
  <c r="J110" i="221"/>
  <c r="I110" i="221"/>
  <c r="H110" i="221"/>
  <c r="G110" i="221"/>
  <c r="F110" i="221"/>
  <c r="E110" i="221"/>
  <c r="D110" i="221"/>
  <c r="C110" i="221"/>
  <c r="B110" i="221"/>
  <c r="Q109" i="221"/>
  <c r="P109" i="221"/>
  <c r="O109" i="221"/>
  <c r="N109" i="221"/>
  <c r="M109" i="221"/>
  <c r="L109" i="221"/>
  <c r="K109" i="221"/>
  <c r="J109" i="221"/>
  <c r="I109" i="221"/>
  <c r="H109" i="221"/>
  <c r="G109" i="221"/>
  <c r="F109" i="221"/>
  <c r="E109" i="221"/>
  <c r="D109" i="221"/>
  <c r="C109" i="221"/>
  <c r="B109" i="221"/>
  <c r="Q108" i="221"/>
  <c r="P108" i="221"/>
  <c r="O108" i="221"/>
  <c r="N108" i="221"/>
  <c r="M108" i="221"/>
  <c r="L108" i="221"/>
  <c r="K108" i="221"/>
  <c r="J108" i="221"/>
  <c r="I108" i="221"/>
  <c r="H108" i="221"/>
  <c r="G108" i="221"/>
  <c r="F108" i="221"/>
  <c r="E108" i="221"/>
  <c r="D108" i="221"/>
  <c r="C108" i="221"/>
  <c r="B108" i="221"/>
  <c r="Q107" i="221"/>
  <c r="P107" i="221"/>
  <c r="O107" i="221"/>
  <c r="N107" i="221"/>
  <c r="M107" i="221"/>
  <c r="L107" i="221"/>
  <c r="K107" i="221"/>
  <c r="J107" i="221"/>
  <c r="I107" i="221"/>
  <c r="H107" i="221"/>
  <c r="G107" i="221"/>
  <c r="F107" i="221"/>
  <c r="E107" i="221"/>
  <c r="D107" i="221"/>
  <c r="C107" i="221"/>
  <c r="B107" i="221"/>
  <c r="Q106" i="221"/>
  <c r="P106" i="221"/>
  <c r="O106" i="221"/>
  <c r="N106" i="221"/>
  <c r="M106" i="221"/>
  <c r="L106" i="221"/>
  <c r="K106" i="221"/>
  <c r="J106" i="221"/>
  <c r="I106" i="221"/>
  <c r="H106" i="221"/>
  <c r="G106" i="221"/>
  <c r="F106" i="221"/>
  <c r="E106" i="221"/>
  <c r="D106" i="221"/>
  <c r="C106" i="221"/>
  <c r="B106" i="221"/>
  <c r="Q105" i="221"/>
  <c r="P105" i="221"/>
  <c r="O105" i="221"/>
  <c r="N105" i="221"/>
  <c r="M105" i="221"/>
  <c r="L105" i="221"/>
  <c r="K105" i="221"/>
  <c r="J105" i="221"/>
  <c r="I105" i="221"/>
  <c r="H105" i="221"/>
  <c r="G105" i="221"/>
  <c r="F105" i="221"/>
  <c r="E105" i="221"/>
  <c r="D105" i="221"/>
  <c r="C105" i="221"/>
  <c r="B105" i="221"/>
  <c r="Q104" i="221"/>
  <c r="P104" i="221"/>
  <c r="O104" i="221"/>
  <c r="N104" i="221"/>
  <c r="M104" i="221"/>
  <c r="L104" i="221"/>
  <c r="K104" i="221"/>
  <c r="J104" i="221"/>
  <c r="I104" i="221"/>
  <c r="H104" i="221"/>
  <c r="G104" i="221"/>
  <c r="F104" i="221"/>
  <c r="E104" i="221"/>
  <c r="D104" i="221"/>
  <c r="C104" i="221"/>
  <c r="B104" i="221"/>
  <c r="Q103" i="221"/>
  <c r="P103" i="221"/>
  <c r="O103" i="221"/>
  <c r="N103" i="221"/>
  <c r="M103" i="221"/>
  <c r="L103" i="221"/>
  <c r="K103" i="221"/>
  <c r="J103" i="221"/>
  <c r="I103" i="221"/>
  <c r="H103" i="221"/>
  <c r="G103" i="221"/>
  <c r="F103" i="221"/>
  <c r="E103" i="221"/>
  <c r="D103" i="221"/>
  <c r="C103" i="221"/>
  <c r="B103" i="221"/>
  <c r="Q102" i="221"/>
  <c r="P102" i="221"/>
  <c r="O102" i="221"/>
  <c r="N102" i="221"/>
  <c r="M102" i="221"/>
  <c r="L102" i="221"/>
  <c r="K102" i="221"/>
  <c r="J102" i="221"/>
  <c r="I102" i="221"/>
  <c r="H102" i="221"/>
  <c r="G102" i="221"/>
  <c r="F102" i="221"/>
  <c r="E102" i="221"/>
  <c r="D102" i="221"/>
  <c r="C102" i="221"/>
  <c r="B102" i="221"/>
  <c r="Q101" i="221"/>
  <c r="P101" i="221"/>
  <c r="O101" i="221"/>
  <c r="N101" i="221"/>
  <c r="M101" i="221"/>
  <c r="L101" i="221"/>
  <c r="K101" i="221"/>
  <c r="J101" i="221"/>
  <c r="I101" i="221"/>
  <c r="H101" i="221"/>
  <c r="G101" i="221"/>
  <c r="F101" i="221"/>
  <c r="E101" i="221"/>
  <c r="D101" i="221"/>
  <c r="C101" i="221"/>
  <c r="B101" i="221"/>
  <c r="Q100" i="221"/>
  <c r="P100" i="221"/>
  <c r="O100" i="221"/>
  <c r="N100" i="221"/>
  <c r="M100" i="221"/>
  <c r="L100" i="221"/>
  <c r="K100" i="221"/>
  <c r="J100" i="221"/>
  <c r="I100" i="221"/>
  <c r="H100" i="221"/>
  <c r="G100" i="221"/>
  <c r="F100" i="221"/>
  <c r="E100" i="221"/>
  <c r="D100" i="221"/>
  <c r="C100" i="221"/>
  <c r="B100" i="221"/>
  <c r="Q99" i="221"/>
  <c r="P99" i="221"/>
  <c r="O99" i="221"/>
  <c r="N99" i="221"/>
  <c r="M99" i="221"/>
  <c r="L99" i="221"/>
  <c r="K99" i="221"/>
  <c r="J99" i="221"/>
  <c r="I99" i="221"/>
  <c r="H99" i="221"/>
  <c r="G99" i="221"/>
  <c r="F99" i="221"/>
  <c r="E99" i="221"/>
  <c r="D99" i="221"/>
  <c r="C99" i="221"/>
  <c r="B99" i="221"/>
  <c r="Q98" i="221"/>
  <c r="P98" i="221"/>
  <c r="O98" i="221"/>
  <c r="N98" i="221"/>
  <c r="M98" i="221"/>
  <c r="L98" i="221"/>
  <c r="K98" i="221"/>
  <c r="J98" i="221"/>
  <c r="I98" i="221"/>
  <c r="H98" i="221"/>
  <c r="G98" i="221"/>
  <c r="F98" i="221"/>
  <c r="E98" i="221"/>
  <c r="D98" i="221"/>
  <c r="C98" i="221"/>
  <c r="B98" i="221"/>
  <c r="Q97" i="221"/>
  <c r="P97" i="221"/>
  <c r="O97" i="221"/>
  <c r="N97" i="221"/>
  <c r="M97" i="221"/>
  <c r="L97" i="221"/>
  <c r="K97" i="221"/>
  <c r="J97" i="221"/>
  <c r="I97" i="221"/>
  <c r="H97" i="221"/>
  <c r="G97" i="221"/>
  <c r="F97" i="221"/>
  <c r="E97" i="221"/>
  <c r="D97" i="221"/>
  <c r="C97" i="221"/>
  <c r="B97" i="221"/>
  <c r="Q96" i="221"/>
  <c r="P96" i="221"/>
  <c r="O96" i="221"/>
  <c r="N96" i="221"/>
  <c r="M96" i="221"/>
  <c r="L96" i="221"/>
  <c r="K96" i="221"/>
  <c r="J96" i="221"/>
  <c r="I96" i="221"/>
  <c r="H96" i="221"/>
  <c r="G96" i="221"/>
  <c r="F96" i="221"/>
  <c r="E96" i="221"/>
  <c r="D96" i="221"/>
  <c r="C96" i="221"/>
  <c r="B96" i="221"/>
  <c r="Q95" i="221"/>
  <c r="P95" i="221"/>
  <c r="O95" i="221"/>
  <c r="N95" i="221"/>
  <c r="M95" i="221"/>
  <c r="L95" i="221"/>
  <c r="K95" i="221"/>
  <c r="J95" i="221"/>
  <c r="I95" i="221"/>
  <c r="H95" i="221"/>
  <c r="G95" i="221"/>
  <c r="F95" i="221"/>
  <c r="E95" i="221"/>
  <c r="D95" i="221"/>
  <c r="C95" i="221"/>
  <c r="B95" i="221"/>
  <c r="Q94" i="221"/>
  <c r="P94" i="221"/>
  <c r="O94" i="221"/>
  <c r="N94" i="221"/>
  <c r="M94" i="221"/>
  <c r="L94" i="221"/>
  <c r="K94" i="221"/>
  <c r="J94" i="221"/>
  <c r="I94" i="221"/>
  <c r="H94" i="221"/>
  <c r="G94" i="221"/>
  <c r="F94" i="221"/>
  <c r="E94" i="221"/>
  <c r="D94" i="221"/>
  <c r="C94" i="221"/>
  <c r="B94" i="221"/>
  <c r="Q93" i="221"/>
  <c r="P93" i="221"/>
  <c r="O93" i="221"/>
  <c r="N93" i="221"/>
  <c r="M93" i="221"/>
  <c r="L93" i="221"/>
  <c r="K93" i="221"/>
  <c r="J93" i="221"/>
  <c r="I93" i="221"/>
  <c r="H93" i="221"/>
  <c r="G93" i="221"/>
  <c r="F93" i="221"/>
  <c r="E93" i="221"/>
  <c r="D93" i="221"/>
  <c r="C93" i="221"/>
  <c r="B93" i="221"/>
  <c r="Q92" i="221"/>
  <c r="P92" i="221"/>
  <c r="O92" i="221"/>
  <c r="N92" i="221"/>
  <c r="M92" i="221"/>
  <c r="L92" i="221"/>
  <c r="K92" i="221"/>
  <c r="J92" i="221"/>
  <c r="I92" i="221"/>
  <c r="H92" i="221"/>
  <c r="G92" i="221"/>
  <c r="F92" i="221"/>
  <c r="E92" i="221"/>
  <c r="D92" i="221"/>
  <c r="C92" i="221"/>
  <c r="B92" i="221"/>
  <c r="Q91" i="221"/>
  <c r="P91" i="221"/>
  <c r="O91" i="221"/>
  <c r="N91" i="221"/>
  <c r="M91" i="221"/>
  <c r="L91" i="221"/>
  <c r="K91" i="221"/>
  <c r="J91" i="221"/>
  <c r="I91" i="221"/>
  <c r="H91" i="221"/>
  <c r="G91" i="221"/>
  <c r="F91" i="221"/>
  <c r="E91" i="221"/>
  <c r="D91" i="221"/>
  <c r="C91" i="221"/>
  <c r="B91" i="221"/>
  <c r="Q90" i="221"/>
  <c r="P90" i="221"/>
  <c r="O90" i="221"/>
  <c r="N90" i="221"/>
  <c r="M90" i="221"/>
  <c r="L90" i="221"/>
  <c r="K90" i="221"/>
  <c r="J90" i="221"/>
  <c r="I90" i="221"/>
  <c r="H90" i="221"/>
  <c r="G90" i="221"/>
  <c r="F90" i="221"/>
  <c r="E90" i="221"/>
  <c r="D90" i="221"/>
  <c r="C90" i="221"/>
  <c r="B90" i="221"/>
  <c r="Q89" i="221"/>
  <c r="P89" i="221"/>
  <c r="O89" i="221"/>
  <c r="N89" i="221"/>
  <c r="M89" i="221"/>
  <c r="L89" i="221"/>
  <c r="K89" i="221"/>
  <c r="J89" i="221"/>
  <c r="I89" i="221"/>
  <c r="H89" i="221"/>
  <c r="G89" i="221"/>
  <c r="F89" i="221"/>
  <c r="E89" i="221"/>
  <c r="D89" i="221"/>
  <c r="C89" i="221"/>
  <c r="B89" i="221"/>
  <c r="Q88" i="221"/>
  <c r="P88" i="221"/>
  <c r="O88" i="221"/>
  <c r="N88" i="221"/>
  <c r="M88" i="221"/>
  <c r="L88" i="221"/>
  <c r="K88" i="221"/>
  <c r="J88" i="221"/>
  <c r="I88" i="221"/>
  <c r="H88" i="221"/>
  <c r="G88" i="221"/>
  <c r="F88" i="221"/>
  <c r="E88" i="221"/>
  <c r="D88" i="221"/>
  <c r="C88" i="221"/>
  <c r="B88" i="221"/>
  <c r="Q87" i="221"/>
  <c r="P87" i="221"/>
  <c r="O87" i="221"/>
  <c r="N87" i="221"/>
  <c r="M87" i="221"/>
  <c r="L87" i="221"/>
  <c r="K87" i="221"/>
  <c r="J87" i="221"/>
  <c r="I87" i="221"/>
  <c r="H87" i="221"/>
  <c r="G87" i="221"/>
  <c r="F87" i="221"/>
  <c r="E87" i="221"/>
  <c r="D87" i="221"/>
  <c r="C87" i="221"/>
  <c r="B87" i="221"/>
  <c r="Q86" i="221"/>
  <c r="P86" i="221"/>
  <c r="O86" i="221"/>
  <c r="N86" i="221"/>
  <c r="M86" i="221"/>
  <c r="L86" i="221"/>
  <c r="K86" i="221"/>
  <c r="J86" i="221"/>
  <c r="I86" i="221"/>
  <c r="H86" i="221"/>
  <c r="G86" i="221"/>
  <c r="F86" i="221"/>
  <c r="E86" i="221"/>
  <c r="D86" i="221"/>
  <c r="C86" i="221"/>
  <c r="B86" i="221"/>
  <c r="Q85" i="221"/>
  <c r="P85" i="221"/>
  <c r="O85" i="221"/>
  <c r="N85" i="221"/>
  <c r="M85" i="221"/>
  <c r="L85" i="221"/>
  <c r="K85" i="221"/>
  <c r="J85" i="221"/>
  <c r="I85" i="221"/>
  <c r="H85" i="221"/>
  <c r="G85" i="221"/>
  <c r="F85" i="221"/>
  <c r="E85" i="221"/>
  <c r="D85" i="221"/>
  <c r="C85" i="221"/>
  <c r="B85" i="221"/>
  <c r="Q84" i="221"/>
  <c r="P84" i="221"/>
  <c r="O84" i="221"/>
  <c r="N84" i="221"/>
  <c r="M84" i="221"/>
  <c r="L84" i="221"/>
  <c r="K84" i="221"/>
  <c r="J84" i="221"/>
  <c r="I84" i="221"/>
  <c r="H84" i="221"/>
  <c r="G84" i="221"/>
  <c r="F84" i="221"/>
  <c r="E84" i="221"/>
  <c r="D84" i="221"/>
  <c r="C84" i="221"/>
  <c r="B84" i="221"/>
  <c r="Q83" i="221"/>
  <c r="P83" i="221"/>
  <c r="O83" i="221"/>
  <c r="N83" i="221"/>
  <c r="M83" i="221"/>
  <c r="L83" i="221"/>
  <c r="K83" i="221"/>
  <c r="J83" i="221"/>
  <c r="I83" i="221"/>
  <c r="H83" i="221"/>
  <c r="G83" i="221"/>
  <c r="F83" i="221"/>
  <c r="E83" i="221"/>
  <c r="D83" i="221"/>
  <c r="C83" i="221"/>
  <c r="B83" i="221"/>
  <c r="Q82" i="221"/>
  <c r="P82" i="221"/>
  <c r="O82" i="221"/>
  <c r="N82" i="221"/>
  <c r="M82" i="221"/>
  <c r="L82" i="221"/>
  <c r="K82" i="221"/>
  <c r="J82" i="221"/>
  <c r="I82" i="221"/>
  <c r="H82" i="221"/>
  <c r="G82" i="221"/>
  <c r="F82" i="221"/>
  <c r="E82" i="221"/>
  <c r="D82" i="221"/>
  <c r="C82" i="221"/>
  <c r="B82" i="221"/>
  <c r="Q81" i="221"/>
  <c r="P81" i="221"/>
  <c r="O81" i="221"/>
  <c r="N81" i="221"/>
  <c r="M81" i="221"/>
  <c r="L81" i="221"/>
  <c r="K81" i="221"/>
  <c r="J81" i="221"/>
  <c r="I81" i="221"/>
  <c r="H81" i="221"/>
  <c r="G81" i="221"/>
  <c r="F81" i="221"/>
  <c r="E81" i="221"/>
  <c r="D81" i="221"/>
  <c r="C81" i="221"/>
  <c r="B81" i="221"/>
  <c r="Q80" i="221"/>
  <c r="P80" i="221"/>
  <c r="O80" i="221"/>
  <c r="N80" i="221"/>
  <c r="M80" i="221"/>
  <c r="L80" i="221"/>
  <c r="K80" i="221"/>
  <c r="J80" i="221"/>
  <c r="I80" i="221"/>
  <c r="H80" i="221"/>
  <c r="G80" i="221"/>
  <c r="F80" i="221"/>
  <c r="E80" i="221"/>
  <c r="D80" i="221"/>
  <c r="C80" i="221"/>
  <c r="B80" i="221"/>
  <c r="Q79" i="221"/>
  <c r="P79" i="221"/>
  <c r="O79" i="221"/>
  <c r="N79" i="221"/>
  <c r="M79" i="221"/>
  <c r="L79" i="221"/>
  <c r="K79" i="221"/>
  <c r="J79" i="221"/>
  <c r="I79" i="221"/>
  <c r="H79" i="221"/>
  <c r="G79" i="221"/>
  <c r="F79" i="221"/>
  <c r="E79" i="221"/>
  <c r="D79" i="221"/>
  <c r="C79" i="221"/>
  <c r="B79" i="221"/>
  <c r="Q78" i="221"/>
  <c r="P78" i="221"/>
  <c r="O78" i="221"/>
  <c r="N78" i="221"/>
  <c r="M78" i="221"/>
  <c r="L78" i="221"/>
  <c r="K78" i="221"/>
  <c r="J78" i="221"/>
  <c r="I78" i="221"/>
  <c r="H78" i="221"/>
  <c r="G78" i="221"/>
  <c r="F78" i="221"/>
  <c r="E78" i="221"/>
  <c r="D78" i="221"/>
  <c r="C78" i="221"/>
  <c r="B78" i="221"/>
  <c r="Q77" i="221"/>
  <c r="P77" i="221"/>
  <c r="O77" i="221"/>
  <c r="N77" i="221"/>
  <c r="M77" i="221"/>
  <c r="L77" i="221"/>
  <c r="K77" i="221"/>
  <c r="J77" i="221"/>
  <c r="I77" i="221"/>
  <c r="H77" i="221"/>
  <c r="G77" i="221"/>
  <c r="F77" i="221"/>
  <c r="E77" i="221"/>
  <c r="D77" i="221"/>
  <c r="C77" i="221"/>
  <c r="B77" i="221"/>
  <c r="Q76" i="221"/>
  <c r="P76" i="221"/>
  <c r="O76" i="221"/>
  <c r="N76" i="221"/>
  <c r="M76" i="221"/>
  <c r="L76" i="221"/>
  <c r="K76" i="221"/>
  <c r="J76" i="221"/>
  <c r="I76" i="221"/>
  <c r="H76" i="221"/>
  <c r="G76" i="221"/>
  <c r="F76" i="221"/>
  <c r="E76" i="221"/>
  <c r="D76" i="221"/>
  <c r="C76" i="221"/>
  <c r="B76" i="221"/>
  <c r="Q75" i="221"/>
  <c r="P75" i="221"/>
  <c r="O75" i="221"/>
  <c r="N75" i="221"/>
  <c r="M75" i="221"/>
  <c r="L75" i="221"/>
  <c r="K75" i="221"/>
  <c r="J75" i="221"/>
  <c r="I75" i="221"/>
  <c r="H75" i="221"/>
  <c r="G75" i="221"/>
  <c r="F75" i="221"/>
  <c r="E75" i="221"/>
  <c r="D75" i="221"/>
  <c r="C75" i="221"/>
  <c r="B75" i="221"/>
  <c r="Q74" i="221"/>
  <c r="P74" i="221"/>
  <c r="O74" i="221"/>
  <c r="N74" i="221"/>
  <c r="M74" i="221"/>
  <c r="L74" i="221"/>
  <c r="K74" i="221"/>
  <c r="J74" i="221"/>
  <c r="I74" i="221"/>
  <c r="H74" i="221"/>
  <c r="G74" i="221"/>
  <c r="F74" i="221"/>
  <c r="E74" i="221"/>
  <c r="D74" i="221"/>
  <c r="C74" i="221"/>
  <c r="B74" i="221"/>
  <c r="Q73" i="221"/>
  <c r="P73" i="221"/>
  <c r="O73" i="221"/>
  <c r="N73" i="221"/>
  <c r="M73" i="221"/>
  <c r="L73" i="221"/>
  <c r="K73" i="221"/>
  <c r="J73" i="221"/>
  <c r="I73" i="221"/>
  <c r="H73" i="221"/>
  <c r="G73" i="221"/>
  <c r="F73" i="221"/>
  <c r="E73" i="221"/>
  <c r="D73" i="221"/>
  <c r="C73" i="221"/>
  <c r="B73" i="221"/>
  <c r="Q72" i="221"/>
  <c r="P72" i="221"/>
  <c r="O72" i="221"/>
  <c r="N72" i="221"/>
  <c r="M72" i="221"/>
  <c r="L72" i="221"/>
  <c r="K72" i="221"/>
  <c r="J72" i="221"/>
  <c r="I72" i="221"/>
  <c r="H72" i="221"/>
  <c r="G72" i="221"/>
  <c r="F72" i="221"/>
  <c r="E72" i="221"/>
  <c r="D72" i="221"/>
  <c r="C72" i="221"/>
  <c r="B72" i="221"/>
  <c r="Q71" i="221"/>
  <c r="P71" i="221"/>
  <c r="O71" i="221"/>
  <c r="N71" i="221"/>
  <c r="M71" i="221"/>
  <c r="L71" i="221"/>
  <c r="K71" i="221"/>
  <c r="J71" i="221"/>
  <c r="I71" i="221"/>
  <c r="H71" i="221"/>
  <c r="G71" i="221"/>
  <c r="F71" i="221"/>
  <c r="E71" i="221"/>
  <c r="D71" i="221"/>
  <c r="C71" i="221"/>
  <c r="B71" i="221"/>
  <c r="Q70" i="221"/>
  <c r="P70" i="221"/>
  <c r="O70" i="221"/>
  <c r="N70" i="221"/>
  <c r="M70" i="221"/>
  <c r="L70" i="221"/>
  <c r="K70" i="221"/>
  <c r="J70" i="221"/>
  <c r="I70" i="221"/>
  <c r="H70" i="221"/>
  <c r="G70" i="221"/>
  <c r="F70" i="221"/>
  <c r="E70" i="221"/>
  <c r="D70" i="221"/>
  <c r="C70" i="221"/>
  <c r="B70" i="221"/>
  <c r="Q69" i="221"/>
  <c r="P69" i="221"/>
  <c r="O69" i="221"/>
  <c r="N69" i="221"/>
  <c r="M69" i="221"/>
  <c r="L69" i="221"/>
  <c r="K69" i="221"/>
  <c r="J69" i="221"/>
  <c r="I69" i="221"/>
  <c r="H69" i="221"/>
  <c r="G69" i="221"/>
  <c r="F69" i="221"/>
  <c r="E69" i="221"/>
  <c r="D69" i="221"/>
  <c r="C69" i="221"/>
  <c r="B69" i="221"/>
  <c r="Q68" i="221"/>
  <c r="P68" i="221"/>
  <c r="O68" i="221"/>
  <c r="N68" i="221"/>
  <c r="M68" i="221"/>
  <c r="L68" i="221"/>
  <c r="K68" i="221"/>
  <c r="J68" i="221"/>
  <c r="I68" i="221"/>
  <c r="H68" i="221"/>
  <c r="G68" i="221"/>
  <c r="F68" i="221"/>
  <c r="E68" i="221"/>
  <c r="D68" i="221"/>
  <c r="C68" i="221"/>
  <c r="B68" i="221"/>
  <c r="Q67" i="221"/>
  <c r="P67" i="221"/>
  <c r="O67" i="221"/>
  <c r="N67" i="221"/>
  <c r="M67" i="221"/>
  <c r="L67" i="221"/>
  <c r="K67" i="221"/>
  <c r="J67" i="221"/>
  <c r="I67" i="221"/>
  <c r="H67" i="221"/>
  <c r="G67" i="221"/>
  <c r="F67" i="221"/>
  <c r="E67" i="221"/>
  <c r="D67" i="221"/>
  <c r="C67" i="221"/>
  <c r="B67" i="221"/>
  <c r="Q66" i="221"/>
  <c r="P66" i="221"/>
  <c r="O66" i="221"/>
  <c r="N66" i="221"/>
  <c r="M66" i="221"/>
  <c r="L66" i="221"/>
  <c r="K66" i="221"/>
  <c r="J66" i="221"/>
  <c r="I66" i="221"/>
  <c r="H66" i="221"/>
  <c r="G66" i="221"/>
  <c r="F66" i="221"/>
  <c r="E66" i="221"/>
  <c r="D66" i="221"/>
  <c r="C66" i="221"/>
  <c r="B66" i="221"/>
  <c r="Q65" i="221"/>
  <c r="P65" i="221"/>
  <c r="O65" i="221"/>
  <c r="N65" i="221"/>
  <c r="M65" i="221"/>
  <c r="L65" i="221"/>
  <c r="K65" i="221"/>
  <c r="J65" i="221"/>
  <c r="I65" i="221"/>
  <c r="H65" i="221"/>
  <c r="G65" i="221"/>
  <c r="F65" i="221"/>
  <c r="E65" i="221"/>
  <c r="D65" i="221"/>
  <c r="C65" i="221"/>
  <c r="B65" i="221"/>
  <c r="Q64" i="221"/>
  <c r="P64" i="221"/>
  <c r="O64" i="221"/>
  <c r="N64" i="221"/>
  <c r="M64" i="221"/>
  <c r="L64" i="221"/>
  <c r="K64" i="221"/>
  <c r="J64" i="221"/>
  <c r="I64" i="221"/>
  <c r="H64" i="221"/>
  <c r="G64" i="221"/>
  <c r="F64" i="221"/>
  <c r="E64" i="221"/>
  <c r="D64" i="221"/>
  <c r="C64" i="221"/>
  <c r="B64" i="221"/>
  <c r="Q63" i="221"/>
  <c r="P63" i="221"/>
  <c r="O63" i="221"/>
  <c r="N63" i="221"/>
  <c r="M63" i="221"/>
  <c r="L63" i="221"/>
  <c r="K63" i="221"/>
  <c r="J63" i="221"/>
  <c r="I63" i="221"/>
  <c r="H63" i="221"/>
  <c r="G63" i="221"/>
  <c r="F63" i="221"/>
  <c r="E63" i="221"/>
  <c r="D63" i="221"/>
  <c r="C63" i="221"/>
  <c r="B63" i="221"/>
  <c r="Q62" i="221"/>
  <c r="P62" i="221"/>
  <c r="O62" i="221"/>
  <c r="N62" i="221"/>
  <c r="M62" i="221"/>
  <c r="L62" i="221"/>
  <c r="K62" i="221"/>
  <c r="J62" i="221"/>
  <c r="I62" i="221"/>
  <c r="H62" i="221"/>
  <c r="G62" i="221"/>
  <c r="F62" i="221"/>
  <c r="E62" i="221"/>
  <c r="D62" i="221"/>
  <c r="C62" i="221"/>
  <c r="B62" i="221"/>
  <c r="Q61" i="221"/>
  <c r="P61" i="221"/>
  <c r="O61" i="221"/>
  <c r="N61" i="221"/>
  <c r="M61" i="221"/>
  <c r="L61" i="221"/>
  <c r="K61" i="221"/>
  <c r="J61" i="221"/>
  <c r="I61" i="221"/>
  <c r="H61" i="221"/>
  <c r="G61" i="221"/>
  <c r="F61" i="221"/>
  <c r="E61" i="221"/>
  <c r="D61" i="221"/>
  <c r="C61" i="221"/>
  <c r="B61" i="221"/>
  <c r="Q60" i="221"/>
  <c r="P60" i="221"/>
  <c r="O60" i="221"/>
  <c r="N60" i="221"/>
  <c r="M60" i="221"/>
  <c r="L60" i="221"/>
  <c r="K60" i="221"/>
  <c r="J60" i="221"/>
  <c r="I60" i="221"/>
  <c r="H60" i="221"/>
  <c r="G60" i="221"/>
  <c r="F60" i="221"/>
  <c r="E60" i="221"/>
  <c r="D60" i="221"/>
  <c r="C60" i="221"/>
  <c r="B60" i="221"/>
  <c r="Q59" i="221"/>
  <c r="P59" i="221"/>
  <c r="O59" i="221"/>
  <c r="N59" i="221"/>
  <c r="M59" i="221"/>
  <c r="L59" i="221"/>
  <c r="K59" i="221"/>
  <c r="J59" i="221"/>
  <c r="I59" i="221"/>
  <c r="H59" i="221"/>
  <c r="G59" i="221"/>
  <c r="F59" i="221"/>
  <c r="E59" i="221"/>
  <c r="D59" i="221"/>
  <c r="C59" i="221"/>
  <c r="B59" i="221"/>
  <c r="Q58" i="221"/>
  <c r="P58" i="221"/>
  <c r="O58" i="221"/>
  <c r="N58" i="221"/>
  <c r="M58" i="221"/>
  <c r="L58" i="221"/>
  <c r="K58" i="221"/>
  <c r="J58" i="221"/>
  <c r="I58" i="221"/>
  <c r="H58" i="221"/>
  <c r="G58" i="221"/>
  <c r="F58" i="221"/>
  <c r="E58" i="221"/>
  <c r="D58" i="221"/>
  <c r="C58" i="221"/>
  <c r="B58" i="221"/>
  <c r="Q57" i="221"/>
  <c r="P57" i="221"/>
  <c r="O57" i="221"/>
  <c r="N57" i="221"/>
  <c r="M57" i="221"/>
  <c r="L57" i="221"/>
  <c r="K57" i="221"/>
  <c r="J57" i="221"/>
  <c r="I57" i="221"/>
  <c r="H57" i="221"/>
  <c r="G57" i="221"/>
  <c r="F57" i="221"/>
  <c r="E57" i="221"/>
  <c r="D57" i="221"/>
  <c r="C57" i="221"/>
  <c r="B57" i="221"/>
  <c r="Q56" i="221"/>
  <c r="P56" i="221"/>
  <c r="O56" i="221"/>
  <c r="N56" i="221"/>
  <c r="M56" i="221"/>
  <c r="L56" i="221"/>
  <c r="K56" i="221"/>
  <c r="J56" i="221"/>
  <c r="I56" i="221"/>
  <c r="H56" i="221"/>
  <c r="G56" i="221"/>
  <c r="F56" i="221"/>
  <c r="E56" i="221"/>
  <c r="D56" i="221"/>
  <c r="C56" i="221"/>
  <c r="B56" i="221"/>
  <c r="Q55" i="221"/>
  <c r="P55" i="221"/>
  <c r="O55" i="221"/>
  <c r="N55" i="221"/>
  <c r="M55" i="221"/>
  <c r="L55" i="221"/>
  <c r="K55" i="221"/>
  <c r="J55" i="221"/>
  <c r="I55" i="221"/>
  <c r="H55" i="221"/>
  <c r="G55" i="221"/>
  <c r="F55" i="221"/>
  <c r="E55" i="221"/>
  <c r="D55" i="221"/>
  <c r="C55" i="221"/>
  <c r="B55" i="221"/>
  <c r="Q54" i="221"/>
  <c r="P54" i="221"/>
  <c r="O54" i="221"/>
  <c r="N54" i="221"/>
  <c r="M54" i="221"/>
  <c r="L54" i="221"/>
  <c r="K54" i="221"/>
  <c r="J54" i="221"/>
  <c r="I54" i="221"/>
  <c r="H54" i="221"/>
  <c r="G54" i="221"/>
  <c r="F54" i="221"/>
  <c r="E54" i="221"/>
  <c r="D54" i="221"/>
  <c r="C54" i="221"/>
  <c r="B54" i="221"/>
  <c r="Q53" i="221"/>
  <c r="P53" i="221"/>
  <c r="O53" i="221"/>
  <c r="N53" i="221"/>
  <c r="M53" i="221"/>
  <c r="L53" i="221"/>
  <c r="K53" i="221"/>
  <c r="J53" i="221"/>
  <c r="I53" i="221"/>
  <c r="H53" i="221"/>
  <c r="G53" i="221"/>
  <c r="F53" i="221"/>
  <c r="E53" i="221"/>
  <c r="D53" i="221"/>
  <c r="C53" i="221"/>
  <c r="B53" i="221"/>
  <c r="Q52" i="221"/>
  <c r="P52" i="221"/>
  <c r="O52" i="221"/>
  <c r="N52" i="221"/>
  <c r="M52" i="221"/>
  <c r="L52" i="221"/>
  <c r="K52" i="221"/>
  <c r="J52" i="221"/>
  <c r="I52" i="221"/>
  <c r="H52" i="221"/>
  <c r="G52" i="221"/>
  <c r="F52" i="221"/>
  <c r="E52" i="221"/>
  <c r="D52" i="221"/>
  <c r="C52" i="221"/>
  <c r="B52" i="221"/>
  <c r="Q51" i="221"/>
  <c r="P51" i="221"/>
  <c r="O51" i="221"/>
  <c r="N51" i="221"/>
  <c r="M51" i="221"/>
  <c r="L51" i="221"/>
  <c r="K51" i="221"/>
  <c r="J51" i="221"/>
  <c r="I51" i="221"/>
  <c r="H51" i="221"/>
  <c r="G51" i="221"/>
  <c r="F51" i="221"/>
  <c r="E51" i="221"/>
  <c r="D51" i="221"/>
  <c r="C51" i="221"/>
  <c r="B51" i="221"/>
  <c r="Q50" i="221"/>
  <c r="P50" i="221"/>
  <c r="O50" i="221"/>
  <c r="N50" i="221"/>
  <c r="M50" i="221"/>
  <c r="L50" i="221"/>
  <c r="K50" i="221"/>
  <c r="J50" i="221"/>
  <c r="I50" i="221"/>
  <c r="H50" i="221"/>
  <c r="G50" i="221"/>
  <c r="F50" i="221"/>
  <c r="E50" i="221"/>
  <c r="D50" i="221"/>
  <c r="C50" i="221"/>
  <c r="B50" i="221"/>
  <c r="Q49" i="221"/>
  <c r="P49" i="221"/>
  <c r="O49" i="221"/>
  <c r="N49" i="221"/>
  <c r="M49" i="221"/>
  <c r="L49" i="221"/>
  <c r="K49" i="221"/>
  <c r="J49" i="221"/>
  <c r="I49" i="221"/>
  <c r="H49" i="221"/>
  <c r="G49" i="221"/>
  <c r="F49" i="221"/>
  <c r="E49" i="221"/>
  <c r="D49" i="221"/>
  <c r="C49" i="221"/>
  <c r="B49" i="221"/>
  <c r="Q48" i="221"/>
  <c r="P48" i="221"/>
  <c r="O48" i="221"/>
  <c r="N48" i="221"/>
  <c r="M48" i="221"/>
  <c r="L48" i="221"/>
  <c r="K48" i="221"/>
  <c r="J48" i="221"/>
  <c r="I48" i="221"/>
  <c r="H48" i="221"/>
  <c r="G48" i="221"/>
  <c r="F48" i="221"/>
  <c r="E48" i="221"/>
  <c r="D48" i="221"/>
  <c r="C48" i="221"/>
  <c r="B48" i="221"/>
  <c r="Q47" i="221"/>
  <c r="P47" i="221"/>
  <c r="O47" i="221"/>
  <c r="N47" i="221"/>
  <c r="M47" i="221"/>
  <c r="L47" i="221"/>
  <c r="K47" i="221"/>
  <c r="J47" i="221"/>
  <c r="I47" i="221"/>
  <c r="H47" i="221"/>
  <c r="G47" i="221"/>
  <c r="F47" i="221"/>
  <c r="E47" i="221"/>
  <c r="D47" i="221"/>
  <c r="C47" i="221"/>
  <c r="B47" i="221"/>
  <c r="Q46" i="221"/>
  <c r="P46" i="221"/>
  <c r="O46" i="221"/>
  <c r="N46" i="221"/>
  <c r="M46" i="221"/>
  <c r="L46" i="221"/>
  <c r="K46" i="221"/>
  <c r="J46" i="221"/>
  <c r="I46" i="221"/>
  <c r="H46" i="221"/>
  <c r="G46" i="221"/>
  <c r="F46" i="221"/>
  <c r="E46" i="221"/>
  <c r="D46" i="221"/>
  <c r="C46" i="221"/>
  <c r="B46" i="221"/>
  <c r="Q45" i="221"/>
  <c r="P45" i="221"/>
  <c r="O45" i="221"/>
  <c r="N45" i="221"/>
  <c r="M45" i="221"/>
  <c r="L45" i="221"/>
  <c r="K45" i="221"/>
  <c r="J45" i="221"/>
  <c r="I45" i="221"/>
  <c r="H45" i="221"/>
  <c r="G45" i="221"/>
  <c r="F45" i="221"/>
  <c r="E45" i="221"/>
  <c r="D45" i="221"/>
  <c r="C45" i="221"/>
  <c r="B45" i="221"/>
  <c r="Q44" i="221"/>
  <c r="P44" i="221"/>
  <c r="O44" i="221"/>
  <c r="N44" i="221"/>
  <c r="M44" i="221"/>
  <c r="L44" i="221"/>
  <c r="K44" i="221"/>
  <c r="J44" i="221"/>
  <c r="I44" i="221"/>
  <c r="H44" i="221"/>
  <c r="G44" i="221"/>
  <c r="F44" i="221"/>
  <c r="E44" i="221"/>
  <c r="D44" i="221"/>
  <c r="C44" i="221"/>
  <c r="B44" i="221"/>
  <c r="Q43" i="221"/>
  <c r="P43" i="221"/>
  <c r="O43" i="221"/>
  <c r="N43" i="221"/>
  <c r="M43" i="221"/>
  <c r="L43" i="221"/>
  <c r="K43" i="221"/>
  <c r="J43" i="221"/>
  <c r="I43" i="221"/>
  <c r="H43" i="221"/>
  <c r="G43" i="221"/>
  <c r="F43" i="221"/>
  <c r="E43" i="221"/>
  <c r="D43" i="221"/>
  <c r="C43" i="221"/>
  <c r="B43" i="221"/>
  <c r="Q42" i="221"/>
  <c r="P42" i="221"/>
  <c r="O42" i="221"/>
  <c r="N42" i="221"/>
  <c r="M42" i="221"/>
  <c r="L42" i="221"/>
  <c r="K42" i="221"/>
  <c r="J42" i="221"/>
  <c r="I42" i="221"/>
  <c r="H42" i="221"/>
  <c r="G42" i="221"/>
  <c r="F42" i="221"/>
  <c r="E42" i="221"/>
  <c r="D42" i="221"/>
  <c r="C42" i="221"/>
  <c r="B42" i="221"/>
  <c r="Q41" i="221"/>
  <c r="P41" i="221"/>
  <c r="O41" i="221"/>
  <c r="N41" i="221"/>
  <c r="M41" i="221"/>
  <c r="L41" i="221"/>
  <c r="K41" i="221"/>
  <c r="J41" i="221"/>
  <c r="I41" i="221"/>
  <c r="H41" i="221"/>
  <c r="G41" i="221"/>
  <c r="F41" i="221"/>
  <c r="E41" i="221"/>
  <c r="D41" i="221"/>
  <c r="C41" i="221"/>
  <c r="B41" i="221"/>
  <c r="Q40" i="221"/>
  <c r="P40" i="221"/>
  <c r="O40" i="221"/>
  <c r="N40" i="221"/>
  <c r="M40" i="221"/>
  <c r="L40" i="221"/>
  <c r="K40" i="221"/>
  <c r="J40" i="221"/>
  <c r="I40" i="221"/>
  <c r="H40" i="221"/>
  <c r="G40" i="221"/>
  <c r="F40" i="221"/>
  <c r="E40" i="221"/>
  <c r="D40" i="221"/>
  <c r="C40" i="221"/>
  <c r="B40" i="221"/>
  <c r="Q39" i="221"/>
  <c r="P39" i="221"/>
  <c r="O39" i="221"/>
  <c r="N39" i="221"/>
  <c r="M39" i="221"/>
  <c r="L39" i="221"/>
  <c r="K39" i="221"/>
  <c r="J39" i="221"/>
  <c r="I39" i="221"/>
  <c r="H39" i="221"/>
  <c r="G39" i="221"/>
  <c r="F39" i="221"/>
  <c r="E39" i="221"/>
  <c r="D39" i="221"/>
  <c r="C39" i="221"/>
  <c r="B39" i="221"/>
  <c r="Q38" i="221"/>
  <c r="P38" i="221"/>
  <c r="O38" i="221"/>
  <c r="N38" i="221"/>
  <c r="M38" i="221"/>
  <c r="L38" i="221"/>
  <c r="K38" i="221"/>
  <c r="J38" i="221"/>
  <c r="I38" i="221"/>
  <c r="H38" i="221"/>
  <c r="G38" i="221"/>
  <c r="F38" i="221"/>
  <c r="E38" i="221"/>
  <c r="D38" i="221"/>
  <c r="C38" i="221"/>
  <c r="B38" i="221"/>
  <c r="Q37" i="221"/>
  <c r="P37" i="221"/>
  <c r="O37" i="221"/>
  <c r="N37" i="221"/>
  <c r="M37" i="221"/>
  <c r="L37" i="221"/>
  <c r="K37" i="221"/>
  <c r="J37" i="221"/>
  <c r="I37" i="221"/>
  <c r="H37" i="221"/>
  <c r="G37" i="221"/>
  <c r="F37" i="221"/>
  <c r="E37" i="221"/>
  <c r="D37" i="221"/>
  <c r="C37" i="221"/>
  <c r="B37" i="221"/>
  <c r="Q36" i="221"/>
  <c r="P36" i="221"/>
  <c r="O36" i="221"/>
  <c r="N36" i="221"/>
  <c r="M36" i="221"/>
  <c r="L36" i="221"/>
  <c r="K36" i="221"/>
  <c r="J36" i="221"/>
  <c r="I36" i="221"/>
  <c r="H36" i="221"/>
  <c r="G36" i="221"/>
  <c r="F36" i="221"/>
  <c r="E36" i="221"/>
  <c r="D36" i="221"/>
  <c r="C36" i="221"/>
  <c r="B36" i="221"/>
  <c r="Q35" i="221"/>
  <c r="P35" i="221"/>
  <c r="O35" i="221"/>
  <c r="N35" i="221"/>
  <c r="M35" i="221"/>
  <c r="L35" i="221"/>
  <c r="K35" i="221"/>
  <c r="J35" i="221"/>
  <c r="I35" i="221"/>
  <c r="H35" i="221"/>
  <c r="G35" i="221"/>
  <c r="F35" i="221"/>
  <c r="E35" i="221"/>
  <c r="D35" i="221"/>
  <c r="C35" i="221"/>
  <c r="B35" i="221"/>
  <c r="Q34" i="221"/>
  <c r="P34" i="221"/>
  <c r="O34" i="221"/>
  <c r="N34" i="221"/>
  <c r="M34" i="221"/>
  <c r="L34" i="221"/>
  <c r="K34" i="221"/>
  <c r="J34" i="221"/>
  <c r="I34" i="221"/>
  <c r="H34" i="221"/>
  <c r="G34" i="221"/>
  <c r="F34" i="221"/>
  <c r="E34" i="221"/>
  <c r="D34" i="221"/>
  <c r="C34" i="221"/>
  <c r="B34" i="221"/>
  <c r="Q33" i="221"/>
  <c r="P33" i="221"/>
  <c r="O33" i="221"/>
  <c r="N33" i="221"/>
  <c r="M33" i="221"/>
  <c r="L33" i="221"/>
  <c r="K33" i="221"/>
  <c r="J33" i="221"/>
  <c r="I33" i="221"/>
  <c r="H33" i="221"/>
  <c r="G33" i="221"/>
  <c r="F33" i="221"/>
  <c r="E33" i="221"/>
  <c r="D33" i="221"/>
  <c r="C33" i="221"/>
  <c r="B33" i="221"/>
  <c r="Q32" i="221"/>
  <c r="P32" i="221"/>
  <c r="O32" i="221"/>
  <c r="N32" i="221"/>
  <c r="M32" i="221"/>
  <c r="L32" i="221"/>
  <c r="K32" i="221"/>
  <c r="J32" i="221"/>
  <c r="I32" i="221"/>
  <c r="H32" i="221"/>
  <c r="G32" i="221"/>
  <c r="F32" i="221"/>
  <c r="E32" i="221"/>
  <c r="D32" i="221"/>
  <c r="C32" i="221"/>
  <c r="B32" i="221"/>
  <c r="Q31" i="221"/>
  <c r="P31" i="221"/>
  <c r="O31" i="221"/>
  <c r="N31" i="221"/>
  <c r="M31" i="221"/>
  <c r="L31" i="221"/>
  <c r="K31" i="221"/>
  <c r="J31" i="221"/>
  <c r="I31" i="221"/>
  <c r="H31" i="221"/>
  <c r="G31" i="221"/>
  <c r="F31" i="221"/>
  <c r="E31" i="221"/>
  <c r="D31" i="221"/>
  <c r="C31" i="221"/>
  <c r="B31" i="221"/>
  <c r="Q30" i="221"/>
  <c r="P30" i="221"/>
  <c r="O30" i="221"/>
  <c r="N30" i="221"/>
  <c r="M30" i="221"/>
  <c r="L30" i="221"/>
  <c r="K30" i="221"/>
  <c r="J30" i="221"/>
  <c r="I30" i="221"/>
  <c r="H30" i="221"/>
  <c r="G30" i="221"/>
  <c r="F30" i="221"/>
  <c r="E30" i="221"/>
  <c r="D30" i="221"/>
  <c r="C30" i="221"/>
  <c r="B30" i="221"/>
  <c r="Q29" i="221"/>
  <c r="P29" i="221"/>
  <c r="O29" i="221"/>
  <c r="N29" i="221"/>
  <c r="M29" i="221"/>
  <c r="L29" i="221"/>
  <c r="K29" i="221"/>
  <c r="J29" i="221"/>
  <c r="I29" i="221"/>
  <c r="H29" i="221"/>
  <c r="G29" i="221"/>
  <c r="F29" i="221"/>
  <c r="E29" i="221"/>
  <c r="D29" i="221"/>
  <c r="C29" i="221"/>
  <c r="B29" i="221"/>
  <c r="Q28" i="221"/>
  <c r="P28" i="221"/>
  <c r="O28" i="221"/>
  <c r="N28" i="221"/>
  <c r="M28" i="221"/>
  <c r="L28" i="221"/>
  <c r="K28" i="221"/>
  <c r="J28" i="221"/>
  <c r="I28" i="221"/>
  <c r="H28" i="221"/>
  <c r="G28" i="221"/>
  <c r="F28" i="221"/>
  <c r="E28" i="221"/>
  <c r="D28" i="221"/>
  <c r="C28" i="221"/>
  <c r="B28" i="221"/>
  <c r="Q27" i="221"/>
  <c r="P27" i="221"/>
  <c r="O27" i="221"/>
  <c r="N27" i="221"/>
  <c r="M27" i="221"/>
  <c r="L27" i="221"/>
  <c r="K27" i="221"/>
  <c r="J27" i="221"/>
  <c r="I27" i="221"/>
  <c r="H27" i="221"/>
  <c r="G27" i="221"/>
  <c r="F27" i="221"/>
  <c r="E27" i="221"/>
  <c r="D27" i="221"/>
  <c r="C27" i="221"/>
  <c r="B27" i="221"/>
  <c r="Q26" i="221"/>
  <c r="P26" i="221"/>
  <c r="O26" i="221"/>
  <c r="N26" i="221"/>
  <c r="M26" i="221"/>
  <c r="L26" i="221"/>
  <c r="K26" i="221"/>
  <c r="J26" i="221"/>
  <c r="I26" i="221"/>
  <c r="H26" i="221"/>
  <c r="G26" i="221"/>
  <c r="F26" i="221"/>
  <c r="E26" i="221"/>
  <c r="D26" i="221"/>
  <c r="C26" i="221"/>
  <c r="B26" i="221"/>
  <c r="Q25" i="221"/>
  <c r="P25" i="221"/>
  <c r="O25" i="221"/>
  <c r="N25" i="221"/>
  <c r="M25" i="221"/>
  <c r="L25" i="221"/>
  <c r="K25" i="221"/>
  <c r="J25" i="221"/>
  <c r="I25" i="221"/>
  <c r="H25" i="221"/>
  <c r="G25" i="221"/>
  <c r="F25" i="221"/>
  <c r="E25" i="221"/>
  <c r="D25" i="221"/>
  <c r="C25" i="221"/>
  <c r="B25" i="221"/>
  <c r="Q24" i="221"/>
  <c r="P24" i="221"/>
  <c r="O24" i="221"/>
  <c r="N24" i="221"/>
  <c r="M24" i="221"/>
  <c r="L24" i="221"/>
  <c r="K24" i="221"/>
  <c r="J24" i="221"/>
  <c r="I24" i="221"/>
  <c r="H24" i="221"/>
  <c r="G24" i="221"/>
  <c r="F24" i="221"/>
  <c r="E24" i="221"/>
  <c r="D24" i="221"/>
  <c r="C24" i="221"/>
  <c r="B24" i="221"/>
  <c r="Q23" i="221"/>
  <c r="P23" i="221"/>
  <c r="O23" i="221"/>
  <c r="N23" i="221"/>
  <c r="M23" i="221"/>
  <c r="L23" i="221"/>
  <c r="K23" i="221"/>
  <c r="J23" i="221"/>
  <c r="I23" i="221"/>
  <c r="H23" i="221"/>
  <c r="G23" i="221"/>
  <c r="F23" i="221"/>
  <c r="E23" i="221"/>
  <c r="D23" i="221"/>
  <c r="C23" i="221"/>
  <c r="B23" i="221"/>
  <c r="Q22" i="221"/>
  <c r="P22" i="221"/>
  <c r="O22" i="221"/>
  <c r="N22" i="221"/>
  <c r="M22" i="221"/>
  <c r="L22" i="221"/>
  <c r="K22" i="221"/>
  <c r="J22" i="221"/>
  <c r="I22" i="221"/>
  <c r="H22" i="221"/>
  <c r="G22" i="221"/>
  <c r="F22" i="221"/>
  <c r="E22" i="221"/>
  <c r="D22" i="221"/>
  <c r="C22" i="221"/>
  <c r="B22" i="221"/>
  <c r="Q21" i="221"/>
  <c r="P21" i="221"/>
  <c r="O21" i="221"/>
  <c r="N21" i="221"/>
  <c r="M21" i="221"/>
  <c r="L21" i="221"/>
  <c r="K21" i="221"/>
  <c r="J21" i="221"/>
  <c r="I21" i="221"/>
  <c r="H21" i="221"/>
  <c r="G21" i="221"/>
  <c r="F21" i="221"/>
  <c r="E21" i="221"/>
  <c r="D21" i="221"/>
  <c r="C21" i="221"/>
  <c r="B21" i="221"/>
  <c r="Q20" i="221"/>
  <c r="P20" i="221"/>
  <c r="O20" i="221"/>
  <c r="N20" i="221"/>
  <c r="M20" i="221"/>
  <c r="L20" i="221"/>
  <c r="K20" i="221"/>
  <c r="J20" i="221"/>
  <c r="I20" i="221"/>
  <c r="H20" i="221"/>
  <c r="G20" i="221"/>
  <c r="F20" i="221"/>
  <c r="E20" i="221"/>
  <c r="D20" i="221"/>
  <c r="C20" i="221"/>
  <c r="B20" i="221"/>
  <c r="Q19" i="221"/>
  <c r="P19" i="221"/>
  <c r="O19" i="221"/>
  <c r="N19" i="221"/>
  <c r="M19" i="221"/>
  <c r="L19" i="221"/>
  <c r="K19" i="221"/>
  <c r="J19" i="221"/>
  <c r="I19" i="221"/>
  <c r="H19" i="221"/>
  <c r="G19" i="221"/>
  <c r="F19" i="221"/>
  <c r="E19" i="221"/>
  <c r="D19" i="221"/>
  <c r="C19" i="221"/>
  <c r="B19" i="221"/>
  <c r="Q18" i="221"/>
  <c r="P18" i="221"/>
  <c r="O18" i="221"/>
  <c r="N18" i="221"/>
  <c r="M18" i="221"/>
  <c r="L18" i="221"/>
  <c r="K18" i="221"/>
  <c r="J18" i="221"/>
  <c r="I18" i="221"/>
  <c r="H18" i="221"/>
  <c r="G18" i="221"/>
  <c r="F18" i="221"/>
  <c r="E18" i="221"/>
  <c r="D18" i="221"/>
  <c r="C18" i="221"/>
  <c r="B18" i="221"/>
  <c r="Q17" i="221"/>
  <c r="P17" i="221"/>
  <c r="O17" i="221"/>
  <c r="N17" i="221"/>
  <c r="M17" i="221"/>
  <c r="L17" i="221"/>
  <c r="K17" i="221"/>
  <c r="J17" i="221"/>
  <c r="I17" i="221"/>
  <c r="H17" i="221"/>
  <c r="G17" i="221"/>
  <c r="F17" i="221"/>
  <c r="E17" i="221"/>
  <c r="D17" i="221"/>
  <c r="C17" i="221"/>
  <c r="B17" i="221"/>
  <c r="Q16" i="221"/>
  <c r="P16" i="221"/>
  <c r="O16" i="221"/>
  <c r="N16" i="221"/>
  <c r="M16" i="221"/>
  <c r="L16" i="221"/>
  <c r="K16" i="221"/>
  <c r="J16" i="221"/>
  <c r="I16" i="221"/>
  <c r="H16" i="221"/>
  <c r="G16" i="221"/>
  <c r="F16" i="221"/>
  <c r="E16" i="221"/>
  <c r="D16" i="221"/>
  <c r="C16" i="221"/>
  <c r="B16" i="221"/>
  <c r="Q15" i="221"/>
  <c r="P15" i="221"/>
  <c r="O15" i="221"/>
  <c r="N15" i="221"/>
  <c r="M15" i="221"/>
  <c r="L15" i="221"/>
  <c r="K15" i="221"/>
  <c r="J15" i="221"/>
  <c r="I15" i="221"/>
  <c r="H15" i="221"/>
  <c r="G15" i="221"/>
  <c r="F15" i="221"/>
  <c r="E15" i="221"/>
  <c r="D15" i="221"/>
  <c r="C15" i="221"/>
  <c r="B15" i="221"/>
  <c r="Q14" i="221"/>
  <c r="P14" i="221"/>
  <c r="O14" i="221"/>
  <c r="N14" i="221"/>
  <c r="M14" i="221"/>
  <c r="L14" i="221"/>
  <c r="K14" i="221"/>
  <c r="J14" i="221"/>
  <c r="I14" i="221"/>
  <c r="H14" i="221"/>
  <c r="G14" i="221"/>
  <c r="F14" i="221"/>
  <c r="E14" i="221"/>
  <c r="D14" i="221"/>
  <c r="C14" i="221"/>
  <c r="B14" i="221"/>
  <c r="Q13" i="221"/>
  <c r="P13" i="221"/>
  <c r="O13" i="221"/>
  <c r="N13" i="221"/>
  <c r="M13" i="221"/>
  <c r="L13" i="221"/>
  <c r="K13" i="221"/>
  <c r="J13" i="221"/>
  <c r="I13" i="221"/>
  <c r="H13" i="221"/>
  <c r="G13" i="221"/>
  <c r="F13" i="221"/>
  <c r="E13" i="221"/>
  <c r="D13" i="221"/>
  <c r="C13" i="221"/>
  <c r="B13" i="221"/>
  <c r="Q12" i="221"/>
  <c r="P12" i="221"/>
  <c r="O12" i="221"/>
  <c r="N12" i="221"/>
  <c r="M12" i="221"/>
  <c r="L12" i="221"/>
  <c r="K12" i="221"/>
  <c r="J12" i="221"/>
  <c r="I12" i="221"/>
  <c r="H12" i="221"/>
  <c r="G12" i="221"/>
  <c r="F12" i="221"/>
  <c r="E12" i="221"/>
  <c r="D12" i="221"/>
  <c r="C12" i="221"/>
  <c r="B12" i="221"/>
  <c r="Q11" i="221"/>
  <c r="P11" i="221"/>
  <c r="O11" i="221"/>
  <c r="N11" i="221"/>
  <c r="M11" i="221"/>
  <c r="L11" i="221"/>
  <c r="K11" i="221"/>
  <c r="J11" i="221"/>
  <c r="I11" i="221"/>
  <c r="H11" i="221"/>
  <c r="G11" i="221"/>
  <c r="F11" i="221"/>
  <c r="E11" i="221"/>
  <c r="D11" i="221"/>
  <c r="C11" i="221"/>
  <c r="B11" i="221"/>
  <c r="Q10" i="221"/>
  <c r="P10" i="221"/>
  <c r="O10" i="221"/>
  <c r="N10" i="221"/>
  <c r="M10" i="221"/>
  <c r="L10" i="221"/>
  <c r="K10" i="221"/>
  <c r="J10" i="221"/>
  <c r="I10" i="221"/>
  <c r="H10" i="221"/>
  <c r="G10" i="221"/>
  <c r="F10" i="221"/>
  <c r="E10" i="221"/>
  <c r="D10" i="221"/>
  <c r="C10" i="221"/>
  <c r="B10" i="221"/>
  <c r="Q522" i="219"/>
  <c r="P522" i="219"/>
  <c r="O522" i="219"/>
  <c r="N522" i="219"/>
  <c r="M522" i="219"/>
  <c r="L522" i="219"/>
  <c r="K522" i="219"/>
  <c r="J522" i="219"/>
  <c r="I522" i="219"/>
  <c r="H522" i="219"/>
  <c r="G522" i="219"/>
  <c r="F522" i="219"/>
  <c r="E522" i="219"/>
  <c r="D522" i="219"/>
  <c r="C522" i="219"/>
  <c r="B522" i="219"/>
  <c r="Q521" i="219"/>
  <c r="P521" i="219"/>
  <c r="O521" i="219"/>
  <c r="N521" i="219"/>
  <c r="M521" i="219"/>
  <c r="L521" i="219"/>
  <c r="K521" i="219"/>
  <c r="J521" i="219"/>
  <c r="I521" i="219"/>
  <c r="H521" i="219"/>
  <c r="G521" i="219"/>
  <c r="F521" i="219"/>
  <c r="E521" i="219"/>
  <c r="D521" i="219"/>
  <c r="C521" i="219"/>
  <c r="B521" i="219"/>
  <c r="Q520" i="219"/>
  <c r="P520" i="219"/>
  <c r="O520" i="219"/>
  <c r="N520" i="219"/>
  <c r="M520" i="219"/>
  <c r="L520" i="219"/>
  <c r="K520" i="219"/>
  <c r="J520" i="219"/>
  <c r="I520" i="219"/>
  <c r="H520" i="219"/>
  <c r="G520" i="219"/>
  <c r="F520" i="219"/>
  <c r="E520" i="219"/>
  <c r="D520" i="219"/>
  <c r="C520" i="219"/>
  <c r="B520" i="219"/>
  <c r="Q519" i="219"/>
  <c r="P519" i="219"/>
  <c r="O519" i="219"/>
  <c r="N519" i="219"/>
  <c r="M519" i="219"/>
  <c r="L519" i="219"/>
  <c r="K519" i="219"/>
  <c r="J519" i="219"/>
  <c r="I519" i="219"/>
  <c r="H519" i="219"/>
  <c r="G519" i="219"/>
  <c r="F519" i="219"/>
  <c r="E519" i="219"/>
  <c r="D519" i="219"/>
  <c r="C519" i="219"/>
  <c r="B519" i="219"/>
  <c r="Q518" i="219"/>
  <c r="P518" i="219"/>
  <c r="O518" i="219"/>
  <c r="N518" i="219"/>
  <c r="M518" i="219"/>
  <c r="L518" i="219"/>
  <c r="K518" i="219"/>
  <c r="J518" i="219"/>
  <c r="I518" i="219"/>
  <c r="H518" i="219"/>
  <c r="G518" i="219"/>
  <c r="F518" i="219"/>
  <c r="E518" i="219"/>
  <c r="D518" i="219"/>
  <c r="C518" i="219"/>
  <c r="B518" i="219"/>
  <c r="Q517" i="219"/>
  <c r="P517" i="219"/>
  <c r="O517" i="219"/>
  <c r="N517" i="219"/>
  <c r="M517" i="219"/>
  <c r="L517" i="219"/>
  <c r="K517" i="219"/>
  <c r="J517" i="219"/>
  <c r="I517" i="219"/>
  <c r="H517" i="219"/>
  <c r="G517" i="219"/>
  <c r="F517" i="219"/>
  <c r="E517" i="219"/>
  <c r="D517" i="219"/>
  <c r="C517" i="219"/>
  <c r="B517" i="219"/>
  <c r="Q516" i="219"/>
  <c r="P516" i="219"/>
  <c r="O516" i="219"/>
  <c r="N516" i="219"/>
  <c r="M516" i="219"/>
  <c r="L516" i="219"/>
  <c r="K516" i="219"/>
  <c r="J516" i="219"/>
  <c r="I516" i="219"/>
  <c r="H516" i="219"/>
  <c r="G516" i="219"/>
  <c r="F516" i="219"/>
  <c r="E516" i="219"/>
  <c r="D516" i="219"/>
  <c r="C516" i="219"/>
  <c r="B516" i="219"/>
  <c r="Q515" i="219"/>
  <c r="P515" i="219"/>
  <c r="O515" i="219"/>
  <c r="N515" i="219"/>
  <c r="M515" i="219"/>
  <c r="L515" i="219"/>
  <c r="K515" i="219"/>
  <c r="J515" i="219"/>
  <c r="I515" i="219"/>
  <c r="H515" i="219"/>
  <c r="G515" i="219"/>
  <c r="F515" i="219"/>
  <c r="E515" i="219"/>
  <c r="D515" i="219"/>
  <c r="C515" i="219"/>
  <c r="B515" i="219"/>
  <c r="Q514" i="219"/>
  <c r="P514" i="219"/>
  <c r="O514" i="219"/>
  <c r="N514" i="219"/>
  <c r="M514" i="219"/>
  <c r="L514" i="219"/>
  <c r="K514" i="219"/>
  <c r="J514" i="219"/>
  <c r="I514" i="219"/>
  <c r="H514" i="219"/>
  <c r="G514" i="219"/>
  <c r="F514" i="219"/>
  <c r="E514" i="219"/>
  <c r="D514" i="219"/>
  <c r="C514" i="219"/>
  <c r="B514" i="219"/>
  <c r="Q513" i="219"/>
  <c r="P513" i="219"/>
  <c r="O513" i="219"/>
  <c r="N513" i="219"/>
  <c r="M513" i="219"/>
  <c r="L513" i="219"/>
  <c r="K513" i="219"/>
  <c r="J513" i="219"/>
  <c r="I513" i="219"/>
  <c r="H513" i="219"/>
  <c r="G513" i="219"/>
  <c r="F513" i="219"/>
  <c r="E513" i="219"/>
  <c r="D513" i="219"/>
  <c r="C513" i="219"/>
  <c r="B513" i="219"/>
  <c r="Q512" i="219"/>
  <c r="P512" i="219"/>
  <c r="O512" i="219"/>
  <c r="N512" i="219"/>
  <c r="M512" i="219"/>
  <c r="L512" i="219"/>
  <c r="K512" i="219"/>
  <c r="J512" i="219"/>
  <c r="I512" i="219"/>
  <c r="H512" i="219"/>
  <c r="G512" i="219"/>
  <c r="F512" i="219"/>
  <c r="E512" i="219"/>
  <c r="D512" i="219"/>
  <c r="C512" i="219"/>
  <c r="B512" i="219"/>
  <c r="Q511" i="219"/>
  <c r="P511" i="219"/>
  <c r="O511" i="219"/>
  <c r="N511" i="219"/>
  <c r="M511" i="219"/>
  <c r="L511" i="219"/>
  <c r="K511" i="219"/>
  <c r="J511" i="219"/>
  <c r="I511" i="219"/>
  <c r="H511" i="219"/>
  <c r="G511" i="219"/>
  <c r="F511" i="219"/>
  <c r="E511" i="219"/>
  <c r="D511" i="219"/>
  <c r="C511" i="219"/>
  <c r="B511" i="219"/>
  <c r="Q510" i="219"/>
  <c r="P510" i="219"/>
  <c r="O510" i="219"/>
  <c r="N510" i="219"/>
  <c r="M510" i="219"/>
  <c r="L510" i="219"/>
  <c r="K510" i="219"/>
  <c r="J510" i="219"/>
  <c r="I510" i="219"/>
  <c r="H510" i="219"/>
  <c r="G510" i="219"/>
  <c r="F510" i="219"/>
  <c r="E510" i="219"/>
  <c r="D510" i="219"/>
  <c r="C510" i="219"/>
  <c r="B510" i="219"/>
  <c r="Q509" i="219"/>
  <c r="P509" i="219"/>
  <c r="O509" i="219"/>
  <c r="N509" i="219"/>
  <c r="M509" i="219"/>
  <c r="L509" i="219"/>
  <c r="K509" i="219"/>
  <c r="J509" i="219"/>
  <c r="I509" i="219"/>
  <c r="H509" i="219"/>
  <c r="G509" i="219"/>
  <c r="F509" i="219"/>
  <c r="E509" i="219"/>
  <c r="D509" i="219"/>
  <c r="C509" i="219"/>
  <c r="B509" i="219"/>
  <c r="Q508" i="219"/>
  <c r="P508" i="219"/>
  <c r="O508" i="219"/>
  <c r="N508" i="219"/>
  <c r="M508" i="219"/>
  <c r="L508" i="219"/>
  <c r="K508" i="219"/>
  <c r="J508" i="219"/>
  <c r="I508" i="219"/>
  <c r="H508" i="219"/>
  <c r="G508" i="219"/>
  <c r="F508" i="219"/>
  <c r="E508" i="219"/>
  <c r="D508" i="219"/>
  <c r="C508" i="219"/>
  <c r="B508" i="219"/>
  <c r="Q507" i="219"/>
  <c r="P507" i="219"/>
  <c r="O507" i="219"/>
  <c r="N507" i="219"/>
  <c r="M507" i="219"/>
  <c r="L507" i="219"/>
  <c r="K507" i="219"/>
  <c r="J507" i="219"/>
  <c r="I507" i="219"/>
  <c r="H507" i="219"/>
  <c r="G507" i="219"/>
  <c r="F507" i="219"/>
  <c r="E507" i="219"/>
  <c r="D507" i="219"/>
  <c r="C507" i="219"/>
  <c r="B507" i="219"/>
  <c r="Q506" i="219"/>
  <c r="P506" i="219"/>
  <c r="O506" i="219"/>
  <c r="N506" i="219"/>
  <c r="M506" i="219"/>
  <c r="L506" i="219"/>
  <c r="K506" i="219"/>
  <c r="J506" i="219"/>
  <c r="I506" i="219"/>
  <c r="H506" i="219"/>
  <c r="G506" i="219"/>
  <c r="F506" i="219"/>
  <c r="E506" i="219"/>
  <c r="D506" i="219"/>
  <c r="C506" i="219"/>
  <c r="B506" i="219"/>
  <c r="Q505" i="219"/>
  <c r="P505" i="219"/>
  <c r="O505" i="219"/>
  <c r="N505" i="219"/>
  <c r="M505" i="219"/>
  <c r="L505" i="219"/>
  <c r="K505" i="219"/>
  <c r="J505" i="219"/>
  <c r="I505" i="219"/>
  <c r="H505" i="219"/>
  <c r="G505" i="219"/>
  <c r="F505" i="219"/>
  <c r="E505" i="219"/>
  <c r="D505" i="219"/>
  <c r="C505" i="219"/>
  <c r="B505" i="219"/>
  <c r="Q504" i="219"/>
  <c r="P504" i="219"/>
  <c r="O504" i="219"/>
  <c r="N504" i="219"/>
  <c r="M504" i="219"/>
  <c r="L504" i="219"/>
  <c r="K504" i="219"/>
  <c r="J504" i="219"/>
  <c r="I504" i="219"/>
  <c r="H504" i="219"/>
  <c r="G504" i="219"/>
  <c r="F504" i="219"/>
  <c r="E504" i="219"/>
  <c r="D504" i="219"/>
  <c r="C504" i="219"/>
  <c r="B504" i="219"/>
  <c r="Q503" i="219"/>
  <c r="P503" i="219"/>
  <c r="O503" i="219"/>
  <c r="N503" i="219"/>
  <c r="M503" i="219"/>
  <c r="L503" i="219"/>
  <c r="K503" i="219"/>
  <c r="J503" i="219"/>
  <c r="I503" i="219"/>
  <c r="H503" i="219"/>
  <c r="G503" i="219"/>
  <c r="F503" i="219"/>
  <c r="E503" i="219"/>
  <c r="D503" i="219"/>
  <c r="C503" i="219"/>
  <c r="B503" i="219"/>
  <c r="Q502" i="219"/>
  <c r="P502" i="219"/>
  <c r="O502" i="219"/>
  <c r="N502" i="219"/>
  <c r="M502" i="219"/>
  <c r="L502" i="219"/>
  <c r="K502" i="219"/>
  <c r="J502" i="219"/>
  <c r="I502" i="219"/>
  <c r="H502" i="219"/>
  <c r="G502" i="219"/>
  <c r="F502" i="219"/>
  <c r="E502" i="219"/>
  <c r="D502" i="219"/>
  <c r="C502" i="219"/>
  <c r="B502" i="219"/>
  <c r="Q501" i="219"/>
  <c r="P501" i="219"/>
  <c r="O501" i="219"/>
  <c r="N501" i="219"/>
  <c r="M501" i="219"/>
  <c r="L501" i="219"/>
  <c r="K501" i="219"/>
  <c r="J501" i="219"/>
  <c r="I501" i="219"/>
  <c r="H501" i="219"/>
  <c r="G501" i="219"/>
  <c r="F501" i="219"/>
  <c r="E501" i="219"/>
  <c r="D501" i="219"/>
  <c r="C501" i="219"/>
  <c r="B501" i="219"/>
  <c r="Q500" i="219"/>
  <c r="P500" i="219"/>
  <c r="O500" i="219"/>
  <c r="N500" i="219"/>
  <c r="M500" i="219"/>
  <c r="L500" i="219"/>
  <c r="K500" i="219"/>
  <c r="J500" i="219"/>
  <c r="I500" i="219"/>
  <c r="H500" i="219"/>
  <c r="G500" i="219"/>
  <c r="F500" i="219"/>
  <c r="E500" i="219"/>
  <c r="D500" i="219"/>
  <c r="C500" i="219"/>
  <c r="B500" i="219"/>
  <c r="Q499" i="219"/>
  <c r="P499" i="219"/>
  <c r="O499" i="219"/>
  <c r="N499" i="219"/>
  <c r="M499" i="219"/>
  <c r="L499" i="219"/>
  <c r="K499" i="219"/>
  <c r="J499" i="219"/>
  <c r="I499" i="219"/>
  <c r="H499" i="219"/>
  <c r="G499" i="219"/>
  <c r="F499" i="219"/>
  <c r="E499" i="219"/>
  <c r="D499" i="219"/>
  <c r="C499" i="219"/>
  <c r="B499" i="219"/>
  <c r="Q498" i="219"/>
  <c r="P498" i="219"/>
  <c r="O498" i="219"/>
  <c r="N498" i="219"/>
  <c r="M498" i="219"/>
  <c r="L498" i="219"/>
  <c r="K498" i="219"/>
  <c r="J498" i="219"/>
  <c r="I498" i="219"/>
  <c r="H498" i="219"/>
  <c r="G498" i="219"/>
  <c r="F498" i="219"/>
  <c r="E498" i="219"/>
  <c r="D498" i="219"/>
  <c r="C498" i="219"/>
  <c r="B498" i="219"/>
  <c r="Q497" i="219"/>
  <c r="P497" i="219"/>
  <c r="O497" i="219"/>
  <c r="N497" i="219"/>
  <c r="M497" i="219"/>
  <c r="L497" i="219"/>
  <c r="K497" i="219"/>
  <c r="J497" i="219"/>
  <c r="I497" i="219"/>
  <c r="H497" i="219"/>
  <c r="G497" i="219"/>
  <c r="F497" i="219"/>
  <c r="E497" i="219"/>
  <c r="D497" i="219"/>
  <c r="C497" i="219"/>
  <c r="B497" i="219"/>
  <c r="Q496" i="219"/>
  <c r="P496" i="219"/>
  <c r="O496" i="219"/>
  <c r="N496" i="219"/>
  <c r="M496" i="219"/>
  <c r="L496" i="219"/>
  <c r="K496" i="219"/>
  <c r="J496" i="219"/>
  <c r="I496" i="219"/>
  <c r="H496" i="219"/>
  <c r="G496" i="219"/>
  <c r="F496" i="219"/>
  <c r="E496" i="219"/>
  <c r="D496" i="219"/>
  <c r="C496" i="219"/>
  <c r="B496" i="219"/>
  <c r="Q495" i="219"/>
  <c r="P495" i="219"/>
  <c r="O495" i="219"/>
  <c r="N495" i="219"/>
  <c r="M495" i="219"/>
  <c r="L495" i="219"/>
  <c r="K495" i="219"/>
  <c r="J495" i="219"/>
  <c r="I495" i="219"/>
  <c r="H495" i="219"/>
  <c r="G495" i="219"/>
  <c r="F495" i="219"/>
  <c r="E495" i="219"/>
  <c r="D495" i="219"/>
  <c r="C495" i="219"/>
  <c r="B495" i="219"/>
  <c r="Q494" i="219"/>
  <c r="P494" i="219"/>
  <c r="O494" i="219"/>
  <c r="N494" i="219"/>
  <c r="M494" i="219"/>
  <c r="L494" i="219"/>
  <c r="K494" i="219"/>
  <c r="J494" i="219"/>
  <c r="I494" i="219"/>
  <c r="H494" i="219"/>
  <c r="G494" i="219"/>
  <c r="F494" i="219"/>
  <c r="E494" i="219"/>
  <c r="D494" i="219"/>
  <c r="C494" i="219"/>
  <c r="B494" i="219"/>
  <c r="Q493" i="219"/>
  <c r="P493" i="219"/>
  <c r="O493" i="219"/>
  <c r="N493" i="219"/>
  <c r="M493" i="219"/>
  <c r="L493" i="219"/>
  <c r="K493" i="219"/>
  <c r="J493" i="219"/>
  <c r="I493" i="219"/>
  <c r="H493" i="219"/>
  <c r="G493" i="219"/>
  <c r="F493" i="219"/>
  <c r="E493" i="219"/>
  <c r="D493" i="219"/>
  <c r="C493" i="219"/>
  <c r="B493" i="219"/>
  <c r="Q492" i="219"/>
  <c r="P492" i="219"/>
  <c r="O492" i="219"/>
  <c r="N492" i="219"/>
  <c r="M492" i="219"/>
  <c r="L492" i="219"/>
  <c r="K492" i="219"/>
  <c r="J492" i="219"/>
  <c r="I492" i="219"/>
  <c r="H492" i="219"/>
  <c r="G492" i="219"/>
  <c r="F492" i="219"/>
  <c r="E492" i="219"/>
  <c r="D492" i="219"/>
  <c r="C492" i="219"/>
  <c r="B492" i="219"/>
  <c r="Q491" i="219"/>
  <c r="P491" i="219"/>
  <c r="O491" i="219"/>
  <c r="N491" i="219"/>
  <c r="M491" i="219"/>
  <c r="L491" i="219"/>
  <c r="K491" i="219"/>
  <c r="J491" i="219"/>
  <c r="I491" i="219"/>
  <c r="H491" i="219"/>
  <c r="G491" i="219"/>
  <c r="F491" i="219"/>
  <c r="E491" i="219"/>
  <c r="D491" i="219"/>
  <c r="C491" i="219"/>
  <c r="B491" i="219"/>
  <c r="Q490" i="219"/>
  <c r="P490" i="219"/>
  <c r="O490" i="219"/>
  <c r="N490" i="219"/>
  <c r="M490" i="219"/>
  <c r="L490" i="219"/>
  <c r="K490" i="219"/>
  <c r="J490" i="219"/>
  <c r="I490" i="219"/>
  <c r="H490" i="219"/>
  <c r="G490" i="219"/>
  <c r="F490" i="219"/>
  <c r="E490" i="219"/>
  <c r="D490" i="219"/>
  <c r="C490" i="219"/>
  <c r="B490" i="219"/>
  <c r="Q489" i="219"/>
  <c r="P489" i="219"/>
  <c r="O489" i="219"/>
  <c r="N489" i="219"/>
  <c r="M489" i="219"/>
  <c r="L489" i="219"/>
  <c r="K489" i="219"/>
  <c r="J489" i="219"/>
  <c r="I489" i="219"/>
  <c r="H489" i="219"/>
  <c r="G489" i="219"/>
  <c r="F489" i="219"/>
  <c r="E489" i="219"/>
  <c r="D489" i="219"/>
  <c r="C489" i="219"/>
  <c r="B489" i="219"/>
  <c r="Q488" i="219"/>
  <c r="P488" i="219"/>
  <c r="O488" i="219"/>
  <c r="N488" i="219"/>
  <c r="M488" i="219"/>
  <c r="L488" i="219"/>
  <c r="K488" i="219"/>
  <c r="J488" i="219"/>
  <c r="I488" i="219"/>
  <c r="H488" i="219"/>
  <c r="G488" i="219"/>
  <c r="F488" i="219"/>
  <c r="E488" i="219"/>
  <c r="D488" i="219"/>
  <c r="C488" i="219"/>
  <c r="B488" i="219"/>
  <c r="Q487" i="219"/>
  <c r="P487" i="219"/>
  <c r="O487" i="219"/>
  <c r="N487" i="219"/>
  <c r="M487" i="219"/>
  <c r="L487" i="219"/>
  <c r="K487" i="219"/>
  <c r="J487" i="219"/>
  <c r="I487" i="219"/>
  <c r="H487" i="219"/>
  <c r="G487" i="219"/>
  <c r="F487" i="219"/>
  <c r="E487" i="219"/>
  <c r="D487" i="219"/>
  <c r="C487" i="219"/>
  <c r="B487" i="219"/>
  <c r="Q486" i="219"/>
  <c r="P486" i="219"/>
  <c r="O486" i="219"/>
  <c r="N486" i="219"/>
  <c r="M486" i="219"/>
  <c r="L486" i="219"/>
  <c r="K486" i="219"/>
  <c r="J486" i="219"/>
  <c r="I486" i="219"/>
  <c r="H486" i="219"/>
  <c r="G486" i="219"/>
  <c r="F486" i="219"/>
  <c r="E486" i="219"/>
  <c r="D486" i="219"/>
  <c r="C486" i="219"/>
  <c r="B486" i="219"/>
  <c r="Q485" i="219"/>
  <c r="P485" i="219"/>
  <c r="O485" i="219"/>
  <c r="N485" i="219"/>
  <c r="M485" i="219"/>
  <c r="L485" i="219"/>
  <c r="K485" i="219"/>
  <c r="J485" i="219"/>
  <c r="I485" i="219"/>
  <c r="H485" i="219"/>
  <c r="G485" i="219"/>
  <c r="F485" i="219"/>
  <c r="E485" i="219"/>
  <c r="D485" i="219"/>
  <c r="C485" i="219"/>
  <c r="B485" i="219"/>
  <c r="Q484" i="219"/>
  <c r="P484" i="219"/>
  <c r="O484" i="219"/>
  <c r="N484" i="219"/>
  <c r="M484" i="219"/>
  <c r="L484" i="219"/>
  <c r="K484" i="219"/>
  <c r="J484" i="219"/>
  <c r="I484" i="219"/>
  <c r="H484" i="219"/>
  <c r="G484" i="219"/>
  <c r="F484" i="219"/>
  <c r="E484" i="219"/>
  <c r="D484" i="219"/>
  <c r="C484" i="219"/>
  <c r="B484" i="219"/>
  <c r="Q483" i="219"/>
  <c r="P483" i="219"/>
  <c r="O483" i="219"/>
  <c r="N483" i="219"/>
  <c r="M483" i="219"/>
  <c r="L483" i="219"/>
  <c r="K483" i="219"/>
  <c r="J483" i="219"/>
  <c r="I483" i="219"/>
  <c r="H483" i="219"/>
  <c r="G483" i="219"/>
  <c r="F483" i="219"/>
  <c r="E483" i="219"/>
  <c r="D483" i="219"/>
  <c r="C483" i="219"/>
  <c r="B483" i="219"/>
  <c r="Q482" i="219"/>
  <c r="P482" i="219"/>
  <c r="O482" i="219"/>
  <c r="N482" i="219"/>
  <c r="M482" i="219"/>
  <c r="L482" i="219"/>
  <c r="K482" i="219"/>
  <c r="J482" i="219"/>
  <c r="I482" i="219"/>
  <c r="H482" i="219"/>
  <c r="G482" i="219"/>
  <c r="F482" i="219"/>
  <c r="E482" i="219"/>
  <c r="D482" i="219"/>
  <c r="C482" i="219"/>
  <c r="B482" i="219"/>
  <c r="Q481" i="219"/>
  <c r="P481" i="219"/>
  <c r="O481" i="219"/>
  <c r="N481" i="219"/>
  <c r="M481" i="219"/>
  <c r="L481" i="219"/>
  <c r="K481" i="219"/>
  <c r="J481" i="219"/>
  <c r="I481" i="219"/>
  <c r="H481" i="219"/>
  <c r="G481" i="219"/>
  <c r="F481" i="219"/>
  <c r="E481" i="219"/>
  <c r="D481" i="219"/>
  <c r="C481" i="219"/>
  <c r="B481" i="219"/>
  <c r="Q480" i="219"/>
  <c r="P480" i="219"/>
  <c r="O480" i="219"/>
  <c r="N480" i="219"/>
  <c r="M480" i="219"/>
  <c r="L480" i="219"/>
  <c r="K480" i="219"/>
  <c r="J480" i="219"/>
  <c r="I480" i="219"/>
  <c r="H480" i="219"/>
  <c r="G480" i="219"/>
  <c r="F480" i="219"/>
  <c r="E480" i="219"/>
  <c r="D480" i="219"/>
  <c r="C480" i="219"/>
  <c r="B480" i="219"/>
  <c r="Q479" i="219"/>
  <c r="P479" i="219"/>
  <c r="O479" i="219"/>
  <c r="N479" i="219"/>
  <c r="M479" i="219"/>
  <c r="L479" i="219"/>
  <c r="K479" i="219"/>
  <c r="J479" i="219"/>
  <c r="I479" i="219"/>
  <c r="H479" i="219"/>
  <c r="G479" i="219"/>
  <c r="F479" i="219"/>
  <c r="E479" i="219"/>
  <c r="D479" i="219"/>
  <c r="C479" i="219"/>
  <c r="B479" i="219"/>
  <c r="Q478" i="219"/>
  <c r="P478" i="219"/>
  <c r="O478" i="219"/>
  <c r="N478" i="219"/>
  <c r="M478" i="219"/>
  <c r="L478" i="219"/>
  <c r="K478" i="219"/>
  <c r="J478" i="219"/>
  <c r="I478" i="219"/>
  <c r="H478" i="219"/>
  <c r="G478" i="219"/>
  <c r="F478" i="219"/>
  <c r="E478" i="219"/>
  <c r="D478" i="219"/>
  <c r="C478" i="219"/>
  <c r="B478" i="219"/>
  <c r="Q477" i="219"/>
  <c r="P477" i="219"/>
  <c r="O477" i="219"/>
  <c r="N477" i="219"/>
  <c r="M477" i="219"/>
  <c r="L477" i="219"/>
  <c r="K477" i="219"/>
  <c r="J477" i="219"/>
  <c r="I477" i="219"/>
  <c r="H477" i="219"/>
  <c r="G477" i="219"/>
  <c r="F477" i="219"/>
  <c r="E477" i="219"/>
  <c r="D477" i="219"/>
  <c r="C477" i="219"/>
  <c r="B477" i="219"/>
  <c r="Q476" i="219"/>
  <c r="P476" i="219"/>
  <c r="O476" i="219"/>
  <c r="N476" i="219"/>
  <c r="M476" i="219"/>
  <c r="L476" i="219"/>
  <c r="K476" i="219"/>
  <c r="J476" i="219"/>
  <c r="I476" i="219"/>
  <c r="H476" i="219"/>
  <c r="G476" i="219"/>
  <c r="F476" i="219"/>
  <c r="E476" i="219"/>
  <c r="D476" i="219"/>
  <c r="C476" i="219"/>
  <c r="B476" i="219"/>
  <c r="Q475" i="219"/>
  <c r="P475" i="219"/>
  <c r="O475" i="219"/>
  <c r="N475" i="219"/>
  <c r="M475" i="219"/>
  <c r="L475" i="219"/>
  <c r="K475" i="219"/>
  <c r="J475" i="219"/>
  <c r="I475" i="219"/>
  <c r="H475" i="219"/>
  <c r="G475" i="219"/>
  <c r="F475" i="219"/>
  <c r="E475" i="219"/>
  <c r="D475" i="219"/>
  <c r="C475" i="219"/>
  <c r="B475" i="219"/>
  <c r="Q474" i="219"/>
  <c r="P474" i="219"/>
  <c r="O474" i="219"/>
  <c r="N474" i="219"/>
  <c r="M474" i="219"/>
  <c r="L474" i="219"/>
  <c r="K474" i="219"/>
  <c r="J474" i="219"/>
  <c r="I474" i="219"/>
  <c r="H474" i="219"/>
  <c r="G474" i="219"/>
  <c r="F474" i="219"/>
  <c r="E474" i="219"/>
  <c r="D474" i="219"/>
  <c r="C474" i="219"/>
  <c r="B474" i="219"/>
  <c r="Q473" i="219"/>
  <c r="P473" i="219"/>
  <c r="O473" i="219"/>
  <c r="N473" i="219"/>
  <c r="M473" i="219"/>
  <c r="L473" i="219"/>
  <c r="K473" i="219"/>
  <c r="J473" i="219"/>
  <c r="I473" i="219"/>
  <c r="H473" i="219"/>
  <c r="G473" i="219"/>
  <c r="F473" i="219"/>
  <c r="E473" i="219"/>
  <c r="D473" i="219"/>
  <c r="C473" i="219"/>
  <c r="B473" i="219"/>
  <c r="Q472" i="219"/>
  <c r="P472" i="219"/>
  <c r="O472" i="219"/>
  <c r="N472" i="219"/>
  <c r="M472" i="219"/>
  <c r="L472" i="219"/>
  <c r="K472" i="219"/>
  <c r="J472" i="219"/>
  <c r="I472" i="219"/>
  <c r="H472" i="219"/>
  <c r="G472" i="219"/>
  <c r="F472" i="219"/>
  <c r="E472" i="219"/>
  <c r="D472" i="219"/>
  <c r="C472" i="219"/>
  <c r="B472" i="219"/>
  <c r="Q471" i="219"/>
  <c r="P471" i="219"/>
  <c r="O471" i="219"/>
  <c r="N471" i="219"/>
  <c r="M471" i="219"/>
  <c r="L471" i="219"/>
  <c r="K471" i="219"/>
  <c r="J471" i="219"/>
  <c r="I471" i="219"/>
  <c r="H471" i="219"/>
  <c r="G471" i="219"/>
  <c r="F471" i="219"/>
  <c r="E471" i="219"/>
  <c r="D471" i="219"/>
  <c r="C471" i="219"/>
  <c r="B471" i="219"/>
  <c r="Q470" i="219"/>
  <c r="P470" i="219"/>
  <c r="O470" i="219"/>
  <c r="N470" i="219"/>
  <c r="M470" i="219"/>
  <c r="L470" i="219"/>
  <c r="K470" i="219"/>
  <c r="J470" i="219"/>
  <c r="I470" i="219"/>
  <c r="H470" i="219"/>
  <c r="G470" i="219"/>
  <c r="F470" i="219"/>
  <c r="E470" i="219"/>
  <c r="D470" i="219"/>
  <c r="C470" i="219"/>
  <c r="B470" i="219"/>
  <c r="Q469" i="219"/>
  <c r="P469" i="219"/>
  <c r="O469" i="219"/>
  <c r="N469" i="219"/>
  <c r="M469" i="219"/>
  <c r="L469" i="219"/>
  <c r="K469" i="219"/>
  <c r="J469" i="219"/>
  <c r="I469" i="219"/>
  <c r="H469" i="219"/>
  <c r="G469" i="219"/>
  <c r="F469" i="219"/>
  <c r="E469" i="219"/>
  <c r="D469" i="219"/>
  <c r="C469" i="219"/>
  <c r="B469" i="219"/>
  <c r="Q468" i="219"/>
  <c r="P468" i="219"/>
  <c r="O468" i="219"/>
  <c r="N468" i="219"/>
  <c r="M468" i="219"/>
  <c r="L468" i="219"/>
  <c r="K468" i="219"/>
  <c r="J468" i="219"/>
  <c r="I468" i="219"/>
  <c r="H468" i="219"/>
  <c r="G468" i="219"/>
  <c r="F468" i="219"/>
  <c r="E468" i="219"/>
  <c r="D468" i="219"/>
  <c r="C468" i="219"/>
  <c r="B468" i="219"/>
  <c r="Q467" i="219"/>
  <c r="P467" i="219"/>
  <c r="O467" i="219"/>
  <c r="N467" i="219"/>
  <c r="M467" i="219"/>
  <c r="L467" i="219"/>
  <c r="K467" i="219"/>
  <c r="J467" i="219"/>
  <c r="I467" i="219"/>
  <c r="H467" i="219"/>
  <c r="G467" i="219"/>
  <c r="F467" i="219"/>
  <c r="E467" i="219"/>
  <c r="D467" i="219"/>
  <c r="C467" i="219"/>
  <c r="B467" i="219"/>
  <c r="Q466" i="219"/>
  <c r="P466" i="219"/>
  <c r="O466" i="219"/>
  <c r="N466" i="219"/>
  <c r="M466" i="219"/>
  <c r="L466" i="219"/>
  <c r="K466" i="219"/>
  <c r="J466" i="219"/>
  <c r="I466" i="219"/>
  <c r="H466" i="219"/>
  <c r="G466" i="219"/>
  <c r="F466" i="219"/>
  <c r="E466" i="219"/>
  <c r="D466" i="219"/>
  <c r="C466" i="219"/>
  <c r="B466" i="219"/>
  <c r="Q465" i="219"/>
  <c r="P465" i="219"/>
  <c r="O465" i="219"/>
  <c r="N465" i="219"/>
  <c r="M465" i="219"/>
  <c r="L465" i="219"/>
  <c r="K465" i="219"/>
  <c r="J465" i="219"/>
  <c r="I465" i="219"/>
  <c r="H465" i="219"/>
  <c r="G465" i="219"/>
  <c r="F465" i="219"/>
  <c r="E465" i="219"/>
  <c r="D465" i="219"/>
  <c r="C465" i="219"/>
  <c r="B465" i="219"/>
  <c r="Q464" i="219"/>
  <c r="P464" i="219"/>
  <c r="O464" i="219"/>
  <c r="N464" i="219"/>
  <c r="M464" i="219"/>
  <c r="L464" i="219"/>
  <c r="K464" i="219"/>
  <c r="J464" i="219"/>
  <c r="I464" i="219"/>
  <c r="H464" i="219"/>
  <c r="G464" i="219"/>
  <c r="F464" i="219"/>
  <c r="E464" i="219"/>
  <c r="D464" i="219"/>
  <c r="C464" i="219"/>
  <c r="B464" i="219"/>
  <c r="Q463" i="219"/>
  <c r="P463" i="219"/>
  <c r="O463" i="219"/>
  <c r="N463" i="219"/>
  <c r="M463" i="219"/>
  <c r="L463" i="219"/>
  <c r="K463" i="219"/>
  <c r="J463" i="219"/>
  <c r="I463" i="219"/>
  <c r="H463" i="219"/>
  <c r="G463" i="219"/>
  <c r="F463" i="219"/>
  <c r="E463" i="219"/>
  <c r="D463" i="219"/>
  <c r="C463" i="219"/>
  <c r="B463" i="219"/>
  <c r="Q462" i="219"/>
  <c r="P462" i="219"/>
  <c r="O462" i="219"/>
  <c r="N462" i="219"/>
  <c r="M462" i="219"/>
  <c r="L462" i="219"/>
  <c r="K462" i="219"/>
  <c r="J462" i="219"/>
  <c r="I462" i="219"/>
  <c r="H462" i="219"/>
  <c r="G462" i="219"/>
  <c r="F462" i="219"/>
  <c r="E462" i="219"/>
  <c r="D462" i="219"/>
  <c r="C462" i="219"/>
  <c r="B462" i="219"/>
  <c r="Q461" i="219"/>
  <c r="P461" i="219"/>
  <c r="O461" i="219"/>
  <c r="N461" i="219"/>
  <c r="M461" i="219"/>
  <c r="L461" i="219"/>
  <c r="K461" i="219"/>
  <c r="J461" i="219"/>
  <c r="I461" i="219"/>
  <c r="H461" i="219"/>
  <c r="G461" i="219"/>
  <c r="F461" i="219"/>
  <c r="E461" i="219"/>
  <c r="D461" i="219"/>
  <c r="C461" i="219"/>
  <c r="B461" i="219"/>
  <c r="Q460" i="219"/>
  <c r="P460" i="219"/>
  <c r="O460" i="219"/>
  <c r="N460" i="219"/>
  <c r="M460" i="219"/>
  <c r="L460" i="219"/>
  <c r="K460" i="219"/>
  <c r="J460" i="219"/>
  <c r="I460" i="219"/>
  <c r="H460" i="219"/>
  <c r="G460" i="219"/>
  <c r="F460" i="219"/>
  <c r="E460" i="219"/>
  <c r="D460" i="219"/>
  <c r="C460" i="219"/>
  <c r="B460" i="219"/>
  <c r="Q459" i="219"/>
  <c r="P459" i="219"/>
  <c r="O459" i="219"/>
  <c r="N459" i="219"/>
  <c r="M459" i="219"/>
  <c r="L459" i="219"/>
  <c r="K459" i="219"/>
  <c r="J459" i="219"/>
  <c r="I459" i="219"/>
  <c r="H459" i="219"/>
  <c r="G459" i="219"/>
  <c r="F459" i="219"/>
  <c r="E459" i="219"/>
  <c r="D459" i="219"/>
  <c r="C459" i="219"/>
  <c r="B459" i="219"/>
  <c r="Q458" i="219"/>
  <c r="P458" i="219"/>
  <c r="O458" i="219"/>
  <c r="N458" i="219"/>
  <c r="M458" i="219"/>
  <c r="L458" i="219"/>
  <c r="K458" i="219"/>
  <c r="J458" i="219"/>
  <c r="I458" i="219"/>
  <c r="H458" i="219"/>
  <c r="G458" i="219"/>
  <c r="F458" i="219"/>
  <c r="E458" i="219"/>
  <c r="D458" i="219"/>
  <c r="C458" i="219"/>
  <c r="B458" i="219"/>
  <c r="Q457" i="219"/>
  <c r="P457" i="219"/>
  <c r="O457" i="219"/>
  <c r="N457" i="219"/>
  <c r="M457" i="219"/>
  <c r="L457" i="219"/>
  <c r="K457" i="219"/>
  <c r="J457" i="219"/>
  <c r="I457" i="219"/>
  <c r="H457" i="219"/>
  <c r="G457" i="219"/>
  <c r="F457" i="219"/>
  <c r="E457" i="219"/>
  <c r="D457" i="219"/>
  <c r="C457" i="219"/>
  <c r="B457" i="219"/>
  <c r="Q456" i="219"/>
  <c r="P456" i="219"/>
  <c r="O456" i="219"/>
  <c r="N456" i="219"/>
  <c r="M456" i="219"/>
  <c r="L456" i="219"/>
  <c r="K456" i="219"/>
  <c r="J456" i="219"/>
  <c r="I456" i="219"/>
  <c r="H456" i="219"/>
  <c r="G456" i="219"/>
  <c r="F456" i="219"/>
  <c r="E456" i="219"/>
  <c r="D456" i="219"/>
  <c r="C456" i="219"/>
  <c r="B456" i="219"/>
  <c r="Q455" i="219"/>
  <c r="P455" i="219"/>
  <c r="O455" i="219"/>
  <c r="N455" i="219"/>
  <c r="M455" i="219"/>
  <c r="L455" i="219"/>
  <c r="K455" i="219"/>
  <c r="J455" i="219"/>
  <c r="I455" i="219"/>
  <c r="H455" i="219"/>
  <c r="G455" i="219"/>
  <c r="F455" i="219"/>
  <c r="E455" i="219"/>
  <c r="D455" i="219"/>
  <c r="C455" i="219"/>
  <c r="B455" i="219"/>
  <c r="Q454" i="219"/>
  <c r="P454" i="219"/>
  <c r="O454" i="219"/>
  <c r="N454" i="219"/>
  <c r="M454" i="219"/>
  <c r="L454" i="219"/>
  <c r="K454" i="219"/>
  <c r="J454" i="219"/>
  <c r="I454" i="219"/>
  <c r="H454" i="219"/>
  <c r="G454" i="219"/>
  <c r="F454" i="219"/>
  <c r="E454" i="219"/>
  <c r="D454" i="219"/>
  <c r="C454" i="219"/>
  <c r="B454" i="219"/>
  <c r="Q453" i="219"/>
  <c r="P453" i="219"/>
  <c r="O453" i="219"/>
  <c r="N453" i="219"/>
  <c r="M453" i="219"/>
  <c r="L453" i="219"/>
  <c r="K453" i="219"/>
  <c r="J453" i="219"/>
  <c r="I453" i="219"/>
  <c r="H453" i="219"/>
  <c r="G453" i="219"/>
  <c r="F453" i="219"/>
  <c r="E453" i="219"/>
  <c r="D453" i="219"/>
  <c r="C453" i="219"/>
  <c r="B453" i="219"/>
  <c r="Q452" i="219"/>
  <c r="P452" i="219"/>
  <c r="O452" i="219"/>
  <c r="N452" i="219"/>
  <c r="M452" i="219"/>
  <c r="L452" i="219"/>
  <c r="K452" i="219"/>
  <c r="J452" i="219"/>
  <c r="I452" i="219"/>
  <c r="H452" i="219"/>
  <c r="G452" i="219"/>
  <c r="F452" i="219"/>
  <c r="E452" i="219"/>
  <c r="D452" i="219"/>
  <c r="C452" i="219"/>
  <c r="B452" i="219"/>
  <c r="Q451" i="219"/>
  <c r="P451" i="219"/>
  <c r="O451" i="219"/>
  <c r="N451" i="219"/>
  <c r="M451" i="219"/>
  <c r="L451" i="219"/>
  <c r="K451" i="219"/>
  <c r="J451" i="219"/>
  <c r="I451" i="219"/>
  <c r="H451" i="219"/>
  <c r="G451" i="219"/>
  <c r="F451" i="219"/>
  <c r="E451" i="219"/>
  <c r="D451" i="219"/>
  <c r="C451" i="219"/>
  <c r="B451" i="219"/>
  <c r="Q450" i="219"/>
  <c r="P450" i="219"/>
  <c r="O450" i="219"/>
  <c r="N450" i="219"/>
  <c r="M450" i="219"/>
  <c r="L450" i="219"/>
  <c r="K450" i="219"/>
  <c r="J450" i="219"/>
  <c r="I450" i="219"/>
  <c r="H450" i="219"/>
  <c r="G450" i="219"/>
  <c r="F450" i="219"/>
  <c r="E450" i="219"/>
  <c r="D450" i="219"/>
  <c r="C450" i="219"/>
  <c r="B450" i="219"/>
  <c r="Q449" i="219"/>
  <c r="P449" i="219"/>
  <c r="O449" i="219"/>
  <c r="N449" i="219"/>
  <c r="M449" i="219"/>
  <c r="L449" i="219"/>
  <c r="K449" i="219"/>
  <c r="J449" i="219"/>
  <c r="I449" i="219"/>
  <c r="H449" i="219"/>
  <c r="G449" i="219"/>
  <c r="F449" i="219"/>
  <c r="E449" i="219"/>
  <c r="D449" i="219"/>
  <c r="C449" i="219"/>
  <c r="B449" i="219"/>
  <c r="Q448" i="219"/>
  <c r="P448" i="219"/>
  <c r="O448" i="219"/>
  <c r="N448" i="219"/>
  <c r="M448" i="219"/>
  <c r="L448" i="219"/>
  <c r="K448" i="219"/>
  <c r="J448" i="219"/>
  <c r="I448" i="219"/>
  <c r="H448" i="219"/>
  <c r="G448" i="219"/>
  <c r="F448" i="219"/>
  <c r="E448" i="219"/>
  <c r="D448" i="219"/>
  <c r="C448" i="219"/>
  <c r="B448" i="219"/>
  <c r="Q447" i="219"/>
  <c r="P447" i="219"/>
  <c r="O447" i="219"/>
  <c r="N447" i="219"/>
  <c r="M447" i="219"/>
  <c r="L447" i="219"/>
  <c r="K447" i="219"/>
  <c r="J447" i="219"/>
  <c r="I447" i="219"/>
  <c r="H447" i="219"/>
  <c r="G447" i="219"/>
  <c r="F447" i="219"/>
  <c r="E447" i="219"/>
  <c r="D447" i="219"/>
  <c r="C447" i="219"/>
  <c r="B447" i="219"/>
  <c r="Q446" i="219"/>
  <c r="P446" i="219"/>
  <c r="O446" i="219"/>
  <c r="N446" i="219"/>
  <c r="M446" i="219"/>
  <c r="L446" i="219"/>
  <c r="K446" i="219"/>
  <c r="J446" i="219"/>
  <c r="I446" i="219"/>
  <c r="H446" i="219"/>
  <c r="G446" i="219"/>
  <c r="F446" i="219"/>
  <c r="E446" i="219"/>
  <c r="D446" i="219"/>
  <c r="C446" i="219"/>
  <c r="B446" i="219"/>
  <c r="Q445" i="219"/>
  <c r="P445" i="219"/>
  <c r="O445" i="219"/>
  <c r="N445" i="219"/>
  <c r="M445" i="219"/>
  <c r="L445" i="219"/>
  <c r="K445" i="219"/>
  <c r="J445" i="219"/>
  <c r="I445" i="219"/>
  <c r="H445" i="219"/>
  <c r="G445" i="219"/>
  <c r="F445" i="219"/>
  <c r="E445" i="219"/>
  <c r="D445" i="219"/>
  <c r="C445" i="219"/>
  <c r="B445" i="219"/>
  <c r="Q444" i="219"/>
  <c r="P444" i="219"/>
  <c r="O444" i="219"/>
  <c r="N444" i="219"/>
  <c r="M444" i="219"/>
  <c r="L444" i="219"/>
  <c r="K444" i="219"/>
  <c r="J444" i="219"/>
  <c r="I444" i="219"/>
  <c r="H444" i="219"/>
  <c r="G444" i="219"/>
  <c r="F444" i="219"/>
  <c r="E444" i="219"/>
  <c r="D444" i="219"/>
  <c r="C444" i="219"/>
  <c r="B444" i="219"/>
  <c r="Q443" i="219"/>
  <c r="P443" i="219"/>
  <c r="O443" i="219"/>
  <c r="N443" i="219"/>
  <c r="M443" i="219"/>
  <c r="L443" i="219"/>
  <c r="K443" i="219"/>
  <c r="J443" i="219"/>
  <c r="I443" i="219"/>
  <c r="H443" i="219"/>
  <c r="G443" i="219"/>
  <c r="F443" i="219"/>
  <c r="E443" i="219"/>
  <c r="D443" i="219"/>
  <c r="C443" i="219"/>
  <c r="B443" i="219"/>
  <c r="Q442" i="219"/>
  <c r="P442" i="219"/>
  <c r="O442" i="219"/>
  <c r="N442" i="219"/>
  <c r="M442" i="219"/>
  <c r="L442" i="219"/>
  <c r="K442" i="219"/>
  <c r="J442" i="219"/>
  <c r="I442" i="219"/>
  <c r="H442" i="219"/>
  <c r="G442" i="219"/>
  <c r="F442" i="219"/>
  <c r="E442" i="219"/>
  <c r="D442" i="219"/>
  <c r="C442" i="219"/>
  <c r="B442" i="219"/>
  <c r="Q441" i="219"/>
  <c r="P441" i="219"/>
  <c r="O441" i="219"/>
  <c r="N441" i="219"/>
  <c r="M441" i="219"/>
  <c r="L441" i="219"/>
  <c r="K441" i="219"/>
  <c r="J441" i="219"/>
  <c r="I441" i="219"/>
  <c r="H441" i="219"/>
  <c r="G441" i="219"/>
  <c r="F441" i="219"/>
  <c r="E441" i="219"/>
  <c r="D441" i="219"/>
  <c r="C441" i="219"/>
  <c r="B441" i="219"/>
  <c r="Q440" i="219"/>
  <c r="P440" i="219"/>
  <c r="O440" i="219"/>
  <c r="N440" i="219"/>
  <c r="M440" i="219"/>
  <c r="L440" i="219"/>
  <c r="K440" i="219"/>
  <c r="J440" i="219"/>
  <c r="I440" i="219"/>
  <c r="H440" i="219"/>
  <c r="G440" i="219"/>
  <c r="F440" i="219"/>
  <c r="E440" i="219"/>
  <c r="D440" i="219"/>
  <c r="C440" i="219"/>
  <c r="B440" i="219"/>
  <c r="Q439" i="219"/>
  <c r="P439" i="219"/>
  <c r="O439" i="219"/>
  <c r="N439" i="219"/>
  <c r="M439" i="219"/>
  <c r="L439" i="219"/>
  <c r="K439" i="219"/>
  <c r="J439" i="219"/>
  <c r="I439" i="219"/>
  <c r="H439" i="219"/>
  <c r="G439" i="219"/>
  <c r="F439" i="219"/>
  <c r="E439" i="219"/>
  <c r="D439" i="219"/>
  <c r="C439" i="219"/>
  <c r="B439" i="219"/>
  <c r="Q438" i="219"/>
  <c r="P438" i="219"/>
  <c r="O438" i="219"/>
  <c r="N438" i="219"/>
  <c r="M438" i="219"/>
  <c r="L438" i="219"/>
  <c r="K438" i="219"/>
  <c r="J438" i="219"/>
  <c r="I438" i="219"/>
  <c r="H438" i="219"/>
  <c r="G438" i="219"/>
  <c r="F438" i="219"/>
  <c r="E438" i="219"/>
  <c r="D438" i="219"/>
  <c r="C438" i="219"/>
  <c r="B438" i="219"/>
  <c r="Q437" i="219"/>
  <c r="P437" i="219"/>
  <c r="O437" i="219"/>
  <c r="N437" i="219"/>
  <c r="M437" i="219"/>
  <c r="L437" i="219"/>
  <c r="K437" i="219"/>
  <c r="J437" i="219"/>
  <c r="I437" i="219"/>
  <c r="H437" i="219"/>
  <c r="G437" i="219"/>
  <c r="F437" i="219"/>
  <c r="E437" i="219"/>
  <c r="D437" i="219"/>
  <c r="C437" i="219"/>
  <c r="B437" i="219"/>
  <c r="Q436" i="219"/>
  <c r="P436" i="219"/>
  <c r="O436" i="219"/>
  <c r="N436" i="219"/>
  <c r="M436" i="219"/>
  <c r="L436" i="219"/>
  <c r="K436" i="219"/>
  <c r="J436" i="219"/>
  <c r="I436" i="219"/>
  <c r="H436" i="219"/>
  <c r="G436" i="219"/>
  <c r="F436" i="219"/>
  <c r="E436" i="219"/>
  <c r="D436" i="219"/>
  <c r="C436" i="219"/>
  <c r="B436" i="219"/>
  <c r="Q435" i="219"/>
  <c r="P435" i="219"/>
  <c r="O435" i="219"/>
  <c r="N435" i="219"/>
  <c r="M435" i="219"/>
  <c r="L435" i="219"/>
  <c r="K435" i="219"/>
  <c r="J435" i="219"/>
  <c r="I435" i="219"/>
  <c r="H435" i="219"/>
  <c r="G435" i="219"/>
  <c r="F435" i="219"/>
  <c r="E435" i="219"/>
  <c r="D435" i="219"/>
  <c r="C435" i="219"/>
  <c r="B435" i="219"/>
  <c r="Q434" i="219"/>
  <c r="P434" i="219"/>
  <c r="O434" i="219"/>
  <c r="N434" i="219"/>
  <c r="M434" i="219"/>
  <c r="L434" i="219"/>
  <c r="K434" i="219"/>
  <c r="J434" i="219"/>
  <c r="I434" i="219"/>
  <c r="H434" i="219"/>
  <c r="G434" i="219"/>
  <c r="F434" i="219"/>
  <c r="E434" i="219"/>
  <c r="D434" i="219"/>
  <c r="C434" i="219"/>
  <c r="B434" i="219"/>
  <c r="Q433" i="219"/>
  <c r="P433" i="219"/>
  <c r="O433" i="219"/>
  <c r="N433" i="219"/>
  <c r="M433" i="219"/>
  <c r="L433" i="219"/>
  <c r="K433" i="219"/>
  <c r="J433" i="219"/>
  <c r="I433" i="219"/>
  <c r="H433" i="219"/>
  <c r="G433" i="219"/>
  <c r="F433" i="219"/>
  <c r="E433" i="219"/>
  <c r="D433" i="219"/>
  <c r="C433" i="219"/>
  <c r="B433" i="219"/>
  <c r="Q432" i="219"/>
  <c r="P432" i="219"/>
  <c r="O432" i="219"/>
  <c r="N432" i="219"/>
  <c r="M432" i="219"/>
  <c r="L432" i="219"/>
  <c r="K432" i="219"/>
  <c r="J432" i="219"/>
  <c r="I432" i="219"/>
  <c r="H432" i="219"/>
  <c r="G432" i="219"/>
  <c r="F432" i="219"/>
  <c r="E432" i="219"/>
  <c r="D432" i="219"/>
  <c r="C432" i="219"/>
  <c r="B432" i="219"/>
  <c r="Q431" i="219"/>
  <c r="P431" i="219"/>
  <c r="O431" i="219"/>
  <c r="N431" i="219"/>
  <c r="M431" i="219"/>
  <c r="L431" i="219"/>
  <c r="K431" i="219"/>
  <c r="J431" i="219"/>
  <c r="I431" i="219"/>
  <c r="H431" i="219"/>
  <c r="G431" i="219"/>
  <c r="F431" i="219"/>
  <c r="E431" i="219"/>
  <c r="D431" i="219"/>
  <c r="C431" i="219"/>
  <c r="B431" i="219"/>
  <c r="Q430" i="219"/>
  <c r="P430" i="219"/>
  <c r="O430" i="219"/>
  <c r="N430" i="219"/>
  <c r="M430" i="219"/>
  <c r="L430" i="219"/>
  <c r="K430" i="219"/>
  <c r="J430" i="219"/>
  <c r="I430" i="219"/>
  <c r="H430" i="219"/>
  <c r="G430" i="219"/>
  <c r="F430" i="219"/>
  <c r="E430" i="219"/>
  <c r="D430" i="219"/>
  <c r="C430" i="219"/>
  <c r="B430" i="219"/>
  <c r="Q429" i="219"/>
  <c r="P429" i="219"/>
  <c r="O429" i="219"/>
  <c r="N429" i="219"/>
  <c r="M429" i="219"/>
  <c r="L429" i="219"/>
  <c r="K429" i="219"/>
  <c r="J429" i="219"/>
  <c r="I429" i="219"/>
  <c r="H429" i="219"/>
  <c r="G429" i="219"/>
  <c r="F429" i="219"/>
  <c r="E429" i="219"/>
  <c r="D429" i="219"/>
  <c r="C429" i="219"/>
  <c r="B429" i="219"/>
  <c r="Q428" i="219"/>
  <c r="P428" i="219"/>
  <c r="O428" i="219"/>
  <c r="N428" i="219"/>
  <c r="M428" i="219"/>
  <c r="L428" i="219"/>
  <c r="K428" i="219"/>
  <c r="J428" i="219"/>
  <c r="I428" i="219"/>
  <c r="H428" i="219"/>
  <c r="G428" i="219"/>
  <c r="F428" i="219"/>
  <c r="E428" i="219"/>
  <c r="D428" i="219"/>
  <c r="C428" i="219"/>
  <c r="B428" i="219"/>
  <c r="Q427" i="219"/>
  <c r="P427" i="219"/>
  <c r="O427" i="219"/>
  <c r="N427" i="219"/>
  <c r="M427" i="219"/>
  <c r="L427" i="219"/>
  <c r="K427" i="219"/>
  <c r="J427" i="219"/>
  <c r="I427" i="219"/>
  <c r="H427" i="219"/>
  <c r="G427" i="219"/>
  <c r="F427" i="219"/>
  <c r="E427" i="219"/>
  <c r="D427" i="219"/>
  <c r="C427" i="219"/>
  <c r="B427" i="219"/>
  <c r="Q426" i="219"/>
  <c r="P426" i="219"/>
  <c r="O426" i="219"/>
  <c r="N426" i="219"/>
  <c r="M426" i="219"/>
  <c r="L426" i="219"/>
  <c r="K426" i="219"/>
  <c r="J426" i="219"/>
  <c r="I426" i="219"/>
  <c r="H426" i="219"/>
  <c r="G426" i="219"/>
  <c r="F426" i="219"/>
  <c r="E426" i="219"/>
  <c r="D426" i="219"/>
  <c r="C426" i="219"/>
  <c r="B426" i="219"/>
  <c r="Q425" i="219"/>
  <c r="P425" i="219"/>
  <c r="O425" i="219"/>
  <c r="N425" i="219"/>
  <c r="M425" i="219"/>
  <c r="L425" i="219"/>
  <c r="K425" i="219"/>
  <c r="J425" i="219"/>
  <c r="I425" i="219"/>
  <c r="H425" i="219"/>
  <c r="G425" i="219"/>
  <c r="F425" i="219"/>
  <c r="E425" i="219"/>
  <c r="D425" i="219"/>
  <c r="C425" i="219"/>
  <c r="B425" i="219"/>
  <c r="Q424" i="219"/>
  <c r="P424" i="219"/>
  <c r="O424" i="219"/>
  <c r="N424" i="219"/>
  <c r="M424" i="219"/>
  <c r="L424" i="219"/>
  <c r="K424" i="219"/>
  <c r="J424" i="219"/>
  <c r="I424" i="219"/>
  <c r="H424" i="219"/>
  <c r="G424" i="219"/>
  <c r="F424" i="219"/>
  <c r="E424" i="219"/>
  <c r="D424" i="219"/>
  <c r="C424" i="219"/>
  <c r="B424" i="219"/>
  <c r="Q423" i="219"/>
  <c r="P423" i="219"/>
  <c r="O423" i="219"/>
  <c r="N423" i="219"/>
  <c r="M423" i="219"/>
  <c r="L423" i="219"/>
  <c r="K423" i="219"/>
  <c r="J423" i="219"/>
  <c r="I423" i="219"/>
  <c r="H423" i="219"/>
  <c r="G423" i="219"/>
  <c r="F423" i="219"/>
  <c r="E423" i="219"/>
  <c r="D423" i="219"/>
  <c r="C423" i="219"/>
  <c r="B423" i="219"/>
  <c r="Q422" i="219"/>
  <c r="P422" i="219"/>
  <c r="O422" i="219"/>
  <c r="N422" i="219"/>
  <c r="M422" i="219"/>
  <c r="L422" i="219"/>
  <c r="K422" i="219"/>
  <c r="J422" i="219"/>
  <c r="I422" i="219"/>
  <c r="H422" i="219"/>
  <c r="G422" i="219"/>
  <c r="F422" i="219"/>
  <c r="E422" i="219"/>
  <c r="D422" i="219"/>
  <c r="C422" i="219"/>
  <c r="B422" i="219"/>
  <c r="Q421" i="219"/>
  <c r="P421" i="219"/>
  <c r="O421" i="219"/>
  <c r="N421" i="219"/>
  <c r="M421" i="219"/>
  <c r="L421" i="219"/>
  <c r="K421" i="219"/>
  <c r="J421" i="219"/>
  <c r="I421" i="219"/>
  <c r="H421" i="219"/>
  <c r="G421" i="219"/>
  <c r="F421" i="219"/>
  <c r="E421" i="219"/>
  <c r="D421" i="219"/>
  <c r="C421" i="219"/>
  <c r="B421" i="219"/>
  <c r="Q420" i="219"/>
  <c r="P420" i="219"/>
  <c r="O420" i="219"/>
  <c r="N420" i="219"/>
  <c r="M420" i="219"/>
  <c r="L420" i="219"/>
  <c r="K420" i="219"/>
  <c r="J420" i="219"/>
  <c r="I420" i="219"/>
  <c r="H420" i="219"/>
  <c r="G420" i="219"/>
  <c r="F420" i="219"/>
  <c r="E420" i="219"/>
  <c r="D420" i="219"/>
  <c r="C420" i="219"/>
  <c r="B420" i="219"/>
  <c r="Q419" i="219"/>
  <c r="P419" i="219"/>
  <c r="O419" i="219"/>
  <c r="N419" i="219"/>
  <c r="M419" i="219"/>
  <c r="L419" i="219"/>
  <c r="K419" i="219"/>
  <c r="J419" i="219"/>
  <c r="I419" i="219"/>
  <c r="H419" i="219"/>
  <c r="G419" i="219"/>
  <c r="F419" i="219"/>
  <c r="E419" i="219"/>
  <c r="D419" i="219"/>
  <c r="C419" i="219"/>
  <c r="B419" i="219"/>
  <c r="Q418" i="219"/>
  <c r="P418" i="219"/>
  <c r="O418" i="219"/>
  <c r="N418" i="219"/>
  <c r="M418" i="219"/>
  <c r="L418" i="219"/>
  <c r="K418" i="219"/>
  <c r="J418" i="219"/>
  <c r="I418" i="219"/>
  <c r="H418" i="219"/>
  <c r="G418" i="219"/>
  <c r="F418" i="219"/>
  <c r="E418" i="219"/>
  <c r="D418" i="219"/>
  <c r="C418" i="219"/>
  <c r="B418" i="219"/>
  <c r="Q417" i="219"/>
  <c r="P417" i="219"/>
  <c r="O417" i="219"/>
  <c r="N417" i="219"/>
  <c r="M417" i="219"/>
  <c r="L417" i="219"/>
  <c r="K417" i="219"/>
  <c r="J417" i="219"/>
  <c r="I417" i="219"/>
  <c r="H417" i="219"/>
  <c r="G417" i="219"/>
  <c r="F417" i="219"/>
  <c r="E417" i="219"/>
  <c r="D417" i="219"/>
  <c r="C417" i="219"/>
  <c r="B417" i="219"/>
  <c r="Q416" i="219"/>
  <c r="P416" i="219"/>
  <c r="O416" i="219"/>
  <c r="N416" i="219"/>
  <c r="M416" i="219"/>
  <c r="L416" i="219"/>
  <c r="K416" i="219"/>
  <c r="J416" i="219"/>
  <c r="I416" i="219"/>
  <c r="H416" i="219"/>
  <c r="G416" i="219"/>
  <c r="F416" i="219"/>
  <c r="E416" i="219"/>
  <c r="D416" i="219"/>
  <c r="C416" i="219"/>
  <c r="B416" i="219"/>
  <c r="Q415" i="219"/>
  <c r="P415" i="219"/>
  <c r="O415" i="219"/>
  <c r="N415" i="219"/>
  <c r="M415" i="219"/>
  <c r="L415" i="219"/>
  <c r="K415" i="219"/>
  <c r="J415" i="219"/>
  <c r="I415" i="219"/>
  <c r="H415" i="219"/>
  <c r="G415" i="219"/>
  <c r="F415" i="219"/>
  <c r="E415" i="219"/>
  <c r="D415" i="219"/>
  <c r="C415" i="219"/>
  <c r="B415" i="219"/>
  <c r="Q414" i="219"/>
  <c r="P414" i="219"/>
  <c r="O414" i="219"/>
  <c r="N414" i="219"/>
  <c r="M414" i="219"/>
  <c r="L414" i="219"/>
  <c r="K414" i="219"/>
  <c r="J414" i="219"/>
  <c r="I414" i="219"/>
  <c r="H414" i="219"/>
  <c r="G414" i="219"/>
  <c r="F414" i="219"/>
  <c r="E414" i="219"/>
  <c r="D414" i="219"/>
  <c r="C414" i="219"/>
  <c r="B414" i="219"/>
  <c r="Q413" i="219"/>
  <c r="P413" i="219"/>
  <c r="O413" i="219"/>
  <c r="N413" i="219"/>
  <c r="M413" i="219"/>
  <c r="L413" i="219"/>
  <c r="K413" i="219"/>
  <c r="J413" i="219"/>
  <c r="I413" i="219"/>
  <c r="H413" i="219"/>
  <c r="G413" i="219"/>
  <c r="F413" i="219"/>
  <c r="E413" i="219"/>
  <c r="D413" i="219"/>
  <c r="C413" i="219"/>
  <c r="B413" i="219"/>
  <c r="Q412" i="219"/>
  <c r="P412" i="219"/>
  <c r="O412" i="219"/>
  <c r="N412" i="219"/>
  <c r="M412" i="219"/>
  <c r="L412" i="219"/>
  <c r="K412" i="219"/>
  <c r="J412" i="219"/>
  <c r="I412" i="219"/>
  <c r="H412" i="219"/>
  <c r="G412" i="219"/>
  <c r="F412" i="219"/>
  <c r="E412" i="219"/>
  <c r="D412" i="219"/>
  <c r="C412" i="219"/>
  <c r="B412" i="219"/>
  <c r="Q411" i="219"/>
  <c r="P411" i="219"/>
  <c r="O411" i="219"/>
  <c r="N411" i="219"/>
  <c r="M411" i="219"/>
  <c r="L411" i="219"/>
  <c r="K411" i="219"/>
  <c r="J411" i="219"/>
  <c r="I411" i="219"/>
  <c r="H411" i="219"/>
  <c r="G411" i="219"/>
  <c r="F411" i="219"/>
  <c r="E411" i="219"/>
  <c r="D411" i="219"/>
  <c r="C411" i="219"/>
  <c r="B411" i="219"/>
  <c r="Q410" i="219"/>
  <c r="P410" i="219"/>
  <c r="O410" i="219"/>
  <c r="N410" i="219"/>
  <c r="M410" i="219"/>
  <c r="L410" i="219"/>
  <c r="K410" i="219"/>
  <c r="J410" i="219"/>
  <c r="I410" i="219"/>
  <c r="H410" i="219"/>
  <c r="G410" i="219"/>
  <c r="F410" i="219"/>
  <c r="E410" i="219"/>
  <c r="D410" i="219"/>
  <c r="C410" i="219"/>
  <c r="B410" i="219"/>
  <c r="Q409" i="219"/>
  <c r="P409" i="219"/>
  <c r="O409" i="219"/>
  <c r="N409" i="219"/>
  <c r="M409" i="219"/>
  <c r="L409" i="219"/>
  <c r="K409" i="219"/>
  <c r="J409" i="219"/>
  <c r="I409" i="219"/>
  <c r="H409" i="219"/>
  <c r="G409" i="219"/>
  <c r="F409" i="219"/>
  <c r="E409" i="219"/>
  <c r="D409" i="219"/>
  <c r="C409" i="219"/>
  <c r="B409" i="219"/>
  <c r="Q408" i="219"/>
  <c r="P408" i="219"/>
  <c r="O408" i="219"/>
  <c r="N408" i="219"/>
  <c r="M408" i="219"/>
  <c r="L408" i="219"/>
  <c r="K408" i="219"/>
  <c r="J408" i="219"/>
  <c r="I408" i="219"/>
  <c r="H408" i="219"/>
  <c r="G408" i="219"/>
  <c r="F408" i="219"/>
  <c r="E408" i="219"/>
  <c r="D408" i="219"/>
  <c r="C408" i="219"/>
  <c r="B408" i="219"/>
  <c r="Q407" i="219"/>
  <c r="P407" i="219"/>
  <c r="O407" i="219"/>
  <c r="N407" i="219"/>
  <c r="M407" i="219"/>
  <c r="L407" i="219"/>
  <c r="K407" i="219"/>
  <c r="J407" i="219"/>
  <c r="I407" i="219"/>
  <c r="H407" i="219"/>
  <c r="G407" i="219"/>
  <c r="F407" i="219"/>
  <c r="E407" i="219"/>
  <c r="D407" i="219"/>
  <c r="C407" i="219"/>
  <c r="B407" i="219"/>
  <c r="Q406" i="219"/>
  <c r="P406" i="219"/>
  <c r="O406" i="219"/>
  <c r="N406" i="219"/>
  <c r="M406" i="219"/>
  <c r="L406" i="219"/>
  <c r="K406" i="219"/>
  <c r="J406" i="219"/>
  <c r="I406" i="219"/>
  <c r="H406" i="219"/>
  <c r="G406" i="219"/>
  <c r="F406" i="219"/>
  <c r="E406" i="219"/>
  <c r="D406" i="219"/>
  <c r="C406" i="219"/>
  <c r="B406" i="219"/>
  <c r="Q405" i="219"/>
  <c r="P405" i="219"/>
  <c r="O405" i="219"/>
  <c r="N405" i="219"/>
  <c r="M405" i="219"/>
  <c r="L405" i="219"/>
  <c r="K405" i="219"/>
  <c r="J405" i="219"/>
  <c r="I405" i="219"/>
  <c r="H405" i="219"/>
  <c r="G405" i="219"/>
  <c r="F405" i="219"/>
  <c r="E405" i="219"/>
  <c r="D405" i="219"/>
  <c r="C405" i="219"/>
  <c r="B405" i="219"/>
  <c r="Q404" i="219"/>
  <c r="P404" i="219"/>
  <c r="O404" i="219"/>
  <c r="N404" i="219"/>
  <c r="M404" i="219"/>
  <c r="L404" i="219"/>
  <c r="K404" i="219"/>
  <c r="J404" i="219"/>
  <c r="I404" i="219"/>
  <c r="H404" i="219"/>
  <c r="G404" i="219"/>
  <c r="F404" i="219"/>
  <c r="E404" i="219"/>
  <c r="D404" i="219"/>
  <c r="C404" i="219"/>
  <c r="B404" i="219"/>
  <c r="Q403" i="219"/>
  <c r="P403" i="219"/>
  <c r="O403" i="219"/>
  <c r="N403" i="219"/>
  <c r="M403" i="219"/>
  <c r="L403" i="219"/>
  <c r="K403" i="219"/>
  <c r="J403" i="219"/>
  <c r="I403" i="219"/>
  <c r="H403" i="219"/>
  <c r="G403" i="219"/>
  <c r="F403" i="219"/>
  <c r="E403" i="219"/>
  <c r="D403" i="219"/>
  <c r="C403" i="219"/>
  <c r="B403" i="219"/>
  <c r="Q402" i="219"/>
  <c r="P402" i="219"/>
  <c r="O402" i="219"/>
  <c r="N402" i="219"/>
  <c r="M402" i="219"/>
  <c r="L402" i="219"/>
  <c r="K402" i="219"/>
  <c r="J402" i="219"/>
  <c r="I402" i="219"/>
  <c r="H402" i="219"/>
  <c r="G402" i="219"/>
  <c r="F402" i="219"/>
  <c r="E402" i="219"/>
  <c r="D402" i="219"/>
  <c r="C402" i="219"/>
  <c r="B402" i="219"/>
  <c r="Q401" i="219"/>
  <c r="P401" i="219"/>
  <c r="O401" i="219"/>
  <c r="N401" i="219"/>
  <c r="M401" i="219"/>
  <c r="L401" i="219"/>
  <c r="K401" i="219"/>
  <c r="J401" i="219"/>
  <c r="I401" i="219"/>
  <c r="H401" i="219"/>
  <c r="G401" i="219"/>
  <c r="F401" i="219"/>
  <c r="E401" i="219"/>
  <c r="D401" i="219"/>
  <c r="C401" i="219"/>
  <c r="B401" i="219"/>
  <c r="Q400" i="219"/>
  <c r="P400" i="219"/>
  <c r="O400" i="219"/>
  <c r="N400" i="219"/>
  <c r="M400" i="219"/>
  <c r="L400" i="219"/>
  <c r="K400" i="219"/>
  <c r="J400" i="219"/>
  <c r="I400" i="219"/>
  <c r="H400" i="219"/>
  <c r="G400" i="219"/>
  <c r="F400" i="219"/>
  <c r="E400" i="219"/>
  <c r="D400" i="219"/>
  <c r="C400" i="219"/>
  <c r="B400" i="219"/>
  <c r="Q399" i="219"/>
  <c r="P399" i="219"/>
  <c r="O399" i="219"/>
  <c r="N399" i="219"/>
  <c r="M399" i="219"/>
  <c r="L399" i="219"/>
  <c r="K399" i="219"/>
  <c r="J399" i="219"/>
  <c r="I399" i="219"/>
  <c r="H399" i="219"/>
  <c r="G399" i="219"/>
  <c r="F399" i="219"/>
  <c r="E399" i="219"/>
  <c r="D399" i="219"/>
  <c r="C399" i="219"/>
  <c r="B399" i="219"/>
  <c r="Q398" i="219"/>
  <c r="P398" i="219"/>
  <c r="O398" i="219"/>
  <c r="N398" i="219"/>
  <c r="M398" i="219"/>
  <c r="L398" i="219"/>
  <c r="K398" i="219"/>
  <c r="J398" i="219"/>
  <c r="I398" i="219"/>
  <c r="H398" i="219"/>
  <c r="G398" i="219"/>
  <c r="F398" i="219"/>
  <c r="E398" i="219"/>
  <c r="D398" i="219"/>
  <c r="C398" i="219"/>
  <c r="B398" i="219"/>
  <c r="Q397" i="219"/>
  <c r="P397" i="219"/>
  <c r="O397" i="219"/>
  <c r="N397" i="219"/>
  <c r="M397" i="219"/>
  <c r="L397" i="219"/>
  <c r="K397" i="219"/>
  <c r="J397" i="219"/>
  <c r="I397" i="219"/>
  <c r="H397" i="219"/>
  <c r="G397" i="219"/>
  <c r="F397" i="219"/>
  <c r="E397" i="219"/>
  <c r="D397" i="219"/>
  <c r="C397" i="219"/>
  <c r="B397" i="219"/>
  <c r="Q396" i="219"/>
  <c r="P396" i="219"/>
  <c r="O396" i="219"/>
  <c r="N396" i="219"/>
  <c r="M396" i="219"/>
  <c r="L396" i="219"/>
  <c r="K396" i="219"/>
  <c r="J396" i="219"/>
  <c r="I396" i="219"/>
  <c r="H396" i="219"/>
  <c r="G396" i="219"/>
  <c r="F396" i="219"/>
  <c r="E396" i="219"/>
  <c r="D396" i="219"/>
  <c r="C396" i="219"/>
  <c r="B396" i="219"/>
  <c r="Q395" i="219"/>
  <c r="P395" i="219"/>
  <c r="O395" i="219"/>
  <c r="N395" i="219"/>
  <c r="M395" i="219"/>
  <c r="L395" i="219"/>
  <c r="K395" i="219"/>
  <c r="J395" i="219"/>
  <c r="I395" i="219"/>
  <c r="H395" i="219"/>
  <c r="G395" i="219"/>
  <c r="F395" i="219"/>
  <c r="E395" i="219"/>
  <c r="D395" i="219"/>
  <c r="C395" i="219"/>
  <c r="B395" i="219"/>
  <c r="Q394" i="219"/>
  <c r="P394" i="219"/>
  <c r="O394" i="219"/>
  <c r="N394" i="219"/>
  <c r="M394" i="219"/>
  <c r="L394" i="219"/>
  <c r="K394" i="219"/>
  <c r="J394" i="219"/>
  <c r="I394" i="219"/>
  <c r="H394" i="219"/>
  <c r="G394" i="219"/>
  <c r="F394" i="219"/>
  <c r="E394" i="219"/>
  <c r="D394" i="219"/>
  <c r="C394" i="219"/>
  <c r="B394" i="219"/>
  <c r="Q393" i="219"/>
  <c r="P393" i="219"/>
  <c r="O393" i="219"/>
  <c r="N393" i="219"/>
  <c r="M393" i="219"/>
  <c r="L393" i="219"/>
  <c r="K393" i="219"/>
  <c r="J393" i="219"/>
  <c r="I393" i="219"/>
  <c r="H393" i="219"/>
  <c r="G393" i="219"/>
  <c r="F393" i="219"/>
  <c r="E393" i="219"/>
  <c r="D393" i="219"/>
  <c r="C393" i="219"/>
  <c r="B393" i="219"/>
  <c r="Q392" i="219"/>
  <c r="P392" i="219"/>
  <c r="O392" i="219"/>
  <c r="N392" i="219"/>
  <c r="M392" i="219"/>
  <c r="L392" i="219"/>
  <c r="K392" i="219"/>
  <c r="J392" i="219"/>
  <c r="I392" i="219"/>
  <c r="H392" i="219"/>
  <c r="G392" i="219"/>
  <c r="F392" i="219"/>
  <c r="E392" i="219"/>
  <c r="D392" i="219"/>
  <c r="C392" i="219"/>
  <c r="B392" i="219"/>
  <c r="Q391" i="219"/>
  <c r="P391" i="219"/>
  <c r="O391" i="219"/>
  <c r="N391" i="219"/>
  <c r="M391" i="219"/>
  <c r="L391" i="219"/>
  <c r="K391" i="219"/>
  <c r="J391" i="219"/>
  <c r="I391" i="219"/>
  <c r="H391" i="219"/>
  <c r="G391" i="219"/>
  <c r="F391" i="219"/>
  <c r="E391" i="219"/>
  <c r="D391" i="219"/>
  <c r="C391" i="219"/>
  <c r="B391" i="219"/>
  <c r="Q390" i="219"/>
  <c r="P390" i="219"/>
  <c r="O390" i="219"/>
  <c r="N390" i="219"/>
  <c r="M390" i="219"/>
  <c r="L390" i="219"/>
  <c r="K390" i="219"/>
  <c r="J390" i="219"/>
  <c r="I390" i="219"/>
  <c r="H390" i="219"/>
  <c r="G390" i="219"/>
  <c r="F390" i="219"/>
  <c r="E390" i="219"/>
  <c r="D390" i="219"/>
  <c r="C390" i="219"/>
  <c r="B390" i="219"/>
  <c r="Q389" i="219"/>
  <c r="P389" i="219"/>
  <c r="O389" i="219"/>
  <c r="N389" i="219"/>
  <c r="M389" i="219"/>
  <c r="L389" i="219"/>
  <c r="K389" i="219"/>
  <c r="J389" i="219"/>
  <c r="I389" i="219"/>
  <c r="H389" i="219"/>
  <c r="G389" i="219"/>
  <c r="F389" i="219"/>
  <c r="E389" i="219"/>
  <c r="D389" i="219"/>
  <c r="C389" i="219"/>
  <c r="B389" i="219"/>
  <c r="Q388" i="219"/>
  <c r="P388" i="219"/>
  <c r="O388" i="219"/>
  <c r="N388" i="219"/>
  <c r="M388" i="219"/>
  <c r="L388" i="219"/>
  <c r="K388" i="219"/>
  <c r="J388" i="219"/>
  <c r="I388" i="219"/>
  <c r="H388" i="219"/>
  <c r="G388" i="219"/>
  <c r="F388" i="219"/>
  <c r="E388" i="219"/>
  <c r="D388" i="219"/>
  <c r="C388" i="219"/>
  <c r="B388" i="219"/>
  <c r="Q387" i="219"/>
  <c r="P387" i="219"/>
  <c r="O387" i="219"/>
  <c r="N387" i="219"/>
  <c r="M387" i="219"/>
  <c r="L387" i="219"/>
  <c r="K387" i="219"/>
  <c r="J387" i="219"/>
  <c r="I387" i="219"/>
  <c r="H387" i="219"/>
  <c r="G387" i="219"/>
  <c r="F387" i="219"/>
  <c r="E387" i="219"/>
  <c r="D387" i="219"/>
  <c r="C387" i="219"/>
  <c r="B387" i="219"/>
  <c r="Q386" i="219"/>
  <c r="P386" i="219"/>
  <c r="O386" i="219"/>
  <c r="N386" i="219"/>
  <c r="M386" i="219"/>
  <c r="L386" i="219"/>
  <c r="K386" i="219"/>
  <c r="J386" i="219"/>
  <c r="I386" i="219"/>
  <c r="H386" i="219"/>
  <c r="G386" i="219"/>
  <c r="F386" i="219"/>
  <c r="E386" i="219"/>
  <c r="D386" i="219"/>
  <c r="C386" i="219"/>
  <c r="B386" i="219"/>
  <c r="Q385" i="219"/>
  <c r="P385" i="219"/>
  <c r="O385" i="219"/>
  <c r="N385" i="219"/>
  <c r="M385" i="219"/>
  <c r="L385" i="219"/>
  <c r="K385" i="219"/>
  <c r="J385" i="219"/>
  <c r="I385" i="219"/>
  <c r="H385" i="219"/>
  <c r="G385" i="219"/>
  <c r="F385" i="219"/>
  <c r="E385" i="219"/>
  <c r="D385" i="219"/>
  <c r="C385" i="219"/>
  <c r="B385" i="219"/>
  <c r="Q384" i="219"/>
  <c r="P384" i="219"/>
  <c r="O384" i="219"/>
  <c r="N384" i="219"/>
  <c r="M384" i="219"/>
  <c r="L384" i="219"/>
  <c r="K384" i="219"/>
  <c r="J384" i="219"/>
  <c r="I384" i="219"/>
  <c r="H384" i="219"/>
  <c r="G384" i="219"/>
  <c r="F384" i="219"/>
  <c r="E384" i="219"/>
  <c r="D384" i="219"/>
  <c r="C384" i="219"/>
  <c r="B384" i="219"/>
  <c r="Q383" i="219"/>
  <c r="P383" i="219"/>
  <c r="O383" i="219"/>
  <c r="N383" i="219"/>
  <c r="M383" i="219"/>
  <c r="L383" i="219"/>
  <c r="K383" i="219"/>
  <c r="J383" i="219"/>
  <c r="I383" i="219"/>
  <c r="H383" i="219"/>
  <c r="G383" i="219"/>
  <c r="F383" i="219"/>
  <c r="E383" i="219"/>
  <c r="D383" i="219"/>
  <c r="C383" i="219"/>
  <c r="B383" i="219"/>
  <c r="Q382" i="219"/>
  <c r="P382" i="219"/>
  <c r="O382" i="219"/>
  <c r="N382" i="219"/>
  <c r="M382" i="219"/>
  <c r="L382" i="219"/>
  <c r="K382" i="219"/>
  <c r="J382" i="219"/>
  <c r="I382" i="219"/>
  <c r="H382" i="219"/>
  <c r="G382" i="219"/>
  <c r="F382" i="219"/>
  <c r="E382" i="219"/>
  <c r="D382" i="219"/>
  <c r="C382" i="219"/>
  <c r="B382" i="219"/>
  <c r="Q381" i="219"/>
  <c r="P381" i="219"/>
  <c r="O381" i="219"/>
  <c r="N381" i="219"/>
  <c r="M381" i="219"/>
  <c r="L381" i="219"/>
  <c r="K381" i="219"/>
  <c r="J381" i="219"/>
  <c r="I381" i="219"/>
  <c r="H381" i="219"/>
  <c r="G381" i="219"/>
  <c r="F381" i="219"/>
  <c r="E381" i="219"/>
  <c r="D381" i="219"/>
  <c r="C381" i="219"/>
  <c r="B381" i="219"/>
  <c r="Q380" i="219"/>
  <c r="P380" i="219"/>
  <c r="O380" i="219"/>
  <c r="N380" i="219"/>
  <c r="M380" i="219"/>
  <c r="L380" i="219"/>
  <c r="K380" i="219"/>
  <c r="J380" i="219"/>
  <c r="I380" i="219"/>
  <c r="H380" i="219"/>
  <c r="G380" i="219"/>
  <c r="F380" i="219"/>
  <c r="E380" i="219"/>
  <c r="D380" i="219"/>
  <c r="C380" i="219"/>
  <c r="B380" i="219"/>
  <c r="Q379" i="219"/>
  <c r="P379" i="219"/>
  <c r="O379" i="219"/>
  <c r="N379" i="219"/>
  <c r="M379" i="219"/>
  <c r="L379" i="219"/>
  <c r="K379" i="219"/>
  <c r="J379" i="219"/>
  <c r="I379" i="219"/>
  <c r="H379" i="219"/>
  <c r="G379" i="219"/>
  <c r="F379" i="219"/>
  <c r="E379" i="219"/>
  <c r="D379" i="219"/>
  <c r="C379" i="219"/>
  <c r="B379" i="219"/>
  <c r="Q378" i="219"/>
  <c r="P378" i="219"/>
  <c r="O378" i="219"/>
  <c r="N378" i="219"/>
  <c r="M378" i="219"/>
  <c r="L378" i="219"/>
  <c r="K378" i="219"/>
  <c r="J378" i="219"/>
  <c r="I378" i="219"/>
  <c r="H378" i="219"/>
  <c r="G378" i="219"/>
  <c r="F378" i="219"/>
  <c r="E378" i="219"/>
  <c r="D378" i="219"/>
  <c r="C378" i="219"/>
  <c r="B378" i="219"/>
  <c r="Q377" i="219"/>
  <c r="P377" i="219"/>
  <c r="O377" i="219"/>
  <c r="N377" i="219"/>
  <c r="M377" i="219"/>
  <c r="L377" i="219"/>
  <c r="K377" i="219"/>
  <c r="J377" i="219"/>
  <c r="I377" i="219"/>
  <c r="H377" i="219"/>
  <c r="G377" i="219"/>
  <c r="F377" i="219"/>
  <c r="E377" i="219"/>
  <c r="D377" i="219"/>
  <c r="C377" i="219"/>
  <c r="B377" i="219"/>
  <c r="Q376" i="219"/>
  <c r="P376" i="219"/>
  <c r="O376" i="219"/>
  <c r="N376" i="219"/>
  <c r="M376" i="219"/>
  <c r="L376" i="219"/>
  <c r="K376" i="219"/>
  <c r="J376" i="219"/>
  <c r="I376" i="219"/>
  <c r="H376" i="219"/>
  <c r="G376" i="219"/>
  <c r="F376" i="219"/>
  <c r="E376" i="219"/>
  <c r="D376" i="219"/>
  <c r="C376" i="219"/>
  <c r="B376" i="219"/>
  <c r="Q375" i="219"/>
  <c r="P375" i="219"/>
  <c r="O375" i="219"/>
  <c r="N375" i="219"/>
  <c r="M375" i="219"/>
  <c r="L375" i="219"/>
  <c r="K375" i="219"/>
  <c r="J375" i="219"/>
  <c r="I375" i="219"/>
  <c r="H375" i="219"/>
  <c r="G375" i="219"/>
  <c r="F375" i="219"/>
  <c r="E375" i="219"/>
  <c r="D375" i="219"/>
  <c r="C375" i="219"/>
  <c r="B375" i="219"/>
  <c r="Q374" i="219"/>
  <c r="P374" i="219"/>
  <c r="O374" i="219"/>
  <c r="N374" i="219"/>
  <c r="M374" i="219"/>
  <c r="L374" i="219"/>
  <c r="K374" i="219"/>
  <c r="J374" i="219"/>
  <c r="I374" i="219"/>
  <c r="H374" i="219"/>
  <c r="G374" i="219"/>
  <c r="F374" i="219"/>
  <c r="E374" i="219"/>
  <c r="D374" i="219"/>
  <c r="C374" i="219"/>
  <c r="B374" i="219"/>
  <c r="Q373" i="219"/>
  <c r="P373" i="219"/>
  <c r="O373" i="219"/>
  <c r="N373" i="219"/>
  <c r="M373" i="219"/>
  <c r="L373" i="219"/>
  <c r="K373" i="219"/>
  <c r="J373" i="219"/>
  <c r="I373" i="219"/>
  <c r="H373" i="219"/>
  <c r="G373" i="219"/>
  <c r="F373" i="219"/>
  <c r="E373" i="219"/>
  <c r="D373" i="219"/>
  <c r="C373" i="219"/>
  <c r="B373" i="219"/>
  <c r="Q372" i="219"/>
  <c r="P372" i="219"/>
  <c r="O372" i="219"/>
  <c r="N372" i="219"/>
  <c r="M372" i="219"/>
  <c r="L372" i="219"/>
  <c r="K372" i="219"/>
  <c r="J372" i="219"/>
  <c r="I372" i="219"/>
  <c r="H372" i="219"/>
  <c r="G372" i="219"/>
  <c r="F372" i="219"/>
  <c r="E372" i="219"/>
  <c r="D372" i="219"/>
  <c r="C372" i="219"/>
  <c r="B372" i="219"/>
  <c r="Q371" i="219"/>
  <c r="P371" i="219"/>
  <c r="O371" i="219"/>
  <c r="N371" i="219"/>
  <c r="M371" i="219"/>
  <c r="L371" i="219"/>
  <c r="K371" i="219"/>
  <c r="J371" i="219"/>
  <c r="I371" i="219"/>
  <c r="H371" i="219"/>
  <c r="G371" i="219"/>
  <c r="F371" i="219"/>
  <c r="E371" i="219"/>
  <c r="D371" i="219"/>
  <c r="C371" i="219"/>
  <c r="B371" i="219"/>
  <c r="Q370" i="219"/>
  <c r="P370" i="219"/>
  <c r="O370" i="219"/>
  <c r="N370" i="219"/>
  <c r="M370" i="219"/>
  <c r="L370" i="219"/>
  <c r="K370" i="219"/>
  <c r="J370" i="219"/>
  <c r="I370" i="219"/>
  <c r="H370" i="219"/>
  <c r="G370" i="219"/>
  <c r="F370" i="219"/>
  <c r="E370" i="219"/>
  <c r="D370" i="219"/>
  <c r="C370" i="219"/>
  <c r="B370" i="219"/>
  <c r="Q369" i="219"/>
  <c r="P369" i="219"/>
  <c r="O369" i="219"/>
  <c r="N369" i="219"/>
  <c r="M369" i="219"/>
  <c r="L369" i="219"/>
  <c r="K369" i="219"/>
  <c r="J369" i="219"/>
  <c r="I369" i="219"/>
  <c r="H369" i="219"/>
  <c r="G369" i="219"/>
  <c r="F369" i="219"/>
  <c r="E369" i="219"/>
  <c r="D369" i="219"/>
  <c r="C369" i="219"/>
  <c r="B369" i="219"/>
  <c r="Q368" i="219"/>
  <c r="P368" i="219"/>
  <c r="O368" i="219"/>
  <c r="N368" i="219"/>
  <c r="M368" i="219"/>
  <c r="L368" i="219"/>
  <c r="K368" i="219"/>
  <c r="J368" i="219"/>
  <c r="I368" i="219"/>
  <c r="H368" i="219"/>
  <c r="G368" i="219"/>
  <c r="F368" i="219"/>
  <c r="E368" i="219"/>
  <c r="D368" i="219"/>
  <c r="C368" i="219"/>
  <c r="B368" i="219"/>
  <c r="Q367" i="219"/>
  <c r="P367" i="219"/>
  <c r="O367" i="219"/>
  <c r="N367" i="219"/>
  <c r="M367" i="219"/>
  <c r="L367" i="219"/>
  <c r="K367" i="219"/>
  <c r="J367" i="219"/>
  <c r="I367" i="219"/>
  <c r="H367" i="219"/>
  <c r="G367" i="219"/>
  <c r="F367" i="219"/>
  <c r="E367" i="219"/>
  <c r="D367" i="219"/>
  <c r="C367" i="219"/>
  <c r="B367" i="219"/>
  <c r="Q366" i="219"/>
  <c r="P366" i="219"/>
  <c r="O366" i="219"/>
  <c r="N366" i="219"/>
  <c r="M366" i="219"/>
  <c r="L366" i="219"/>
  <c r="K366" i="219"/>
  <c r="J366" i="219"/>
  <c r="I366" i="219"/>
  <c r="H366" i="219"/>
  <c r="G366" i="219"/>
  <c r="F366" i="219"/>
  <c r="E366" i="219"/>
  <c r="D366" i="219"/>
  <c r="C366" i="219"/>
  <c r="B366" i="219"/>
  <c r="Q365" i="219"/>
  <c r="P365" i="219"/>
  <c r="O365" i="219"/>
  <c r="N365" i="219"/>
  <c r="M365" i="219"/>
  <c r="L365" i="219"/>
  <c r="K365" i="219"/>
  <c r="J365" i="219"/>
  <c r="I365" i="219"/>
  <c r="H365" i="219"/>
  <c r="G365" i="219"/>
  <c r="F365" i="219"/>
  <c r="E365" i="219"/>
  <c r="D365" i="219"/>
  <c r="C365" i="219"/>
  <c r="B365" i="219"/>
  <c r="Q364" i="219"/>
  <c r="P364" i="219"/>
  <c r="O364" i="219"/>
  <c r="N364" i="219"/>
  <c r="M364" i="219"/>
  <c r="L364" i="219"/>
  <c r="K364" i="219"/>
  <c r="J364" i="219"/>
  <c r="I364" i="219"/>
  <c r="H364" i="219"/>
  <c r="G364" i="219"/>
  <c r="F364" i="219"/>
  <c r="E364" i="219"/>
  <c r="D364" i="219"/>
  <c r="C364" i="219"/>
  <c r="B364" i="219"/>
  <c r="Q363" i="219"/>
  <c r="P363" i="219"/>
  <c r="O363" i="219"/>
  <c r="N363" i="219"/>
  <c r="M363" i="219"/>
  <c r="L363" i="219"/>
  <c r="K363" i="219"/>
  <c r="J363" i="219"/>
  <c r="I363" i="219"/>
  <c r="H363" i="219"/>
  <c r="G363" i="219"/>
  <c r="F363" i="219"/>
  <c r="E363" i="219"/>
  <c r="D363" i="219"/>
  <c r="C363" i="219"/>
  <c r="B363" i="219"/>
  <c r="Q362" i="219"/>
  <c r="P362" i="219"/>
  <c r="O362" i="219"/>
  <c r="N362" i="219"/>
  <c r="M362" i="219"/>
  <c r="L362" i="219"/>
  <c r="K362" i="219"/>
  <c r="J362" i="219"/>
  <c r="I362" i="219"/>
  <c r="H362" i="219"/>
  <c r="G362" i="219"/>
  <c r="F362" i="219"/>
  <c r="E362" i="219"/>
  <c r="D362" i="219"/>
  <c r="C362" i="219"/>
  <c r="B362" i="219"/>
  <c r="Q361" i="219"/>
  <c r="P361" i="219"/>
  <c r="O361" i="219"/>
  <c r="N361" i="219"/>
  <c r="M361" i="219"/>
  <c r="L361" i="219"/>
  <c r="K361" i="219"/>
  <c r="J361" i="219"/>
  <c r="I361" i="219"/>
  <c r="H361" i="219"/>
  <c r="G361" i="219"/>
  <c r="F361" i="219"/>
  <c r="E361" i="219"/>
  <c r="D361" i="219"/>
  <c r="C361" i="219"/>
  <c r="B361" i="219"/>
  <c r="Q360" i="219"/>
  <c r="P360" i="219"/>
  <c r="O360" i="219"/>
  <c r="N360" i="219"/>
  <c r="M360" i="219"/>
  <c r="L360" i="219"/>
  <c r="K360" i="219"/>
  <c r="J360" i="219"/>
  <c r="I360" i="219"/>
  <c r="H360" i="219"/>
  <c r="G360" i="219"/>
  <c r="F360" i="219"/>
  <c r="E360" i="219"/>
  <c r="D360" i="219"/>
  <c r="C360" i="219"/>
  <c r="B360" i="219"/>
  <c r="Q359" i="219"/>
  <c r="P359" i="219"/>
  <c r="O359" i="219"/>
  <c r="N359" i="219"/>
  <c r="M359" i="219"/>
  <c r="L359" i="219"/>
  <c r="K359" i="219"/>
  <c r="J359" i="219"/>
  <c r="I359" i="219"/>
  <c r="H359" i="219"/>
  <c r="G359" i="219"/>
  <c r="F359" i="219"/>
  <c r="E359" i="219"/>
  <c r="D359" i="219"/>
  <c r="C359" i="219"/>
  <c r="B359" i="219"/>
  <c r="Q358" i="219"/>
  <c r="P358" i="219"/>
  <c r="O358" i="219"/>
  <c r="N358" i="219"/>
  <c r="M358" i="219"/>
  <c r="L358" i="219"/>
  <c r="K358" i="219"/>
  <c r="J358" i="219"/>
  <c r="I358" i="219"/>
  <c r="H358" i="219"/>
  <c r="G358" i="219"/>
  <c r="F358" i="219"/>
  <c r="E358" i="219"/>
  <c r="D358" i="219"/>
  <c r="C358" i="219"/>
  <c r="B358" i="219"/>
  <c r="Q357" i="219"/>
  <c r="P357" i="219"/>
  <c r="O357" i="219"/>
  <c r="N357" i="219"/>
  <c r="M357" i="219"/>
  <c r="L357" i="219"/>
  <c r="K357" i="219"/>
  <c r="J357" i="219"/>
  <c r="I357" i="219"/>
  <c r="H357" i="219"/>
  <c r="G357" i="219"/>
  <c r="F357" i="219"/>
  <c r="E357" i="219"/>
  <c r="D357" i="219"/>
  <c r="C357" i="219"/>
  <c r="B357" i="219"/>
  <c r="Q356" i="219"/>
  <c r="P356" i="219"/>
  <c r="O356" i="219"/>
  <c r="N356" i="219"/>
  <c r="M356" i="219"/>
  <c r="L356" i="219"/>
  <c r="K356" i="219"/>
  <c r="J356" i="219"/>
  <c r="I356" i="219"/>
  <c r="H356" i="219"/>
  <c r="G356" i="219"/>
  <c r="F356" i="219"/>
  <c r="E356" i="219"/>
  <c r="D356" i="219"/>
  <c r="C356" i="219"/>
  <c r="B356" i="219"/>
  <c r="Q355" i="219"/>
  <c r="P355" i="219"/>
  <c r="O355" i="219"/>
  <c r="N355" i="219"/>
  <c r="M355" i="219"/>
  <c r="L355" i="219"/>
  <c r="K355" i="219"/>
  <c r="J355" i="219"/>
  <c r="I355" i="219"/>
  <c r="H355" i="219"/>
  <c r="G355" i="219"/>
  <c r="F355" i="219"/>
  <c r="E355" i="219"/>
  <c r="D355" i="219"/>
  <c r="C355" i="219"/>
  <c r="B355" i="219"/>
  <c r="Q354" i="219"/>
  <c r="P354" i="219"/>
  <c r="O354" i="219"/>
  <c r="N354" i="219"/>
  <c r="M354" i="219"/>
  <c r="L354" i="219"/>
  <c r="K354" i="219"/>
  <c r="J354" i="219"/>
  <c r="I354" i="219"/>
  <c r="H354" i="219"/>
  <c r="G354" i="219"/>
  <c r="F354" i="219"/>
  <c r="E354" i="219"/>
  <c r="D354" i="219"/>
  <c r="C354" i="219"/>
  <c r="B354" i="219"/>
  <c r="Q353" i="219"/>
  <c r="P353" i="219"/>
  <c r="O353" i="219"/>
  <c r="N353" i="219"/>
  <c r="M353" i="219"/>
  <c r="L353" i="219"/>
  <c r="K353" i="219"/>
  <c r="J353" i="219"/>
  <c r="I353" i="219"/>
  <c r="H353" i="219"/>
  <c r="G353" i="219"/>
  <c r="F353" i="219"/>
  <c r="E353" i="219"/>
  <c r="D353" i="219"/>
  <c r="C353" i="219"/>
  <c r="B353" i="219"/>
  <c r="Q352" i="219"/>
  <c r="P352" i="219"/>
  <c r="O352" i="219"/>
  <c r="N352" i="219"/>
  <c r="M352" i="219"/>
  <c r="L352" i="219"/>
  <c r="K352" i="219"/>
  <c r="J352" i="219"/>
  <c r="I352" i="219"/>
  <c r="H352" i="219"/>
  <c r="G352" i="219"/>
  <c r="F352" i="219"/>
  <c r="E352" i="219"/>
  <c r="D352" i="219"/>
  <c r="C352" i="219"/>
  <c r="B352" i="219"/>
  <c r="Q351" i="219"/>
  <c r="P351" i="219"/>
  <c r="O351" i="219"/>
  <c r="N351" i="219"/>
  <c r="M351" i="219"/>
  <c r="L351" i="219"/>
  <c r="K351" i="219"/>
  <c r="J351" i="219"/>
  <c r="I351" i="219"/>
  <c r="H351" i="219"/>
  <c r="G351" i="219"/>
  <c r="F351" i="219"/>
  <c r="E351" i="219"/>
  <c r="D351" i="219"/>
  <c r="C351" i="219"/>
  <c r="B351" i="219"/>
  <c r="Q350" i="219"/>
  <c r="P350" i="219"/>
  <c r="O350" i="219"/>
  <c r="N350" i="219"/>
  <c r="M350" i="219"/>
  <c r="L350" i="219"/>
  <c r="K350" i="219"/>
  <c r="J350" i="219"/>
  <c r="I350" i="219"/>
  <c r="H350" i="219"/>
  <c r="G350" i="219"/>
  <c r="F350" i="219"/>
  <c r="E350" i="219"/>
  <c r="D350" i="219"/>
  <c r="C350" i="219"/>
  <c r="B350" i="219"/>
  <c r="Q349" i="219"/>
  <c r="P349" i="219"/>
  <c r="O349" i="219"/>
  <c r="N349" i="219"/>
  <c r="M349" i="219"/>
  <c r="L349" i="219"/>
  <c r="K349" i="219"/>
  <c r="J349" i="219"/>
  <c r="I349" i="219"/>
  <c r="H349" i="219"/>
  <c r="G349" i="219"/>
  <c r="F349" i="219"/>
  <c r="E349" i="219"/>
  <c r="D349" i="219"/>
  <c r="C349" i="219"/>
  <c r="B349" i="219"/>
  <c r="Q348" i="219"/>
  <c r="P348" i="219"/>
  <c r="O348" i="219"/>
  <c r="N348" i="219"/>
  <c r="M348" i="219"/>
  <c r="L348" i="219"/>
  <c r="K348" i="219"/>
  <c r="J348" i="219"/>
  <c r="I348" i="219"/>
  <c r="H348" i="219"/>
  <c r="G348" i="219"/>
  <c r="F348" i="219"/>
  <c r="E348" i="219"/>
  <c r="D348" i="219"/>
  <c r="C348" i="219"/>
  <c r="B348" i="219"/>
  <c r="Q347" i="219"/>
  <c r="P347" i="219"/>
  <c r="O347" i="219"/>
  <c r="N347" i="219"/>
  <c r="M347" i="219"/>
  <c r="L347" i="219"/>
  <c r="K347" i="219"/>
  <c r="J347" i="219"/>
  <c r="I347" i="219"/>
  <c r="H347" i="219"/>
  <c r="G347" i="219"/>
  <c r="F347" i="219"/>
  <c r="E347" i="219"/>
  <c r="D347" i="219"/>
  <c r="C347" i="219"/>
  <c r="B347" i="219"/>
  <c r="Q346" i="219"/>
  <c r="P346" i="219"/>
  <c r="O346" i="219"/>
  <c r="N346" i="219"/>
  <c r="M346" i="219"/>
  <c r="L346" i="219"/>
  <c r="K346" i="219"/>
  <c r="J346" i="219"/>
  <c r="I346" i="219"/>
  <c r="H346" i="219"/>
  <c r="G346" i="219"/>
  <c r="F346" i="219"/>
  <c r="E346" i="219"/>
  <c r="D346" i="219"/>
  <c r="C346" i="219"/>
  <c r="B346" i="219"/>
  <c r="Q345" i="219"/>
  <c r="P345" i="219"/>
  <c r="O345" i="219"/>
  <c r="N345" i="219"/>
  <c r="M345" i="219"/>
  <c r="L345" i="219"/>
  <c r="K345" i="219"/>
  <c r="J345" i="219"/>
  <c r="I345" i="219"/>
  <c r="H345" i="219"/>
  <c r="G345" i="219"/>
  <c r="F345" i="219"/>
  <c r="E345" i="219"/>
  <c r="D345" i="219"/>
  <c r="C345" i="219"/>
  <c r="B345" i="219"/>
  <c r="Q344" i="219"/>
  <c r="P344" i="219"/>
  <c r="O344" i="219"/>
  <c r="N344" i="219"/>
  <c r="M344" i="219"/>
  <c r="L344" i="219"/>
  <c r="K344" i="219"/>
  <c r="J344" i="219"/>
  <c r="I344" i="219"/>
  <c r="H344" i="219"/>
  <c r="G344" i="219"/>
  <c r="F344" i="219"/>
  <c r="E344" i="219"/>
  <c r="D344" i="219"/>
  <c r="C344" i="219"/>
  <c r="B344" i="219"/>
  <c r="Q343" i="219"/>
  <c r="P343" i="219"/>
  <c r="O343" i="219"/>
  <c r="N343" i="219"/>
  <c r="M343" i="219"/>
  <c r="L343" i="219"/>
  <c r="K343" i="219"/>
  <c r="J343" i="219"/>
  <c r="I343" i="219"/>
  <c r="H343" i="219"/>
  <c r="G343" i="219"/>
  <c r="F343" i="219"/>
  <c r="E343" i="219"/>
  <c r="D343" i="219"/>
  <c r="C343" i="219"/>
  <c r="B343" i="219"/>
  <c r="Q342" i="219"/>
  <c r="P342" i="219"/>
  <c r="O342" i="219"/>
  <c r="N342" i="219"/>
  <c r="M342" i="219"/>
  <c r="L342" i="219"/>
  <c r="K342" i="219"/>
  <c r="J342" i="219"/>
  <c r="I342" i="219"/>
  <c r="H342" i="219"/>
  <c r="G342" i="219"/>
  <c r="F342" i="219"/>
  <c r="E342" i="219"/>
  <c r="D342" i="219"/>
  <c r="C342" i="219"/>
  <c r="B342" i="219"/>
  <c r="Q341" i="219"/>
  <c r="P341" i="219"/>
  <c r="O341" i="219"/>
  <c r="N341" i="219"/>
  <c r="M341" i="219"/>
  <c r="L341" i="219"/>
  <c r="K341" i="219"/>
  <c r="J341" i="219"/>
  <c r="I341" i="219"/>
  <c r="H341" i="219"/>
  <c r="G341" i="219"/>
  <c r="F341" i="219"/>
  <c r="E341" i="219"/>
  <c r="D341" i="219"/>
  <c r="C341" i="219"/>
  <c r="B341" i="219"/>
  <c r="Q340" i="219"/>
  <c r="P340" i="219"/>
  <c r="O340" i="219"/>
  <c r="N340" i="219"/>
  <c r="M340" i="219"/>
  <c r="L340" i="219"/>
  <c r="K340" i="219"/>
  <c r="J340" i="219"/>
  <c r="I340" i="219"/>
  <c r="H340" i="219"/>
  <c r="G340" i="219"/>
  <c r="F340" i="219"/>
  <c r="E340" i="219"/>
  <c r="D340" i="219"/>
  <c r="C340" i="219"/>
  <c r="B340" i="219"/>
  <c r="Q339" i="219"/>
  <c r="P339" i="219"/>
  <c r="O339" i="219"/>
  <c r="N339" i="219"/>
  <c r="M339" i="219"/>
  <c r="L339" i="219"/>
  <c r="K339" i="219"/>
  <c r="J339" i="219"/>
  <c r="I339" i="219"/>
  <c r="H339" i="219"/>
  <c r="G339" i="219"/>
  <c r="F339" i="219"/>
  <c r="E339" i="219"/>
  <c r="D339" i="219"/>
  <c r="C339" i="219"/>
  <c r="B339" i="219"/>
  <c r="Q338" i="219"/>
  <c r="P338" i="219"/>
  <c r="O338" i="219"/>
  <c r="N338" i="219"/>
  <c r="M338" i="219"/>
  <c r="L338" i="219"/>
  <c r="K338" i="219"/>
  <c r="J338" i="219"/>
  <c r="I338" i="219"/>
  <c r="H338" i="219"/>
  <c r="G338" i="219"/>
  <c r="F338" i="219"/>
  <c r="E338" i="219"/>
  <c r="D338" i="219"/>
  <c r="C338" i="219"/>
  <c r="B338" i="219"/>
  <c r="Q337" i="219"/>
  <c r="P337" i="219"/>
  <c r="O337" i="219"/>
  <c r="N337" i="219"/>
  <c r="M337" i="219"/>
  <c r="L337" i="219"/>
  <c r="K337" i="219"/>
  <c r="J337" i="219"/>
  <c r="I337" i="219"/>
  <c r="H337" i="219"/>
  <c r="G337" i="219"/>
  <c r="F337" i="219"/>
  <c r="E337" i="219"/>
  <c r="D337" i="219"/>
  <c r="C337" i="219"/>
  <c r="B337" i="219"/>
  <c r="Q336" i="219"/>
  <c r="P336" i="219"/>
  <c r="O336" i="219"/>
  <c r="N336" i="219"/>
  <c r="M336" i="219"/>
  <c r="L336" i="219"/>
  <c r="K336" i="219"/>
  <c r="J336" i="219"/>
  <c r="I336" i="219"/>
  <c r="H336" i="219"/>
  <c r="G336" i="219"/>
  <c r="F336" i="219"/>
  <c r="E336" i="219"/>
  <c r="D336" i="219"/>
  <c r="C336" i="219"/>
  <c r="B336" i="219"/>
  <c r="Q335" i="219"/>
  <c r="P335" i="219"/>
  <c r="O335" i="219"/>
  <c r="N335" i="219"/>
  <c r="M335" i="219"/>
  <c r="L335" i="219"/>
  <c r="K335" i="219"/>
  <c r="J335" i="219"/>
  <c r="I335" i="219"/>
  <c r="H335" i="219"/>
  <c r="G335" i="219"/>
  <c r="F335" i="219"/>
  <c r="E335" i="219"/>
  <c r="D335" i="219"/>
  <c r="C335" i="219"/>
  <c r="B335" i="219"/>
  <c r="Q334" i="219"/>
  <c r="P334" i="219"/>
  <c r="O334" i="219"/>
  <c r="N334" i="219"/>
  <c r="M334" i="219"/>
  <c r="L334" i="219"/>
  <c r="K334" i="219"/>
  <c r="J334" i="219"/>
  <c r="I334" i="219"/>
  <c r="H334" i="219"/>
  <c r="G334" i="219"/>
  <c r="F334" i="219"/>
  <c r="E334" i="219"/>
  <c r="D334" i="219"/>
  <c r="C334" i="219"/>
  <c r="B334" i="219"/>
  <c r="Q333" i="219"/>
  <c r="P333" i="219"/>
  <c r="O333" i="219"/>
  <c r="N333" i="219"/>
  <c r="M333" i="219"/>
  <c r="L333" i="219"/>
  <c r="K333" i="219"/>
  <c r="J333" i="219"/>
  <c r="I333" i="219"/>
  <c r="H333" i="219"/>
  <c r="G333" i="219"/>
  <c r="F333" i="219"/>
  <c r="E333" i="219"/>
  <c r="D333" i="219"/>
  <c r="C333" i="219"/>
  <c r="B333" i="219"/>
  <c r="Q332" i="219"/>
  <c r="P332" i="219"/>
  <c r="O332" i="219"/>
  <c r="N332" i="219"/>
  <c r="M332" i="219"/>
  <c r="L332" i="219"/>
  <c r="K332" i="219"/>
  <c r="J332" i="219"/>
  <c r="I332" i="219"/>
  <c r="H332" i="219"/>
  <c r="G332" i="219"/>
  <c r="F332" i="219"/>
  <c r="E332" i="219"/>
  <c r="D332" i="219"/>
  <c r="C332" i="219"/>
  <c r="B332" i="219"/>
  <c r="Q331" i="219"/>
  <c r="P331" i="219"/>
  <c r="O331" i="219"/>
  <c r="N331" i="219"/>
  <c r="M331" i="219"/>
  <c r="L331" i="219"/>
  <c r="K331" i="219"/>
  <c r="J331" i="219"/>
  <c r="I331" i="219"/>
  <c r="H331" i="219"/>
  <c r="G331" i="219"/>
  <c r="F331" i="219"/>
  <c r="E331" i="219"/>
  <c r="D331" i="219"/>
  <c r="C331" i="219"/>
  <c r="B331" i="219"/>
  <c r="Q330" i="219"/>
  <c r="P330" i="219"/>
  <c r="O330" i="219"/>
  <c r="N330" i="219"/>
  <c r="M330" i="219"/>
  <c r="L330" i="219"/>
  <c r="K330" i="219"/>
  <c r="J330" i="219"/>
  <c r="I330" i="219"/>
  <c r="H330" i="219"/>
  <c r="G330" i="219"/>
  <c r="F330" i="219"/>
  <c r="E330" i="219"/>
  <c r="D330" i="219"/>
  <c r="C330" i="219"/>
  <c r="B330" i="219"/>
  <c r="Q329" i="219"/>
  <c r="P329" i="219"/>
  <c r="O329" i="219"/>
  <c r="N329" i="219"/>
  <c r="M329" i="219"/>
  <c r="L329" i="219"/>
  <c r="K329" i="219"/>
  <c r="J329" i="219"/>
  <c r="I329" i="219"/>
  <c r="H329" i="219"/>
  <c r="G329" i="219"/>
  <c r="F329" i="219"/>
  <c r="E329" i="219"/>
  <c r="D329" i="219"/>
  <c r="C329" i="219"/>
  <c r="B329" i="219"/>
  <c r="Q328" i="219"/>
  <c r="P328" i="219"/>
  <c r="O328" i="219"/>
  <c r="N328" i="219"/>
  <c r="M328" i="219"/>
  <c r="L328" i="219"/>
  <c r="K328" i="219"/>
  <c r="J328" i="219"/>
  <c r="I328" i="219"/>
  <c r="H328" i="219"/>
  <c r="G328" i="219"/>
  <c r="F328" i="219"/>
  <c r="E328" i="219"/>
  <c r="D328" i="219"/>
  <c r="C328" i="219"/>
  <c r="B328" i="219"/>
  <c r="Q327" i="219"/>
  <c r="P327" i="219"/>
  <c r="O327" i="219"/>
  <c r="N327" i="219"/>
  <c r="M327" i="219"/>
  <c r="L327" i="219"/>
  <c r="K327" i="219"/>
  <c r="J327" i="219"/>
  <c r="I327" i="219"/>
  <c r="H327" i="219"/>
  <c r="G327" i="219"/>
  <c r="F327" i="219"/>
  <c r="E327" i="219"/>
  <c r="D327" i="219"/>
  <c r="C327" i="219"/>
  <c r="B327" i="219"/>
  <c r="Q326" i="219"/>
  <c r="P326" i="219"/>
  <c r="O326" i="219"/>
  <c r="N326" i="219"/>
  <c r="M326" i="219"/>
  <c r="L326" i="219"/>
  <c r="K326" i="219"/>
  <c r="J326" i="219"/>
  <c r="I326" i="219"/>
  <c r="H326" i="219"/>
  <c r="G326" i="219"/>
  <c r="F326" i="219"/>
  <c r="E326" i="219"/>
  <c r="D326" i="219"/>
  <c r="C326" i="219"/>
  <c r="B326" i="219"/>
  <c r="Q325" i="219"/>
  <c r="P325" i="219"/>
  <c r="O325" i="219"/>
  <c r="N325" i="219"/>
  <c r="M325" i="219"/>
  <c r="L325" i="219"/>
  <c r="K325" i="219"/>
  <c r="J325" i="219"/>
  <c r="I325" i="219"/>
  <c r="H325" i="219"/>
  <c r="G325" i="219"/>
  <c r="F325" i="219"/>
  <c r="E325" i="219"/>
  <c r="D325" i="219"/>
  <c r="C325" i="219"/>
  <c r="B325" i="219"/>
  <c r="Q324" i="219"/>
  <c r="P324" i="219"/>
  <c r="O324" i="219"/>
  <c r="N324" i="219"/>
  <c r="M324" i="219"/>
  <c r="L324" i="219"/>
  <c r="K324" i="219"/>
  <c r="J324" i="219"/>
  <c r="I324" i="219"/>
  <c r="H324" i="219"/>
  <c r="G324" i="219"/>
  <c r="F324" i="219"/>
  <c r="E324" i="219"/>
  <c r="D324" i="219"/>
  <c r="C324" i="219"/>
  <c r="B324" i="219"/>
  <c r="Q323" i="219"/>
  <c r="P323" i="219"/>
  <c r="O323" i="219"/>
  <c r="N323" i="219"/>
  <c r="M323" i="219"/>
  <c r="L323" i="219"/>
  <c r="K323" i="219"/>
  <c r="J323" i="219"/>
  <c r="I323" i="219"/>
  <c r="H323" i="219"/>
  <c r="G323" i="219"/>
  <c r="F323" i="219"/>
  <c r="E323" i="219"/>
  <c r="D323" i="219"/>
  <c r="C323" i="219"/>
  <c r="B323" i="219"/>
  <c r="Q322" i="219"/>
  <c r="P322" i="219"/>
  <c r="O322" i="219"/>
  <c r="N322" i="219"/>
  <c r="M322" i="219"/>
  <c r="L322" i="219"/>
  <c r="K322" i="219"/>
  <c r="J322" i="219"/>
  <c r="I322" i="219"/>
  <c r="H322" i="219"/>
  <c r="G322" i="219"/>
  <c r="F322" i="219"/>
  <c r="E322" i="219"/>
  <c r="D322" i="219"/>
  <c r="C322" i="219"/>
  <c r="B322" i="219"/>
  <c r="Q321" i="219"/>
  <c r="P321" i="219"/>
  <c r="O321" i="219"/>
  <c r="N321" i="219"/>
  <c r="M321" i="219"/>
  <c r="L321" i="219"/>
  <c r="K321" i="219"/>
  <c r="J321" i="219"/>
  <c r="I321" i="219"/>
  <c r="H321" i="219"/>
  <c r="G321" i="219"/>
  <c r="F321" i="219"/>
  <c r="E321" i="219"/>
  <c r="D321" i="219"/>
  <c r="C321" i="219"/>
  <c r="B321" i="219"/>
  <c r="Q320" i="219"/>
  <c r="P320" i="219"/>
  <c r="O320" i="219"/>
  <c r="N320" i="219"/>
  <c r="M320" i="219"/>
  <c r="L320" i="219"/>
  <c r="K320" i="219"/>
  <c r="J320" i="219"/>
  <c r="I320" i="219"/>
  <c r="H320" i="219"/>
  <c r="G320" i="219"/>
  <c r="F320" i="219"/>
  <c r="E320" i="219"/>
  <c r="D320" i="219"/>
  <c r="C320" i="219"/>
  <c r="B320" i="219"/>
  <c r="Q319" i="219"/>
  <c r="P319" i="219"/>
  <c r="O319" i="219"/>
  <c r="N319" i="219"/>
  <c r="M319" i="219"/>
  <c r="L319" i="219"/>
  <c r="K319" i="219"/>
  <c r="J319" i="219"/>
  <c r="I319" i="219"/>
  <c r="H319" i="219"/>
  <c r="G319" i="219"/>
  <c r="F319" i="219"/>
  <c r="E319" i="219"/>
  <c r="D319" i="219"/>
  <c r="C319" i="219"/>
  <c r="B319" i="219"/>
  <c r="Q318" i="219"/>
  <c r="P318" i="219"/>
  <c r="O318" i="219"/>
  <c r="N318" i="219"/>
  <c r="M318" i="219"/>
  <c r="L318" i="219"/>
  <c r="K318" i="219"/>
  <c r="J318" i="219"/>
  <c r="I318" i="219"/>
  <c r="H318" i="219"/>
  <c r="G318" i="219"/>
  <c r="F318" i="219"/>
  <c r="E318" i="219"/>
  <c r="D318" i="219"/>
  <c r="C318" i="219"/>
  <c r="B318" i="219"/>
  <c r="Q317" i="219"/>
  <c r="P317" i="219"/>
  <c r="O317" i="219"/>
  <c r="N317" i="219"/>
  <c r="M317" i="219"/>
  <c r="L317" i="219"/>
  <c r="K317" i="219"/>
  <c r="J317" i="219"/>
  <c r="I317" i="219"/>
  <c r="H317" i="219"/>
  <c r="G317" i="219"/>
  <c r="F317" i="219"/>
  <c r="E317" i="219"/>
  <c r="D317" i="219"/>
  <c r="C317" i="219"/>
  <c r="B317" i="219"/>
  <c r="Q316" i="219"/>
  <c r="P316" i="219"/>
  <c r="O316" i="219"/>
  <c r="N316" i="219"/>
  <c r="M316" i="219"/>
  <c r="L316" i="219"/>
  <c r="K316" i="219"/>
  <c r="J316" i="219"/>
  <c r="I316" i="219"/>
  <c r="H316" i="219"/>
  <c r="G316" i="219"/>
  <c r="F316" i="219"/>
  <c r="E316" i="219"/>
  <c r="D316" i="219"/>
  <c r="C316" i="219"/>
  <c r="B316" i="219"/>
  <c r="Q315" i="219"/>
  <c r="P315" i="219"/>
  <c r="O315" i="219"/>
  <c r="N315" i="219"/>
  <c r="M315" i="219"/>
  <c r="L315" i="219"/>
  <c r="K315" i="219"/>
  <c r="J315" i="219"/>
  <c r="I315" i="219"/>
  <c r="H315" i="219"/>
  <c r="G315" i="219"/>
  <c r="F315" i="219"/>
  <c r="E315" i="219"/>
  <c r="D315" i="219"/>
  <c r="C315" i="219"/>
  <c r="B315" i="219"/>
  <c r="Q314" i="219"/>
  <c r="P314" i="219"/>
  <c r="O314" i="219"/>
  <c r="N314" i="219"/>
  <c r="M314" i="219"/>
  <c r="L314" i="219"/>
  <c r="K314" i="219"/>
  <c r="J314" i="219"/>
  <c r="I314" i="219"/>
  <c r="H314" i="219"/>
  <c r="G314" i="219"/>
  <c r="F314" i="219"/>
  <c r="E314" i="219"/>
  <c r="D314" i="219"/>
  <c r="C314" i="219"/>
  <c r="B314" i="219"/>
  <c r="Q313" i="219"/>
  <c r="P313" i="219"/>
  <c r="O313" i="219"/>
  <c r="N313" i="219"/>
  <c r="M313" i="219"/>
  <c r="L313" i="219"/>
  <c r="K313" i="219"/>
  <c r="J313" i="219"/>
  <c r="I313" i="219"/>
  <c r="H313" i="219"/>
  <c r="G313" i="219"/>
  <c r="F313" i="219"/>
  <c r="E313" i="219"/>
  <c r="D313" i="219"/>
  <c r="C313" i="219"/>
  <c r="B313" i="219"/>
  <c r="Q312" i="219"/>
  <c r="P312" i="219"/>
  <c r="O312" i="219"/>
  <c r="N312" i="219"/>
  <c r="M312" i="219"/>
  <c r="L312" i="219"/>
  <c r="K312" i="219"/>
  <c r="J312" i="219"/>
  <c r="I312" i="219"/>
  <c r="H312" i="219"/>
  <c r="G312" i="219"/>
  <c r="F312" i="219"/>
  <c r="E312" i="219"/>
  <c r="D312" i="219"/>
  <c r="C312" i="219"/>
  <c r="B312" i="219"/>
  <c r="Q311" i="219"/>
  <c r="P311" i="219"/>
  <c r="O311" i="219"/>
  <c r="N311" i="219"/>
  <c r="M311" i="219"/>
  <c r="L311" i="219"/>
  <c r="K311" i="219"/>
  <c r="J311" i="219"/>
  <c r="I311" i="219"/>
  <c r="H311" i="219"/>
  <c r="G311" i="219"/>
  <c r="F311" i="219"/>
  <c r="E311" i="219"/>
  <c r="D311" i="219"/>
  <c r="C311" i="219"/>
  <c r="B311" i="219"/>
  <c r="Q310" i="219"/>
  <c r="P310" i="219"/>
  <c r="O310" i="219"/>
  <c r="N310" i="219"/>
  <c r="M310" i="219"/>
  <c r="L310" i="219"/>
  <c r="K310" i="219"/>
  <c r="J310" i="219"/>
  <c r="I310" i="219"/>
  <c r="H310" i="219"/>
  <c r="G310" i="219"/>
  <c r="F310" i="219"/>
  <c r="E310" i="219"/>
  <c r="D310" i="219"/>
  <c r="C310" i="219"/>
  <c r="B310" i="219"/>
  <c r="Q309" i="219"/>
  <c r="P309" i="219"/>
  <c r="O309" i="219"/>
  <c r="N309" i="219"/>
  <c r="M309" i="219"/>
  <c r="L309" i="219"/>
  <c r="K309" i="219"/>
  <c r="J309" i="219"/>
  <c r="I309" i="219"/>
  <c r="H309" i="219"/>
  <c r="G309" i="219"/>
  <c r="F309" i="219"/>
  <c r="E309" i="219"/>
  <c r="D309" i="219"/>
  <c r="C309" i="219"/>
  <c r="B309" i="219"/>
  <c r="Q308" i="219"/>
  <c r="P308" i="219"/>
  <c r="O308" i="219"/>
  <c r="N308" i="219"/>
  <c r="M308" i="219"/>
  <c r="L308" i="219"/>
  <c r="K308" i="219"/>
  <c r="J308" i="219"/>
  <c r="I308" i="219"/>
  <c r="H308" i="219"/>
  <c r="G308" i="219"/>
  <c r="F308" i="219"/>
  <c r="E308" i="219"/>
  <c r="D308" i="219"/>
  <c r="C308" i="219"/>
  <c r="B308" i="219"/>
  <c r="Q307" i="219"/>
  <c r="P307" i="219"/>
  <c r="O307" i="219"/>
  <c r="N307" i="219"/>
  <c r="M307" i="219"/>
  <c r="L307" i="219"/>
  <c r="K307" i="219"/>
  <c r="J307" i="219"/>
  <c r="I307" i="219"/>
  <c r="H307" i="219"/>
  <c r="G307" i="219"/>
  <c r="F307" i="219"/>
  <c r="E307" i="219"/>
  <c r="D307" i="219"/>
  <c r="C307" i="219"/>
  <c r="B307" i="219"/>
  <c r="Q306" i="219"/>
  <c r="P306" i="219"/>
  <c r="O306" i="219"/>
  <c r="N306" i="219"/>
  <c r="M306" i="219"/>
  <c r="L306" i="219"/>
  <c r="K306" i="219"/>
  <c r="J306" i="219"/>
  <c r="I306" i="219"/>
  <c r="H306" i="219"/>
  <c r="G306" i="219"/>
  <c r="F306" i="219"/>
  <c r="E306" i="219"/>
  <c r="D306" i="219"/>
  <c r="C306" i="219"/>
  <c r="B306" i="219"/>
  <c r="Q305" i="219"/>
  <c r="P305" i="219"/>
  <c r="O305" i="219"/>
  <c r="N305" i="219"/>
  <c r="M305" i="219"/>
  <c r="L305" i="219"/>
  <c r="K305" i="219"/>
  <c r="J305" i="219"/>
  <c r="I305" i="219"/>
  <c r="H305" i="219"/>
  <c r="G305" i="219"/>
  <c r="F305" i="219"/>
  <c r="E305" i="219"/>
  <c r="D305" i="219"/>
  <c r="C305" i="219"/>
  <c r="B305" i="219"/>
  <c r="Q304" i="219"/>
  <c r="P304" i="219"/>
  <c r="O304" i="219"/>
  <c r="N304" i="219"/>
  <c r="M304" i="219"/>
  <c r="L304" i="219"/>
  <c r="K304" i="219"/>
  <c r="J304" i="219"/>
  <c r="I304" i="219"/>
  <c r="H304" i="219"/>
  <c r="G304" i="219"/>
  <c r="F304" i="219"/>
  <c r="E304" i="219"/>
  <c r="D304" i="219"/>
  <c r="C304" i="219"/>
  <c r="B304" i="219"/>
  <c r="Q303" i="219"/>
  <c r="P303" i="219"/>
  <c r="O303" i="219"/>
  <c r="N303" i="219"/>
  <c r="M303" i="219"/>
  <c r="L303" i="219"/>
  <c r="K303" i="219"/>
  <c r="J303" i="219"/>
  <c r="I303" i="219"/>
  <c r="H303" i="219"/>
  <c r="G303" i="219"/>
  <c r="F303" i="219"/>
  <c r="E303" i="219"/>
  <c r="D303" i="219"/>
  <c r="C303" i="219"/>
  <c r="B303" i="219"/>
  <c r="Q302" i="219"/>
  <c r="P302" i="219"/>
  <c r="O302" i="219"/>
  <c r="N302" i="219"/>
  <c r="M302" i="219"/>
  <c r="L302" i="219"/>
  <c r="K302" i="219"/>
  <c r="J302" i="219"/>
  <c r="I302" i="219"/>
  <c r="H302" i="219"/>
  <c r="G302" i="219"/>
  <c r="F302" i="219"/>
  <c r="E302" i="219"/>
  <c r="D302" i="219"/>
  <c r="C302" i="219"/>
  <c r="B302" i="219"/>
  <c r="Q301" i="219"/>
  <c r="P301" i="219"/>
  <c r="O301" i="219"/>
  <c r="N301" i="219"/>
  <c r="M301" i="219"/>
  <c r="L301" i="219"/>
  <c r="K301" i="219"/>
  <c r="J301" i="219"/>
  <c r="I301" i="219"/>
  <c r="H301" i="219"/>
  <c r="G301" i="219"/>
  <c r="F301" i="219"/>
  <c r="E301" i="219"/>
  <c r="D301" i="219"/>
  <c r="C301" i="219"/>
  <c r="B301" i="219"/>
  <c r="Q300" i="219"/>
  <c r="P300" i="219"/>
  <c r="O300" i="219"/>
  <c r="N300" i="219"/>
  <c r="M300" i="219"/>
  <c r="L300" i="219"/>
  <c r="K300" i="219"/>
  <c r="J300" i="219"/>
  <c r="I300" i="219"/>
  <c r="H300" i="219"/>
  <c r="G300" i="219"/>
  <c r="F300" i="219"/>
  <c r="E300" i="219"/>
  <c r="D300" i="219"/>
  <c r="C300" i="219"/>
  <c r="B300" i="219"/>
  <c r="Q299" i="219"/>
  <c r="P299" i="219"/>
  <c r="O299" i="219"/>
  <c r="N299" i="219"/>
  <c r="M299" i="219"/>
  <c r="L299" i="219"/>
  <c r="K299" i="219"/>
  <c r="J299" i="219"/>
  <c r="I299" i="219"/>
  <c r="H299" i="219"/>
  <c r="G299" i="219"/>
  <c r="F299" i="219"/>
  <c r="E299" i="219"/>
  <c r="D299" i="219"/>
  <c r="C299" i="219"/>
  <c r="B299" i="219"/>
  <c r="Q298" i="219"/>
  <c r="P298" i="219"/>
  <c r="O298" i="219"/>
  <c r="N298" i="219"/>
  <c r="M298" i="219"/>
  <c r="L298" i="219"/>
  <c r="K298" i="219"/>
  <c r="J298" i="219"/>
  <c r="I298" i="219"/>
  <c r="H298" i="219"/>
  <c r="G298" i="219"/>
  <c r="F298" i="219"/>
  <c r="E298" i="219"/>
  <c r="D298" i="219"/>
  <c r="C298" i="219"/>
  <c r="B298" i="219"/>
  <c r="Q297" i="219"/>
  <c r="P297" i="219"/>
  <c r="O297" i="219"/>
  <c r="N297" i="219"/>
  <c r="M297" i="219"/>
  <c r="L297" i="219"/>
  <c r="K297" i="219"/>
  <c r="J297" i="219"/>
  <c r="I297" i="219"/>
  <c r="H297" i="219"/>
  <c r="G297" i="219"/>
  <c r="F297" i="219"/>
  <c r="E297" i="219"/>
  <c r="D297" i="219"/>
  <c r="C297" i="219"/>
  <c r="B297" i="219"/>
  <c r="Q296" i="219"/>
  <c r="P296" i="219"/>
  <c r="O296" i="219"/>
  <c r="N296" i="219"/>
  <c r="M296" i="219"/>
  <c r="L296" i="219"/>
  <c r="K296" i="219"/>
  <c r="J296" i="219"/>
  <c r="I296" i="219"/>
  <c r="H296" i="219"/>
  <c r="G296" i="219"/>
  <c r="F296" i="219"/>
  <c r="E296" i="219"/>
  <c r="D296" i="219"/>
  <c r="C296" i="219"/>
  <c r="B296" i="219"/>
  <c r="Q295" i="219"/>
  <c r="P295" i="219"/>
  <c r="O295" i="219"/>
  <c r="N295" i="219"/>
  <c r="M295" i="219"/>
  <c r="L295" i="219"/>
  <c r="K295" i="219"/>
  <c r="J295" i="219"/>
  <c r="I295" i="219"/>
  <c r="H295" i="219"/>
  <c r="G295" i="219"/>
  <c r="F295" i="219"/>
  <c r="E295" i="219"/>
  <c r="D295" i="219"/>
  <c r="C295" i="219"/>
  <c r="B295" i="219"/>
  <c r="Q294" i="219"/>
  <c r="P294" i="219"/>
  <c r="O294" i="219"/>
  <c r="N294" i="219"/>
  <c r="M294" i="219"/>
  <c r="L294" i="219"/>
  <c r="K294" i="219"/>
  <c r="J294" i="219"/>
  <c r="I294" i="219"/>
  <c r="H294" i="219"/>
  <c r="G294" i="219"/>
  <c r="F294" i="219"/>
  <c r="E294" i="219"/>
  <c r="D294" i="219"/>
  <c r="C294" i="219"/>
  <c r="B294" i="219"/>
  <c r="Q293" i="219"/>
  <c r="P293" i="219"/>
  <c r="O293" i="219"/>
  <c r="N293" i="219"/>
  <c r="M293" i="219"/>
  <c r="L293" i="219"/>
  <c r="K293" i="219"/>
  <c r="J293" i="219"/>
  <c r="I293" i="219"/>
  <c r="H293" i="219"/>
  <c r="G293" i="219"/>
  <c r="F293" i="219"/>
  <c r="E293" i="219"/>
  <c r="D293" i="219"/>
  <c r="C293" i="219"/>
  <c r="B293" i="219"/>
  <c r="Q292" i="219"/>
  <c r="P292" i="219"/>
  <c r="O292" i="219"/>
  <c r="N292" i="219"/>
  <c r="M292" i="219"/>
  <c r="L292" i="219"/>
  <c r="K292" i="219"/>
  <c r="J292" i="219"/>
  <c r="I292" i="219"/>
  <c r="H292" i="219"/>
  <c r="G292" i="219"/>
  <c r="F292" i="219"/>
  <c r="E292" i="219"/>
  <c r="D292" i="219"/>
  <c r="C292" i="219"/>
  <c r="B292" i="219"/>
  <c r="Q291" i="219"/>
  <c r="P291" i="219"/>
  <c r="O291" i="219"/>
  <c r="N291" i="219"/>
  <c r="M291" i="219"/>
  <c r="L291" i="219"/>
  <c r="K291" i="219"/>
  <c r="J291" i="219"/>
  <c r="I291" i="219"/>
  <c r="H291" i="219"/>
  <c r="G291" i="219"/>
  <c r="F291" i="219"/>
  <c r="E291" i="219"/>
  <c r="D291" i="219"/>
  <c r="C291" i="219"/>
  <c r="B291" i="219"/>
  <c r="Q290" i="219"/>
  <c r="P290" i="219"/>
  <c r="O290" i="219"/>
  <c r="N290" i="219"/>
  <c r="M290" i="219"/>
  <c r="L290" i="219"/>
  <c r="K290" i="219"/>
  <c r="J290" i="219"/>
  <c r="I290" i="219"/>
  <c r="H290" i="219"/>
  <c r="G290" i="219"/>
  <c r="F290" i="219"/>
  <c r="E290" i="219"/>
  <c r="D290" i="219"/>
  <c r="C290" i="219"/>
  <c r="B290" i="219"/>
  <c r="Q289" i="219"/>
  <c r="P289" i="219"/>
  <c r="O289" i="219"/>
  <c r="N289" i="219"/>
  <c r="M289" i="219"/>
  <c r="L289" i="219"/>
  <c r="K289" i="219"/>
  <c r="J289" i="219"/>
  <c r="I289" i="219"/>
  <c r="H289" i="219"/>
  <c r="G289" i="219"/>
  <c r="F289" i="219"/>
  <c r="E289" i="219"/>
  <c r="D289" i="219"/>
  <c r="C289" i="219"/>
  <c r="B289" i="219"/>
  <c r="Q288" i="219"/>
  <c r="P288" i="219"/>
  <c r="O288" i="219"/>
  <c r="N288" i="219"/>
  <c r="M288" i="219"/>
  <c r="L288" i="219"/>
  <c r="K288" i="219"/>
  <c r="J288" i="219"/>
  <c r="I288" i="219"/>
  <c r="H288" i="219"/>
  <c r="G288" i="219"/>
  <c r="F288" i="219"/>
  <c r="E288" i="219"/>
  <c r="D288" i="219"/>
  <c r="C288" i="219"/>
  <c r="B288" i="219"/>
  <c r="Q287" i="219"/>
  <c r="P287" i="219"/>
  <c r="O287" i="219"/>
  <c r="N287" i="219"/>
  <c r="M287" i="219"/>
  <c r="L287" i="219"/>
  <c r="K287" i="219"/>
  <c r="J287" i="219"/>
  <c r="I287" i="219"/>
  <c r="H287" i="219"/>
  <c r="G287" i="219"/>
  <c r="F287" i="219"/>
  <c r="E287" i="219"/>
  <c r="D287" i="219"/>
  <c r="C287" i="219"/>
  <c r="B287" i="219"/>
  <c r="Q286" i="219"/>
  <c r="P286" i="219"/>
  <c r="O286" i="219"/>
  <c r="N286" i="219"/>
  <c r="M286" i="219"/>
  <c r="L286" i="219"/>
  <c r="K286" i="219"/>
  <c r="J286" i="219"/>
  <c r="I286" i="219"/>
  <c r="H286" i="219"/>
  <c r="G286" i="219"/>
  <c r="F286" i="219"/>
  <c r="E286" i="219"/>
  <c r="D286" i="219"/>
  <c r="C286" i="219"/>
  <c r="B286" i="219"/>
  <c r="Q285" i="219"/>
  <c r="P285" i="219"/>
  <c r="O285" i="219"/>
  <c r="N285" i="219"/>
  <c r="M285" i="219"/>
  <c r="L285" i="219"/>
  <c r="K285" i="219"/>
  <c r="J285" i="219"/>
  <c r="I285" i="219"/>
  <c r="H285" i="219"/>
  <c r="G285" i="219"/>
  <c r="F285" i="219"/>
  <c r="E285" i="219"/>
  <c r="D285" i="219"/>
  <c r="C285" i="219"/>
  <c r="B285" i="219"/>
  <c r="Q284" i="219"/>
  <c r="P284" i="219"/>
  <c r="O284" i="219"/>
  <c r="N284" i="219"/>
  <c r="M284" i="219"/>
  <c r="L284" i="219"/>
  <c r="K284" i="219"/>
  <c r="J284" i="219"/>
  <c r="I284" i="219"/>
  <c r="H284" i="219"/>
  <c r="G284" i="219"/>
  <c r="F284" i="219"/>
  <c r="E284" i="219"/>
  <c r="D284" i="219"/>
  <c r="C284" i="219"/>
  <c r="B284" i="219"/>
  <c r="Q283" i="219"/>
  <c r="P283" i="219"/>
  <c r="O283" i="219"/>
  <c r="N283" i="219"/>
  <c r="M283" i="219"/>
  <c r="L283" i="219"/>
  <c r="K283" i="219"/>
  <c r="J283" i="219"/>
  <c r="I283" i="219"/>
  <c r="H283" i="219"/>
  <c r="G283" i="219"/>
  <c r="F283" i="219"/>
  <c r="E283" i="219"/>
  <c r="D283" i="219"/>
  <c r="C283" i="219"/>
  <c r="B283" i="219"/>
  <c r="Q282" i="219"/>
  <c r="P282" i="219"/>
  <c r="O282" i="219"/>
  <c r="N282" i="219"/>
  <c r="M282" i="219"/>
  <c r="L282" i="219"/>
  <c r="K282" i="219"/>
  <c r="J282" i="219"/>
  <c r="I282" i="219"/>
  <c r="H282" i="219"/>
  <c r="G282" i="219"/>
  <c r="F282" i="219"/>
  <c r="E282" i="219"/>
  <c r="D282" i="219"/>
  <c r="C282" i="219"/>
  <c r="B282" i="219"/>
  <c r="Q281" i="219"/>
  <c r="P281" i="219"/>
  <c r="O281" i="219"/>
  <c r="N281" i="219"/>
  <c r="M281" i="219"/>
  <c r="L281" i="219"/>
  <c r="K281" i="219"/>
  <c r="J281" i="219"/>
  <c r="I281" i="219"/>
  <c r="H281" i="219"/>
  <c r="G281" i="219"/>
  <c r="F281" i="219"/>
  <c r="E281" i="219"/>
  <c r="D281" i="219"/>
  <c r="C281" i="219"/>
  <c r="B281" i="219"/>
  <c r="Q280" i="219"/>
  <c r="P280" i="219"/>
  <c r="O280" i="219"/>
  <c r="N280" i="219"/>
  <c r="M280" i="219"/>
  <c r="L280" i="219"/>
  <c r="K280" i="219"/>
  <c r="J280" i="219"/>
  <c r="I280" i="219"/>
  <c r="H280" i="219"/>
  <c r="G280" i="219"/>
  <c r="F280" i="219"/>
  <c r="E280" i="219"/>
  <c r="D280" i="219"/>
  <c r="C280" i="219"/>
  <c r="B280" i="219"/>
  <c r="Q279" i="219"/>
  <c r="P279" i="219"/>
  <c r="O279" i="219"/>
  <c r="N279" i="219"/>
  <c r="M279" i="219"/>
  <c r="L279" i="219"/>
  <c r="K279" i="219"/>
  <c r="J279" i="219"/>
  <c r="I279" i="219"/>
  <c r="H279" i="219"/>
  <c r="G279" i="219"/>
  <c r="F279" i="219"/>
  <c r="E279" i="219"/>
  <c r="D279" i="219"/>
  <c r="C279" i="219"/>
  <c r="B279" i="219"/>
  <c r="Q278" i="219"/>
  <c r="P278" i="219"/>
  <c r="O278" i="219"/>
  <c r="N278" i="219"/>
  <c r="M278" i="219"/>
  <c r="L278" i="219"/>
  <c r="K278" i="219"/>
  <c r="J278" i="219"/>
  <c r="I278" i="219"/>
  <c r="H278" i="219"/>
  <c r="G278" i="219"/>
  <c r="F278" i="219"/>
  <c r="E278" i="219"/>
  <c r="D278" i="219"/>
  <c r="C278" i="219"/>
  <c r="B278" i="219"/>
  <c r="Q277" i="219"/>
  <c r="P277" i="219"/>
  <c r="O277" i="219"/>
  <c r="N277" i="219"/>
  <c r="M277" i="219"/>
  <c r="L277" i="219"/>
  <c r="K277" i="219"/>
  <c r="J277" i="219"/>
  <c r="I277" i="219"/>
  <c r="H277" i="219"/>
  <c r="G277" i="219"/>
  <c r="F277" i="219"/>
  <c r="E277" i="219"/>
  <c r="D277" i="219"/>
  <c r="C277" i="219"/>
  <c r="B277" i="219"/>
  <c r="Q276" i="219"/>
  <c r="P276" i="219"/>
  <c r="O276" i="219"/>
  <c r="N276" i="219"/>
  <c r="M276" i="219"/>
  <c r="L276" i="219"/>
  <c r="K276" i="219"/>
  <c r="J276" i="219"/>
  <c r="I276" i="219"/>
  <c r="H276" i="219"/>
  <c r="G276" i="219"/>
  <c r="F276" i="219"/>
  <c r="E276" i="219"/>
  <c r="D276" i="219"/>
  <c r="C276" i="219"/>
  <c r="B276" i="219"/>
  <c r="Q275" i="219"/>
  <c r="P275" i="219"/>
  <c r="O275" i="219"/>
  <c r="N275" i="219"/>
  <c r="M275" i="219"/>
  <c r="L275" i="219"/>
  <c r="K275" i="219"/>
  <c r="J275" i="219"/>
  <c r="I275" i="219"/>
  <c r="H275" i="219"/>
  <c r="G275" i="219"/>
  <c r="F275" i="219"/>
  <c r="E275" i="219"/>
  <c r="D275" i="219"/>
  <c r="C275" i="219"/>
  <c r="B275" i="219"/>
  <c r="Q274" i="219"/>
  <c r="P274" i="219"/>
  <c r="O274" i="219"/>
  <c r="N274" i="219"/>
  <c r="M274" i="219"/>
  <c r="L274" i="219"/>
  <c r="K274" i="219"/>
  <c r="J274" i="219"/>
  <c r="I274" i="219"/>
  <c r="H274" i="219"/>
  <c r="G274" i="219"/>
  <c r="F274" i="219"/>
  <c r="E274" i="219"/>
  <c r="D274" i="219"/>
  <c r="C274" i="219"/>
  <c r="B274" i="219"/>
  <c r="Q273" i="219"/>
  <c r="P273" i="219"/>
  <c r="O273" i="219"/>
  <c r="N273" i="219"/>
  <c r="M273" i="219"/>
  <c r="L273" i="219"/>
  <c r="K273" i="219"/>
  <c r="J273" i="219"/>
  <c r="I273" i="219"/>
  <c r="H273" i="219"/>
  <c r="G273" i="219"/>
  <c r="F273" i="219"/>
  <c r="E273" i="219"/>
  <c r="D273" i="219"/>
  <c r="C273" i="219"/>
  <c r="B273" i="219"/>
  <c r="Q272" i="219"/>
  <c r="P272" i="219"/>
  <c r="O272" i="219"/>
  <c r="N272" i="219"/>
  <c r="M272" i="219"/>
  <c r="L272" i="219"/>
  <c r="K272" i="219"/>
  <c r="J272" i="219"/>
  <c r="I272" i="219"/>
  <c r="H272" i="219"/>
  <c r="G272" i="219"/>
  <c r="F272" i="219"/>
  <c r="E272" i="219"/>
  <c r="D272" i="219"/>
  <c r="C272" i="219"/>
  <c r="B272" i="219"/>
  <c r="Q271" i="219"/>
  <c r="P271" i="219"/>
  <c r="O271" i="219"/>
  <c r="N271" i="219"/>
  <c r="M271" i="219"/>
  <c r="L271" i="219"/>
  <c r="K271" i="219"/>
  <c r="J271" i="219"/>
  <c r="I271" i="219"/>
  <c r="H271" i="219"/>
  <c r="G271" i="219"/>
  <c r="F271" i="219"/>
  <c r="E271" i="219"/>
  <c r="D271" i="219"/>
  <c r="C271" i="219"/>
  <c r="B271" i="219"/>
  <c r="Q270" i="219"/>
  <c r="P270" i="219"/>
  <c r="O270" i="219"/>
  <c r="N270" i="219"/>
  <c r="M270" i="219"/>
  <c r="L270" i="219"/>
  <c r="K270" i="219"/>
  <c r="J270" i="219"/>
  <c r="I270" i="219"/>
  <c r="H270" i="219"/>
  <c r="G270" i="219"/>
  <c r="F270" i="219"/>
  <c r="E270" i="219"/>
  <c r="D270" i="219"/>
  <c r="C270" i="219"/>
  <c r="B270" i="219"/>
  <c r="Q269" i="219"/>
  <c r="P269" i="219"/>
  <c r="O269" i="219"/>
  <c r="N269" i="219"/>
  <c r="M269" i="219"/>
  <c r="L269" i="219"/>
  <c r="K269" i="219"/>
  <c r="J269" i="219"/>
  <c r="I269" i="219"/>
  <c r="H269" i="219"/>
  <c r="G269" i="219"/>
  <c r="F269" i="219"/>
  <c r="E269" i="219"/>
  <c r="D269" i="219"/>
  <c r="C269" i="219"/>
  <c r="B269" i="219"/>
  <c r="Q268" i="219"/>
  <c r="P268" i="219"/>
  <c r="O268" i="219"/>
  <c r="N268" i="219"/>
  <c r="M268" i="219"/>
  <c r="L268" i="219"/>
  <c r="K268" i="219"/>
  <c r="J268" i="219"/>
  <c r="I268" i="219"/>
  <c r="H268" i="219"/>
  <c r="G268" i="219"/>
  <c r="F268" i="219"/>
  <c r="E268" i="219"/>
  <c r="D268" i="219"/>
  <c r="C268" i="219"/>
  <c r="B268" i="219"/>
  <c r="Q267" i="219"/>
  <c r="P267" i="219"/>
  <c r="O267" i="219"/>
  <c r="N267" i="219"/>
  <c r="M267" i="219"/>
  <c r="L267" i="219"/>
  <c r="K267" i="219"/>
  <c r="J267" i="219"/>
  <c r="I267" i="219"/>
  <c r="H267" i="219"/>
  <c r="G267" i="219"/>
  <c r="F267" i="219"/>
  <c r="E267" i="219"/>
  <c r="D267" i="219"/>
  <c r="C267" i="219"/>
  <c r="B267" i="219"/>
  <c r="Q266" i="219"/>
  <c r="P266" i="219"/>
  <c r="O266" i="219"/>
  <c r="N266" i="219"/>
  <c r="M266" i="219"/>
  <c r="L266" i="219"/>
  <c r="K266" i="219"/>
  <c r="J266" i="219"/>
  <c r="I266" i="219"/>
  <c r="H266" i="219"/>
  <c r="G266" i="219"/>
  <c r="F266" i="219"/>
  <c r="E266" i="219"/>
  <c r="D266" i="219"/>
  <c r="C266" i="219"/>
  <c r="B266" i="219"/>
  <c r="Q265" i="219"/>
  <c r="P265" i="219"/>
  <c r="O265" i="219"/>
  <c r="N265" i="219"/>
  <c r="M265" i="219"/>
  <c r="L265" i="219"/>
  <c r="K265" i="219"/>
  <c r="J265" i="219"/>
  <c r="I265" i="219"/>
  <c r="H265" i="219"/>
  <c r="G265" i="219"/>
  <c r="F265" i="219"/>
  <c r="E265" i="219"/>
  <c r="D265" i="219"/>
  <c r="C265" i="219"/>
  <c r="B265" i="219"/>
  <c r="Q264" i="219"/>
  <c r="P264" i="219"/>
  <c r="O264" i="219"/>
  <c r="N264" i="219"/>
  <c r="M264" i="219"/>
  <c r="L264" i="219"/>
  <c r="K264" i="219"/>
  <c r="J264" i="219"/>
  <c r="I264" i="219"/>
  <c r="H264" i="219"/>
  <c r="G264" i="219"/>
  <c r="F264" i="219"/>
  <c r="E264" i="219"/>
  <c r="D264" i="219"/>
  <c r="C264" i="219"/>
  <c r="B264" i="219"/>
  <c r="Q263" i="219"/>
  <c r="P263" i="219"/>
  <c r="O263" i="219"/>
  <c r="N263" i="219"/>
  <c r="M263" i="219"/>
  <c r="L263" i="219"/>
  <c r="K263" i="219"/>
  <c r="J263" i="219"/>
  <c r="I263" i="219"/>
  <c r="H263" i="219"/>
  <c r="G263" i="219"/>
  <c r="F263" i="219"/>
  <c r="E263" i="219"/>
  <c r="D263" i="219"/>
  <c r="C263" i="219"/>
  <c r="B263" i="219"/>
  <c r="Q262" i="219"/>
  <c r="P262" i="219"/>
  <c r="O262" i="219"/>
  <c r="N262" i="219"/>
  <c r="M262" i="219"/>
  <c r="L262" i="219"/>
  <c r="K262" i="219"/>
  <c r="J262" i="219"/>
  <c r="I262" i="219"/>
  <c r="H262" i="219"/>
  <c r="G262" i="219"/>
  <c r="F262" i="219"/>
  <c r="E262" i="219"/>
  <c r="D262" i="219"/>
  <c r="C262" i="219"/>
  <c r="B262" i="219"/>
  <c r="Q261" i="219"/>
  <c r="P261" i="219"/>
  <c r="O261" i="219"/>
  <c r="N261" i="219"/>
  <c r="M261" i="219"/>
  <c r="L261" i="219"/>
  <c r="K261" i="219"/>
  <c r="J261" i="219"/>
  <c r="I261" i="219"/>
  <c r="H261" i="219"/>
  <c r="G261" i="219"/>
  <c r="F261" i="219"/>
  <c r="E261" i="219"/>
  <c r="D261" i="219"/>
  <c r="C261" i="219"/>
  <c r="B261" i="219"/>
  <c r="Q260" i="219"/>
  <c r="P260" i="219"/>
  <c r="O260" i="219"/>
  <c r="N260" i="219"/>
  <c r="M260" i="219"/>
  <c r="L260" i="219"/>
  <c r="K260" i="219"/>
  <c r="J260" i="219"/>
  <c r="I260" i="219"/>
  <c r="H260" i="219"/>
  <c r="G260" i="219"/>
  <c r="F260" i="219"/>
  <c r="E260" i="219"/>
  <c r="D260" i="219"/>
  <c r="C260" i="219"/>
  <c r="B260" i="219"/>
  <c r="Q259" i="219"/>
  <c r="P259" i="219"/>
  <c r="O259" i="219"/>
  <c r="N259" i="219"/>
  <c r="M259" i="219"/>
  <c r="L259" i="219"/>
  <c r="K259" i="219"/>
  <c r="J259" i="219"/>
  <c r="I259" i="219"/>
  <c r="H259" i="219"/>
  <c r="G259" i="219"/>
  <c r="F259" i="219"/>
  <c r="E259" i="219"/>
  <c r="D259" i="219"/>
  <c r="C259" i="219"/>
  <c r="B259" i="219"/>
  <c r="Q258" i="219"/>
  <c r="P258" i="219"/>
  <c r="O258" i="219"/>
  <c r="N258" i="219"/>
  <c r="M258" i="219"/>
  <c r="L258" i="219"/>
  <c r="K258" i="219"/>
  <c r="J258" i="219"/>
  <c r="I258" i="219"/>
  <c r="H258" i="219"/>
  <c r="G258" i="219"/>
  <c r="F258" i="219"/>
  <c r="E258" i="219"/>
  <c r="D258" i="219"/>
  <c r="C258" i="219"/>
  <c r="B258" i="219"/>
  <c r="Q257" i="219"/>
  <c r="P257" i="219"/>
  <c r="O257" i="219"/>
  <c r="N257" i="219"/>
  <c r="M257" i="219"/>
  <c r="L257" i="219"/>
  <c r="K257" i="219"/>
  <c r="J257" i="219"/>
  <c r="I257" i="219"/>
  <c r="H257" i="219"/>
  <c r="G257" i="219"/>
  <c r="F257" i="219"/>
  <c r="E257" i="219"/>
  <c r="D257" i="219"/>
  <c r="C257" i="219"/>
  <c r="B257" i="219"/>
  <c r="Q256" i="219"/>
  <c r="P256" i="219"/>
  <c r="O256" i="219"/>
  <c r="N256" i="219"/>
  <c r="M256" i="219"/>
  <c r="L256" i="219"/>
  <c r="K256" i="219"/>
  <c r="J256" i="219"/>
  <c r="I256" i="219"/>
  <c r="H256" i="219"/>
  <c r="G256" i="219"/>
  <c r="F256" i="219"/>
  <c r="E256" i="219"/>
  <c r="D256" i="219"/>
  <c r="C256" i="219"/>
  <c r="B256" i="219"/>
  <c r="Q255" i="219"/>
  <c r="P255" i="219"/>
  <c r="O255" i="219"/>
  <c r="N255" i="219"/>
  <c r="M255" i="219"/>
  <c r="L255" i="219"/>
  <c r="K255" i="219"/>
  <c r="J255" i="219"/>
  <c r="I255" i="219"/>
  <c r="H255" i="219"/>
  <c r="G255" i="219"/>
  <c r="F255" i="219"/>
  <c r="E255" i="219"/>
  <c r="D255" i="219"/>
  <c r="C255" i="219"/>
  <c r="B255" i="219"/>
  <c r="Q254" i="219"/>
  <c r="P254" i="219"/>
  <c r="O254" i="219"/>
  <c r="N254" i="219"/>
  <c r="M254" i="219"/>
  <c r="L254" i="219"/>
  <c r="K254" i="219"/>
  <c r="J254" i="219"/>
  <c r="I254" i="219"/>
  <c r="H254" i="219"/>
  <c r="G254" i="219"/>
  <c r="F254" i="219"/>
  <c r="E254" i="219"/>
  <c r="D254" i="219"/>
  <c r="C254" i="219"/>
  <c r="B254" i="219"/>
  <c r="Q253" i="219"/>
  <c r="P253" i="219"/>
  <c r="O253" i="219"/>
  <c r="N253" i="219"/>
  <c r="M253" i="219"/>
  <c r="L253" i="219"/>
  <c r="K253" i="219"/>
  <c r="J253" i="219"/>
  <c r="I253" i="219"/>
  <c r="H253" i="219"/>
  <c r="G253" i="219"/>
  <c r="F253" i="219"/>
  <c r="E253" i="219"/>
  <c r="D253" i="219"/>
  <c r="C253" i="219"/>
  <c r="B253" i="219"/>
  <c r="Q252" i="219"/>
  <c r="P252" i="219"/>
  <c r="O252" i="219"/>
  <c r="N252" i="219"/>
  <c r="M252" i="219"/>
  <c r="L252" i="219"/>
  <c r="K252" i="219"/>
  <c r="J252" i="219"/>
  <c r="I252" i="219"/>
  <c r="H252" i="219"/>
  <c r="G252" i="219"/>
  <c r="F252" i="219"/>
  <c r="E252" i="219"/>
  <c r="D252" i="219"/>
  <c r="C252" i="219"/>
  <c r="B252" i="219"/>
  <c r="Q251" i="219"/>
  <c r="P251" i="219"/>
  <c r="O251" i="219"/>
  <c r="N251" i="219"/>
  <c r="M251" i="219"/>
  <c r="L251" i="219"/>
  <c r="K251" i="219"/>
  <c r="J251" i="219"/>
  <c r="I251" i="219"/>
  <c r="H251" i="219"/>
  <c r="G251" i="219"/>
  <c r="F251" i="219"/>
  <c r="E251" i="219"/>
  <c r="D251" i="219"/>
  <c r="C251" i="219"/>
  <c r="B251" i="219"/>
  <c r="Q250" i="219"/>
  <c r="P250" i="219"/>
  <c r="O250" i="219"/>
  <c r="N250" i="219"/>
  <c r="M250" i="219"/>
  <c r="L250" i="219"/>
  <c r="K250" i="219"/>
  <c r="J250" i="219"/>
  <c r="I250" i="219"/>
  <c r="H250" i="219"/>
  <c r="G250" i="219"/>
  <c r="F250" i="219"/>
  <c r="E250" i="219"/>
  <c r="D250" i="219"/>
  <c r="C250" i="219"/>
  <c r="B250" i="219"/>
  <c r="Q249" i="219"/>
  <c r="P249" i="219"/>
  <c r="O249" i="219"/>
  <c r="N249" i="219"/>
  <c r="M249" i="219"/>
  <c r="L249" i="219"/>
  <c r="K249" i="219"/>
  <c r="J249" i="219"/>
  <c r="I249" i="219"/>
  <c r="H249" i="219"/>
  <c r="G249" i="219"/>
  <c r="F249" i="219"/>
  <c r="E249" i="219"/>
  <c r="D249" i="219"/>
  <c r="C249" i="219"/>
  <c r="B249" i="219"/>
  <c r="Q248" i="219"/>
  <c r="P248" i="219"/>
  <c r="O248" i="219"/>
  <c r="N248" i="219"/>
  <c r="M248" i="219"/>
  <c r="L248" i="219"/>
  <c r="K248" i="219"/>
  <c r="J248" i="219"/>
  <c r="I248" i="219"/>
  <c r="H248" i="219"/>
  <c r="G248" i="219"/>
  <c r="F248" i="219"/>
  <c r="E248" i="219"/>
  <c r="D248" i="219"/>
  <c r="C248" i="219"/>
  <c r="B248" i="219"/>
  <c r="Q247" i="219"/>
  <c r="P247" i="219"/>
  <c r="O247" i="219"/>
  <c r="N247" i="219"/>
  <c r="M247" i="219"/>
  <c r="L247" i="219"/>
  <c r="K247" i="219"/>
  <c r="J247" i="219"/>
  <c r="I247" i="219"/>
  <c r="H247" i="219"/>
  <c r="G247" i="219"/>
  <c r="F247" i="219"/>
  <c r="E247" i="219"/>
  <c r="D247" i="219"/>
  <c r="C247" i="219"/>
  <c r="B247" i="219"/>
  <c r="Q246" i="219"/>
  <c r="P246" i="219"/>
  <c r="O246" i="219"/>
  <c r="N246" i="219"/>
  <c r="M246" i="219"/>
  <c r="L246" i="219"/>
  <c r="K246" i="219"/>
  <c r="J246" i="219"/>
  <c r="I246" i="219"/>
  <c r="H246" i="219"/>
  <c r="G246" i="219"/>
  <c r="F246" i="219"/>
  <c r="E246" i="219"/>
  <c r="D246" i="219"/>
  <c r="C246" i="219"/>
  <c r="B246" i="219"/>
  <c r="Q245" i="219"/>
  <c r="P245" i="219"/>
  <c r="O245" i="219"/>
  <c r="N245" i="219"/>
  <c r="M245" i="219"/>
  <c r="L245" i="219"/>
  <c r="K245" i="219"/>
  <c r="J245" i="219"/>
  <c r="I245" i="219"/>
  <c r="H245" i="219"/>
  <c r="G245" i="219"/>
  <c r="F245" i="219"/>
  <c r="E245" i="219"/>
  <c r="D245" i="219"/>
  <c r="C245" i="219"/>
  <c r="B245" i="219"/>
  <c r="Q244" i="219"/>
  <c r="P244" i="219"/>
  <c r="O244" i="219"/>
  <c r="N244" i="219"/>
  <c r="M244" i="219"/>
  <c r="L244" i="219"/>
  <c r="K244" i="219"/>
  <c r="J244" i="219"/>
  <c r="I244" i="219"/>
  <c r="H244" i="219"/>
  <c r="G244" i="219"/>
  <c r="F244" i="219"/>
  <c r="E244" i="219"/>
  <c r="D244" i="219"/>
  <c r="C244" i="219"/>
  <c r="B244" i="219"/>
  <c r="Q243" i="219"/>
  <c r="P243" i="219"/>
  <c r="O243" i="219"/>
  <c r="N243" i="219"/>
  <c r="M243" i="219"/>
  <c r="L243" i="219"/>
  <c r="K243" i="219"/>
  <c r="J243" i="219"/>
  <c r="I243" i="219"/>
  <c r="H243" i="219"/>
  <c r="G243" i="219"/>
  <c r="F243" i="219"/>
  <c r="E243" i="219"/>
  <c r="D243" i="219"/>
  <c r="C243" i="219"/>
  <c r="B243" i="219"/>
  <c r="Q242" i="219"/>
  <c r="P242" i="219"/>
  <c r="O242" i="219"/>
  <c r="N242" i="219"/>
  <c r="M242" i="219"/>
  <c r="L242" i="219"/>
  <c r="K242" i="219"/>
  <c r="J242" i="219"/>
  <c r="I242" i="219"/>
  <c r="H242" i="219"/>
  <c r="G242" i="219"/>
  <c r="F242" i="219"/>
  <c r="E242" i="219"/>
  <c r="D242" i="219"/>
  <c r="C242" i="219"/>
  <c r="B242" i="219"/>
  <c r="Q241" i="219"/>
  <c r="P241" i="219"/>
  <c r="O241" i="219"/>
  <c r="N241" i="219"/>
  <c r="M241" i="219"/>
  <c r="L241" i="219"/>
  <c r="K241" i="219"/>
  <c r="J241" i="219"/>
  <c r="I241" i="219"/>
  <c r="H241" i="219"/>
  <c r="G241" i="219"/>
  <c r="F241" i="219"/>
  <c r="E241" i="219"/>
  <c r="D241" i="219"/>
  <c r="C241" i="219"/>
  <c r="B241" i="219"/>
  <c r="Q240" i="219"/>
  <c r="P240" i="219"/>
  <c r="O240" i="219"/>
  <c r="N240" i="219"/>
  <c r="M240" i="219"/>
  <c r="L240" i="219"/>
  <c r="K240" i="219"/>
  <c r="J240" i="219"/>
  <c r="I240" i="219"/>
  <c r="H240" i="219"/>
  <c r="G240" i="219"/>
  <c r="F240" i="219"/>
  <c r="E240" i="219"/>
  <c r="D240" i="219"/>
  <c r="C240" i="219"/>
  <c r="B240" i="219"/>
  <c r="Q239" i="219"/>
  <c r="P239" i="219"/>
  <c r="O239" i="219"/>
  <c r="N239" i="219"/>
  <c r="M239" i="219"/>
  <c r="L239" i="219"/>
  <c r="K239" i="219"/>
  <c r="J239" i="219"/>
  <c r="I239" i="219"/>
  <c r="H239" i="219"/>
  <c r="G239" i="219"/>
  <c r="F239" i="219"/>
  <c r="E239" i="219"/>
  <c r="D239" i="219"/>
  <c r="C239" i="219"/>
  <c r="B239" i="219"/>
  <c r="Q238" i="219"/>
  <c r="P238" i="219"/>
  <c r="O238" i="219"/>
  <c r="N238" i="219"/>
  <c r="M238" i="219"/>
  <c r="L238" i="219"/>
  <c r="K238" i="219"/>
  <c r="J238" i="219"/>
  <c r="I238" i="219"/>
  <c r="H238" i="219"/>
  <c r="G238" i="219"/>
  <c r="F238" i="219"/>
  <c r="E238" i="219"/>
  <c r="D238" i="219"/>
  <c r="C238" i="219"/>
  <c r="B238" i="219"/>
  <c r="Q237" i="219"/>
  <c r="P237" i="219"/>
  <c r="O237" i="219"/>
  <c r="N237" i="219"/>
  <c r="M237" i="219"/>
  <c r="L237" i="219"/>
  <c r="K237" i="219"/>
  <c r="J237" i="219"/>
  <c r="I237" i="219"/>
  <c r="H237" i="219"/>
  <c r="G237" i="219"/>
  <c r="F237" i="219"/>
  <c r="E237" i="219"/>
  <c r="D237" i="219"/>
  <c r="C237" i="219"/>
  <c r="B237" i="219"/>
  <c r="Q236" i="219"/>
  <c r="P236" i="219"/>
  <c r="O236" i="219"/>
  <c r="N236" i="219"/>
  <c r="M236" i="219"/>
  <c r="L236" i="219"/>
  <c r="K236" i="219"/>
  <c r="J236" i="219"/>
  <c r="I236" i="219"/>
  <c r="H236" i="219"/>
  <c r="G236" i="219"/>
  <c r="F236" i="219"/>
  <c r="E236" i="219"/>
  <c r="D236" i="219"/>
  <c r="C236" i="219"/>
  <c r="B236" i="219"/>
  <c r="Q235" i="219"/>
  <c r="P235" i="219"/>
  <c r="O235" i="219"/>
  <c r="N235" i="219"/>
  <c r="M235" i="219"/>
  <c r="L235" i="219"/>
  <c r="K235" i="219"/>
  <c r="J235" i="219"/>
  <c r="I235" i="219"/>
  <c r="H235" i="219"/>
  <c r="G235" i="219"/>
  <c r="F235" i="219"/>
  <c r="E235" i="219"/>
  <c r="D235" i="219"/>
  <c r="C235" i="219"/>
  <c r="B235" i="219"/>
  <c r="Q234" i="219"/>
  <c r="P234" i="219"/>
  <c r="O234" i="219"/>
  <c r="N234" i="219"/>
  <c r="M234" i="219"/>
  <c r="L234" i="219"/>
  <c r="K234" i="219"/>
  <c r="J234" i="219"/>
  <c r="I234" i="219"/>
  <c r="H234" i="219"/>
  <c r="G234" i="219"/>
  <c r="F234" i="219"/>
  <c r="E234" i="219"/>
  <c r="D234" i="219"/>
  <c r="C234" i="219"/>
  <c r="B234" i="219"/>
  <c r="Q233" i="219"/>
  <c r="P233" i="219"/>
  <c r="O233" i="219"/>
  <c r="N233" i="219"/>
  <c r="M233" i="219"/>
  <c r="L233" i="219"/>
  <c r="K233" i="219"/>
  <c r="J233" i="219"/>
  <c r="I233" i="219"/>
  <c r="H233" i="219"/>
  <c r="G233" i="219"/>
  <c r="F233" i="219"/>
  <c r="E233" i="219"/>
  <c r="D233" i="219"/>
  <c r="C233" i="219"/>
  <c r="B233" i="219"/>
  <c r="Q232" i="219"/>
  <c r="P232" i="219"/>
  <c r="O232" i="219"/>
  <c r="N232" i="219"/>
  <c r="M232" i="219"/>
  <c r="L232" i="219"/>
  <c r="K232" i="219"/>
  <c r="J232" i="219"/>
  <c r="I232" i="219"/>
  <c r="H232" i="219"/>
  <c r="G232" i="219"/>
  <c r="F232" i="219"/>
  <c r="E232" i="219"/>
  <c r="D232" i="219"/>
  <c r="C232" i="219"/>
  <c r="B232" i="219"/>
  <c r="Q231" i="219"/>
  <c r="P231" i="219"/>
  <c r="O231" i="219"/>
  <c r="N231" i="219"/>
  <c r="M231" i="219"/>
  <c r="L231" i="219"/>
  <c r="K231" i="219"/>
  <c r="J231" i="219"/>
  <c r="I231" i="219"/>
  <c r="H231" i="219"/>
  <c r="G231" i="219"/>
  <c r="F231" i="219"/>
  <c r="E231" i="219"/>
  <c r="D231" i="219"/>
  <c r="C231" i="219"/>
  <c r="B231" i="219"/>
  <c r="Q230" i="219"/>
  <c r="P230" i="219"/>
  <c r="O230" i="219"/>
  <c r="N230" i="219"/>
  <c r="M230" i="219"/>
  <c r="L230" i="219"/>
  <c r="K230" i="219"/>
  <c r="J230" i="219"/>
  <c r="I230" i="219"/>
  <c r="H230" i="219"/>
  <c r="G230" i="219"/>
  <c r="F230" i="219"/>
  <c r="E230" i="219"/>
  <c r="D230" i="219"/>
  <c r="C230" i="219"/>
  <c r="B230" i="219"/>
  <c r="Q229" i="219"/>
  <c r="P229" i="219"/>
  <c r="O229" i="219"/>
  <c r="N229" i="219"/>
  <c r="M229" i="219"/>
  <c r="L229" i="219"/>
  <c r="K229" i="219"/>
  <c r="J229" i="219"/>
  <c r="I229" i="219"/>
  <c r="H229" i="219"/>
  <c r="G229" i="219"/>
  <c r="F229" i="219"/>
  <c r="E229" i="219"/>
  <c r="D229" i="219"/>
  <c r="C229" i="219"/>
  <c r="B229" i="219"/>
  <c r="Q228" i="219"/>
  <c r="P228" i="219"/>
  <c r="O228" i="219"/>
  <c r="N228" i="219"/>
  <c r="M228" i="219"/>
  <c r="L228" i="219"/>
  <c r="K228" i="219"/>
  <c r="J228" i="219"/>
  <c r="I228" i="219"/>
  <c r="H228" i="219"/>
  <c r="G228" i="219"/>
  <c r="F228" i="219"/>
  <c r="E228" i="219"/>
  <c r="D228" i="219"/>
  <c r="C228" i="219"/>
  <c r="B228" i="219"/>
  <c r="Q227" i="219"/>
  <c r="P227" i="219"/>
  <c r="O227" i="219"/>
  <c r="N227" i="219"/>
  <c r="M227" i="219"/>
  <c r="L227" i="219"/>
  <c r="K227" i="219"/>
  <c r="J227" i="219"/>
  <c r="I227" i="219"/>
  <c r="H227" i="219"/>
  <c r="G227" i="219"/>
  <c r="F227" i="219"/>
  <c r="E227" i="219"/>
  <c r="D227" i="219"/>
  <c r="C227" i="219"/>
  <c r="B227" i="219"/>
  <c r="Q226" i="219"/>
  <c r="P226" i="219"/>
  <c r="O226" i="219"/>
  <c r="N226" i="219"/>
  <c r="M226" i="219"/>
  <c r="L226" i="219"/>
  <c r="K226" i="219"/>
  <c r="J226" i="219"/>
  <c r="I226" i="219"/>
  <c r="H226" i="219"/>
  <c r="G226" i="219"/>
  <c r="F226" i="219"/>
  <c r="E226" i="219"/>
  <c r="D226" i="219"/>
  <c r="C226" i="219"/>
  <c r="B226" i="219"/>
  <c r="Q225" i="219"/>
  <c r="P225" i="219"/>
  <c r="O225" i="219"/>
  <c r="N225" i="219"/>
  <c r="M225" i="219"/>
  <c r="L225" i="219"/>
  <c r="K225" i="219"/>
  <c r="J225" i="219"/>
  <c r="I225" i="219"/>
  <c r="H225" i="219"/>
  <c r="G225" i="219"/>
  <c r="F225" i="219"/>
  <c r="E225" i="219"/>
  <c r="D225" i="219"/>
  <c r="C225" i="219"/>
  <c r="B225" i="219"/>
  <c r="Q224" i="219"/>
  <c r="P224" i="219"/>
  <c r="O224" i="219"/>
  <c r="N224" i="219"/>
  <c r="M224" i="219"/>
  <c r="L224" i="219"/>
  <c r="K224" i="219"/>
  <c r="J224" i="219"/>
  <c r="I224" i="219"/>
  <c r="H224" i="219"/>
  <c r="G224" i="219"/>
  <c r="F224" i="219"/>
  <c r="E224" i="219"/>
  <c r="D224" i="219"/>
  <c r="C224" i="219"/>
  <c r="B224" i="219"/>
  <c r="Q223" i="219"/>
  <c r="P223" i="219"/>
  <c r="O223" i="219"/>
  <c r="N223" i="219"/>
  <c r="M223" i="219"/>
  <c r="L223" i="219"/>
  <c r="K223" i="219"/>
  <c r="J223" i="219"/>
  <c r="I223" i="219"/>
  <c r="H223" i="219"/>
  <c r="G223" i="219"/>
  <c r="F223" i="219"/>
  <c r="E223" i="219"/>
  <c r="D223" i="219"/>
  <c r="C223" i="219"/>
  <c r="B223" i="219"/>
  <c r="Q222" i="219"/>
  <c r="P222" i="219"/>
  <c r="O222" i="219"/>
  <c r="N222" i="219"/>
  <c r="M222" i="219"/>
  <c r="L222" i="219"/>
  <c r="K222" i="219"/>
  <c r="J222" i="219"/>
  <c r="I222" i="219"/>
  <c r="H222" i="219"/>
  <c r="G222" i="219"/>
  <c r="F222" i="219"/>
  <c r="E222" i="219"/>
  <c r="D222" i="219"/>
  <c r="C222" i="219"/>
  <c r="B222" i="219"/>
  <c r="Q221" i="219"/>
  <c r="P221" i="219"/>
  <c r="O221" i="219"/>
  <c r="N221" i="219"/>
  <c r="M221" i="219"/>
  <c r="L221" i="219"/>
  <c r="K221" i="219"/>
  <c r="J221" i="219"/>
  <c r="I221" i="219"/>
  <c r="H221" i="219"/>
  <c r="G221" i="219"/>
  <c r="F221" i="219"/>
  <c r="E221" i="219"/>
  <c r="D221" i="219"/>
  <c r="C221" i="219"/>
  <c r="B221" i="219"/>
  <c r="Q220" i="219"/>
  <c r="P220" i="219"/>
  <c r="O220" i="219"/>
  <c r="N220" i="219"/>
  <c r="M220" i="219"/>
  <c r="L220" i="219"/>
  <c r="K220" i="219"/>
  <c r="J220" i="219"/>
  <c r="I220" i="219"/>
  <c r="H220" i="219"/>
  <c r="G220" i="219"/>
  <c r="F220" i="219"/>
  <c r="E220" i="219"/>
  <c r="D220" i="219"/>
  <c r="C220" i="219"/>
  <c r="B220" i="219"/>
  <c r="Q219" i="219"/>
  <c r="P219" i="219"/>
  <c r="O219" i="219"/>
  <c r="N219" i="219"/>
  <c r="M219" i="219"/>
  <c r="L219" i="219"/>
  <c r="K219" i="219"/>
  <c r="J219" i="219"/>
  <c r="I219" i="219"/>
  <c r="H219" i="219"/>
  <c r="G219" i="219"/>
  <c r="F219" i="219"/>
  <c r="E219" i="219"/>
  <c r="D219" i="219"/>
  <c r="C219" i="219"/>
  <c r="B219" i="219"/>
  <c r="Q218" i="219"/>
  <c r="P218" i="219"/>
  <c r="O218" i="219"/>
  <c r="N218" i="219"/>
  <c r="M218" i="219"/>
  <c r="L218" i="219"/>
  <c r="K218" i="219"/>
  <c r="J218" i="219"/>
  <c r="I218" i="219"/>
  <c r="H218" i="219"/>
  <c r="G218" i="219"/>
  <c r="F218" i="219"/>
  <c r="E218" i="219"/>
  <c r="D218" i="219"/>
  <c r="C218" i="219"/>
  <c r="B218" i="219"/>
  <c r="Q217" i="219"/>
  <c r="P217" i="219"/>
  <c r="O217" i="219"/>
  <c r="N217" i="219"/>
  <c r="M217" i="219"/>
  <c r="L217" i="219"/>
  <c r="K217" i="219"/>
  <c r="J217" i="219"/>
  <c r="I217" i="219"/>
  <c r="H217" i="219"/>
  <c r="G217" i="219"/>
  <c r="F217" i="219"/>
  <c r="E217" i="219"/>
  <c r="D217" i="219"/>
  <c r="C217" i="219"/>
  <c r="B217" i="219"/>
  <c r="Q216" i="219"/>
  <c r="P216" i="219"/>
  <c r="O216" i="219"/>
  <c r="N216" i="219"/>
  <c r="M216" i="219"/>
  <c r="L216" i="219"/>
  <c r="K216" i="219"/>
  <c r="J216" i="219"/>
  <c r="I216" i="219"/>
  <c r="H216" i="219"/>
  <c r="G216" i="219"/>
  <c r="F216" i="219"/>
  <c r="E216" i="219"/>
  <c r="D216" i="219"/>
  <c r="C216" i="219"/>
  <c r="B216" i="219"/>
  <c r="Q215" i="219"/>
  <c r="P215" i="219"/>
  <c r="O215" i="219"/>
  <c r="N215" i="219"/>
  <c r="M215" i="219"/>
  <c r="L215" i="219"/>
  <c r="K215" i="219"/>
  <c r="J215" i="219"/>
  <c r="I215" i="219"/>
  <c r="H215" i="219"/>
  <c r="G215" i="219"/>
  <c r="F215" i="219"/>
  <c r="E215" i="219"/>
  <c r="D215" i="219"/>
  <c r="C215" i="219"/>
  <c r="B215" i="219"/>
  <c r="Q214" i="219"/>
  <c r="P214" i="219"/>
  <c r="O214" i="219"/>
  <c r="N214" i="219"/>
  <c r="M214" i="219"/>
  <c r="L214" i="219"/>
  <c r="K214" i="219"/>
  <c r="J214" i="219"/>
  <c r="I214" i="219"/>
  <c r="H214" i="219"/>
  <c r="G214" i="219"/>
  <c r="F214" i="219"/>
  <c r="E214" i="219"/>
  <c r="D214" i="219"/>
  <c r="C214" i="219"/>
  <c r="B214" i="219"/>
  <c r="Q213" i="219"/>
  <c r="P213" i="219"/>
  <c r="O213" i="219"/>
  <c r="N213" i="219"/>
  <c r="M213" i="219"/>
  <c r="L213" i="219"/>
  <c r="K213" i="219"/>
  <c r="J213" i="219"/>
  <c r="I213" i="219"/>
  <c r="H213" i="219"/>
  <c r="G213" i="219"/>
  <c r="F213" i="219"/>
  <c r="E213" i="219"/>
  <c r="D213" i="219"/>
  <c r="C213" i="219"/>
  <c r="B213" i="219"/>
  <c r="Q212" i="219"/>
  <c r="P212" i="219"/>
  <c r="O212" i="219"/>
  <c r="N212" i="219"/>
  <c r="M212" i="219"/>
  <c r="L212" i="219"/>
  <c r="K212" i="219"/>
  <c r="J212" i="219"/>
  <c r="I212" i="219"/>
  <c r="H212" i="219"/>
  <c r="G212" i="219"/>
  <c r="F212" i="219"/>
  <c r="E212" i="219"/>
  <c r="D212" i="219"/>
  <c r="C212" i="219"/>
  <c r="B212" i="219"/>
  <c r="Q211" i="219"/>
  <c r="P211" i="219"/>
  <c r="O211" i="219"/>
  <c r="N211" i="219"/>
  <c r="M211" i="219"/>
  <c r="L211" i="219"/>
  <c r="K211" i="219"/>
  <c r="J211" i="219"/>
  <c r="I211" i="219"/>
  <c r="H211" i="219"/>
  <c r="G211" i="219"/>
  <c r="F211" i="219"/>
  <c r="E211" i="219"/>
  <c r="D211" i="219"/>
  <c r="C211" i="219"/>
  <c r="B211" i="219"/>
  <c r="Q210" i="219"/>
  <c r="P210" i="219"/>
  <c r="O210" i="219"/>
  <c r="N210" i="219"/>
  <c r="M210" i="219"/>
  <c r="L210" i="219"/>
  <c r="K210" i="219"/>
  <c r="J210" i="219"/>
  <c r="I210" i="219"/>
  <c r="H210" i="219"/>
  <c r="G210" i="219"/>
  <c r="F210" i="219"/>
  <c r="E210" i="219"/>
  <c r="D210" i="219"/>
  <c r="C210" i="219"/>
  <c r="B210" i="219"/>
  <c r="Q209" i="219"/>
  <c r="P209" i="219"/>
  <c r="O209" i="219"/>
  <c r="N209" i="219"/>
  <c r="M209" i="219"/>
  <c r="L209" i="219"/>
  <c r="K209" i="219"/>
  <c r="J209" i="219"/>
  <c r="I209" i="219"/>
  <c r="H209" i="219"/>
  <c r="G209" i="219"/>
  <c r="F209" i="219"/>
  <c r="E209" i="219"/>
  <c r="D209" i="219"/>
  <c r="C209" i="219"/>
  <c r="B209" i="219"/>
  <c r="Q208" i="219"/>
  <c r="P208" i="219"/>
  <c r="O208" i="219"/>
  <c r="N208" i="219"/>
  <c r="M208" i="219"/>
  <c r="L208" i="219"/>
  <c r="K208" i="219"/>
  <c r="J208" i="219"/>
  <c r="I208" i="219"/>
  <c r="H208" i="219"/>
  <c r="G208" i="219"/>
  <c r="F208" i="219"/>
  <c r="E208" i="219"/>
  <c r="D208" i="219"/>
  <c r="C208" i="219"/>
  <c r="B208" i="219"/>
  <c r="Q207" i="219"/>
  <c r="P207" i="219"/>
  <c r="O207" i="219"/>
  <c r="N207" i="219"/>
  <c r="M207" i="219"/>
  <c r="L207" i="219"/>
  <c r="K207" i="219"/>
  <c r="J207" i="219"/>
  <c r="I207" i="219"/>
  <c r="H207" i="219"/>
  <c r="G207" i="219"/>
  <c r="F207" i="219"/>
  <c r="E207" i="219"/>
  <c r="D207" i="219"/>
  <c r="C207" i="219"/>
  <c r="B207" i="219"/>
  <c r="Q206" i="219"/>
  <c r="P206" i="219"/>
  <c r="O206" i="219"/>
  <c r="N206" i="219"/>
  <c r="M206" i="219"/>
  <c r="L206" i="219"/>
  <c r="K206" i="219"/>
  <c r="J206" i="219"/>
  <c r="I206" i="219"/>
  <c r="H206" i="219"/>
  <c r="G206" i="219"/>
  <c r="F206" i="219"/>
  <c r="E206" i="219"/>
  <c r="D206" i="219"/>
  <c r="C206" i="219"/>
  <c r="B206" i="219"/>
  <c r="Q205" i="219"/>
  <c r="P205" i="219"/>
  <c r="O205" i="219"/>
  <c r="N205" i="219"/>
  <c r="M205" i="219"/>
  <c r="L205" i="219"/>
  <c r="K205" i="219"/>
  <c r="J205" i="219"/>
  <c r="I205" i="219"/>
  <c r="H205" i="219"/>
  <c r="G205" i="219"/>
  <c r="F205" i="219"/>
  <c r="E205" i="219"/>
  <c r="D205" i="219"/>
  <c r="C205" i="219"/>
  <c r="B205" i="219"/>
  <c r="Q204" i="219"/>
  <c r="P204" i="219"/>
  <c r="O204" i="219"/>
  <c r="N204" i="219"/>
  <c r="M204" i="219"/>
  <c r="L204" i="219"/>
  <c r="K204" i="219"/>
  <c r="J204" i="219"/>
  <c r="I204" i="219"/>
  <c r="H204" i="219"/>
  <c r="G204" i="219"/>
  <c r="F204" i="219"/>
  <c r="E204" i="219"/>
  <c r="D204" i="219"/>
  <c r="C204" i="219"/>
  <c r="B204" i="219"/>
  <c r="Q203" i="219"/>
  <c r="P203" i="219"/>
  <c r="O203" i="219"/>
  <c r="N203" i="219"/>
  <c r="M203" i="219"/>
  <c r="L203" i="219"/>
  <c r="K203" i="219"/>
  <c r="J203" i="219"/>
  <c r="I203" i="219"/>
  <c r="H203" i="219"/>
  <c r="G203" i="219"/>
  <c r="F203" i="219"/>
  <c r="E203" i="219"/>
  <c r="D203" i="219"/>
  <c r="C203" i="219"/>
  <c r="B203" i="219"/>
  <c r="Q202" i="219"/>
  <c r="P202" i="219"/>
  <c r="O202" i="219"/>
  <c r="N202" i="219"/>
  <c r="M202" i="219"/>
  <c r="L202" i="219"/>
  <c r="K202" i="219"/>
  <c r="J202" i="219"/>
  <c r="I202" i="219"/>
  <c r="H202" i="219"/>
  <c r="G202" i="219"/>
  <c r="F202" i="219"/>
  <c r="E202" i="219"/>
  <c r="D202" i="219"/>
  <c r="C202" i="219"/>
  <c r="B202" i="219"/>
  <c r="Q201" i="219"/>
  <c r="P201" i="219"/>
  <c r="O201" i="219"/>
  <c r="N201" i="219"/>
  <c r="M201" i="219"/>
  <c r="L201" i="219"/>
  <c r="K201" i="219"/>
  <c r="J201" i="219"/>
  <c r="I201" i="219"/>
  <c r="H201" i="219"/>
  <c r="G201" i="219"/>
  <c r="F201" i="219"/>
  <c r="E201" i="219"/>
  <c r="D201" i="219"/>
  <c r="C201" i="219"/>
  <c r="B201" i="219"/>
  <c r="Q200" i="219"/>
  <c r="P200" i="219"/>
  <c r="O200" i="219"/>
  <c r="N200" i="219"/>
  <c r="M200" i="219"/>
  <c r="L200" i="219"/>
  <c r="K200" i="219"/>
  <c r="J200" i="219"/>
  <c r="I200" i="219"/>
  <c r="H200" i="219"/>
  <c r="G200" i="219"/>
  <c r="F200" i="219"/>
  <c r="E200" i="219"/>
  <c r="D200" i="219"/>
  <c r="C200" i="219"/>
  <c r="B200" i="219"/>
  <c r="Q199" i="219"/>
  <c r="P199" i="219"/>
  <c r="O199" i="219"/>
  <c r="N199" i="219"/>
  <c r="M199" i="219"/>
  <c r="L199" i="219"/>
  <c r="K199" i="219"/>
  <c r="J199" i="219"/>
  <c r="I199" i="219"/>
  <c r="H199" i="219"/>
  <c r="G199" i="219"/>
  <c r="F199" i="219"/>
  <c r="E199" i="219"/>
  <c r="D199" i="219"/>
  <c r="C199" i="219"/>
  <c r="B199" i="219"/>
  <c r="Q198" i="219"/>
  <c r="P198" i="219"/>
  <c r="O198" i="219"/>
  <c r="N198" i="219"/>
  <c r="M198" i="219"/>
  <c r="L198" i="219"/>
  <c r="K198" i="219"/>
  <c r="J198" i="219"/>
  <c r="I198" i="219"/>
  <c r="H198" i="219"/>
  <c r="G198" i="219"/>
  <c r="F198" i="219"/>
  <c r="E198" i="219"/>
  <c r="D198" i="219"/>
  <c r="C198" i="219"/>
  <c r="B198" i="219"/>
  <c r="Q197" i="219"/>
  <c r="P197" i="219"/>
  <c r="O197" i="219"/>
  <c r="N197" i="219"/>
  <c r="M197" i="219"/>
  <c r="L197" i="219"/>
  <c r="K197" i="219"/>
  <c r="J197" i="219"/>
  <c r="I197" i="219"/>
  <c r="H197" i="219"/>
  <c r="G197" i="219"/>
  <c r="F197" i="219"/>
  <c r="E197" i="219"/>
  <c r="D197" i="219"/>
  <c r="C197" i="219"/>
  <c r="B197" i="219"/>
  <c r="Q196" i="219"/>
  <c r="P196" i="219"/>
  <c r="O196" i="219"/>
  <c r="N196" i="219"/>
  <c r="M196" i="219"/>
  <c r="L196" i="219"/>
  <c r="K196" i="219"/>
  <c r="J196" i="219"/>
  <c r="I196" i="219"/>
  <c r="H196" i="219"/>
  <c r="G196" i="219"/>
  <c r="F196" i="219"/>
  <c r="E196" i="219"/>
  <c r="D196" i="219"/>
  <c r="C196" i="219"/>
  <c r="B196" i="219"/>
  <c r="Q195" i="219"/>
  <c r="P195" i="219"/>
  <c r="O195" i="219"/>
  <c r="N195" i="219"/>
  <c r="M195" i="219"/>
  <c r="L195" i="219"/>
  <c r="K195" i="219"/>
  <c r="J195" i="219"/>
  <c r="I195" i="219"/>
  <c r="H195" i="219"/>
  <c r="G195" i="219"/>
  <c r="F195" i="219"/>
  <c r="E195" i="219"/>
  <c r="D195" i="219"/>
  <c r="C195" i="219"/>
  <c r="B195" i="219"/>
  <c r="Q194" i="219"/>
  <c r="P194" i="219"/>
  <c r="O194" i="219"/>
  <c r="N194" i="219"/>
  <c r="M194" i="219"/>
  <c r="L194" i="219"/>
  <c r="K194" i="219"/>
  <c r="J194" i="219"/>
  <c r="I194" i="219"/>
  <c r="H194" i="219"/>
  <c r="G194" i="219"/>
  <c r="F194" i="219"/>
  <c r="E194" i="219"/>
  <c r="D194" i="219"/>
  <c r="C194" i="219"/>
  <c r="B194" i="219"/>
  <c r="Q193" i="219"/>
  <c r="P193" i="219"/>
  <c r="O193" i="219"/>
  <c r="N193" i="219"/>
  <c r="M193" i="219"/>
  <c r="L193" i="219"/>
  <c r="K193" i="219"/>
  <c r="J193" i="219"/>
  <c r="I193" i="219"/>
  <c r="H193" i="219"/>
  <c r="G193" i="219"/>
  <c r="F193" i="219"/>
  <c r="E193" i="219"/>
  <c r="D193" i="219"/>
  <c r="C193" i="219"/>
  <c r="B193" i="219"/>
  <c r="Q192" i="219"/>
  <c r="P192" i="219"/>
  <c r="O192" i="219"/>
  <c r="N192" i="219"/>
  <c r="M192" i="219"/>
  <c r="L192" i="219"/>
  <c r="K192" i="219"/>
  <c r="J192" i="219"/>
  <c r="I192" i="219"/>
  <c r="H192" i="219"/>
  <c r="G192" i="219"/>
  <c r="F192" i="219"/>
  <c r="E192" i="219"/>
  <c r="D192" i="219"/>
  <c r="C192" i="219"/>
  <c r="B192" i="219"/>
  <c r="Q191" i="219"/>
  <c r="P191" i="219"/>
  <c r="O191" i="219"/>
  <c r="N191" i="219"/>
  <c r="M191" i="219"/>
  <c r="L191" i="219"/>
  <c r="K191" i="219"/>
  <c r="J191" i="219"/>
  <c r="I191" i="219"/>
  <c r="H191" i="219"/>
  <c r="G191" i="219"/>
  <c r="F191" i="219"/>
  <c r="E191" i="219"/>
  <c r="D191" i="219"/>
  <c r="C191" i="219"/>
  <c r="B191" i="219"/>
  <c r="Q190" i="219"/>
  <c r="P190" i="219"/>
  <c r="O190" i="219"/>
  <c r="N190" i="219"/>
  <c r="M190" i="219"/>
  <c r="L190" i="219"/>
  <c r="K190" i="219"/>
  <c r="J190" i="219"/>
  <c r="I190" i="219"/>
  <c r="H190" i="219"/>
  <c r="G190" i="219"/>
  <c r="F190" i="219"/>
  <c r="E190" i="219"/>
  <c r="D190" i="219"/>
  <c r="C190" i="219"/>
  <c r="B190" i="219"/>
  <c r="Q189" i="219"/>
  <c r="P189" i="219"/>
  <c r="O189" i="219"/>
  <c r="N189" i="219"/>
  <c r="M189" i="219"/>
  <c r="L189" i="219"/>
  <c r="K189" i="219"/>
  <c r="J189" i="219"/>
  <c r="I189" i="219"/>
  <c r="H189" i="219"/>
  <c r="G189" i="219"/>
  <c r="F189" i="219"/>
  <c r="E189" i="219"/>
  <c r="D189" i="219"/>
  <c r="C189" i="219"/>
  <c r="B189" i="219"/>
  <c r="Q188" i="219"/>
  <c r="P188" i="219"/>
  <c r="O188" i="219"/>
  <c r="N188" i="219"/>
  <c r="M188" i="219"/>
  <c r="L188" i="219"/>
  <c r="K188" i="219"/>
  <c r="J188" i="219"/>
  <c r="I188" i="219"/>
  <c r="H188" i="219"/>
  <c r="G188" i="219"/>
  <c r="F188" i="219"/>
  <c r="E188" i="219"/>
  <c r="D188" i="219"/>
  <c r="C188" i="219"/>
  <c r="B188" i="219"/>
  <c r="Q187" i="219"/>
  <c r="P187" i="219"/>
  <c r="O187" i="219"/>
  <c r="N187" i="219"/>
  <c r="M187" i="219"/>
  <c r="L187" i="219"/>
  <c r="K187" i="219"/>
  <c r="J187" i="219"/>
  <c r="I187" i="219"/>
  <c r="H187" i="219"/>
  <c r="G187" i="219"/>
  <c r="F187" i="219"/>
  <c r="E187" i="219"/>
  <c r="D187" i="219"/>
  <c r="C187" i="219"/>
  <c r="B187" i="219"/>
  <c r="Q186" i="219"/>
  <c r="P186" i="219"/>
  <c r="O186" i="219"/>
  <c r="N186" i="219"/>
  <c r="M186" i="219"/>
  <c r="L186" i="219"/>
  <c r="K186" i="219"/>
  <c r="J186" i="219"/>
  <c r="I186" i="219"/>
  <c r="H186" i="219"/>
  <c r="G186" i="219"/>
  <c r="F186" i="219"/>
  <c r="E186" i="219"/>
  <c r="D186" i="219"/>
  <c r="C186" i="219"/>
  <c r="B186" i="219"/>
  <c r="Q185" i="219"/>
  <c r="P185" i="219"/>
  <c r="O185" i="219"/>
  <c r="N185" i="219"/>
  <c r="M185" i="219"/>
  <c r="L185" i="219"/>
  <c r="K185" i="219"/>
  <c r="J185" i="219"/>
  <c r="I185" i="219"/>
  <c r="H185" i="219"/>
  <c r="G185" i="219"/>
  <c r="F185" i="219"/>
  <c r="E185" i="219"/>
  <c r="D185" i="219"/>
  <c r="C185" i="219"/>
  <c r="B185" i="219"/>
  <c r="Q184" i="219"/>
  <c r="P184" i="219"/>
  <c r="O184" i="219"/>
  <c r="N184" i="219"/>
  <c r="M184" i="219"/>
  <c r="L184" i="219"/>
  <c r="K184" i="219"/>
  <c r="J184" i="219"/>
  <c r="I184" i="219"/>
  <c r="H184" i="219"/>
  <c r="G184" i="219"/>
  <c r="F184" i="219"/>
  <c r="E184" i="219"/>
  <c r="D184" i="219"/>
  <c r="C184" i="219"/>
  <c r="B184" i="219"/>
  <c r="Q183" i="219"/>
  <c r="P183" i="219"/>
  <c r="O183" i="219"/>
  <c r="N183" i="219"/>
  <c r="M183" i="219"/>
  <c r="L183" i="219"/>
  <c r="K183" i="219"/>
  <c r="J183" i="219"/>
  <c r="I183" i="219"/>
  <c r="H183" i="219"/>
  <c r="G183" i="219"/>
  <c r="F183" i="219"/>
  <c r="E183" i="219"/>
  <c r="D183" i="219"/>
  <c r="C183" i="219"/>
  <c r="B183" i="219"/>
  <c r="Q182" i="219"/>
  <c r="P182" i="219"/>
  <c r="O182" i="219"/>
  <c r="N182" i="219"/>
  <c r="M182" i="219"/>
  <c r="L182" i="219"/>
  <c r="K182" i="219"/>
  <c r="J182" i="219"/>
  <c r="I182" i="219"/>
  <c r="H182" i="219"/>
  <c r="G182" i="219"/>
  <c r="F182" i="219"/>
  <c r="E182" i="219"/>
  <c r="D182" i="219"/>
  <c r="C182" i="219"/>
  <c r="B182" i="219"/>
  <c r="Q181" i="219"/>
  <c r="P181" i="219"/>
  <c r="O181" i="219"/>
  <c r="N181" i="219"/>
  <c r="M181" i="219"/>
  <c r="L181" i="219"/>
  <c r="K181" i="219"/>
  <c r="J181" i="219"/>
  <c r="I181" i="219"/>
  <c r="H181" i="219"/>
  <c r="G181" i="219"/>
  <c r="F181" i="219"/>
  <c r="E181" i="219"/>
  <c r="D181" i="219"/>
  <c r="C181" i="219"/>
  <c r="B181" i="219"/>
  <c r="Q180" i="219"/>
  <c r="P180" i="219"/>
  <c r="O180" i="219"/>
  <c r="N180" i="219"/>
  <c r="M180" i="219"/>
  <c r="L180" i="219"/>
  <c r="K180" i="219"/>
  <c r="J180" i="219"/>
  <c r="I180" i="219"/>
  <c r="H180" i="219"/>
  <c r="G180" i="219"/>
  <c r="F180" i="219"/>
  <c r="E180" i="219"/>
  <c r="D180" i="219"/>
  <c r="C180" i="219"/>
  <c r="B180" i="219"/>
  <c r="Q179" i="219"/>
  <c r="P179" i="219"/>
  <c r="O179" i="219"/>
  <c r="N179" i="219"/>
  <c r="M179" i="219"/>
  <c r="L179" i="219"/>
  <c r="K179" i="219"/>
  <c r="J179" i="219"/>
  <c r="I179" i="219"/>
  <c r="H179" i="219"/>
  <c r="G179" i="219"/>
  <c r="F179" i="219"/>
  <c r="E179" i="219"/>
  <c r="D179" i="219"/>
  <c r="C179" i="219"/>
  <c r="B179" i="219"/>
  <c r="Q178" i="219"/>
  <c r="P178" i="219"/>
  <c r="O178" i="219"/>
  <c r="N178" i="219"/>
  <c r="M178" i="219"/>
  <c r="L178" i="219"/>
  <c r="K178" i="219"/>
  <c r="J178" i="219"/>
  <c r="I178" i="219"/>
  <c r="H178" i="219"/>
  <c r="G178" i="219"/>
  <c r="F178" i="219"/>
  <c r="E178" i="219"/>
  <c r="D178" i="219"/>
  <c r="C178" i="219"/>
  <c r="B178" i="219"/>
  <c r="Q177" i="219"/>
  <c r="P177" i="219"/>
  <c r="O177" i="219"/>
  <c r="N177" i="219"/>
  <c r="M177" i="219"/>
  <c r="L177" i="219"/>
  <c r="K177" i="219"/>
  <c r="J177" i="219"/>
  <c r="I177" i="219"/>
  <c r="H177" i="219"/>
  <c r="G177" i="219"/>
  <c r="F177" i="219"/>
  <c r="E177" i="219"/>
  <c r="D177" i="219"/>
  <c r="C177" i="219"/>
  <c r="B177" i="219"/>
  <c r="Q176" i="219"/>
  <c r="P176" i="219"/>
  <c r="O176" i="219"/>
  <c r="N176" i="219"/>
  <c r="M176" i="219"/>
  <c r="L176" i="219"/>
  <c r="K176" i="219"/>
  <c r="J176" i="219"/>
  <c r="I176" i="219"/>
  <c r="H176" i="219"/>
  <c r="G176" i="219"/>
  <c r="F176" i="219"/>
  <c r="E176" i="219"/>
  <c r="D176" i="219"/>
  <c r="C176" i="219"/>
  <c r="B176" i="219"/>
  <c r="Q175" i="219"/>
  <c r="P175" i="219"/>
  <c r="O175" i="219"/>
  <c r="N175" i="219"/>
  <c r="M175" i="219"/>
  <c r="L175" i="219"/>
  <c r="K175" i="219"/>
  <c r="J175" i="219"/>
  <c r="I175" i="219"/>
  <c r="H175" i="219"/>
  <c r="G175" i="219"/>
  <c r="F175" i="219"/>
  <c r="E175" i="219"/>
  <c r="D175" i="219"/>
  <c r="C175" i="219"/>
  <c r="B175" i="219"/>
  <c r="Q174" i="219"/>
  <c r="P174" i="219"/>
  <c r="O174" i="219"/>
  <c r="N174" i="219"/>
  <c r="M174" i="219"/>
  <c r="L174" i="219"/>
  <c r="K174" i="219"/>
  <c r="J174" i="219"/>
  <c r="I174" i="219"/>
  <c r="H174" i="219"/>
  <c r="G174" i="219"/>
  <c r="F174" i="219"/>
  <c r="E174" i="219"/>
  <c r="D174" i="219"/>
  <c r="C174" i="219"/>
  <c r="B174" i="219"/>
  <c r="Q173" i="219"/>
  <c r="P173" i="219"/>
  <c r="O173" i="219"/>
  <c r="N173" i="219"/>
  <c r="M173" i="219"/>
  <c r="L173" i="219"/>
  <c r="K173" i="219"/>
  <c r="J173" i="219"/>
  <c r="I173" i="219"/>
  <c r="H173" i="219"/>
  <c r="G173" i="219"/>
  <c r="F173" i="219"/>
  <c r="E173" i="219"/>
  <c r="D173" i="219"/>
  <c r="C173" i="219"/>
  <c r="B173" i="219"/>
  <c r="Q172" i="219"/>
  <c r="P172" i="219"/>
  <c r="O172" i="219"/>
  <c r="N172" i="219"/>
  <c r="M172" i="219"/>
  <c r="L172" i="219"/>
  <c r="K172" i="219"/>
  <c r="J172" i="219"/>
  <c r="I172" i="219"/>
  <c r="H172" i="219"/>
  <c r="G172" i="219"/>
  <c r="F172" i="219"/>
  <c r="E172" i="219"/>
  <c r="D172" i="219"/>
  <c r="C172" i="219"/>
  <c r="B172" i="219"/>
  <c r="Q171" i="219"/>
  <c r="P171" i="219"/>
  <c r="O171" i="219"/>
  <c r="N171" i="219"/>
  <c r="M171" i="219"/>
  <c r="L171" i="219"/>
  <c r="K171" i="219"/>
  <c r="J171" i="219"/>
  <c r="I171" i="219"/>
  <c r="H171" i="219"/>
  <c r="G171" i="219"/>
  <c r="F171" i="219"/>
  <c r="E171" i="219"/>
  <c r="D171" i="219"/>
  <c r="C171" i="219"/>
  <c r="B171" i="219"/>
  <c r="Q170" i="219"/>
  <c r="P170" i="219"/>
  <c r="O170" i="219"/>
  <c r="N170" i="219"/>
  <c r="M170" i="219"/>
  <c r="L170" i="219"/>
  <c r="K170" i="219"/>
  <c r="J170" i="219"/>
  <c r="I170" i="219"/>
  <c r="H170" i="219"/>
  <c r="G170" i="219"/>
  <c r="F170" i="219"/>
  <c r="E170" i="219"/>
  <c r="D170" i="219"/>
  <c r="C170" i="219"/>
  <c r="B170" i="219"/>
  <c r="Q169" i="219"/>
  <c r="P169" i="219"/>
  <c r="O169" i="219"/>
  <c r="N169" i="219"/>
  <c r="M169" i="219"/>
  <c r="L169" i="219"/>
  <c r="K169" i="219"/>
  <c r="J169" i="219"/>
  <c r="I169" i="219"/>
  <c r="H169" i="219"/>
  <c r="G169" i="219"/>
  <c r="F169" i="219"/>
  <c r="E169" i="219"/>
  <c r="D169" i="219"/>
  <c r="C169" i="219"/>
  <c r="B169" i="219"/>
  <c r="Q168" i="219"/>
  <c r="P168" i="219"/>
  <c r="O168" i="219"/>
  <c r="N168" i="219"/>
  <c r="M168" i="219"/>
  <c r="L168" i="219"/>
  <c r="K168" i="219"/>
  <c r="J168" i="219"/>
  <c r="I168" i="219"/>
  <c r="H168" i="219"/>
  <c r="G168" i="219"/>
  <c r="F168" i="219"/>
  <c r="E168" i="219"/>
  <c r="D168" i="219"/>
  <c r="C168" i="219"/>
  <c r="B168" i="219"/>
  <c r="Q167" i="219"/>
  <c r="P167" i="219"/>
  <c r="O167" i="219"/>
  <c r="N167" i="219"/>
  <c r="M167" i="219"/>
  <c r="L167" i="219"/>
  <c r="K167" i="219"/>
  <c r="J167" i="219"/>
  <c r="I167" i="219"/>
  <c r="H167" i="219"/>
  <c r="G167" i="219"/>
  <c r="F167" i="219"/>
  <c r="E167" i="219"/>
  <c r="D167" i="219"/>
  <c r="C167" i="219"/>
  <c r="B167" i="219"/>
  <c r="Q166" i="219"/>
  <c r="P166" i="219"/>
  <c r="O166" i="219"/>
  <c r="N166" i="219"/>
  <c r="M166" i="219"/>
  <c r="L166" i="219"/>
  <c r="K166" i="219"/>
  <c r="J166" i="219"/>
  <c r="I166" i="219"/>
  <c r="H166" i="219"/>
  <c r="G166" i="219"/>
  <c r="F166" i="219"/>
  <c r="E166" i="219"/>
  <c r="D166" i="219"/>
  <c r="C166" i="219"/>
  <c r="B166" i="219"/>
  <c r="Q165" i="219"/>
  <c r="P165" i="219"/>
  <c r="O165" i="219"/>
  <c r="N165" i="219"/>
  <c r="M165" i="219"/>
  <c r="L165" i="219"/>
  <c r="K165" i="219"/>
  <c r="J165" i="219"/>
  <c r="I165" i="219"/>
  <c r="H165" i="219"/>
  <c r="G165" i="219"/>
  <c r="F165" i="219"/>
  <c r="E165" i="219"/>
  <c r="D165" i="219"/>
  <c r="C165" i="219"/>
  <c r="B165" i="219"/>
  <c r="Q164" i="219"/>
  <c r="P164" i="219"/>
  <c r="O164" i="219"/>
  <c r="N164" i="219"/>
  <c r="M164" i="219"/>
  <c r="L164" i="219"/>
  <c r="K164" i="219"/>
  <c r="J164" i="219"/>
  <c r="I164" i="219"/>
  <c r="H164" i="219"/>
  <c r="G164" i="219"/>
  <c r="F164" i="219"/>
  <c r="E164" i="219"/>
  <c r="D164" i="219"/>
  <c r="C164" i="219"/>
  <c r="B164" i="219"/>
  <c r="Q163" i="219"/>
  <c r="P163" i="219"/>
  <c r="O163" i="219"/>
  <c r="N163" i="219"/>
  <c r="M163" i="219"/>
  <c r="L163" i="219"/>
  <c r="K163" i="219"/>
  <c r="J163" i="219"/>
  <c r="I163" i="219"/>
  <c r="H163" i="219"/>
  <c r="G163" i="219"/>
  <c r="F163" i="219"/>
  <c r="E163" i="219"/>
  <c r="D163" i="219"/>
  <c r="C163" i="219"/>
  <c r="B163" i="219"/>
  <c r="Q162" i="219"/>
  <c r="P162" i="219"/>
  <c r="O162" i="219"/>
  <c r="N162" i="219"/>
  <c r="M162" i="219"/>
  <c r="L162" i="219"/>
  <c r="K162" i="219"/>
  <c r="J162" i="219"/>
  <c r="I162" i="219"/>
  <c r="H162" i="219"/>
  <c r="G162" i="219"/>
  <c r="F162" i="219"/>
  <c r="E162" i="219"/>
  <c r="D162" i="219"/>
  <c r="C162" i="219"/>
  <c r="B162" i="219"/>
  <c r="Q161" i="219"/>
  <c r="P161" i="219"/>
  <c r="O161" i="219"/>
  <c r="N161" i="219"/>
  <c r="M161" i="219"/>
  <c r="L161" i="219"/>
  <c r="K161" i="219"/>
  <c r="J161" i="219"/>
  <c r="I161" i="219"/>
  <c r="H161" i="219"/>
  <c r="G161" i="219"/>
  <c r="F161" i="219"/>
  <c r="E161" i="219"/>
  <c r="D161" i="219"/>
  <c r="C161" i="219"/>
  <c r="B161" i="219"/>
  <c r="Q160" i="219"/>
  <c r="P160" i="219"/>
  <c r="O160" i="219"/>
  <c r="N160" i="219"/>
  <c r="M160" i="219"/>
  <c r="L160" i="219"/>
  <c r="K160" i="219"/>
  <c r="J160" i="219"/>
  <c r="I160" i="219"/>
  <c r="H160" i="219"/>
  <c r="G160" i="219"/>
  <c r="F160" i="219"/>
  <c r="E160" i="219"/>
  <c r="D160" i="219"/>
  <c r="C160" i="219"/>
  <c r="B160" i="219"/>
  <c r="Q159" i="219"/>
  <c r="P159" i="219"/>
  <c r="O159" i="219"/>
  <c r="N159" i="219"/>
  <c r="M159" i="219"/>
  <c r="L159" i="219"/>
  <c r="K159" i="219"/>
  <c r="J159" i="219"/>
  <c r="I159" i="219"/>
  <c r="H159" i="219"/>
  <c r="G159" i="219"/>
  <c r="F159" i="219"/>
  <c r="E159" i="219"/>
  <c r="D159" i="219"/>
  <c r="C159" i="219"/>
  <c r="B159" i="219"/>
  <c r="Q158" i="219"/>
  <c r="P158" i="219"/>
  <c r="O158" i="219"/>
  <c r="N158" i="219"/>
  <c r="M158" i="219"/>
  <c r="L158" i="219"/>
  <c r="K158" i="219"/>
  <c r="J158" i="219"/>
  <c r="I158" i="219"/>
  <c r="H158" i="219"/>
  <c r="G158" i="219"/>
  <c r="F158" i="219"/>
  <c r="E158" i="219"/>
  <c r="D158" i="219"/>
  <c r="C158" i="219"/>
  <c r="B158" i="219"/>
  <c r="Q157" i="219"/>
  <c r="P157" i="219"/>
  <c r="O157" i="219"/>
  <c r="N157" i="219"/>
  <c r="M157" i="219"/>
  <c r="L157" i="219"/>
  <c r="K157" i="219"/>
  <c r="J157" i="219"/>
  <c r="I157" i="219"/>
  <c r="H157" i="219"/>
  <c r="G157" i="219"/>
  <c r="F157" i="219"/>
  <c r="E157" i="219"/>
  <c r="D157" i="219"/>
  <c r="C157" i="219"/>
  <c r="B157" i="219"/>
  <c r="Q156" i="219"/>
  <c r="P156" i="219"/>
  <c r="O156" i="219"/>
  <c r="N156" i="219"/>
  <c r="M156" i="219"/>
  <c r="L156" i="219"/>
  <c r="K156" i="219"/>
  <c r="J156" i="219"/>
  <c r="I156" i="219"/>
  <c r="H156" i="219"/>
  <c r="G156" i="219"/>
  <c r="F156" i="219"/>
  <c r="E156" i="219"/>
  <c r="D156" i="219"/>
  <c r="C156" i="219"/>
  <c r="B156" i="219"/>
  <c r="Q155" i="219"/>
  <c r="P155" i="219"/>
  <c r="O155" i="219"/>
  <c r="N155" i="219"/>
  <c r="M155" i="219"/>
  <c r="L155" i="219"/>
  <c r="K155" i="219"/>
  <c r="J155" i="219"/>
  <c r="I155" i="219"/>
  <c r="H155" i="219"/>
  <c r="G155" i="219"/>
  <c r="F155" i="219"/>
  <c r="E155" i="219"/>
  <c r="D155" i="219"/>
  <c r="C155" i="219"/>
  <c r="B155" i="219"/>
  <c r="Q154" i="219"/>
  <c r="P154" i="219"/>
  <c r="O154" i="219"/>
  <c r="N154" i="219"/>
  <c r="M154" i="219"/>
  <c r="L154" i="219"/>
  <c r="K154" i="219"/>
  <c r="J154" i="219"/>
  <c r="I154" i="219"/>
  <c r="H154" i="219"/>
  <c r="G154" i="219"/>
  <c r="F154" i="219"/>
  <c r="E154" i="219"/>
  <c r="D154" i="219"/>
  <c r="C154" i="219"/>
  <c r="B154" i="219"/>
  <c r="Q153" i="219"/>
  <c r="P153" i="219"/>
  <c r="O153" i="219"/>
  <c r="N153" i="219"/>
  <c r="M153" i="219"/>
  <c r="L153" i="219"/>
  <c r="K153" i="219"/>
  <c r="J153" i="219"/>
  <c r="I153" i="219"/>
  <c r="H153" i="219"/>
  <c r="G153" i="219"/>
  <c r="F153" i="219"/>
  <c r="E153" i="219"/>
  <c r="D153" i="219"/>
  <c r="C153" i="219"/>
  <c r="B153" i="219"/>
  <c r="Q152" i="219"/>
  <c r="P152" i="219"/>
  <c r="O152" i="219"/>
  <c r="N152" i="219"/>
  <c r="M152" i="219"/>
  <c r="L152" i="219"/>
  <c r="K152" i="219"/>
  <c r="J152" i="219"/>
  <c r="I152" i="219"/>
  <c r="H152" i="219"/>
  <c r="G152" i="219"/>
  <c r="F152" i="219"/>
  <c r="E152" i="219"/>
  <c r="D152" i="219"/>
  <c r="C152" i="219"/>
  <c r="B152" i="219"/>
  <c r="Q151" i="219"/>
  <c r="P151" i="219"/>
  <c r="O151" i="219"/>
  <c r="N151" i="219"/>
  <c r="M151" i="219"/>
  <c r="L151" i="219"/>
  <c r="K151" i="219"/>
  <c r="J151" i="219"/>
  <c r="I151" i="219"/>
  <c r="H151" i="219"/>
  <c r="G151" i="219"/>
  <c r="F151" i="219"/>
  <c r="E151" i="219"/>
  <c r="D151" i="219"/>
  <c r="C151" i="219"/>
  <c r="B151" i="219"/>
  <c r="Q150" i="219"/>
  <c r="P150" i="219"/>
  <c r="O150" i="219"/>
  <c r="N150" i="219"/>
  <c r="M150" i="219"/>
  <c r="L150" i="219"/>
  <c r="K150" i="219"/>
  <c r="J150" i="219"/>
  <c r="I150" i="219"/>
  <c r="H150" i="219"/>
  <c r="G150" i="219"/>
  <c r="F150" i="219"/>
  <c r="E150" i="219"/>
  <c r="D150" i="219"/>
  <c r="C150" i="219"/>
  <c r="B150" i="219"/>
  <c r="Q149" i="219"/>
  <c r="P149" i="219"/>
  <c r="O149" i="219"/>
  <c r="N149" i="219"/>
  <c r="M149" i="219"/>
  <c r="L149" i="219"/>
  <c r="K149" i="219"/>
  <c r="J149" i="219"/>
  <c r="I149" i="219"/>
  <c r="H149" i="219"/>
  <c r="G149" i="219"/>
  <c r="F149" i="219"/>
  <c r="E149" i="219"/>
  <c r="D149" i="219"/>
  <c r="C149" i="219"/>
  <c r="B149" i="219"/>
  <c r="Q148" i="219"/>
  <c r="P148" i="219"/>
  <c r="O148" i="219"/>
  <c r="N148" i="219"/>
  <c r="M148" i="219"/>
  <c r="L148" i="219"/>
  <c r="K148" i="219"/>
  <c r="J148" i="219"/>
  <c r="I148" i="219"/>
  <c r="H148" i="219"/>
  <c r="G148" i="219"/>
  <c r="F148" i="219"/>
  <c r="E148" i="219"/>
  <c r="D148" i="219"/>
  <c r="C148" i="219"/>
  <c r="B148" i="219"/>
  <c r="Q147" i="219"/>
  <c r="P147" i="219"/>
  <c r="O147" i="219"/>
  <c r="N147" i="219"/>
  <c r="M147" i="219"/>
  <c r="L147" i="219"/>
  <c r="K147" i="219"/>
  <c r="J147" i="219"/>
  <c r="I147" i="219"/>
  <c r="H147" i="219"/>
  <c r="G147" i="219"/>
  <c r="F147" i="219"/>
  <c r="E147" i="219"/>
  <c r="D147" i="219"/>
  <c r="C147" i="219"/>
  <c r="B147" i="219"/>
  <c r="Q146" i="219"/>
  <c r="P146" i="219"/>
  <c r="O146" i="219"/>
  <c r="N146" i="219"/>
  <c r="M146" i="219"/>
  <c r="L146" i="219"/>
  <c r="K146" i="219"/>
  <c r="J146" i="219"/>
  <c r="I146" i="219"/>
  <c r="H146" i="219"/>
  <c r="G146" i="219"/>
  <c r="F146" i="219"/>
  <c r="E146" i="219"/>
  <c r="D146" i="219"/>
  <c r="C146" i="219"/>
  <c r="B146" i="219"/>
  <c r="Q145" i="219"/>
  <c r="P145" i="219"/>
  <c r="O145" i="219"/>
  <c r="N145" i="219"/>
  <c r="M145" i="219"/>
  <c r="L145" i="219"/>
  <c r="K145" i="219"/>
  <c r="J145" i="219"/>
  <c r="I145" i="219"/>
  <c r="H145" i="219"/>
  <c r="G145" i="219"/>
  <c r="F145" i="219"/>
  <c r="E145" i="219"/>
  <c r="D145" i="219"/>
  <c r="C145" i="219"/>
  <c r="B145" i="219"/>
  <c r="Q144" i="219"/>
  <c r="P144" i="219"/>
  <c r="O144" i="219"/>
  <c r="N144" i="219"/>
  <c r="M144" i="219"/>
  <c r="L144" i="219"/>
  <c r="K144" i="219"/>
  <c r="J144" i="219"/>
  <c r="I144" i="219"/>
  <c r="H144" i="219"/>
  <c r="G144" i="219"/>
  <c r="F144" i="219"/>
  <c r="E144" i="219"/>
  <c r="D144" i="219"/>
  <c r="C144" i="219"/>
  <c r="B144" i="219"/>
  <c r="Q143" i="219"/>
  <c r="P143" i="219"/>
  <c r="O143" i="219"/>
  <c r="N143" i="219"/>
  <c r="M143" i="219"/>
  <c r="L143" i="219"/>
  <c r="K143" i="219"/>
  <c r="J143" i="219"/>
  <c r="I143" i="219"/>
  <c r="H143" i="219"/>
  <c r="G143" i="219"/>
  <c r="F143" i="219"/>
  <c r="E143" i="219"/>
  <c r="D143" i="219"/>
  <c r="C143" i="219"/>
  <c r="B143" i="219"/>
  <c r="Q142" i="219"/>
  <c r="P142" i="219"/>
  <c r="O142" i="219"/>
  <c r="N142" i="219"/>
  <c r="M142" i="219"/>
  <c r="L142" i="219"/>
  <c r="K142" i="219"/>
  <c r="J142" i="219"/>
  <c r="I142" i="219"/>
  <c r="H142" i="219"/>
  <c r="G142" i="219"/>
  <c r="F142" i="219"/>
  <c r="E142" i="219"/>
  <c r="D142" i="219"/>
  <c r="C142" i="219"/>
  <c r="B142" i="219"/>
  <c r="Q141" i="219"/>
  <c r="P141" i="219"/>
  <c r="O141" i="219"/>
  <c r="N141" i="219"/>
  <c r="M141" i="219"/>
  <c r="L141" i="219"/>
  <c r="K141" i="219"/>
  <c r="J141" i="219"/>
  <c r="I141" i="219"/>
  <c r="H141" i="219"/>
  <c r="G141" i="219"/>
  <c r="F141" i="219"/>
  <c r="E141" i="219"/>
  <c r="D141" i="219"/>
  <c r="C141" i="219"/>
  <c r="B141" i="219"/>
  <c r="Q140" i="219"/>
  <c r="P140" i="219"/>
  <c r="O140" i="219"/>
  <c r="N140" i="219"/>
  <c r="M140" i="219"/>
  <c r="L140" i="219"/>
  <c r="K140" i="219"/>
  <c r="J140" i="219"/>
  <c r="I140" i="219"/>
  <c r="H140" i="219"/>
  <c r="G140" i="219"/>
  <c r="F140" i="219"/>
  <c r="E140" i="219"/>
  <c r="D140" i="219"/>
  <c r="C140" i="219"/>
  <c r="B140" i="219"/>
  <c r="Q139" i="219"/>
  <c r="P139" i="219"/>
  <c r="O139" i="219"/>
  <c r="N139" i="219"/>
  <c r="M139" i="219"/>
  <c r="L139" i="219"/>
  <c r="K139" i="219"/>
  <c r="J139" i="219"/>
  <c r="I139" i="219"/>
  <c r="H139" i="219"/>
  <c r="G139" i="219"/>
  <c r="F139" i="219"/>
  <c r="E139" i="219"/>
  <c r="D139" i="219"/>
  <c r="C139" i="219"/>
  <c r="B139" i="219"/>
  <c r="Q138" i="219"/>
  <c r="P138" i="219"/>
  <c r="O138" i="219"/>
  <c r="N138" i="219"/>
  <c r="M138" i="219"/>
  <c r="L138" i="219"/>
  <c r="K138" i="219"/>
  <c r="J138" i="219"/>
  <c r="I138" i="219"/>
  <c r="H138" i="219"/>
  <c r="G138" i="219"/>
  <c r="F138" i="219"/>
  <c r="E138" i="219"/>
  <c r="D138" i="219"/>
  <c r="C138" i="219"/>
  <c r="B138" i="219"/>
  <c r="Q137" i="219"/>
  <c r="P137" i="219"/>
  <c r="O137" i="219"/>
  <c r="N137" i="219"/>
  <c r="M137" i="219"/>
  <c r="L137" i="219"/>
  <c r="K137" i="219"/>
  <c r="J137" i="219"/>
  <c r="I137" i="219"/>
  <c r="H137" i="219"/>
  <c r="G137" i="219"/>
  <c r="F137" i="219"/>
  <c r="E137" i="219"/>
  <c r="D137" i="219"/>
  <c r="C137" i="219"/>
  <c r="B137" i="219"/>
  <c r="Q136" i="219"/>
  <c r="P136" i="219"/>
  <c r="O136" i="219"/>
  <c r="N136" i="219"/>
  <c r="M136" i="219"/>
  <c r="L136" i="219"/>
  <c r="K136" i="219"/>
  <c r="J136" i="219"/>
  <c r="I136" i="219"/>
  <c r="H136" i="219"/>
  <c r="G136" i="219"/>
  <c r="F136" i="219"/>
  <c r="E136" i="219"/>
  <c r="D136" i="219"/>
  <c r="C136" i="219"/>
  <c r="B136" i="219"/>
  <c r="Q135" i="219"/>
  <c r="P135" i="219"/>
  <c r="O135" i="219"/>
  <c r="N135" i="219"/>
  <c r="M135" i="219"/>
  <c r="L135" i="219"/>
  <c r="K135" i="219"/>
  <c r="J135" i="219"/>
  <c r="I135" i="219"/>
  <c r="H135" i="219"/>
  <c r="G135" i="219"/>
  <c r="F135" i="219"/>
  <c r="E135" i="219"/>
  <c r="D135" i="219"/>
  <c r="C135" i="219"/>
  <c r="B135" i="219"/>
  <c r="Q134" i="219"/>
  <c r="P134" i="219"/>
  <c r="O134" i="219"/>
  <c r="N134" i="219"/>
  <c r="M134" i="219"/>
  <c r="L134" i="219"/>
  <c r="K134" i="219"/>
  <c r="J134" i="219"/>
  <c r="I134" i="219"/>
  <c r="H134" i="219"/>
  <c r="G134" i="219"/>
  <c r="F134" i="219"/>
  <c r="E134" i="219"/>
  <c r="D134" i="219"/>
  <c r="C134" i="219"/>
  <c r="B134" i="219"/>
  <c r="Q133" i="219"/>
  <c r="P133" i="219"/>
  <c r="O133" i="219"/>
  <c r="N133" i="219"/>
  <c r="M133" i="219"/>
  <c r="L133" i="219"/>
  <c r="K133" i="219"/>
  <c r="J133" i="219"/>
  <c r="I133" i="219"/>
  <c r="H133" i="219"/>
  <c r="G133" i="219"/>
  <c r="F133" i="219"/>
  <c r="E133" i="219"/>
  <c r="D133" i="219"/>
  <c r="C133" i="219"/>
  <c r="B133" i="219"/>
  <c r="Q132" i="219"/>
  <c r="P132" i="219"/>
  <c r="O132" i="219"/>
  <c r="N132" i="219"/>
  <c r="M132" i="219"/>
  <c r="L132" i="219"/>
  <c r="K132" i="219"/>
  <c r="J132" i="219"/>
  <c r="I132" i="219"/>
  <c r="H132" i="219"/>
  <c r="G132" i="219"/>
  <c r="F132" i="219"/>
  <c r="E132" i="219"/>
  <c r="D132" i="219"/>
  <c r="C132" i="219"/>
  <c r="B132" i="219"/>
  <c r="Q131" i="219"/>
  <c r="P131" i="219"/>
  <c r="O131" i="219"/>
  <c r="N131" i="219"/>
  <c r="M131" i="219"/>
  <c r="L131" i="219"/>
  <c r="K131" i="219"/>
  <c r="J131" i="219"/>
  <c r="I131" i="219"/>
  <c r="H131" i="219"/>
  <c r="G131" i="219"/>
  <c r="F131" i="219"/>
  <c r="E131" i="219"/>
  <c r="D131" i="219"/>
  <c r="C131" i="219"/>
  <c r="B131" i="219"/>
  <c r="Q130" i="219"/>
  <c r="P130" i="219"/>
  <c r="O130" i="219"/>
  <c r="N130" i="219"/>
  <c r="M130" i="219"/>
  <c r="L130" i="219"/>
  <c r="K130" i="219"/>
  <c r="J130" i="219"/>
  <c r="I130" i="219"/>
  <c r="H130" i="219"/>
  <c r="G130" i="219"/>
  <c r="F130" i="219"/>
  <c r="E130" i="219"/>
  <c r="D130" i="219"/>
  <c r="C130" i="219"/>
  <c r="B130" i="219"/>
  <c r="Q129" i="219"/>
  <c r="P129" i="219"/>
  <c r="O129" i="219"/>
  <c r="N129" i="219"/>
  <c r="M129" i="219"/>
  <c r="L129" i="219"/>
  <c r="K129" i="219"/>
  <c r="J129" i="219"/>
  <c r="I129" i="219"/>
  <c r="H129" i="219"/>
  <c r="G129" i="219"/>
  <c r="F129" i="219"/>
  <c r="E129" i="219"/>
  <c r="D129" i="219"/>
  <c r="C129" i="219"/>
  <c r="B129" i="219"/>
  <c r="Q128" i="219"/>
  <c r="P128" i="219"/>
  <c r="O128" i="219"/>
  <c r="N128" i="219"/>
  <c r="M128" i="219"/>
  <c r="L128" i="219"/>
  <c r="K128" i="219"/>
  <c r="J128" i="219"/>
  <c r="I128" i="219"/>
  <c r="H128" i="219"/>
  <c r="G128" i="219"/>
  <c r="F128" i="219"/>
  <c r="E128" i="219"/>
  <c r="D128" i="219"/>
  <c r="C128" i="219"/>
  <c r="B128" i="219"/>
  <c r="Q127" i="219"/>
  <c r="P127" i="219"/>
  <c r="O127" i="219"/>
  <c r="N127" i="219"/>
  <c r="M127" i="219"/>
  <c r="L127" i="219"/>
  <c r="K127" i="219"/>
  <c r="J127" i="219"/>
  <c r="I127" i="219"/>
  <c r="H127" i="219"/>
  <c r="G127" i="219"/>
  <c r="F127" i="219"/>
  <c r="E127" i="219"/>
  <c r="D127" i="219"/>
  <c r="C127" i="219"/>
  <c r="B127" i="219"/>
  <c r="Q126" i="219"/>
  <c r="P126" i="219"/>
  <c r="O126" i="219"/>
  <c r="N126" i="219"/>
  <c r="M126" i="219"/>
  <c r="L126" i="219"/>
  <c r="K126" i="219"/>
  <c r="J126" i="219"/>
  <c r="I126" i="219"/>
  <c r="H126" i="219"/>
  <c r="G126" i="219"/>
  <c r="F126" i="219"/>
  <c r="E126" i="219"/>
  <c r="D126" i="219"/>
  <c r="C126" i="219"/>
  <c r="B126" i="219"/>
  <c r="Q125" i="219"/>
  <c r="P125" i="219"/>
  <c r="O125" i="219"/>
  <c r="N125" i="219"/>
  <c r="M125" i="219"/>
  <c r="L125" i="219"/>
  <c r="K125" i="219"/>
  <c r="J125" i="219"/>
  <c r="I125" i="219"/>
  <c r="H125" i="219"/>
  <c r="G125" i="219"/>
  <c r="F125" i="219"/>
  <c r="E125" i="219"/>
  <c r="D125" i="219"/>
  <c r="C125" i="219"/>
  <c r="B125" i="219"/>
  <c r="Q124" i="219"/>
  <c r="P124" i="219"/>
  <c r="O124" i="219"/>
  <c r="N124" i="219"/>
  <c r="M124" i="219"/>
  <c r="L124" i="219"/>
  <c r="K124" i="219"/>
  <c r="J124" i="219"/>
  <c r="I124" i="219"/>
  <c r="H124" i="219"/>
  <c r="G124" i="219"/>
  <c r="F124" i="219"/>
  <c r="E124" i="219"/>
  <c r="D124" i="219"/>
  <c r="C124" i="219"/>
  <c r="B124" i="219"/>
  <c r="Q123" i="219"/>
  <c r="P123" i="219"/>
  <c r="O123" i="219"/>
  <c r="N123" i="219"/>
  <c r="M123" i="219"/>
  <c r="L123" i="219"/>
  <c r="K123" i="219"/>
  <c r="J123" i="219"/>
  <c r="I123" i="219"/>
  <c r="H123" i="219"/>
  <c r="G123" i="219"/>
  <c r="F123" i="219"/>
  <c r="E123" i="219"/>
  <c r="D123" i="219"/>
  <c r="C123" i="219"/>
  <c r="B123" i="219"/>
  <c r="Q122" i="219"/>
  <c r="P122" i="219"/>
  <c r="O122" i="219"/>
  <c r="N122" i="219"/>
  <c r="M122" i="219"/>
  <c r="L122" i="219"/>
  <c r="K122" i="219"/>
  <c r="J122" i="219"/>
  <c r="I122" i="219"/>
  <c r="H122" i="219"/>
  <c r="G122" i="219"/>
  <c r="F122" i="219"/>
  <c r="E122" i="219"/>
  <c r="D122" i="219"/>
  <c r="C122" i="219"/>
  <c r="B122" i="219"/>
  <c r="Q121" i="219"/>
  <c r="P121" i="219"/>
  <c r="O121" i="219"/>
  <c r="N121" i="219"/>
  <c r="M121" i="219"/>
  <c r="L121" i="219"/>
  <c r="K121" i="219"/>
  <c r="J121" i="219"/>
  <c r="I121" i="219"/>
  <c r="H121" i="219"/>
  <c r="G121" i="219"/>
  <c r="F121" i="219"/>
  <c r="E121" i="219"/>
  <c r="D121" i="219"/>
  <c r="C121" i="219"/>
  <c r="B121" i="219"/>
  <c r="Q120" i="219"/>
  <c r="P120" i="219"/>
  <c r="O120" i="219"/>
  <c r="N120" i="219"/>
  <c r="M120" i="219"/>
  <c r="L120" i="219"/>
  <c r="K120" i="219"/>
  <c r="J120" i="219"/>
  <c r="I120" i="219"/>
  <c r="H120" i="219"/>
  <c r="G120" i="219"/>
  <c r="F120" i="219"/>
  <c r="E120" i="219"/>
  <c r="D120" i="219"/>
  <c r="C120" i="219"/>
  <c r="B120" i="219"/>
  <c r="Q119" i="219"/>
  <c r="P119" i="219"/>
  <c r="O119" i="219"/>
  <c r="N119" i="219"/>
  <c r="M119" i="219"/>
  <c r="L119" i="219"/>
  <c r="K119" i="219"/>
  <c r="J119" i="219"/>
  <c r="I119" i="219"/>
  <c r="H119" i="219"/>
  <c r="G119" i="219"/>
  <c r="F119" i="219"/>
  <c r="E119" i="219"/>
  <c r="D119" i="219"/>
  <c r="C119" i="219"/>
  <c r="B119" i="219"/>
  <c r="Q118" i="219"/>
  <c r="P118" i="219"/>
  <c r="O118" i="219"/>
  <c r="N118" i="219"/>
  <c r="M118" i="219"/>
  <c r="L118" i="219"/>
  <c r="K118" i="219"/>
  <c r="J118" i="219"/>
  <c r="I118" i="219"/>
  <c r="H118" i="219"/>
  <c r="G118" i="219"/>
  <c r="F118" i="219"/>
  <c r="E118" i="219"/>
  <c r="D118" i="219"/>
  <c r="C118" i="219"/>
  <c r="B118" i="219"/>
  <c r="Q117" i="219"/>
  <c r="P117" i="219"/>
  <c r="O117" i="219"/>
  <c r="N117" i="219"/>
  <c r="M117" i="219"/>
  <c r="L117" i="219"/>
  <c r="K117" i="219"/>
  <c r="J117" i="219"/>
  <c r="I117" i="219"/>
  <c r="H117" i="219"/>
  <c r="G117" i="219"/>
  <c r="F117" i="219"/>
  <c r="E117" i="219"/>
  <c r="D117" i="219"/>
  <c r="C117" i="219"/>
  <c r="B117" i="219"/>
  <c r="Q116" i="219"/>
  <c r="P116" i="219"/>
  <c r="O116" i="219"/>
  <c r="N116" i="219"/>
  <c r="M116" i="219"/>
  <c r="L116" i="219"/>
  <c r="K116" i="219"/>
  <c r="J116" i="219"/>
  <c r="I116" i="219"/>
  <c r="H116" i="219"/>
  <c r="G116" i="219"/>
  <c r="F116" i="219"/>
  <c r="E116" i="219"/>
  <c r="D116" i="219"/>
  <c r="C116" i="219"/>
  <c r="B116" i="219"/>
  <c r="Q115" i="219"/>
  <c r="P115" i="219"/>
  <c r="O115" i="219"/>
  <c r="N115" i="219"/>
  <c r="M115" i="219"/>
  <c r="L115" i="219"/>
  <c r="K115" i="219"/>
  <c r="J115" i="219"/>
  <c r="I115" i="219"/>
  <c r="H115" i="219"/>
  <c r="G115" i="219"/>
  <c r="F115" i="219"/>
  <c r="E115" i="219"/>
  <c r="D115" i="219"/>
  <c r="C115" i="219"/>
  <c r="B115" i="219"/>
  <c r="Q114" i="219"/>
  <c r="P114" i="219"/>
  <c r="O114" i="219"/>
  <c r="N114" i="219"/>
  <c r="M114" i="219"/>
  <c r="L114" i="219"/>
  <c r="K114" i="219"/>
  <c r="J114" i="219"/>
  <c r="I114" i="219"/>
  <c r="H114" i="219"/>
  <c r="G114" i="219"/>
  <c r="F114" i="219"/>
  <c r="E114" i="219"/>
  <c r="D114" i="219"/>
  <c r="C114" i="219"/>
  <c r="B114" i="219"/>
  <c r="Q113" i="219"/>
  <c r="P113" i="219"/>
  <c r="O113" i="219"/>
  <c r="N113" i="219"/>
  <c r="M113" i="219"/>
  <c r="L113" i="219"/>
  <c r="K113" i="219"/>
  <c r="J113" i="219"/>
  <c r="I113" i="219"/>
  <c r="H113" i="219"/>
  <c r="G113" i="219"/>
  <c r="F113" i="219"/>
  <c r="E113" i="219"/>
  <c r="D113" i="219"/>
  <c r="C113" i="219"/>
  <c r="B113" i="219"/>
  <c r="Q112" i="219"/>
  <c r="P112" i="219"/>
  <c r="O112" i="219"/>
  <c r="N112" i="219"/>
  <c r="M112" i="219"/>
  <c r="L112" i="219"/>
  <c r="K112" i="219"/>
  <c r="J112" i="219"/>
  <c r="I112" i="219"/>
  <c r="H112" i="219"/>
  <c r="G112" i="219"/>
  <c r="F112" i="219"/>
  <c r="E112" i="219"/>
  <c r="D112" i="219"/>
  <c r="C112" i="219"/>
  <c r="B112" i="219"/>
  <c r="Q111" i="219"/>
  <c r="P111" i="219"/>
  <c r="O111" i="219"/>
  <c r="N111" i="219"/>
  <c r="M111" i="219"/>
  <c r="L111" i="219"/>
  <c r="K111" i="219"/>
  <c r="J111" i="219"/>
  <c r="I111" i="219"/>
  <c r="H111" i="219"/>
  <c r="G111" i="219"/>
  <c r="F111" i="219"/>
  <c r="E111" i="219"/>
  <c r="D111" i="219"/>
  <c r="C111" i="219"/>
  <c r="B111" i="219"/>
  <c r="Q110" i="219"/>
  <c r="P110" i="219"/>
  <c r="O110" i="219"/>
  <c r="N110" i="219"/>
  <c r="M110" i="219"/>
  <c r="L110" i="219"/>
  <c r="K110" i="219"/>
  <c r="J110" i="219"/>
  <c r="I110" i="219"/>
  <c r="H110" i="219"/>
  <c r="G110" i="219"/>
  <c r="F110" i="219"/>
  <c r="E110" i="219"/>
  <c r="D110" i="219"/>
  <c r="C110" i="219"/>
  <c r="B110" i="219"/>
  <c r="Q109" i="219"/>
  <c r="P109" i="219"/>
  <c r="O109" i="219"/>
  <c r="N109" i="219"/>
  <c r="M109" i="219"/>
  <c r="L109" i="219"/>
  <c r="K109" i="219"/>
  <c r="J109" i="219"/>
  <c r="I109" i="219"/>
  <c r="H109" i="219"/>
  <c r="G109" i="219"/>
  <c r="F109" i="219"/>
  <c r="E109" i="219"/>
  <c r="D109" i="219"/>
  <c r="C109" i="219"/>
  <c r="B109" i="219"/>
  <c r="Q108" i="219"/>
  <c r="P108" i="219"/>
  <c r="O108" i="219"/>
  <c r="N108" i="219"/>
  <c r="M108" i="219"/>
  <c r="L108" i="219"/>
  <c r="K108" i="219"/>
  <c r="J108" i="219"/>
  <c r="I108" i="219"/>
  <c r="H108" i="219"/>
  <c r="G108" i="219"/>
  <c r="F108" i="219"/>
  <c r="E108" i="219"/>
  <c r="D108" i="219"/>
  <c r="C108" i="219"/>
  <c r="B108" i="219"/>
  <c r="Q107" i="219"/>
  <c r="P107" i="219"/>
  <c r="O107" i="219"/>
  <c r="N107" i="219"/>
  <c r="M107" i="219"/>
  <c r="L107" i="219"/>
  <c r="K107" i="219"/>
  <c r="J107" i="219"/>
  <c r="I107" i="219"/>
  <c r="H107" i="219"/>
  <c r="G107" i="219"/>
  <c r="F107" i="219"/>
  <c r="E107" i="219"/>
  <c r="D107" i="219"/>
  <c r="C107" i="219"/>
  <c r="B107" i="219"/>
  <c r="Q106" i="219"/>
  <c r="P106" i="219"/>
  <c r="O106" i="219"/>
  <c r="N106" i="219"/>
  <c r="M106" i="219"/>
  <c r="L106" i="219"/>
  <c r="K106" i="219"/>
  <c r="J106" i="219"/>
  <c r="I106" i="219"/>
  <c r="H106" i="219"/>
  <c r="G106" i="219"/>
  <c r="F106" i="219"/>
  <c r="E106" i="219"/>
  <c r="D106" i="219"/>
  <c r="C106" i="219"/>
  <c r="B106" i="219"/>
  <c r="Q105" i="219"/>
  <c r="P105" i="219"/>
  <c r="O105" i="219"/>
  <c r="N105" i="219"/>
  <c r="M105" i="219"/>
  <c r="L105" i="219"/>
  <c r="K105" i="219"/>
  <c r="J105" i="219"/>
  <c r="I105" i="219"/>
  <c r="H105" i="219"/>
  <c r="G105" i="219"/>
  <c r="F105" i="219"/>
  <c r="E105" i="219"/>
  <c r="D105" i="219"/>
  <c r="C105" i="219"/>
  <c r="B105" i="219"/>
  <c r="Q104" i="219"/>
  <c r="P104" i="219"/>
  <c r="O104" i="219"/>
  <c r="N104" i="219"/>
  <c r="M104" i="219"/>
  <c r="L104" i="219"/>
  <c r="K104" i="219"/>
  <c r="J104" i="219"/>
  <c r="I104" i="219"/>
  <c r="H104" i="219"/>
  <c r="G104" i="219"/>
  <c r="F104" i="219"/>
  <c r="E104" i="219"/>
  <c r="D104" i="219"/>
  <c r="C104" i="219"/>
  <c r="B104" i="219"/>
  <c r="Q103" i="219"/>
  <c r="P103" i="219"/>
  <c r="O103" i="219"/>
  <c r="N103" i="219"/>
  <c r="M103" i="219"/>
  <c r="L103" i="219"/>
  <c r="K103" i="219"/>
  <c r="J103" i="219"/>
  <c r="I103" i="219"/>
  <c r="H103" i="219"/>
  <c r="G103" i="219"/>
  <c r="F103" i="219"/>
  <c r="E103" i="219"/>
  <c r="D103" i="219"/>
  <c r="C103" i="219"/>
  <c r="B103" i="219"/>
  <c r="Q102" i="219"/>
  <c r="P102" i="219"/>
  <c r="O102" i="219"/>
  <c r="N102" i="219"/>
  <c r="M102" i="219"/>
  <c r="L102" i="219"/>
  <c r="K102" i="219"/>
  <c r="J102" i="219"/>
  <c r="I102" i="219"/>
  <c r="H102" i="219"/>
  <c r="G102" i="219"/>
  <c r="F102" i="219"/>
  <c r="E102" i="219"/>
  <c r="D102" i="219"/>
  <c r="C102" i="219"/>
  <c r="B102" i="219"/>
  <c r="Q101" i="219"/>
  <c r="P101" i="219"/>
  <c r="O101" i="219"/>
  <c r="N101" i="219"/>
  <c r="M101" i="219"/>
  <c r="L101" i="219"/>
  <c r="K101" i="219"/>
  <c r="J101" i="219"/>
  <c r="I101" i="219"/>
  <c r="H101" i="219"/>
  <c r="G101" i="219"/>
  <c r="F101" i="219"/>
  <c r="E101" i="219"/>
  <c r="D101" i="219"/>
  <c r="C101" i="219"/>
  <c r="B101" i="219"/>
  <c r="Q100" i="219"/>
  <c r="P100" i="219"/>
  <c r="O100" i="219"/>
  <c r="N100" i="219"/>
  <c r="M100" i="219"/>
  <c r="L100" i="219"/>
  <c r="K100" i="219"/>
  <c r="J100" i="219"/>
  <c r="I100" i="219"/>
  <c r="H100" i="219"/>
  <c r="G100" i="219"/>
  <c r="F100" i="219"/>
  <c r="E100" i="219"/>
  <c r="D100" i="219"/>
  <c r="C100" i="219"/>
  <c r="B100" i="219"/>
  <c r="Q99" i="219"/>
  <c r="P99" i="219"/>
  <c r="O99" i="219"/>
  <c r="N99" i="219"/>
  <c r="M99" i="219"/>
  <c r="L99" i="219"/>
  <c r="K99" i="219"/>
  <c r="J99" i="219"/>
  <c r="I99" i="219"/>
  <c r="H99" i="219"/>
  <c r="G99" i="219"/>
  <c r="F99" i="219"/>
  <c r="E99" i="219"/>
  <c r="D99" i="219"/>
  <c r="C99" i="219"/>
  <c r="B99" i="219"/>
  <c r="Q98" i="219"/>
  <c r="P98" i="219"/>
  <c r="O98" i="219"/>
  <c r="N98" i="219"/>
  <c r="M98" i="219"/>
  <c r="L98" i="219"/>
  <c r="K98" i="219"/>
  <c r="J98" i="219"/>
  <c r="I98" i="219"/>
  <c r="H98" i="219"/>
  <c r="G98" i="219"/>
  <c r="F98" i="219"/>
  <c r="E98" i="219"/>
  <c r="D98" i="219"/>
  <c r="C98" i="219"/>
  <c r="B98" i="219"/>
  <c r="Q97" i="219"/>
  <c r="P97" i="219"/>
  <c r="O97" i="219"/>
  <c r="N97" i="219"/>
  <c r="M97" i="219"/>
  <c r="L97" i="219"/>
  <c r="K97" i="219"/>
  <c r="J97" i="219"/>
  <c r="I97" i="219"/>
  <c r="H97" i="219"/>
  <c r="G97" i="219"/>
  <c r="F97" i="219"/>
  <c r="E97" i="219"/>
  <c r="D97" i="219"/>
  <c r="C97" i="219"/>
  <c r="B97" i="219"/>
  <c r="Q96" i="219"/>
  <c r="P96" i="219"/>
  <c r="O96" i="219"/>
  <c r="N96" i="219"/>
  <c r="M96" i="219"/>
  <c r="L96" i="219"/>
  <c r="K96" i="219"/>
  <c r="J96" i="219"/>
  <c r="I96" i="219"/>
  <c r="H96" i="219"/>
  <c r="G96" i="219"/>
  <c r="F96" i="219"/>
  <c r="E96" i="219"/>
  <c r="D96" i="219"/>
  <c r="C96" i="219"/>
  <c r="B96" i="219"/>
  <c r="Q95" i="219"/>
  <c r="P95" i="219"/>
  <c r="O95" i="219"/>
  <c r="N95" i="219"/>
  <c r="M95" i="219"/>
  <c r="L95" i="219"/>
  <c r="K95" i="219"/>
  <c r="J95" i="219"/>
  <c r="I95" i="219"/>
  <c r="H95" i="219"/>
  <c r="G95" i="219"/>
  <c r="F95" i="219"/>
  <c r="E95" i="219"/>
  <c r="D95" i="219"/>
  <c r="C95" i="219"/>
  <c r="B95" i="219"/>
  <c r="Q94" i="219"/>
  <c r="P94" i="219"/>
  <c r="O94" i="219"/>
  <c r="N94" i="219"/>
  <c r="M94" i="219"/>
  <c r="L94" i="219"/>
  <c r="K94" i="219"/>
  <c r="J94" i="219"/>
  <c r="I94" i="219"/>
  <c r="H94" i="219"/>
  <c r="G94" i="219"/>
  <c r="F94" i="219"/>
  <c r="E94" i="219"/>
  <c r="D94" i="219"/>
  <c r="C94" i="219"/>
  <c r="B94" i="219"/>
  <c r="Q93" i="219"/>
  <c r="P93" i="219"/>
  <c r="O93" i="219"/>
  <c r="N93" i="219"/>
  <c r="M93" i="219"/>
  <c r="L93" i="219"/>
  <c r="K93" i="219"/>
  <c r="J93" i="219"/>
  <c r="I93" i="219"/>
  <c r="H93" i="219"/>
  <c r="G93" i="219"/>
  <c r="F93" i="219"/>
  <c r="E93" i="219"/>
  <c r="D93" i="219"/>
  <c r="C93" i="219"/>
  <c r="B93" i="219"/>
  <c r="Q92" i="219"/>
  <c r="P92" i="219"/>
  <c r="O92" i="219"/>
  <c r="N92" i="219"/>
  <c r="M92" i="219"/>
  <c r="L92" i="219"/>
  <c r="K92" i="219"/>
  <c r="J92" i="219"/>
  <c r="I92" i="219"/>
  <c r="H92" i="219"/>
  <c r="G92" i="219"/>
  <c r="F92" i="219"/>
  <c r="E92" i="219"/>
  <c r="D92" i="219"/>
  <c r="C92" i="219"/>
  <c r="B92" i="219"/>
  <c r="Q91" i="219"/>
  <c r="P91" i="219"/>
  <c r="O91" i="219"/>
  <c r="N91" i="219"/>
  <c r="M91" i="219"/>
  <c r="L91" i="219"/>
  <c r="K91" i="219"/>
  <c r="J91" i="219"/>
  <c r="I91" i="219"/>
  <c r="H91" i="219"/>
  <c r="G91" i="219"/>
  <c r="F91" i="219"/>
  <c r="E91" i="219"/>
  <c r="D91" i="219"/>
  <c r="C91" i="219"/>
  <c r="B91" i="219"/>
  <c r="Q90" i="219"/>
  <c r="P90" i="219"/>
  <c r="O90" i="219"/>
  <c r="N90" i="219"/>
  <c r="M90" i="219"/>
  <c r="L90" i="219"/>
  <c r="K90" i="219"/>
  <c r="J90" i="219"/>
  <c r="I90" i="219"/>
  <c r="H90" i="219"/>
  <c r="G90" i="219"/>
  <c r="F90" i="219"/>
  <c r="E90" i="219"/>
  <c r="D90" i="219"/>
  <c r="C90" i="219"/>
  <c r="B90" i="219"/>
  <c r="Q89" i="219"/>
  <c r="P89" i="219"/>
  <c r="O89" i="219"/>
  <c r="N89" i="219"/>
  <c r="M89" i="219"/>
  <c r="L89" i="219"/>
  <c r="K89" i="219"/>
  <c r="J89" i="219"/>
  <c r="I89" i="219"/>
  <c r="H89" i="219"/>
  <c r="G89" i="219"/>
  <c r="F89" i="219"/>
  <c r="E89" i="219"/>
  <c r="D89" i="219"/>
  <c r="C89" i="219"/>
  <c r="B89" i="219"/>
  <c r="Q88" i="219"/>
  <c r="P88" i="219"/>
  <c r="O88" i="219"/>
  <c r="N88" i="219"/>
  <c r="M88" i="219"/>
  <c r="L88" i="219"/>
  <c r="K88" i="219"/>
  <c r="J88" i="219"/>
  <c r="I88" i="219"/>
  <c r="H88" i="219"/>
  <c r="G88" i="219"/>
  <c r="F88" i="219"/>
  <c r="E88" i="219"/>
  <c r="D88" i="219"/>
  <c r="C88" i="219"/>
  <c r="B88" i="219"/>
  <c r="Q87" i="219"/>
  <c r="P87" i="219"/>
  <c r="O87" i="219"/>
  <c r="N87" i="219"/>
  <c r="M87" i="219"/>
  <c r="L87" i="219"/>
  <c r="K87" i="219"/>
  <c r="J87" i="219"/>
  <c r="I87" i="219"/>
  <c r="H87" i="219"/>
  <c r="G87" i="219"/>
  <c r="F87" i="219"/>
  <c r="E87" i="219"/>
  <c r="D87" i="219"/>
  <c r="C87" i="219"/>
  <c r="B87" i="219"/>
  <c r="Q86" i="219"/>
  <c r="P86" i="219"/>
  <c r="O86" i="219"/>
  <c r="N86" i="219"/>
  <c r="M86" i="219"/>
  <c r="L86" i="219"/>
  <c r="K86" i="219"/>
  <c r="J86" i="219"/>
  <c r="I86" i="219"/>
  <c r="H86" i="219"/>
  <c r="G86" i="219"/>
  <c r="F86" i="219"/>
  <c r="E86" i="219"/>
  <c r="D86" i="219"/>
  <c r="C86" i="219"/>
  <c r="B86" i="219"/>
  <c r="Q85" i="219"/>
  <c r="P85" i="219"/>
  <c r="O85" i="219"/>
  <c r="N85" i="219"/>
  <c r="M85" i="219"/>
  <c r="L85" i="219"/>
  <c r="K85" i="219"/>
  <c r="J85" i="219"/>
  <c r="I85" i="219"/>
  <c r="H85" i="219"/>
  <c r="G85" i="219"/>
  <c r="F85" i="219"/>
  <c r="E85" i="219"/>
  <c r="D85" i="219"/>
  <c r="C85" i="219"/>
  <c r="B85" i="219"/>
  <c r="Q84" i="219"/>
  <c r="P84" i="219"/>
  <c r="O84" i="219"/>
  <c r="N84" i="219"/>
  <c r="M84" i="219"/>
  <c r="L84" i="219"/>
  <c r="K84" i="219"/>
  <c r="J84" i="219"/>
  <c r="I84" i="219"/>
  <c r="H84" i="219"/>
  <c r="G84" i="219"/>
  <c r="F84" i="219"/>
  <c r="E84" i="219"/>
  <c r="D84" i="219"/>
  <c r="C84" i="219"/>
  <c r="B84" i="219"/>
  <c r="Q83" i="219"/>
  <c r="P83" i="219"/>
  <c r="O83" i="219"/>
  <c r="N83" i="219"/>
  <c r="M83" i="219"/>
  <c r="L83" i="219"/>
  <c r="K83" i="219"/>
  <c r="J83" i="219"/>
  <c r="I83" i="219"/>
  <c r="H83" i="219"/>
  <c r="G83" i="219"/>
  <c r="F83" i="219"/>
  <c r="E83" i="219"/>
  <c r="D83" i="219"/>
  <c r="C83" i="219"/>
  <c r="B83" i="219"/>
  <c r="Q82" i="219"/>
  <c r="P82" i="219"/>
  <c r="O82" i="219"/>
  <c r="N82" i="219"/>
  <c r="M82" i="219"/>
  <c r="L82" i="219"/>
  <c r="K82" i="219"/>
  <c r="J82" i="219"/>
  <c r="I82" i="219"/>
  <c r="H82" i="219"/>
  <c r="G82" i="219"/>
  <c r="F82" i="219"/>
  <c r="E82" i="219"/>
  <c r="D82" i="219"/>
  <c r="C82" i="219"/>
  <c r="B82" i="219"/>
  <c r="Q81" i="219"/>
  <c r="P81" i="219"/>
  <c r="O81" i="219"/>
  <c r="N81" i="219"/>
  <c r="M81" i="219"/>
  <c r="L81" i="219"/>
  <c r="K81" i="219"/>
  <c r="J81" i="219"/>
  <c r="I81" i="219"/>
  <c r="H81" i="219"/>
  <c r="G81" i="219"/>
  <c r="F81" i="219"/>
  <c r="E81" i="219"/>
  <c r="D81" i="219"/>
  <c r="C81" i="219"/>
  <c r="B81" i="219"/>
  <c r="Q80" i="219"/>
  <c r="P80" i="219"/>
  <c r="O80" i="219"/>
  <c r="N80" i="219"/>
  <c r="M80" i="219"/>
  <c r="L80" i="219"/>
  <c r="K80" i="219"/>
  <c r="J80" i="219"/>
  <c r="I80" i="219"/>
  <c r="H80" i="219"/>
  <c r="G80" i="219"/>
  <c r="F80" i="219"/>
  <c r="E80" i="219"/>
  <c r="D80" i="219"/>
  <c r="C80" i="219"/>
  <c r="B80" i="219"/>
  <c r="Q79" i="219"/>
  <c r="P79" i="219"/>
  <c r="O79" i="219"/>
  <c r="N79" i="219"/>
  <c r="M79" i="219"/>
  <c r="L79" i="219"/>
  <c r="K79" i="219"/>
  <c r="J79" i="219"/>
  <c r="I79" i="219"/>
  <c r="H79" i="219"/>
  <c r="G79" i="219"/>
  <c r="F79" i="219"/>
  <c r="E79" i="219"/>
  <c r="D79" i="219"/>
  <c r="C79" i="219"/>
  <c r="B79" i="219"/>
  <c r="Q78" i="219"/>
  <c r="P78" i="219"/>
  <c r="O78" i="219"/>
  <c r="N78" i="219"/>
  <c r="M78" i="219"/>
  <c r="L78" i="219"/>
  <c r="K78" i="219"/>
  <c r="J78" i="219"/>
  <c r="I78" i="219"/>
  <c r="H78" i="219"/>
  <c r="G78" i="219"/>
  <c r="F78" i="219"/>
  <c r="E78" i="219"/>
  <c r="D78" i="219"/>
  <c r="C78" i="219"/>
  <c r="B78" i="219"/>
  <c r="Q77" i="219"/>
  <c r="P77" i="219"/>
  <c r="O77" i="219"/>
  <c r="N77" i="219"/>
  <c r="M77" i="219"/>
  <c r="L77" i="219"/>
  <c r="K77" i="219"/>
  <c r="J77" i="219"/>
  <c r="I77" i="219"/>
  <c r="H77" i="219"/>
  <c r="G77" i="219"/>
  <c r="F77" i="219"/>
  <c r="E77" i="219"/>
  <c r="D77" i="219"/>
  <c r="C77" i="219"/>
  <c r="B77" i="219"/>
  <c r="Q76" i="219"/>
  <c r="P76" i="219"/>
  <c r="O76" i="219"/>
  <c r="N76" i="219"/>
  <c r="M76" i="219"/>
  <c r="L76" i="219"/>
  <c r="K76" i="219"/>
  <c r="J76" i="219"/>
  <c r="I76" i="219"/>
  <c r="H76" i="219"/>
  <c r="G76" i="219"/>
  <c r="F76" i="219"/>
  <c r="E76" i="219"/>
  <c r="D76" i="219"/>
  <c r="C76" i="219"/>
  <c r="B76" i="219"/>
  <c r="Q75" i="219"/>
  <c r="P75" i="219"/>
  <c r="O75" i="219"/>
  <c r="N75" i="219"/>
  <c r="M75" i="219"/>
  <c r="L75" i="219"/>
  <c r="K75" i="219"/>
  <c r="J75" i="219"/>
  <c r="I75" i="219"/>
  <c r="H75" i="219"/>
  <c r="G75" i="219"/>
  <c r="F75" i="219"/>
  <c r="E75" i="219"/>
  <c r="D75" i="219"/>
  <c r="C75" i="219"/>
  <c r="B75" i="219"/>
  <c r="Q74" i="219"/>
  <c r="P74" i="219"/>
  <c r="O74" i="219"/>
  <c r="N74" i="219"/>
  <c r="M74" i="219"/>
  <c r="L74" i="219"/>
  <c r="K74" i="219"/>
  <c r="J74" i="219"/>
  <c r="I74" i="219"/>
  <c r="H74" i="219"/>
  <c r="G74" i="219"/>
  <c r="F74" i="219"/>
  <c r="E74" i="219"/>
  <c r="D74" i="219"/>
  <c r="C74" i="219"/>
  <c r="B74" i="219"/>
  <c r="Q73" i="219"/>
  <c r="P73" i="219"/>
  <c r="O73" i="219"/>
  <c r="N73" i="219"/>
  <c r="M73" i="219"/>
  <c r="L73" i="219"/>
  <c r="K73" i="219"/>
  <c r="J73" i="219"/>
  <c r="I73" i="219"/>
  <c r="H73" i="219"/>
  <c r="G73" i="219"/>
  <c r="F73" i="219"/>
  <c r="E73" i="219"/>
  <c r="D73" i="219"/>
  <c r="C73" i="219"/>
  <c r="B73" i="219"/>
  <c r="Q72" i="219"/>
  <c r="P72" i="219"/>
  <c r="O72" i="219"/>
  <c r="N72" i="219"/>
  <c r="M72" i="219"/>
  <c r="L72" i="219"/>
  <c r="K72" i="219"/>
  <c r="J72" i="219"/>
  <c r="I72" i="219"/>
  <c r="H72" i="219"/>
  <c r="G72" i="219"/>
  <c r="F72" i="219"/>
  <c r="E72" i="219"/>
  <c r="D72" i="219"/>
  <c r="C72" i="219"/>
  <c r="B72" i="219"/>
  <c r="Q71" i="219"/>
  <c r="P71" i="219"/>
  <c r="O71" i="219"/>
  <c r="N71" i="219"/>
  <c r="M71" i="219"/>
  <c r="L71" i="219"/>
  <c r="K71" i="219"/>
  <c r="J71" i="219"/>
  <c r="I71" i="219"/>
  <c r="H71" i="219"/>
  <c r="G71" i="219"/>
  <c r="F71" i="219"/>
  <c r="E71" i="219"/>
  <c r="D71" i="219"/>
  <c r="C71" i="219"/>
  <c r="B71" i="219"/>
  <c r="Q70" i="219"/>
  <c r="P70" i="219"/>
  <c r="O70" i="219"/>
  <c r="N70" i="219"/>
  <c r="M70" i="219"/>
  <c r="L70" i="219"/>
  <c r="K70" i="219"/>
  <c r="J70" i="219"/>
  <c r="I70" i="219"/>
  <c r="H70" i="219"/>
  <c r="G70" i="219"/>
  <c r="F70" i="219"/>
  <c r="E70" i="219"/>
  <c r="D70" i="219"/>
  <c r="C70" i="219"/>
  <c r="B70" i="219"/>
  <c r="Q69" i="219"/>
  <c r="P69" i="219"/>
  <c r="O69" i="219"/>
  <c r="N69" i="219"/>
  <c r="M69" i="219"/>
  <c r="L69" i="219"/>
  <c r="K69" i="219"/>
  <c r="J69" i="219"/>
  <c r="I69" i="219"/>
  <c r="H69" i="219"/>
  <c r="G69" i="219"/>
  <c r="F69" i="219"/>
  <c r="E69" i="219"/>
  <c r="D69" i="219"/>
  <c r="C69" i="219"/>
  <c r="B69" i="219"/>
  <c r="Q68" i="219"/>
  <c r="P68" i="219"/>
  <c r="O68" i="219"/>
  <c r="N68" i="219"/>
  <c r="M68" i="219"/>
  <c r="L68" i="219"/>
  <c r="K68" i="219"/>
  <c r="J68" i="219"/>
  <c r="I68" i="219"/>
  <c r="H68" i="219"/>
  <c r="G68" i="219"/>
  <c r="F68" i="219"/>
  <c r="E68" i="219"/>
  <c r="D68" i="219"/>
  <c r="C68" i="219"/>
  <c r="B68" i="219"/>
  <c r="Q67" i="219"/>
  <c r="P67" i="219"/>
  <c r="O67" i="219"/>
  <c r="N67" i="219"/>
  <c r="M67" i="219"/>
  <c r="L67" i="219"/>
  <c r="K67" i="219"/>
  <c r="J67" i="219"/>
  <c r="I67" i="219"/>
  <c r="H67" i="219"/>
  <c r="G67" i="219"/>
  <c r="F67" i="219"/>
  <c r="E67" i="219"/>
  <c r="D67" i="219"/>
  <c r="C67" i="219"/>
  <c r="B67" i="219"/>
  <c r="Q66" i="219"/>
  <c r="P66" i="219"/>
  <c r="O66" i="219"/>
  <c r="N66" i="219"/>
  <c r="M66" i="219"/>
  <c r="L66" i="219"/>
  <c r="K66" i="219"/>
  <c r="J66" i="219"/>
  <c r="I66" i="219"/>
  <c r="H66" i="219"/>
  <c r="G66" i="219"/>
  <c r="F66" i="219"/>
  <c r="E66" i="219"/>
  <c r="D66" i="219"/>
  <c r="C66" i="219"/>
  <c r="B66" i="219"/>
  <c r="Q65" i="219"/>
  <c r="P65" i="219"/>
  <c r="O65" i="219"/>
  <c r="N65" i="219"/>
  <c r="M65" i="219"/>
  <c r="L65" i="219"/>
  <c r="K65" i="219"/>
  <c r="J65" i="219"/>
  <c r="I65" i="219"/>
  <c r="H65" i="219"/>
  <c r="G65" i="219"/>
  <c r="F65" i="219"/>
  <c r="E65" i="219"/>
  <c r="D65" i="219"/>
  <c r="C65" i="219"/>
  <c r="B65" i="219"/>
  <c r="Q64" i="219"/>
  <c r="P64" i="219"/>
  <c r="O64" i="219"/>
  <c r="N64" i="219"/>
  <c r="M64" i="219"/>
  <c r="L64" i="219"/>
  <c r="K64" i="219"/>
  <c r="J64" i="219"/>
  <c r="I64" i="219"/>
  <c r="H64" i="219"/>
  <c r="G64" i="219"/>
  <c r="F64" i="219"/>
  <c r="E64" i="219"/>
  <c r="D64" i="219"/>
  <c r="C64" i="219"/>
  <c r="B64" i="219"/>
  <c r="Q63" i="219"/>
  <c r="P63" i="219"/>
  <c r="O63" i="219"/>
  <c r="N63" i="219"/>
  <c r="M63" i="219"/>
  <c r="L63" i="219"/>
  <c r="K63" i="219"/>
  <c r="J63" i="219"/>
  <c r="I63" i="219"/>
  <c r="H63" i="219"/>
  <c r="G63" i="219"/>
  <c r="F63" i="219"/>
  <c r="E63" i="219"/>
  <c r="D63" i="219"/>
  <c r="C63" i="219"/>
  <c r="B63" i="219"/>
  <c r="Q62" i="219"/>
  <c r="P62" i="219"/>
  <c r="O62" i="219"/>
  <c r="N62" i="219"/>
  <c r="M62" i="219"/>
  <c r="L62" i="219"/>
  <c r="K62" i="219"/>
  <c r="J62" i="219"/>
  <c r="I62" i="219"/>
  <c r="H62" i="219"/>
  <c r="G62" i="219"/>
  <c r="F62" i="219"/>
  <c r="E62" i="219"/>
  <c r="D62" i="219"/>
  <c r="C62" i="219"/>
  <c r="B62" i="219"/>
  <c r="Q61" i="219"/>
  <c r="P61" i="219"/>
  <c r="O61" i="219"/>
  <c r="N61" i="219"/>
  <c r="M61" i="219"/>
  <c r="L61" i="219"/>
  <c r="K61" i="219"/>
  <c r="J61" i="219"/>
  <c r="I61" i="219"/>
  <c r="H61" i="219"/>
  <c r="G61" i="219"/>
  <c r="F61" i="219"/>
  <c r="E61" i="219"/>
  <c r="D61" i="219"/>
  <c r="C61" i="219"/>
  <c r="B61" i="219"/>
  <c r="Q60" i="219"/>
  <c r="P60" i="219"/>
  <c r="O60" i="219"/>
  <c r="N60" i="219"/>
  <c r="M60" i="219"/>
  <c r="L60" i="219"/>
  <c r="K60" i="219"/>
  <c r="J60" i="219"/>
  <c r="I60" i="219"/>
  <c r="H60" i="219"/>
  <c r="G60" i="219"/>
  <c r="F60" i="219"/>
  <c r="E60" i="219"/>
  <c r="D60" i="219"/>
  <c r="C60" i="219"/>
  <c r="B60" i="219"/>
  <c r="Q59" i="219"/>
  <c r="P59" i="219"/>
  <c r="O59" i="219"/>
  <c r="N59" i="219"/>
  <c r="M59" i="219"/>
  <c r="L59" i="219"/>
  <c r="K59" i="219"/>
  <c r="J59" i="219"/>
  <c r="I59" i="219"/>
  <c r="H59" i="219"/>
  <c r="G59" i="219"/>
  <c r="F59" i="219"/>
  <c r="E59" i="219"/>
  <c r="D59" i="219"/>
  <c r="C59" i="219"/>
  <c r="B59" i="219"/>
  <c r="Q58" i="219"/>
  <c r="P58" i="219"/>
  <c r="O58" i="219"/>
  <c r="N58" i="219"/>
  <c r="M58" i="219"/>
  <c r="L58" i="219"/>
  <c r="K58" i="219"/>
  <c r="J58" i="219"/>
  <c r="I58" i="219"/>
  <c r="H58" i="219"/>
  <c r="G58" i="219"/>
  <c r="F58" i="219"/>
  <c r="E58" i="219"/>
  <c r="D58" i="219"/>
  <c r="C58" i="219"/>
  <c r="B58" i="219"/>
  <c r="Q57" i="219"/>
  <c r="P57" i="219"/>
  <c r="O57" i="219"/>
  <c r="N57" i="219"/>
  <c r="M57" i="219"/>
  <c r="L57" i="219"/>
  <c r="K57" i="219"/>
  <c r="J57" i="219"/>
  <c r="I57" i="219"/>
  <c r="H57" i="219"/>
  <c r="G57" i="219"/>
  <c r="F57" i="219"/>
  <c r="E57" i="219"/>
  <c r="D57" i="219"/>
  <c r="C57" i="219"/>
  <c r="B57" i="219"/>
  <c r="Q56" i="219"/>
  <c r="P56" i="219"/>
  <c r="O56" i="219"/>
  <c r="N56" i="219"/>
  <c r="M56" i="219"/>
  <c r="L56" i="219"/>
  <c r="K56" i="219"/>
  <c r="J56" i="219"/>
  <c r="I56" i="219"/>
  <c r="H56" i="219"/>
  <c r="G56" i="219"/>
  <c r="F56" i="219"/>
  <c r="E56" i="219"/>
  <c r="D56" i="219"/>
  <c r="C56" i="219"/>
  <c r="B56" i="219"/>
  <c r="Q55" i="219"/>
  <c r="P55" i="219"/>
  <c r="O55" i="219"/>
  <c r="N55" i="219"/>
  <c r="M55" i="219"/>
  <c r="L55" i="219"/>
  <c r="K55" i="219"/>
  <c r="J55" i="219"/>
  <c r="I55" i="219"/>
  <c r="H55" i="219"/>
  <c r="G55" i="219"/>
  <c r="F55" i="219"/>
  <c r="E55" i="219"/>
  <c r="D55" i="219"/>
  <c r="C55" i="219"/>
  <c r="B55" i="219"/>
  <c r="Q54" i="219"/>
  <c r="P54" i="219"/>
  <c r="O54" i="219"/>
  <c r="N54" i="219"/>
  <c r="M54" i="219"/>
  <c r="L54" i="219"/>
  <c r="K54" i="219"/>
  <c r="J54" i="219"/>
  <c r="I54" i="219"/>
  <c r="H54" i="219"/>
  <c r="G54" i="219"/>
  <c r="F54" i="219"/>
  <c r="E54" i="219"/>
  <c r="D54" i="219"/>
  <c r="C54" i="219"/>
  <c r="B54" i="219"/>
  <c r="Q53" i="219"/>
  <c r="P53" i="219"/>
  <c r="O53" i="219"/>
  <c r="N53" i="219"/>
  <c r="M53" i="219"/>
  <c r="L53" i="219"/>
  <c r="K53" i="219"/>
  <c r="J53" i="219"/>
  <c r="I53" i="219"/>
  <c r="H53" i="219"/>
  <c r="G53" i="219"/>
  <c r="F53" i="219"/>
  <c r="E53" i="219"/>
  <c r="D53" i="219"/>
  <c r="C53" i="219"/>
  <c r="B53" i="219"/>
  <c r="Q52" i="219"/>
  <c r="P52" i="219"/>
  <c r="O52" i="219"/>
  <c r="N52" i="219"/>
  <c r="M52" i="219"/>
  <c r="L52" i="219"/>
  <c r="K52" i="219"/>
  <c r="J52" i="219"/>
  <c r="I52" i="219"/>
  <c r="H52" i="219"/>
  <c r="G52" i="219"/>
  <c r="F52" i="219"/>
  <c r="E52" i="219"/>
  <c r="D52" i="219"/>
  <c r="C52" i="219"/>
  <c r="B52" i="219"/>
  <c r="Q51" i="219"/>
  <c r="P51" i="219"/>
  <c r="O51" i="219"/>
  <c r="N51" i="219"/>
  <c r="M51" i="219"/>
  <c r="L51" i="219"/>
  <c r="K51" i="219"/>
  <c r="J51" i="219"/>
  <c r="I51" i="219"/>
  <c r="H51" i="219"/>
  <c r="G51" i="219"/>
  <c r="F51" i="219"/>
  <c r="E51" i="219"/>
  <c r="D51" i="219"/>
  <c r="C51" i="219"/>
  <c r="B51" i="219"/>
  <c r="Q50" i="219"/>
  <c r="P50" i="219"/>
  <c r="O50" i="219"/>
  <c r="N50" i="219"/>
  <c r="M50" i="219"/>
  <c r="L50" i="219"/>
  <c r="K50" i="219"/>
  <c r="J50" i="219"/>
  <c r="I50" i="219"/>
  <c r="H50" i="219"/>
  <c r="G50" i="219"/>
  <c r="F50" i="219"/>
  <c r="E50" i="219"/>
  <c r="D50" i="219"/>
  <c r="C50" i="219"/>
  <c r="B50" i="219"/>
  <c r="Q49" i="219"/>
  <c r="P49" i="219"/>
  <c r="O49" i="219"/>
  <c r="N49" i="219"/>
  <c r="M49" i="219"/>
  <c r="L49" i="219"/>
  <c r="K49" i="219"/>
  <c r="J49" i="219"/>
  <c r="I49" i="219"/>
  <c r="H49" i="219"/>
  <c r="G49" i="219"/>
  <c r="F49" i="219"/>
  <c r="E49" i="219"/>
  <c r="D49" i="219"/>
  <c r="C49" i="219"/>
  <c r="B49" i="219"/>
  <c r="Q48" i="219"/>
  <c r="P48" i="219"/>
  <c r="O48" i="219"/>
  <c r="N48" i="219"/>
  <c r="M48" i="219"/>
  <c r="L48" i="219"/>
  <c r="K48" i="219"/>
  <c r="J48" i="219"/>
  <c r="I48" i="219"/>
  <c r="H48" i="219"/>
  <c r="G48" i="219"/>
  <c r="F48" i="219"/>
  <c r="E48" i="219"/>
  <c r="D48" i="219"/>
  <c r="C48" i="219"/>
  <c r="B48" i="219"/>
  <c r="Q47" i="219"/>
  <c r="P47" i="219"/>
  <c r="O47" i="219"/>
  <c r="N47" i="219"/>
  <c r="M47" i="219"/>
  <c r="L47" i="219"/>
  <c r="K47" i="219"/>
  <c r="J47" i="219"/>
  <c r="I47" i="219"/>
  <c r="H47" i="219"/>
  <c r="G47" i="219"/>
  <c r="F47" i="219"/>
  <c r="E47" i="219"/>
  <c r="D47" i="219"/>
  <c r="C47" i="219"/>
  <c r="B47" i="219"/>
  <c r="Q46" i="219"/>
  <c r="P46" i="219"/>
  <c r="O46" i="219"/>
  <c r="N46" i="219"/>
  <c r="M46" i="219"/>
  <c r="L46" i="219"/>
  <c r="K46" i="219"/>
  <c r="J46" i="219"/>
  <c r="I46" i="219"/>
  <c r="H46" i="219"/>
  <c r="G46" i="219"/>
  <c r="F46" i="219"/>
  <c r="E46" i="219"/>
  <c r="D46" i="219"/>
  <c r="C46" i="219"/>
  <c r="B46" i="219"/>
  <c r="Q45" i="219"/>
  <c r="P45" i="219"/>
  <c r="O45" i="219"/>
  <c r="N45" i="219"/>
  <c r="M45" i="219"/>
  <c r="L45" i="219"/>
  <c r="K45" i="219"/>
  <c r="J45" i="219"/>
  <c r="I45" i="219"/>
  <c r="H45" i="219"/>
  <c r="G45" i="219"/>
  <c r="F45" i="219"/>
  <c r="E45" i="219"/>
  <c r="D45" i="219"/>
  <c r="C45" i="219"/>
  <c r="B45" i="219"/>
  <c r="Q44" i="219"/>
  <c r="P44" i="219"/>
  <c r="O44" i="219"/>
  <c r="N44" i="219"/>
  <c r="M44" i="219"/>
  <c r="L44" i="219"/>
  <c r="K44" i="219"/>
  <c r="J44" i="219"/>
  <c r="I44" i="219"/>
  <c r="H44" i="219"/>
  <c r="G44" i="219"/>
  <c r="F44" i="219"/>
  <c r="E44" i="219"/>
  <c r="D44" i="219"/>
  <c r="C44" i="219"/>
  <c r="B44" i="219"/>
  <c r="Q43" i="219"/>
  <c r="P43" i="219"/>
  <c r="O43" i="219"/>
  <c r="N43" i="219"/>
  <c r="M43" i="219"/>
  <c r="L43" i="219"/>
  <c r="K43" i="219"/>
  <c r="J43" i="219"/>
  <c r="I43" i="219"/>
  <c r="H43" i="219"/>
  <c r="G43" i="219"/>
  <c r="F43" i="219"/>
  <c r="E43" i="219"/>
  <c r="D43" i="219"/>
  <c r="C43" i="219"/>
  <c r="B43" i="219"/>
  <c r="Q42" i="219"/>
  <c r="P42" i="219"/>
  <c r="O42" i="219"/>
  <c r="N42" i="219"/>
  <c r="M42" i="219"/>
  <c r="L42" i="219"/>
  <c r="K42" i="219"/>
  <c r="J42" i="219"/>
  <c r="I42" i="219"/>
  <c r="H42" i="219"/>
  <c r="G42" i="219"/>
  <c r="F42" i="219"/>
  <c r="E42" i="219"/>
  <c r="D42" i="219"/>
  <c r="C42" i="219"/>
  <c r="B42" i="219"/>
  <c r="Q41" i="219"/>
  <c r="P41" i="219"/>
  <c r="O41" i="219"/>
  <c r="N41" i="219"/>
  <c r="M41" i="219"/>
  <c r="L41" i="219"/>
  <c r="K41" i="219"/>
  <c r="J41" i="219"/>
  <c r="I41" i="219"/>
  <c r="H41" i="219"/>
  <c r="G41" i="219"/>
  <c r="F41" i="219"/>
  <c r="E41" i="219"/>
  <c r="D41" i="219"/>
  <c r="C41" i="219"/>
  <c r="B41" i="219"/>
  <c r="Q40" i="219"/>
  <c r="P40" i="219"/>
  <c r="O40" i="219"/>
  <c r="N40" i="219"/>
  <c r="M40" i="219"/>
  <c r="L40" i="219"/>
  <c r="K40" i="219"/>
  <c r="J40" i="219"/>
  <c r="I40" i="219"/>
  <c r="H40" i="219"/>
  <c r="G40" i="219"/>
  <c r="F40" i="219"/>
  <c r="E40" i="219"/>
  <c r="D40" i="219"/>
  <c r="C40" i="219"/>
  <c r="B40" i="219"/>
  <c r="Q39" i="219"/>
  <c r="P39" i="219"/>
  <c r="O39" i="219"/>
  <c r="N39" i="219"/>
  <c r="M39" i="219"/>
  <c r="L39" i="219"/>
  <c r="K39" i="219"/>
  <c r="J39" i="219"/>
  <c r="I39" i="219"/>
  <c r="H39" i="219"/>
  <c r="G39" i="219"/>
  <c r="F39" i="219"/>
  <c r="E39" i="219"/>
  <c r="D39" i="219"/>
  <c r="C39" i="219"/>
  <c r="B39" i="219"/>
  <c r="Q38" i="219"/>
  <c r="P38" i="219"/>
  <c r="O38" i="219"/>
  <c r="N38" i="219"/>
  <c r="M38" i="219"/>
  <c r="L38" i="219"/>
  <c r="K38" i="219"/>
  <c r="J38" i="219"/>
  <c r="I38" i="219"/>
  <c r="H38" i="219"/>
  <c r="G38" i="219"/>
  <c r="F38" i="219"/>
  <c r="E38" i="219"/>
  <c r="D38" i="219"/>
  <c r="C38" i="219"/>
  <c r="B38" i="219"/>
  <c r="Q37" i="219"/>
  <c r="P37" i="219"/>
  <c r="O37" i="219"/>
  <c r="N37" i="219"/>
  <c r="M37" i="219"/>
  <c r="L37" i="219"/>
  <c r="K37" i="219"/>
  <c r="J37" i="219"/>
  <c r="I37" i="219"/>
  <c r="H37" i="219"/>
  <c r="G37" i="219"/>
  <c r="F37" i="219"/>
  <c r="E37" i="219"/>
  <c r="D37" i="219"/>
  <c r="C37" i="219"/>
  <c r="B37" i="219"/>
  <c r="Q36" i="219"/>
  <c r="P36" i="219"/>
  <c r="O36" i="219"/>
  <c r="N36" i="219"/>
  <c r="M36" i="219"/>
  <c r="L36" i="219"/>
  <c r="K36" i="219"/>
  <c r="J36" i="219"/>
  <c r="I36" i="219"/>
  <c r="H36" i="219"/>
  <c r="G36" i="219"/>
  <c r="F36" i="219"/>
  <c r="E36" i="219"/>
  <c r="D36" i="219"/>
  <c r="C36" i="219"/>
  <c r="B36" i="219"/>
  <c r="Q35" i="219"/>
  <c r="P35" i="219"/>
  <c r="O35" i="219"/>
  <c r="N35" i="219"/>
  <c r="M35" i="219"/>
  <c r="L35" i="219"/>
  <c r="K35" i="219"/>
  <c r="J35" i="219"/>
  <c r="I35" i="219"/>
  <c r="H35" i="219"/>
  <c r="G35" i="219"/>
  <c r="F35" i="219"/>
  <c r="E35" i="219"/>
  <c r="D35" i="219"/>
  <c r="C35" i="219"/>
  <c r="B35" i="219"/>
  <c r="Q34" i="219"/>
  <c r="P34" i="219"/>
  <c r="O34" i="219"/>
  <c r="N34" i="219"/>
  <c r="M34" i="219"/>
  <c r="L34" i="219"/>
  <c r="K34" i="219"/>
  <c r="J34" i="219"/>
  <c r="I34" i="219"/>
  <c r="H34" i="219"/>
  <c r="G34" i="219"/>
  <c r="F34" i="219"/>
  <c r="E34" i="219"/>
  <c r="D34" i="219"/>
  <c r="C34" i="219"/>
  <c r="B34" i="219"/>
  <c r="Q33" i="219"/>
  <c r="P33" i="219"/>
  <c r="O33" i="219"/>
  <c r="N33" i="219"/>
  <c r="M33" i="219"/>
  <c r="L33" i="219"/>
  <c r="K33" i="219"/>
  <c r="J33" i="219"/>
  <c r="I33" i="219"/>
  <c r="H33" i="219"/>
  <c r="G33" i="219"/>
  <c r="F33" i="219"/>
  <c r="E33" i="219"/>
  <c r="D33" i="219"/>
  <c r="C33" i="219"/>
  <c r="B33" i="219"/>
  <c r="Q32" i="219"/>
  <c r="P32" i="219"/>
  <c r="O32" i="219"/>
  <c r="N32" i="219"/>
  <c r="M32" i="219"/>
  <c r="L32" i="219"/>
  <c r="K32" i="219"/>
  <c r="J32" i="219"/>
  <c r="I32" i="219"/>
  <c r="H32" i="219"/>
  <c r="G32" i="219"/>
  <c r="F32" i="219"/>
  <c r="E32" i="219"/>
  <c r="D32" i="219"/>
  <c r="C32" i="219"/>
  <c r="B32" i="219"/>
  <c r="Q31" i="219"/>
  <c r="P31" i="219"/>
  <c r="O31" i="219"/>
  <c r="N31" i="219"/>
  <c r="M31" i="219"/>
  <c r="L31" i="219"/>
  <c r="K31" i="219"/>
  <c r="J31" i="219"/>
  <c r="I31" i="219"/>
  <c r="H31" i="219"/>
  <c r="G31" i="219"/>
  <c r="F31" i="219"/>
  <c r="E31" i="219"/>
  <c r="D31" i="219"/>
  <c r="C31" i="219"/>
  <c r="B31" i="219"/>
  <c r="Q30" i="219"/>
  <c r="P30" i="219"/>
  <c r="O30" i="219"/>
  <c r="N30" i="219"/>
  <c r="M30" i="219"/>
  <c r="L30" i="219"/>
  <c r="K30" i="219"/>
  <c r="J30" i="219"/>
  <c r="I30" i="219"/>
  <c r="H30" i="219"/>
  <c r="G30" i="219"/>
  <c r="F30" i="219"/>
  <c r="E30" i="219"/>
  <c r="D30" i="219"/>
  <c r="C30" i="219"/>
  <c r="B30" i="219"/>
  <c r="Q29" i="219"/>
  <c r="P29" i="219"/>
  <c r="O29" i="219"/>
  <c r="N29" i="219"/>
  <c r="M29" i="219"/>
  <c r="L29" i="219"/>
  <c r="K29" i="219"/>
  <c r="J29" i="219"/>
  <c r="I29" i="219"/>
  <c r="H29" i="219"/>
  <c r="G29" i="219"/>
  <c r="F29" i="219"/>
  <c r="E29" i="219"/>
  <c r="D29" i="219"/>
  <c r="C29" i="219"/>
  <c r="B29" i="219"/>
  <c r="Q28" i="219"/>
  <c r="P28" i="219"/>
  <c r="O28" i="219"/>
  <c r="N28" i="219"/>
  <c r="M28" i="219"/>
  <c r="L28" i="219"/>
  <c r="K28" i="219"/>
  <c r="J28" i="219"/>
  <c r="I28" i="219"/>
  <c r="H28" i="219"/>
  <c r="G28" i="219"/>
  <c r="F28" i="219"/>
  <c r="E28" i="219"/>
  <c r="D28" i="219"/>
  <c r="C28" i="219"/>
  <c r="B28" i="219"/>
  <c r="Q27" i="219"/>
  <c r="P27" i="219"/>
  <c r="O27" i="219"/>
  <c r="N27" i="219"/>
  <c r="M27" i="219"/>
  <c r="L27" i="219"/>
  <c r="K27" i="219"/>
  <c r="J27" i="219"/>
  <c r="I27" i="219"/>
  <c r="H27" i="219"/>
  <c r="G27" i="219"/>
  <c r="F27" i="219"/>
  <c r="E27" i="219"/>
  <c r="D27" i="219"/>
  <c r="C27" i="219"/>
  <c r="B27" i="219"/>
  <c r="Q26" i="219"/>
  <c r="P26" i="219"/>
  <c r="O26" i="219"/>
  <c r="N26" i="219"/>
  <c r="M26" i="219"/>
  <c r="L26" i="219"/>
  <c r="K26" i="219"/>
  <c r="J26" i="219"/>
  <c r="I26" i="219"/>
  <c r="H26" i="219"/>
  <c r="G26" i="219"/>
  <c r="F26" i="219"/>
  <c r="E26" i="219"/>
  <c r="D26" i="219"/>
  <c r="C26" i="219"/>
  <c r="B26" i="219"/>
  <c r="Q25" i="219"/>
  <c r="P25" i="219"/>
  <c r="O25" i="219"/>
  <c r="N25" i="219"/>
  <c r="M25" i="219"/>
  <c r="L25" i="219"/>
  <c r="K25" i="219"/>
  <c r="J25" i="219"/>
  <c r="I25" i="219"/>
  <c r="H25" i="219"/>
  <c r="G25" i="219"/>
  <c r="F25" i="219"/>
  <c r="E25" i="219"/>
  <c r="D25" i="219"/>
  <c r="C25" i="219"/>
  <c r="B25" i="219"/>
  <c r="Q24" i="219"/>
  <c r="P24" i="219"/>
  <c r="O24" i="219"/>
  <c r="N24" i="219"/>
  <c r="M24" i="219"/>
  <c r="L24" i="219"/>
  <c r="K24" i="219"/>
  <c r="J24" i="219"/>
  <c r="I24" i="219"/>
  <c r="H24" i="219"/>
  <c r="G24" i="219"/>
  <c r="F24" i="219"/>
  <c r="E24" i="219"/>
  <c r="D24" i="219"/>
  <c r="C24" i="219"/>
  <c r="B24" i="219"/>
  <c r="Q23" i="219"/>
  <c r="P23" i="219"/>
  <c r="O23" i="219"/>
  <c r="N23" i="219"/>
  <c r="M23" i="219"/>
  <c r="L23" i="219"/>
  <c r="K23" i="219"/>
  <c r="J23" i="219"/>
  <c r="I23" i="219"/>
  <c r="H23" i="219"/>
  <c r="G23" i="219"/>
  <c r="F23" i="219"/>
  <c r="E23" i="219"/>
  <c r="D23" i="219"/>
  <c r="C23" i="219"/>
  <c r="B23" i="219"/>
  <c r="Q22" i="219"/>
  <c r="P22" i="219"/>
  <c r="O22" i="219"/>
  <c r="N22" i="219"/>
  <c r="M22" i="219"/>
  <c r="L22" i="219"/>
  <c r="K22" i="219"/>
  <c r="J22" i="219"/>
  <c r="I22" i="219"/>
  <c r="H22" i="219"/>
  <c r="G22" i="219"/>
  <c r="F22" i="219"/>
  <c r="E22" i="219"/>
  <c r="D22" i="219"/>
  <c r="C22" i="219"/>
  <c r="B22" i="219"/>
  <c r="Q21" i="219"/>
  <c r="P21" i="219"/>
  <c r="O21" i="219"/>
  <c r="N21" i="219"/>
  <c r="M21" i="219"/>
  <c r="L21" i="219"/>
  <c r="K21" i="219"/>
  <c r="J21" i="219"/>
  <c r="I21" i="219"/>
  <c r="H21" i="219"/>
  <c r="G21" i="219"/>
  <c r="F21" i="219"/>
  <c r="E21" i="219"/>
  <c r="D21" i="219"/>
  <c r="C21" i="219"/>
  <c r="B21" i="219"/>
  <c r="Q20" i="219"/>
  <c r="P20" i="219"/>
  <c r="O20" i="219"/>
  <c r="N20" i="219"/>
  <c r="M20" i="219"/>
  <c r="L20" i="219"/>
  <c r="K20" i="219"/>
  <c r="J20" i="219"/>
  <c r="I20" i="219"/>
  <c r="H20" i="219"/>
  <c r="G20" i="219"/>
  <c r="F20" i="219"/>
  <c r="E20" i="219"/>
  <c r="D20" i="219"/>
  <c r="C20" i="219"/>
  <c r="B20" i="219"/>
  <c r="Q19" i="219"/>
  <c r="P19" i="219"/>
  <c r="O19" i="219"/>
  <c r="N19" i="219"/>
  <c r="M19" i="219"/>
  <c r="L19" i="219"/>
  <c r="K19" i="219"/>
  <c r="J19" i="219"/>
  <c r="I19" i="219"/>
  <c r="H19" i="219"/>
  <c r="G19" i="219"/>
  <c r="F19" i="219"/>
  <c r="E19" i="219"/>
  <c r="D19" i="219"/>
  <c r="C19" i="219"/>
  <c r="B19" i="219"/>
  <c r="Q18" i="219"/>
  <c r="P18" i="219"/>
  <c r="O18" i="219"/>
  <c r="N18" i="219"/>
  <c r="M18" i="219"/>
  <c r="L18" i="219"/>
  <c r="K18" i="219"/>
  <c r="J18" i="219"/>
  <c r="I18" i="219"/>
  <c r="H18" i="219"/>
  <c r="G18" i="219"/>
  <c r="F18" i="219"/>
  <c r="E18" i="219"/>
  <c r="D18" i="219"/>
  <c r="C18" i="219"/>
  <c r="B18" i="219"/>
  <c r="Q17" i="219"/>
  <c r="P17" i="219"/>
  <c r="O17" i="219"/>
  <c r="N17" i="219"/>
  <c r="M17" i="219"/>
  <c r="L17" i="219"/>
  <c r="K17" i="219"/>
  <c r="J17" i="219"/>
  <c r="I17" i="219"/>
  <c r="H17" i="219"/>
  <c r="G17" i="219"/>
  <c r="F17" i="219"/>
  <c r="E17" i="219"/>
  <c r="D17" i="219"/>
  <c r="C17" i="219"/>
  <c r="B17" i="219"/>
  <c r="Q16" i="219"/>
  <c r="P16" i="219"/>
  <c r="O16" i="219"/>
  <c r="N16" i="219"/>
  <c r="M16" i="219"/>
  <c r="L16" i="219"/>
  <c r="K16" i="219"/>
  <c r="J16" i="219"/>
  <c r="I16" i="219"/>
  <c r="H16" i="219"/>
  <c r="G16" i="219"/>
  <c r="F16" i="219"/>
  <c r="E16" i="219"/>
  <c r="D16" i="219"/>
  <c r="C16" i="219"/>
  <c r="B16" i="219"/>
  <c r="Q15" i="219"/>
  <c r="P15" i="219"/>
  <c r="O15" i="219"/>
  <c r="N15" i="219"/>
  <c r="M15" i="219"/>
  <c r="L15" i="219"/>
  <c r="K15" i="219"/>
  <c r="J15" i="219"/>
  <c r="I15" i="219"/>
  <c r="H15" i="219"/>
  <c r="G15" i="219"/>
  <c r="F15" i="219"/>
  <c r="E15" i="219"/>
  <c r="D15" i="219"/>
  <c r="C15" i="219"/>
  <c r="B15" i="219"/>
  <c r="Q14" i="219"/>
  <c r="P14" i="219"/>
  <c r="O14" i="219"/>
  <c r="N14" i="219"/>
  <c r="M14" i="219"/>
  <c r="L14" i="219"/>
  <c r="K14" i="219"/>
  <c r="J14" i="219"/>
  <c r="I14" i="219"/>
  <c r="H14" i="219"/>
  <c r="G14" i="219"/>
  <c r="F14" i="219"/>
  <c r="E14" i="219"/>
  <c r="D14" i="219"/>
  <c r="C14" i="219"/>
  <c r="B14" i="219"/>
  <c r="Q13" i="219"/>
  <c r="P13" i="219"/>
  <c r="O13" i="219"/>
  <c r="N13" i="219"/>
  <c r="M13" i="219"/>
  <c r="L13" i="219"/>
  <c r="K13" i="219"/>
  <c r="J13" i="219"/>
  <c r="I13" i="219"/>
  <c r="H13" i="219"/>
  <c r="G13" i="219"/>
  <c r="F13" i="219"/>
  <c r="E13" i="219"/>
  <c r="D13" i="219"/>
  <c r="C13" i="219"/>
  <c r="B13" i="219"/>
  <c r="Q12" i="219"/>
  <c r="P12" i="219"/>
  <c r="O12" i="219"/>
  <c r="N12" i="219"/>
  <c r="M12" i="219"/>
  <c r="L12" i="219"/>
  <c r="K12" i="219"/>
  <c r="J12" i="219"/>
  <c r="I12" i="219"/>
  <c r="H12" i="219"/>
  <c r="G12" i="219"/>
  <c r="F12" i="219"/>
  <c r="E12" i="219"/>
  <c r="D12" i="219"/>
  <c r="C12" i="219"/>
  <c r="B12" i="219"/>
  <c r="Q11" i="219"/>
  <c r="P11" i="219"/>
  <c r="O11" i="219"/>
  <c r="N11" i="219"/>
  <c r="M11" i="219"/>
  <c r="L11" i="219"/>
  <c r="K11" i="219"/>
  <c r="J11" i="219"/>
  <c r="I11" i="219"/>
  <c r="H11" i="219"/>
  <c r="G11" i="219"/>
  <c r="F11" i="219"/>
  <c r="E11" i="219"/>
  <c r="D11" i="219"/>
  <c r="C11" i="219"/>
  <c r="B11" i="219"/>
  <c r="Q10" i="219"/>
  <c r="P10" i="219"/>
  <c r="O10" i="219"/>
  <c r="N10" i="219"/>
  <c r="M10" i="219"/>
  <c r="L10" i="219"/>
  <c r="K10" i="219"/>
  <c r="J10" i="219"/>
  <c r="I10" i="219"/>
  <c r="H10" i="219"/>
  <c r="G10" i="219"/>
  <c r="F10" i="219"/>
  <c r="E10" i="219"/>
  <c r="D10" i="219"/>
  <c r="C10" i="219"/>
  <c r="B10" i="219"/>
  <c r="Q9" i="219"/>
  <c r="P9" i="219"/>
  <c r="O9" i="219"/>
  <c r="N9" i="219"/>
  <c r="M9" i="219"/>
  <c r="L9" i="219"/>
  <c r="K9" i="219"/>
  <c r="J9" i="219"/>
  <c r="I9" i="219"/>
  <c r="H9" i="219"/>
  <c r="G9" i="219"/>
  <c r="F9" i="219"/>
  <c r="E9" i="219"/>
  <c r="D9" i="219"/>
  <c r="C9" i="219"/>
  <c r="B9" i="219"/>
  <c r="O6" i="219"/>
  <c r="O7" i="219"/>
  <c r="O8" i="219"/>
  <c r="Q6" i="219"/>
  <c r="Q7" i="219"/>
  <c r="Q8" i="219"/>
  <c r="O6" i="221"/>
  <c r="O7" i="221"/>
  <c r="O8" i="221"/>
  <c r="O9" i="221"/>
  <c r="P6" i="221"/>
  <c r="P7" i="221"/>
  <c r="P8" i="221"/>
  <c r="P9" i="221"/>
  <c r="Q750" i="211"/>
  <c r="P750" i="211"/>
  <c r="O750" i="211"/>
  <c r="Q749" i="211"/>
  <c r="P749" i="211"/>
  <c r="O749" i="211"/>
  <c r="Q748" i="211"/>
  <c r="P748" i="211"/>
  <c r="O748" i="211"/>
  <c r="Q747" i="211"/>
  <c r="P747" i="211"/>
  <c r="O747" i="211"/>
  <c r="Q746" i="211"/>
  <c r="P746" i="211"/>
  <c r="O746" i="211"/>
  <c r="Q745" i="211"/>
  <c r="P745" i="211"/>
  <c r="O745" i="211"/>
  <c r="Q744" i="211"/>
  <c r="P744" i="211"/>
  <c r="O744" i="211"/>
  <c r="Q743" i="211"/>
  <c r="P743" i="211"/>
  <c r="O743" i="211"/>
  <c r="Q742" i="211"/>
  <c r="P742" i="211"/>
  <c r="O742" i="211"/>
  <c r="Q741" i="211"/>
  <c r="P741" i="211"/>
  <c r="O741" i="211"/>
  <c r="Q740" i="211"/>
  <c r="P740" i="211"/>
  <c r="O740" i="211"/>
  <c r="Q739" i="211"/>
  <c r="P739" i="211"/>
  <c r="O739" i="211"/>
  <c r="Q738" i="211"/>
  <c r="P738" i="211"/>
  <c r="O738" i="211"/>
  <c r="Q737" i="211"/>
  <c r="P737" i="211"/>
  <c r="O737" i="211"/>
  <c r="Q736" i="211"/>
  <c r="P736" i="211"/>
  <c r="O736" i="211"/>
  <c r="Q735" i="211"/>
  <c r="P735" i="211"/>
  <c r="O735" i="211"/>
  <c r="Q734" i="211"/>
  <c r="P734" i="211"/>
  <c r="O734" i="211"/>
  <c r="Q733" i="211"/>
  <c r="P733" i="211"/>
  <c r="O733" i="211"/>
  <c r="Q732" i="211"/>
  <c r="P732" i="211"/>
  <c r="O732" i="211"/>
  <c r="Q731" i="211"/>
  <c r="P731" i="211"/>
  <c r="O731" i="211"/>
  <c r="Q730" i="211"/>
  <c r="P730" i="211"/>
  <c r="O730" i="211"/>
  <c r="Q729" i="211"/>
  <c r="P729" i="211"/>
  <c r="O729" i="211"/>
  <c r="Q728" i="211"/>
  <c r="P728" i="211"/>
  <c r="O728" i="211"/>
  <c r="Q727" i="211"/>
  <c r="P727" i="211"/>
  <c r="O727" i="211"/>
  <c r="Q726" i="211"/>
  <c r="P726" i="211"/>
  <c r="O726" i="211"/>
  <c r="Q725" i="211"/>
  <c r="P725" i="211"/>
  <c r="O725" i="211"/>
  <c r="Q724" i="211"/>
  <c r="P724" i="211"/>
  <c r="O724" i="211"/>
  <c r="Q723" i="211"/>
  <c r="P723" i="211"/>
  <c r="O723" i="211"/>
  <c r="Q722" i="211"/>
  <c r="P722" i="211"/>
  <c r="O722" i="211"/>
  <c r="Q721" i="211"/>
  <c r="P721" i="211"/>
  <c r="O721" i="211"/>
  <c r="Q720" i="211"/>
  <c r="P720" i="211"/>
  <c r="O720" i="211"/>
  <c r="Q719" i="211"/>
  <c r="P719" i="211"/>
  <c r="O719" i="211"/>
  <c r="Q718" i="211"/>
  <c r="P718" i="211"/>
  <c r="O718" i="211"/>
  <c r="Q717" i="211"/>
  <c r="P717" i="211"/>
  <c r="O717" i="211"/>
  <c r="Q716" i="211"/>
  <c r="P716" i="211"/>
  <c r="O716" i="211"/>
  <c r="Q715" i="211"/>
  <c r="P715" i="211"/>
  <c r="O715" i="211"/>
  <c r="Q714" i="211"/>
  <c r="P714" i="211"/>
  <c r="O714" i="211"/>
  <c r="Q713" i="211"/>
  <c r="P713" i="211"/>
  <c r="O713" i="211"/>
  <c r="Q712" i="211"/>
  <c r="P712" i="211"/>
  <c r="O712" i="211"/>
  <c r="Q711" i="211"/>
  <c r="P711" i="211"/>
  <c r="O711" i="211"/>
  <c r="Q710" i="211"/>
  <c r="P710" i="211"/>
  <c r="O710" i="211"/>
  <c r="Q709" i="211"/>
  <c r="P709" i="211"/>
  <c r="O709" i="211"/>
  <c r="Q708" i="211"/>
  <c r="P708" i="211"/>
  <c r="O708" i="211"/>
  <c r="Q707" i="211"/>
  <c r="P707" i="211"/>
  <c r="O707" i="211"/>
  <c r="Q706" i="211"/>
  <c r="P706" i="211"/>
  <c r="O706" i="211"/>
  <c r="Q705" i="211"/>
  <c r="P705" i="211"/>
  <c r="O705" i="211"/>
  <c r="Q704" i="211"/>
  <c r="P704" i="211"/>
  <c r="O704" i="211"/>
  <c r="Q703" i="211"/>
  <c r="P703" i="211"/>
  <c r="O703" i="211"/>
  <c r="Q702" i="211"/>
  <c r="P702" i="211"/>
  <c r="O702" i="211"/>
  <c r="Q701" i="211"/>
  <c r="P701" i="211"/>
  <c r="O701" i="211"/>
  <c r="Q700" i="211"/>
  <c r="P700" i="211"/>
  <c r="O700" i="211"/>
  <c r="Q699" i="211"/>
  <c r="P699" i="211"/>
  <c r="O699" i="211"/>
  <c r="Q698" i="211"/>
  <c r="P698" i="211"/>
  <c r="O698" i="211"/>
  <c r="Q697" i="211"/>
  <c r="P697" i="211"/>
  <c r="O697" i="211"/>
  <c r="Q696" i="211"/>
  <c r="P696" i="211"/>
  <c r="O696" i="211"/>
  <c r="Q695" i="211"/>
  <c r="P695" i="211"/>
  <c r="O695" i="211"/>
  <c r="Q694" i="211"/>
  <c r="P694" i="211"/>
  <c r="O694" i="211"/>
  <c r="Q693" i="211"/>
  <c r="P693" i="211"/>
  <c r="O693" i="211"/>
  <c r="Q692" i="211"/>
  <c r="P692" i="211"/>
  <c r="O692" i="211"/>
  <c r="Q691" i="211"/>
  <c r="P691" i="211"/>
  <c r="O691" i="211"/>
  <c r="Q690" i="211"/>
  <c r="P690" i="211"/>
  <c r="O690" i="211"/>
  <c r="Q689" i="211"/>
  <c r="P689" i="211"/>
  <c r="O689" i="211"/>
  <c r="Q688" i="211"/>
  <c r="P688" i="211"/>
  <c r="O688" i="211"/>
  <c r="Q687" i="211"/>
  <c r="P687" i="211"/>
  <c r="O687" i="211"/>
  <c r="Q686" i="211"/>
  <c r="P686" i="211"/>
  <c r="O686" i="211"/>
  <c r="Q685" i="211"/>
  <c r="P685" i="211"/>
  <c r="O685" i="211"/>
  <c r="Q684" i="211"/>
  <c r="P684" i="211"/>
  <c r="O684" i="211"/>
  <c r="Q683" i="211"/>
  <c r="P683" i="211"/>
  <c r="O683" i="211"/>
  <c r="Q682" i="211"/>
  <c r="P682" i="211"/>
  <c r="O682" i="211"/>
  <c r="Q681" i="211"/>
  <c r="P681" i="211"/>
  <c r="O681" i="211"/>
  <c r="Q680" i="211"/>
  <c r="P680" i="211"/>
  <c r="O680" i="211"/>
  <c r="Q679" i="211"/>
  <c r="P679" i="211"/>
  <c r="O679" i="211"/>
  <c r="Q678" i="211"/>
  <c r="P678" i="211"/>
  <c r="O678" i="211"/>
  <c r="Q677" i="211"/>
  <c r="P677" i="211"/>
  <c r="O677" i="211"/>
  <c r="Q676" i="211"/>
  <c r="P676" i="211"/>
  <c r="O676" i="211"/>
  <c r="Q675" i="211"/>
  <c r="P675" i="211"/>
  <c r="O675" i="211"/>
  <c r="Q674" i="211"/>
  <c r="P674" i="211"/>
  <c r="O674" i="211"/>
  <c r="Q673" i="211"/>
  <c r="P673" i="211"/>
  <c r="O673" i="211"/>
  <c r="Q672" i="211"/>
  <c r="P672" i="211"/>
  <c r="O672" i="211"/>
  <c r="Q671" i="211"/>
  <c r="P671" i="211"/>
  <c r="O671" i="211"/>
  <c r="Q670" i="211"/>
  <c r="P670" i="211"/>
  <c r="O670" i="211"/>
  <c r="Q669" i="211"/>
  <c r="P669" i="211"/>
  <c r="O669" i="211"/>
  <c r="Q668" i="211"/>
  <c r="P668" i="211"/>
  <c r="O668" i="211"/>
  <c r="Q667" i="211"/>
  <c r="P667" i="211"/>
  <c r="O667" i="211"/>
  <c r="Q666" i="211"/>
  <c r="P666" i="211"/>
  <c r="O666" i="211"/>
  <c r="Q665" i="211"/>
  <c r="P665" i="211"/>
  <c r="O665" i="211"/>
  <c r="Q664" i="211"/>
  <c r="P664" i="211"/>
  <c r="O664" i="211"/>
  <c r="Q663" i="211"/>
  <c r="P663" i="211"/>
  <c r="O663" i="211"/>
  <c r="Q662" i="211"/>
  <c r="P662" i="211"/>
  <c r="O662" i="211"/>
  <c r="Q661" i="211"/>
  <c r="P661" i="211"/>
  <c r="O661" i="211"/>
  <c r="Q660" i="211"/>
  <c r="P660" i="211"/>
  <c r="O660" i="211"/>
  <c r="Q659" i="211"/>
  <c r="P659" i="211"/>
  <c r="O659" i="211"/>
  <c r="Q658" i="211"/>
  <c r="P658" i="211"/>
  <c r="O658" i="211"/>
  <c r="Q657" i="211"/>
  <c r="P657" i="211"/>
  <c r="O657" i="211"/>
  <c r="Q656" i="211"/>
  <c r="P656" i="211"/>
  <c r="O656" i="211"/>
  <c r="Q655" i="211"/>
  <c r="P655" i="211"/>
  <c r="O655" i="211"/>
  <c r="Q654" i="211"/>
  <c r="P654" i="211"/>
  <c r="O654" i="211"/>
  <c r="Q653" i="211"/>
  <c r="P653" i="211"/>
  <c r="O653" i="211"/>
  <c r="Q652" i="211"/>
  <c r="P652" i="211"/>
  <c r="O652" i="211"/>
  <c r="Q651" i="211"/>
  <c r="P651" i="211"/>
  <c r="O651" i="211"/>
  <c r="Q650" i="211"/>
  <c r="P650" i="211"/>
  <c r="O650" i="211"/>
  <c r="Q649" i="211"/>
  <c r="P649" i="211"/>
  <c r="O649" i="211"/>
  <c r="Q648" i="211"/>
  <c r="P648" i="211"/>
  <c r="O648" i="211"/>
  <c r="Q647" i="211"/>
  <c r="P647" i="211"/>
  <c r="O647" i="211"/>
  <c r="Q646" i="211"/>
  <c r="P646" i="211"/>
  <c r="O646" i="211"/>
  <c r="Q645" i="211"/>
  <c r="P645" i="211"/>
  <c r="O645" i="211"/>
  <c r="Q644" i="211"/>
  <c r="P644" i="211"/>
  <c r="O644" i="211"/>
  <c r="Q643" i="211"/>
  <c r="P643" i="211"/>
  <c r="O643" i="211"/>
  <c r="Q642" i="211"/>
  <c r="P642" i="211"/>
  <c r="O642" i="211"/>
  <c r="Q641" i="211"/>
  <c r="P641" i="211"/>
  <c r="O641" i="211"/>
  <c r="Q640" i="211"/>
  <c r="P640" i="211"/>
  <c r="O640" i="211"/>
  <c r="Q639" i="211"/>
  <c r="P639" i="211"/>
  <c r="O639" i="211"/>
  <c r="Q638" i="211"/>
  <c r="P638" i="211"/>
  <c r="O638" i="211"/>
  <c r="Q637" i="211"/>
  <c r="P637" i="211"/>
  <c r="O637" i="211"/>
  <c r="Q636" i="211"/>
  <c r="P636" i="211"/>
  <c r="O636" i="211"/>
  <c r="Q635" i="211"/>
  <c r="P635" i="211"/>
  <c r="O635" i="211"/>
  <c r="Q634" i="211"/>
  <c r="P634" i="211"/>
  <c r="O634" i="211"/>
  <c r="Q633" i="211"/>
  <c r="P633" i="211"/>
  <c r="O633" i="211"/>
  <c r="Q632" i="211"/>
  <c r="P632" i="211"/>
  <c r="O632" i="211"/>
  <c r="Q631" i="211"/>
  <c r="P631" i="211"/>
  <c r="O631" i="211"/>
  <c r="Q630" i="211"/>
  <c r="P630" i="211"/>
  <c r="O630" i="211"/>
  <c r="Q629" i="211"/>
  <c r="P629" i="211"/>
  <c r="O629" i="211"/>
  <c r="Q628" i="211"/>
  <c r="P628" i="211"/>
  <c r="O628" i="211"/>
  <c r="Q627" i="211"/>
  <c r="P627" i="211"/>
  <c r="O627" i="211"/>
  <c r="Q626" i="211"/>
  <c r="P626" i="211"/>
  <c r="O626" i="211"/>
  <c r="Q625" i="211"/>
  <c r="P625" i="211"/>
  <c r="O625" i="211"/>
  <c r="Q624" i="211"/>
  <c r="P624" i="211"/>
  <c r="O624" i="211"/>
  <c r="Q623" i="211"/>
  <c r="P623" i="211"/>
  <c r="O623" i="211"/>
  <c r="Q622" i="211"/>
  <c r="P622" i="211"/>
  <c r="O622" i="211"/>
  <c r="Q621" i="211"/>
  <c r="P621" i="211"/>
  <c r="O621" i="211"/>
  <c r="Q620" i="211"/>
  <c r="P620" i="211"/>
  <c r="O620" i="211"/>
  <c r="Q619" i="211"/>
  <c r="P619" i="211"/>
  <c r="O619" i="211"/>
  <c r="Q618" i="211"/>
  <c r="P618" i="211"/>
  <c r="O618" i="211"/>
  <c r="Q617" i="211"/>
  <c r="P617" i="211"/>
  <c r="O617" i="211"/>
  <c r="Q616" i="211"/>
  <c r="P616" i="211"/>
  <c r="O616" i="211"/>
  <c r="Q615" i="211"/>
  <c r="P615" i="211"/>
  <c r="O615" i="211"/>
  <c r="Q614" i="211"/>
  <c r="P614" i="211"/>
  <c r="O614" i="211"/>
  <c r="Q613" i="211"/>
  <c r="P613" i="211"/>
  <c r="O613" i="211"/>
  <c r="Q612" i="211"/>
  <c r="P612" i="211"/>
  <c r="O612" i="211"/>
  <c r="Q611" i="211"/>
  <c r="P611" i="211"/>
  <c r="O611" i="211"/>
  <c r="Q610" i="211"/>
  <c r="P610" i="211"/>
  <c r="O610" i="211"/>
  <c r="Q609" i="211"/>
  <c r="P609" i="211"/>
  <c r="O609" i="211"/>
  <c r="Q608" i="211"/>
  <c r="P608" i="211"/>
  <c r="O608" i="211"/>
  <c r="Q607" i="211"/>
  <c r="P607" i="211"/>
  <c r="O607" i="211"/>
  <c r="Q606" i="211"/>
  <c r="P606" i="211"/>
  <c r="O606" i="211"/>
  <c r="Q605" i="211"/>
  <c r="P605" i="211"/>
  <c r="O605" i="211"/>
  <c r="Q604" i="211"/>
  <c r="P604" i="211"/>
  <c r="O604" i="211"/>
  <c r="Q603" i="211"/>
  <c r="P603" i="211"/>
  <c r="O603" i="211"/>
  <c r="Q602" i="211"/>
  <c r="P602" i="211"/>
  <c r="O602" i="211"/>
  <c r="Q601" i="211"/>
  <c r="P601" i="211"/>
  <c r="O601" i="211"/>
  <c r="Q600" i="211"/>
  <c r="P600" i="211"/>
  <c r="O600" i="211"/>
  <c r="Q599" i="211"/>
  <c r="P599" i="211"/>
  <c r="O599" i="211"/>
  <c r="Q598" i="211"/>
  <c r="P598" i="211"/>
  <c r="O598" i="211"/>
  <c r="Q597" i="211"/>
  <c r="P597" i="211"/>
  <c r="O597" i="211"/>
  <c r="Q596" i="211"/>
  <c r="P596" i="211"/>
  <c r="O596" i="211"/>
  <c r="Q595" i="211"/>
  <c r="P595" i="211"/>
  <c r="O595" i="211"/>
  <c r="Q594" i="211"/>
  <c r="P594" i="211"/>
  <c r="O594" i="211"/>
  <c r="Q593" i="211"/>
  <c r="P593" i="211"/>
  <c r="O593" i="211"/>
  <c r="Q592" i="211"/>
  <c r="P592" i="211"/>
  <c r="O592" i="211"/>
  <c r="Q591" i="211"/>
  <c r="P591" i="211"/>
  <c r="O591" i="211"/>
  <c r="Q590" i="211"/>
  <c r="P590" i="211"/>
  <c r="O590" i="211"/>
  <c r="Q589" i="211"/>
  <c r="P589" i="211"/>
  <c r="O589" i="211"/>
  <c r="Q588" i="211"/>
  <c r="P588" i="211"/>
  <c r="O588" i="211"/>
  <c r="Q587" i="211"/>
  <c r="P587" i="211"/>
  <c r="O587" i="211"/>
  <c r="Q586" i="211"/>
  <c r="P586" i="211"/>
  <c r="O586" i="211"/>
  <c r="Q585" i="211"/>
  <c r="P585" i="211"/>
  <c r="O585" i="211"/>
  <c r="Q584" i="211"/>
  <c r="P584" i="211"/>
  <c r="O584" i="211"/>
  <c r="Q583" i="211"/>
  <c r="P583" i="211"/>
  <c r="O583" i="211"/>
  <c r="Q582" i="211"/>
  <c r="P582" i="211"/>
  <c r="O582" i="211"/>
  <c r="Q581" i="211"/>
  <c r="P581" i="211"/>
  <c r="O581" i="211"/>
  <c r="Q580" i="211"/>
  <c r="P580" i="211"/>
  <c r="O580" i="211"/>
  <c r="Q579" i="211"/>
  <c r="P579" i="211"/>
  <c r="O579" i="211"/>
  <c r="Q578" i="211"/>
  <c r="P578" i="211"/>
  <c r="O578" i="211"/>
  <c r="Q577" i="211"/>
  <c r="P577" i="211"/>
  <c r="O577" i="211"/>
  <c r="Q576" i="211"/>
  <c r="P576" i="211"/>
  <c r="O576" i="211"/>
  <c r="Q575" i="211"/>
  <c r="P575" i="211"/>
  <c r="O575" i="211"/>
  <c r="Q574" i="211"/>
  <c r="P574" i="211"/>
  <c r="O574" i="211"/>
  <c r="Q573" i="211"/>
  <c r="P573" i="211"/>
  <c r="O573" i="211"/>
  <c r="Q572" i="211"/>
  <c r="P572" i="211"/>
  <c r="O572" i="211"/>
  <c r="Q571" i="211"/>
  <c r="P571" i="211"/>
  <c r="O571" i="211"/>
  <c r="Q570" i="211"/>
  <c r="P570" i="211"/>
  <c r="O570" i="211"/>
  <c r="Q569" i="211"/>
  <c r="P569" i="211"/>
  <c r="O569" i="211"/>
  <c r="Q568" i="211"/>
  <c r="P568" i="211"/>
  <c r="O568" i="211"/>
  <c r="Q567" i="211"/>
  <c r="P567" i="211"/>
  <c r="O567" i="211"/>
  <c r="Q566" i="211"/>
  <c r="P566" i="211"/>
  <c r="O566" i="211"/>
  <c r="Q565" i="211"/>
  <c r="P565" i="211"/>
  <c r="O565" i="211"/>
  <c r="Q564" i="211"/>
  <c r="P564" i="211"/>
  <c r="O564" i="211"/>
  <c r="Q563" i="211"/>
  <c r="P563" i="211"/>
  <c r="O563" i="211"/>
  <c r="Q562" i="211"/>
  <c r="P562" i="211"/>
  <c r="O562" i="211"/>
  <c r="Q561" i="211"/>
  <c r="P561" i="211"/>
  <c r="O561" i="211"/>
  <c r="Q560" i="211"/>
  <c r="P560" i="211"/>
  <c r="O560" i="211"/>
  <c r="Q559" i="211"/>
  <c r="P559" i="211"/>
  <c r="O559" i="211"/>
  <c r="Q558" i="211"/>
  <c r="P558" i="211"/>
  <c r="O558" i="211"/>
  <c r="Q557" i="211"/>
  <c r="P557" i="211"/>
  <c r="O557" i="211"/>
  <c r="Q556" i="211"/>
  <c r="P556" i="211"/>
  <c r="O556" i="211"/>
  <c r="Q555" i="211"/>
  <c r="P555" i="211"/>
  <c r="O555" i="211"/>
  <c r="Q554" i="211"/>
  <c r="P554" i="211"/>
  <c r="O554" i="211"/>
  <c r="Q553" i="211"/>
  <c r="P553" i="211"/>
  <c r="O553" i="211"/>
  <c r="Q552" i="211"/>
  <c r="P552" i="211"/>
  <c r="O552" i="211"/>
  <c r="Q551" i="211"/>
  <c r="P551" i="211"/>
  <c r="O551" i="211"/>
  <c r="Q550" i="211"/>
  <c r="P550" i="211"/>
  <c r="O550" i="211"/>
  <c r="Q549" i="211"/>
  <c r="P549" i="211"/>
  <c r="O549" i="211"/>
  <c r="Q548" i="211"/>
  <c r="P548" i="211"/>
  <c r="O548" i="211"/>
  <c r="Q547" i="211"/>
  <c r="P547" i="211"/>
  <c r="O547" i="211"/>
  <c r="Q546" i="211"/>
  <c r="P546" i="211"/>
  <c r="O546" i="211"/>
  <c r="Q545" i="211"/>
  <c r="P545" i="211"/>
  <c r="O545" i="211"/>
  <c r="Q544" i="211"/>
  <c r="P544" i="211"/>
  <c r="O544" i="211"/>
  <c r="Q543" i="211"/>
  <c r="P543" i="211"/>
  <c r="O543" i="211"/>
  <c r="Q542" i="211"/>
  <c r="P542" i="211"/>
  <c r="O542" i="211"/>
  <c r="Q541" i="211"/>
  <c r="P541" i="211"/>
  <c r="O541" i="211"/>
  <c r="Q540" i="211"/>
  <c r="P540" i="211"/>
  <c r="O540" i="211"/>
  <c r="Q539" i="211"/>
  <c r="P539" i="211"/>
  <c r="O539" i="211"/>
  <c r="Q538" i="211"/>
  <c r="P538" i="211"/>
  <c r="O538" i="211"/>
  <c r="Q537" i="211"/>
  <c r="P537" i="211"/>
  <c r="O537" i="211"/>
  <c r="Q536" i="211"/>
  <c r="P536" i="211"/>
  <c r="O536" i="211"/>
  <c r="Q535" i="211"/>
  <c r="P535" i="211"/>
  <c r="O535" i="211"/>
  <c r="Q534" i="211"/>
  <c r="P534" i="211"/>
  <c r="O534" i="211"/>
  <c r="Q533" i="211"/>
  <c r="P533" i="211"/>
  <c r="O533" i="211"/>
  <c r="Q532" i="211"/>
  <c r="P532" i="211"/>
  <c r="O532" i="211"/>
  <c r="Q531" i="211"/>
  <c r="P531" i="211"/>
  <c r="O531" i="211"/>
  <c r="Q530" i="211"/>
  <c r="P530" i="211"/>
  <c r="O530" i="211"/>
  <c r="Q529" i="211"/>
  <c r="P529" i="211"/>
  <c r="O529" i="211"/>
  <c r="Q528" i="211"/>
  <c r="P528" i="211"/>
  <c r="O528" i="211"/>
  <c r="Q527" i="211"/>
  <c r="P527" i="211"/>
  <c r="O527" i="211"/>
  <c r="Q526" i="211"/>
  <c r="P526" i="211"/>
  <c r="O526" i="211"/>
  <c r="Q525" i="211"/>
  <c r="P525" i="211"/>
  <c r="O525" i="211"/>
  <c r="Q524" i="211"/>
  <c r="P524" i="211"/>
  <c r="O524" i="211"/>
  <c r="Q523" i="211"/>
  <c r="P523" i="211"/>
  <c r="O523" i="211"/>
  <c r="Q522" i="211"/>
  <c r="P522" i="211"/>
  <c r="O522" i="211"/>
  <c r="Q521" i="211"/>
  <c r="P521" i="211"/>
  <c r="O521" i="211"/>
  <c r="Q520" i="211"/>
  <c r="P520" i="211"/>
  <c r="O520" i="211"/>
  <c r="Q519" i="211"/>
  <c r="P519" i="211"/>
  <c r="O519" i="211"/>
  <c r="Q518" i="211"/>
  <c r="P518" i="211"/>
  <c r="O518" i="211"/>
  <c r="Q517" i="211"/>
  <c r="P517" i="211"/>
  <c r="O517" i="211"/>
  <c r="Q516" i="211"/>
  <c r="P516" i="211"/>
  <c r="O516" i="211"/>
  <c r="Q515" i="211"/>
  <c r="P515" i="211"/>
  <c r="O515" i="211"/>
  <c r="Q514" i="211"/>
  <c r="P514" i="211"/>
  <c r="O514" i="211"/>
  <c r="Q513" i="211"/>
  <c r="P513" i="211"/>
  <c r="O513" i="211"/>
  <c r="Q512" i="211"/>
  <c r="P512" i="211"/>
  <c r="O512" i="211"/>
  <c r="Q511" i="211"/>
  <c r="P511" i="211"/>
  <c r="O511" i="211"/>
  <c r="Q510" i="211"/>
  <c r="P510" i="211"/>
  <c r="O510" i="211"/>
  <c r="Q509" i="211"/>
  <c r="P509" i="211"/>
  <c r="O509" i="211"/>
  <c r="Q508" i="211"/>
  <c r="P508" i="211"/>
  <c r="O508" i="211"/>
  <c r="Q507" i="211"/>
  <c r="P507" i="211"/>
  <c r="O507" i="211"/>
  <c r="Q506" i="211"/>
  <c r="P506" i="211"/>
  <c r="O506" i="211"/>
  <c r="Q505" i="211"/>
  <c r="P505" i="211"/>
  <c r="O505" i="211"/>
  <c r="Q504" i="211"/>
  <c r="P504" i="211"/>
  <c r="O504" i="211"/>
  <c r="Q503" i="211"/>
  <c r="P503" i="211"/>
  <c r="O503" i="211"/>
  <c r="Q502" i="211"/>
  <c r="P502" i="211"/>
  <c r="O502" i="211"/>
  <c r="Q501" i="211"/>
  <c r="P501" i="211"/>
  <c r="O501" i="211"/>
  <c r="Q500" i="211"/>
  <c r="P500" i="211"/>
  <c r="O500" i="211"/>
  <c r="Q499" i="211"/>
  <c r="P499" i="211"/>
  <c r="O499" i="211"/>
  <c r="Q498" i="211"/>
  <c r="P498" i="211"/>
  <c r="O498" i="211"/>
  <c r="Q497" i="211"/>
  <c r="P497" i="211"/>
  <c r="O497" i="211"/>
  <c r="Q496" i="211"/>
  <c r="P496" i="211"/>
  <c r="O496" i="211"/>
  <c r="Q495" i="211"/>
  <c r="P495" i="211"/>
  <c r="O495" i="211"/>
  <c r="Q494" i="211"/>
  <c r="P494" i="211"/>
  <c r="O494" i="211"/>
  <c r="Q493" i="211"/>
  <c r="P493" i="211"/>
  <c r="O493" i="211"/>
  <c r="Q492" i="211"/>
  <c r="P492" i="211"/>
  <c r="O492" i="211"/>
  <c r="Q491" i="211"/>
  <c r="P491" i="211"/>
  <c r="O491" i="211"/>
  <c r="Q490" i="211"/>
  <c r="P490" i="211"/>
  <c r="O490" i="211"/>
  <c r="Q489" i="211"/>
  <c r="P489" i="211"/>
  <c r="O489" i="211"/>
  <c r="Q488" i="211"/>
  <c r="P488" i="211"/>
  <c r="O488" i="211"/>
  <c r="Q487" i="211"/>
  <c r="P487" i="211"/>
  <c r="O487" i="211"/>
  <c r="Q486" i="211"/>
  <c r="P486" i="211"/>
  <c r="O486" i="211"/>
  <c r="Q485" i="211"/>
  <c r="P485" i="211"/>
  <c r="O485" i="211"/>
  <c r="Q484" i="211"/>
  <c r="P484" i="211"/>
  <c r="O484" i="211"/>
  <c r="Q483" i="211"/>
  <c r="P483" i="211"/>
  <c r="O483" i="211"/>
  <c r="Q482" i="211"/>
  <c r="P482" i="211"/>
  <c r="O482" i="211"/>
  <c r="Q481" i="211"/>
  <c r="P481" i="211"/>
  <c r="O481" i="211"/>
  <c r="Q480" i="211"/>
  <c r="P480" i="211"/>
  <c r="O480" i="211"/>
  <c r="Q479" i="211"/>
  <c r="P479" i="211"/>
  <c r="O479" i="211"/>
  <c r="Q478" i="211"/>
  <c r="P478" i="211"/>
  <c r="O478" i="211"/>
  <c r="Q477" i="211"/>
  <c r="P477" i="211"/>
  <c r="O477" i="211"/>
  <c r="Q476" i="211"/>
  <c r="P476" i="211"/>
  <c r="O476" i="211"/>
  <c r="Q475" i="211"/>
  <c r="P475" i="211"/>
  <c r="O475" i="211"/>
  <c r="Q474" i="211"/>
  <c r="P474" i="211"/>
  <c r="O474" i="211"/>
  <c r="Q473" i="211"/>
  <c r="P473" i="211"/>
  <c r="O473" i="211"/>
  <c r="Q472" i="211"/>
  <c r="P472" i="211"/>
  <c r="O472" i="211"/>
  <c r="Q471" i="211"/>
  <c r="P471" i="211"/>
  <c r="O471" i="211"/>
  <c r="Q470" i="211"/>
  <c r="P470" i="211"/>
  <c r="O470" i="211"/>
  <c r="Q469" i="211"/>
  <c r="P469" i="211"/>
  <c r="O469" i="211"/>
  <c r="Q468" i="211"/>
  <c r="P468" i="211"/>
  <c r="O468" i="211"/>
  <c r="Q467" i="211"/>
  <c r="P467" i="211"/>
  <c r="O467" i="211"/>
  <c r="Q466" i="211"/>
  <c r="P466" i="211"/>
  <c r="O466" i="211"/>
  <c r="Q465" i="211"/>
  <c r="P465" i="211"/>
  <c r="O465" i="211"/>
  <c r="Q464" i="211"/>
  <c r="P464" i="211"/>
  <c r="O464" i="211"/>
  <c r="Q463" i="211"/>
  <c r="P463" i="211"/>
  <c r="O463" i="211"/>
  <c r="Q462" i="211"/>
  <c r="P462" i="211"/>
  <c r="O462" i="211"/>
  <c r="Q461" i="211"/>
  <c r="P461" i="211"/>
  <c r="O461" i="211"/>
  <c r="Q460" i="211"/>
  <c r="P460" i="211"/>
  <c r="O460" i="211"/>
  <c r="Q459" i="211"/>
  <c r="P459" i="211"/>
  <c r="O459" i="211"/>
  <c r="Q458" i="211"/>
  <c r="P458" i="211"/>
  <c r="O458" i="211"/>
  <c r="Q457" i="211"/>
  <c r="P457" i="211"/>
  <c r="O457" i="211"/>
  <c r="Q456" i="211"/>
  <c r="P456" i="211"/>
  <c r="O456" i="211"/>
  <c r="Q455" i="211"/>
  <c r="P455" i="211"/>
  <c r="O455" i="211"/>
  <c r="Q454" i="211"/>
  <c r="P454" i="211"/>
  <c r="O454" i="211"/>
  <c r="Q453" i="211"/>
  <c r="P453" i="211"/>
  <c r="O453" i="211"/>
  <c r="Q452" i="211"/>
  <c r="P452" i="211"/>
  <c r="O452" i="211"/>
  <c r="Q451" i="211"/>
  <c r="P451" i="211"/>
  <c r="O451" i="211"/>
  <c r="Q450" i="211"/>
  <c r="P450" i="211"/>
  <c r="O450" i="211"/>
  <c r="Q449" i="211"/>
  <c r="P449" i="211"/>
  <c r="O449" i="211"/>
  <c r="Q448" i="211"/>
  <c r="P448" i="211"/>
  <c r="O448" i="211"/>
  <c r="Q447" i="211"/>
  <c r="P447" i="211"/>
  <c r="O447" i="211"/>
  <c r="Q446" i="211"/>
  <c r="P446" i="211"/>
  <c r="O446" i="211"/>
  <c r="Q445" i="211"/>
  <c r="P445" i="211"/>
  <c r="O445" i="211"/>
  <c r="Q444" i="211"/>
  <c r="P444" i="211"/>
  <c r="O444" i="211"/>
  <c r="Q443" i="211"/>
  <c r="P443" i="211"/>
  <c r="O443" i="211"/>
  <c r="Q442" i="211"/>
  <c r="P442" i="211"/>
  <c r="O442" i="211"/>
  <c r="Q441" i="211"/>
  <c r="P441" i="211"/>
  <c r="O441" i="211"/>
  <c r="Q440" i="211"/>
  <c r="P440" i="211"/>
  <c r="O440" i="211"/>
  <c r="Q439" i="211"/>
  <c r="P439" i="211"/>
  <c r="O439" i="211"/>
  <c r="Q438" i="211"/>
  <c r="P438" i="211"/>
  <c r="O438" i="211"/>
  <c r="Q437" i="211"/>
  <c r="P437" i="211"/>
  <c r="O437" i="211"/>
  <c r="Q436" i="211"/>
  <c r="P436" i="211"/>
  <c r="O436" i="211"/>
  <c r="Q435" i="211"/>
  <c r="P435" i="211"/>
  <c r="O435" i="211"/>
  <c r="Q434" i="211"/>
  <c r="P434" i="211"/>
  <c r="O434" i="211"/>
  <c r="Q433" i="211"/>
  <c r="P433" i="211"/>
  <c r="O433" i="211"/>
  <c r="Q432" i="211"/>
  <c r="P432" i="211"/>
  <c r="O432" i="211"/>
  <c r="Q431" i="211"/>
  <c r="P431" i="211"/>
  <c r="O431" i="211"/>
  <c r="Q430" i="211"/>
  <c r="P430" i="211"/>
  <c r="O430" i="211"/>
  <c r="Q429" i="211"/>
  <c r="P429" i="211"/>
  <c r="O429" i="211"/>
  <c r="Q428" i="211"/>
  <c r="P428" i="211"/>
  <c r="O428" i="211"/>
  <c r="Q427" i="211"/>
  <c r="P427" i="211"/>
  <c r="O427" i="211"/>
  <c r="Q426" i="211"/>
  <c r="P426" i="211"/>
  <c r="O426" i="211"/>
  <c r="Q425" i="211"/>
  <c r="P425" i="211"/>
  <c r="O425" i="211"/>
  <c r="Q424" i="211"/>
  <c r="P424" i="211"/>
  <c r="O424" i="211"/>
  <c r="Q423" i="211"/>
  <c r="P423" i="211"/>
  <c r="O423" i="211"/>
  <c r="Q422" i="211"/>
  <c r="P422" i="211"/>
  <c r="O422" i="211"/>
  <c r="Q421" i="211"/>
  <c r="P421" i="211"/>
  <c r="O421" i="211"/>
  <c r="Q420" i="211"/>
  <c r="P420" i="211"/>
  <c r="O420" i="211"/>
  <c r="Q419" i="211"/>
  <c r="P419" i="211"/>
  <c r="O419" i="211"/>
  <c r="Q418" i="211"/>
  <c r="P418" i="211"/>
  <c r="O418" i="211"/>
  <c r="Q417" i="211"/>
  <c r="P417" i="211"/>
  <c r="O417" i="211"/>
  <c r="Q416" i="211"/>
  <c r="P416" i="211"/>
  <c r="O416" i="211"/>
  <c r="Q415" i="211"/>
  <c r="P415" i="211"/>
  <c r="O415" i="211"/>
  <c r="Q414" i="211"/>
  <c r="P414" i="211"/>
  <c r="O414" i="211"/>
  <c r="Q413" i="211"/>
  <c r="P413" i="211"/>
  <c r="O413" i="211"/>
  <c r="Q412" i="211"/>
  <c r="P412" i="211"/>
  <c r="O412" i="211"/>
  <c r="Q411" i="211"/>
  <c r="P411" i="211"/>
  <c r="O411" i="211"/>
  <c r="Q410" i="211"/>
  <c r="P410" i="211"/>
  <c r="O410" i="211"/>
  <c r="Q409" i="211"/>
  <c r="P409" i="211"/>
  <c r="O409" i="211"/>
  <c r="Q408" i="211"/>
  <c r="P408" i="211"/>
  <c r="O408" i="211"/>
  <c r="Q407" i="211"/>
  <c r="P407" i="211"/>
  <c r="O407" i="211"/>
  <c r="Q406" i="211"/>
  <c r="P406" i="211"/>
  <c r="O406" i="211"/>
  <c r="Q405" i="211"/>
  <c r="P405" i="211"/>
  <c r="O405" i="211"/>
  <c r="Q404" i="211"/>
  <c r="P404" i="211"/>
  <c r="O404" i="211"/>
  <c r="Q403" i="211"/>
  <c r="P403" i="211"/>
  <c r="O403" i="211"/>
  <c r="Q402" i="211"/>
  <c r="P402" i="211"/>
  <c r="O402" i="211"/>
  <c r="Q401" i="211"/>
  <c r="P401" i="211"/>
  <c r="O401" i="211"/>
  <c r="Q400" i="211"/>
  <c r="P400" i="211"/>
  <c r="O400" i="211"/>
  <c r="Q399" i="211"/>
  <c r="P399" i="211"/>
  <c r="O399" i="211"/>
  <c r="Q398" i="211"/>
  <c r="P398" i="211"/>
  <c r="O398" i="211"/>
  <c r="Q397" i="211"/>
  <c r="P397" i="211"/>
  <c r="O397" i="211"/>
  <c r="Q396" i="211"/>
  <c r="P396" i="211"/>
  <c r="O396" i="211"/>
  <c r="Q395" i="211"/>
  <c r="P395" i="211"/>
  <c r="O395" i="211"/>
  <c r="Q394" i="211"/>
  <c r="P394" i="211"/>
  <c r="O394" i="211"/>
  <c r="Q393" i="211"/>
  <c r="P393" i="211"/>
  <c r="O393" i="211"/>
  <c r="Q392" i="211"/>
  <c r="P392" i="211"/>
  <c r="O392" i="211"/>
  <c r="Q391" i="211"/>
  <c r="P391" i="211"/>
  <c r="O391" i="211"/>
  <c r="Q390" i="211"/>
  <c r="P390" i="211"/>
  <c r="O390" i="211"/>
  <c r="Q389" i="211"/>
  <c r="P389" i="211"/>
  <c r="O389" i="211"/>
  <c r="Q388" i="211"/>
  <c r="P388" i="211"/>
  <c r="O388" i="211"/>
  <c r="Q387" i="211"/>
  <c r="P387" i="211"/>
  <c r="O387" i="211"/>
  <c r="Q386" i="211"/>
  <c r="P386" i="211"/>
  <c r="O386" i="211"/>
  <c r="Q385" i="211"/>
  <c r="P385" i="211"/>
  <c r="O385" i="211"/>
  <c r="Q384" i="211"/>
  <c r="P384" i="211"/>
  <c r="O384" i="211"/>
  <c r="Q383" i="211"/>
  <c r="P383" i="211"/>
  <c r="O383" i="211"/>
  <c r="Q382" i="211"/>
  <c r="P382" i="211"/>
  <c r="O382" i="211"/>
  <c r="Q381" i="211"/>
  <c r="P381" i="211"/>
  <c r="O381" i="211"/>
  <c r="Q380" i="211"/>
  <c r="P380" i="211"/>
  <c r="O380" i="211"/>
  <c r="Q379" i="211"/>
  <c r="P379" i="211"/>
  <c r="O379" i="211"/>
  <c r="Q378" i="211"/>
  <c r="P378" i="211"/>
  <c r="O378" i="211"/>
  <c r="Q377" i="211"/>
  <c r="P377" i="211"/>
  <c r="O377" i="211"/>
  <c r="Q376" i="211"/>
  <c r="P376" i="211"/>
  <c r="O376" i="211"/>
  <c r="Q375" i="211"/>
  <c r="P375" i="211"/>
  <c r="O375" i="211"/>
  <c r="Q374" i="211"/>
  <c r="P374" i="211"/>
  <c r="O374" i="211"/>
  <c r="Q373" i="211"/>
  <c r="P373" i="211"/>
  <c r="O373" i="211"/>
  <c r="Q372" i="211"/>
  <c r="P372" i="211"/>
  <c r="O372" i="211"/>
  <c r="Q371" i="211"/>
  <c r="P371" i="211"/>
  <c r="O371" i="211"/>
  <c r="Q370" i="211"/>
  <c r="P370" i="211"/>
  <c r="O370" i="211"/>
  <c r="Q369" i="211"/>
  <c r="P369" i="211"/>
  <c r="O369" i="211"/>
  <c r="Q368" i="211"/>
  <c r="P368" i="211"/>
  <c r="O368" i="211"/>
  <c r="Q367" i="211"/>
  <c r="P367" i="211"/>
  <c r="O367" i="211"/>
  <c r="Q366" i="211"/>
  <c r="P366" i="211"/>
  <c r="O366" i="211"/>
  <c r="Q365" i="211"/>
  <c r="P365" i="211"/>
  <c r="O365" i="211"/>
  <c r="Q364" i="211"/>
  <c r="P364" i="211"/>
  <c r="O364" i="211"/>
  <c r="Q363" i="211"/>
  <c r="P363" i="211"/>
  <c r="O363" i="211"/>
  <c r="Q362" i="211"/>
  <c r="P362" i="211"/>
  <c r="O362" i="211"/>
  <c r="Q361" i="211"/>
  <c r="P361" i="211"/>
  <c r="O361" i="211"/>
  <c r="Q360" i="211"/>
  <c r="P360" i="211"/>
  <c r="O360" i="211"/>
  <c r="Q359" i="211"/>
  <c r="P359" i="211"/>
  <c r="O359" i="211"/>
  <c r="Q358" i="211"/>
  <c r="P358" i="211"/>
  <c r="O358" i="211"/>
  <c r="Q357" i="211"/>
  <c r="P357" i="211"/>
  <c r="O357" i="211"/>
  <c r="Q356" i="211"/>
  <c r="P356" i="211"/>
  <c r="O356" i="211"/>
  <c r="Q355" i="211"/>
  <c r="P355" i="211"/>
  <c r="O355" i="211"/>
  <c r="Q354" i="211"/>
  <c r="P354" i="211"/>
  <c r="O354" i="211"/>
  <c r="Q353" i="211"/>
  <c r="P353" i="211"/>
  <c r="O353" i="211"/>
  <c r="Q352" i="211"/>
  <c r="P352" i="211"/>
  <c r="O352" i="211"/>
  <c r="Q351" i="211"/>
  <c r="P351" i="211"/>
  <c r="O351" i="211"/>
  <c r="Q350" i="211"/>
  <c r="P350" i="211"/>
  <c r="O350" i="211"/>
  <c r="Q349" i="211"/>
  <c r="P349" i="211"/>
  <c r="O349" i="211"/>
  <c r="Q348" i="211"/>
  <c r="P348" i="211"/>
  <c r="O348" i="211"/>
  <c r="Q347" i="211"/>
  <c r="P347" i="211"/>
  <c r="O347" i="211"/>
  <c r="Q346" i="211"/>
  <c r="P346" i="211"/>
  <c r="O346" i="211"/>
  <c r="Q345" i="211"/>
  <c r="P345" i="211"/>
  <c r="O345" i="211"/>
  <c r="Q344" i="211"/>
  <c r="P344" i="211"/>
  <c r="O344" i="211"/>
  <c r="Q343" i="211"/>
  <c r="P343" i="211"/>
  <c r="O343" i="211"/>
  <c r="Q342" i="211"/>
  <c r="P342" i="211"/>
  <c r="O342" i="211"/>
  <c r="Q341" i="211"/>
  <c r="P341" i="211"/>
  <c r="O341" i="211"/>
  <c r="Q340" i="211"/>
  <c r="P340" i="211"/>
  <c r="O340" i="211"/>
  <c r="Q339" i="211"/>
  <c r="P339" i="211"/>
  <c r="O339" i="211"/>
  <c r="Q338" i="211"/>
  <c r="P338" i="211"/>
  <c r="O338" i="211"/>
  <c r="Q337" i="211"/>
  <c r="P337" i="211"/>
  <c r="O337" i="211"/>
  <c r="Q336" i="211"/>
  <c r="P336" i="211"/>
  <c r="O336" i="211"/>
  <c r="Q335" i="211"/>
  <c r="P335" i="211"/>
  <c r="O335" i="211"/>
  <c r="Q334" i="211"/>
  <c r="P334" i="211"/>
  <c r="O334" i="211"/>
  <c r="Q333" i="211"/>
  <c r="P333" i="211"/>
  <c r="O333" i="211"/>
  <c r="Q332" i="211"/>
  <c r="P332" i="211"/>
  <c r="O332" i="211"/>
  <c r="Q331" i="211"/>
  <c r="P331" i="211"/>
  <c r="O331" i="211"/>
  <c r="Q330" i="211"/>
  <c r="P330" i="211"/>
  <c r="O330" i="211"/>
  <c r="Q329" i="211"/>
  <c r="P329" i="211"/>
  <c r="O329" i="211"/>
  <c r="Q328" i="211"/>
  <c r="P328" i="211"/>
  <c r="O328" i="211"/>
  <c r="Q327" i="211"/>
  <c r="P327" i="211"/>
  <c r="O327" i="211"/>
  <c r="Q326" i="211"/>
  <c r="P326" i="211"/>
  <c r="O326" i="211"/>
  <c r="Q325" i="211"/>
  <c r="P325" i="211"/>
  <c r="O325" i="211"/>
  <c r="Q324" i="211"/>
  <c r="P324" i="211"/>
  <c r="O324" i="211"/>
  <c r="Q323" i="211"/>
  <c r="P323" i="211"/>
  <c r="O323" i="211"/>
  <c r="Q322" i="211"/>
  <c r="P322" i="211"/>
  <c r="O322" i="211"/>
  <c r="Q321" i="211"/>
  <c r="P321" i="211"/>
  <c r="O321" i="211"/>
  <c r="Q320" i="211"/>
  <c r="P320" i="211"/>
  <c r="O320" i="211"/>
  <c r="Q319" i="211"/>
  <c r="P319" i="211"/>
  <c r="O319" i="211"/>
  <c r="Q318" i="211"/>
  <c r="P318" i="211"/>
  <c r="O318" i="211"/>
  <c r="Q317" i="211"/>
  <c r="P317" i="211"/>
  <c r="O317" i="211"/>
  <c r="Q316" i="211"/>
  <c r="P316" i="211"/>
  <c r="O316" i="211"/>
  <c r="Q315" i="211"/>
  <c r="P315" i="211"/>
  <c r="O315" i="211"/>
  <c r="Q314" i="211"/>
  <c r="P314" i="211"/>
  <c r="O314" i="211"/>
  <c r="Q313" i="211"/>
  <c r="P313" i="211"/>
  <c r="O313" i="211"/>
  <c r="Q312" i="211"/>
  <c r="P312" i="211"/>
  <c r="O312" i="211"/>
  <c r="Q311" i="211"/>
  <c r="P311" i="211"/>
  <c r="O311" i="211"/>
  <c r="Q310" i="211"/>
  <c r="P310" i="211"/>
  <c r="O310" i="211"/>
  <c r="Q309" i="211"/>
  <c r="P309" i="211"/>
  <c r="O309" i="211"/>
  <c r="Q308" i="211"/>
  <c r="P308" i="211"/>
  <c r="O308" i="211"/>
  <c r="Q307" i="211"/>
  <c r="P307" i="211"/>
  <c r="O307" i="211"/>
  <c r="Q306" i="211"/>
  <c r="P306" i="211"/>
  <c r="O306" i="211"/>
  <c r="Q305" i="211"/>
  <c r="P305" i="211"/>
  <c r="O305" i="211"/>
  <c r="Q304" i="211"/>
  <c r="P304" i="211"/>
  <c r="O304" i="211"/>
  <c r="Q303" i="211"/>
  <c r="P303" i="211"/>
  <c r="O303" i="211"/>
  <c r="Q302" i="211"/>
  <c r="P302" i="211"/>
  <c r="O302" i="211"/>
  <c r="Q301" i="211"/>
  <c r="P301" i="211"/>
  <c r="O301" i="211"/>
  <c r="Q300" i="211"/>
  <c r="P300" i="211"/>
  <c r="O300" i="211"/>
  <c r="Q299" i="211"/>
  <c r="P299" i="211"/>
  <c r="O299" i="211"/>
  <c r="Q298" i="211"/>
  <c r="P298" i="211"/>
  <c r="O298" i="211"/>
  <c r="Q297" i="211"/>
  <c r="P297" i="211"/>
  <c r="O297" i="211"/>
  <c r="Q296" i="211"/>
  <c r="P296" i="211"/>
  <c r="O296" i="211"/>
  <c r="Q295" i="211"/>
  <c r="P295" i="211"/>
  <c r="O295" i="211"/>
  <c r="Q294" i="211"/>
  <c r="P294" i="211"/>
  <c r="O294" i="211"/>
  <c r="Q293" i="211"/>
  <c r="P293" i="211"/>
  <c r="O293" i="211"/>
  <c r="Q292" i="211"/>
  <c r="P292" i="211"/>
  <c r="O292" i="211"/>
  <c r="Q291" i="211"/>
  <c r="P291" i="211"/>
  <c r="O291" i="211"/>
  <c r="Q290" i="211"/>
  <c r="P290" i="211"/>
  <c r="O290" i="211"/>
  <c r="Q289" i="211"/>
  <c r="P289" i="211"/>
  <c r="O289" i="211"/>
  <c r="Q288" i="211"/>
  <c r="P288" i="211"/>
  <c r="O288" i="211"/>
  <c r="Q287" i="211"/>
  <c r="P287" i="211"/>
  <c r="O287" i="211"/>
  <c r="Q286" i="211"/>
  <c r="P286" i="211"/>
  <c r="O286" i="211"/>
  <c r="Q285" i="211"/>
  <c r="P285" i="211"/>
  <c r="O285" i="211"/>
  <c r="Q284" i="211"/>
  <c r="P284" i="211"/>
  <c r="O284" i="211"/>
  <c r="Q283" i="211"/>
  <c r="P283" i="211"/>
  <c r="O283" i="211"/>
  <c r="Q282" i="211"/>
  <c r="P282" i="211"/>
  <c r="O282" i="211"/>
  <c r="Q281" i="211"/>
  <c r="P281" i="211"/>
  <c r="O281" i="211"/>
  <c r="Q280" i="211"/>
  <c r="P280" i="211"/>
  <c r="O280" i="211"/>
  <c r="Q279" i="211"/>
  <c r="P279" i="211"/>
  <c r="O279" i="211"/>
  <c r="Q278" i="211"/>
  <c r="P278" i="211"/>
  <c r="O278" i="211"/>
  <c r="Q277" i="211"/>
  <c r="P277" i="211"/>
  <c r="O277" i="211"/>
  <c r="Q276" i="211"/>
  <c r="P276" i="211"/>
  <c r="O276" i="211"/>
  <c r="Q275" i="211"/>
  <c r="P275" i="211"/>
  <c r="O275" i="211"/>
  <c r="Q274" i="211"/>
  <c r="P274" i="211"/>
  <c r="O274" i="211"/>
  <c r="Q273" i="211"/>
  <c r="P273" i="211"/>
  <c r="O273" i="211"/>
  <c r="Q272" i="211"/>
  <c r="P272" i="211"/>
  <c r="O272" i="211"/>
  <c r="Q271" i="211"/>
  <c r="P271" i="211"/>
  <c r="O271" i="211"/>
  <c r="Q270" i="211"/>
  <c r="P270" i="211"/>
  <c r="O270" i="211"/>
  <c r="Q269" i="211"/>
  <c r="P269" i="211"/>
  <c r="O269" i="211"/>
  <c r="Q268" i="211"/>
  <c r="P268" i="211"/>
  <c r="O268" i="211"/>
  <c r="Q267" i="211"/>
  <c r="P267" i="211"/>
  <c r="O267" i="211"/>
  <c r="Q266" i="211"/>
  <c r="P266" i="211"/>
  <c r="O266" i="211"/>
  <c r="Q265" i="211"/>
  <c r="P265" i="211"/>
  <c r="O265" i="211"/>
  <c r="Q264" i="211"/>
  <c r="P264" i="211"/>
  <c r="O264" i="211"/>
  <c r="Q263" i="211"/>
  <c r="P263" i="211"/>
  <c r="O263" i="211"/>
  <c r="Q262" i="211"/>
  <c r="P262" i="211"/>
  <c r="O262" i="211"/>
  <c r="Q261" i="211"/>
  <c r="P261" i="211"/>
  <c r="O261" i="211"/>
  <c r="Q260" i="211"/>
  <c r="P260" i="211"/>
  <c r="O260" i="211"/>
  <c r="Q259" i="211"/>
  <c r="P259" i="211"/>
  <c r="O259" i="211"/>
  <c r="Q258" i="211"/>
  <c r="P258" i="211"/>
  <c r="O258" i="211"/>
  <c r="Q257" i="211"/>
  <c r="P257" i="211"/>
  <c r="O257" i="211"/>
  <c r="Q256" i="211"/>
  <c r="P256" i="211"/>
  <c r="O256" i="211"/>
  <c r="Q255" i="211"/>
  <c r="P255" i="211"/>
  <c r="O255" i="211"/>
  <c r="Q254" i="211"/>
  <c r="P254" i="211"/>
  <c r="O254" i="211"/>
  <c r="Q253" i="211"/>
  <c r="P253" i="211"/>
  <c r="O253" i="211"/>
  <c r="Q252" i="211"/>
  <c r="P252" i="211"/>
  <c r="O252" i="211"/>
  <c r="Q251" i="211"/>
  <c r="P251" i="211"/>
  <c r="O251" i="211"/>
  <c r="Q250" i="211"/>
  <c r="P250" i="211"/>
  <c r="O250" i="211"/>
  <c r="Q249" i="211"/>
  <c r="P249" i="211"/>
  <c r="O249" i="211"/>
  <c r="Q248" i="211"/>
  <c r="P248" i="211"/>
  <c r="O248" i="211"/>
  <c r="Q247" i="211"/>
  <c r="P247" i="211"/>
  <c r="O247" i="211"/>
  <c r="Q246" i="211"/>
  <c r="P246" i="211"/>
  <c r="O246" i="211"/>
  <c r="Q245" i="211"/>
  <c r="P245" i="211"/>
  <c r="O245" i="211"/>
  <c r="Q244" i="211"/>
  <c r="P244" i="211"/>
  <c r="O244" i="211"/>
  <c r="Q243" i="211"/>
  <c r="P243" i="211"/>
  <c r="O243" i="211"/>
  <c r="Q242" i="211"/>
  <c r="P242" i="211"/>
  <c r="O242" i="211"/>
  <c r="Q241" i="211"/>
  <c r="P241" i="211"/>
  <c r="O241" i="211"/>
  <c r="Q240" i="211"/>
  <c r="P240" i="211"/>
  <c r="O240" i="211"/>
  <c r="Q239" i="211"/>
  <c r="P239" i="211"/>
  <c r="O239" i="211"/>
  <c r="Q238" i="211"/>
  <c r="P238" i="211"/>
  <c r="O238" i="211"/>
  <c r="Q237" i="211"/>
  <c r="P237" i="211"/>
  <c r="O237" i="211"/>
  <c r="Q236" i="211"/>
  <c r="P236" i="211"/>
  <c r="O236" i="211"/>
  <c r="Q235" i="211"/>
  <c r="P235" i="211"/>
  <c r="O235" i="211"/>
  <c r="Q234" i="211"/>
  <c r="P234" i="211"/>
  <c r="O234" i="211"/>
  <c r="Q233" i="211"/>
  <c r="P233" i="211"/>
  <c r="O233" i="211"/>
  <c r="Q232" i="211"/>
  <c r="P232" i="211"/>
  <c r="O232" i="211"/>
  <c r="Q231" i="211"/>
  <c r="P231" i="211"/>
  <c r="O231" i="211"/>
  <c r="Q230" i="211"/>
  <c r="P230" i="211"/>
  <c r="O230" i="211"/>
  <c r="Q229" i="211"/>
  <c r="P229" i="211"/>
  <c r="O229" i="211"/>
  <c r="Q228" i="211"/>
  <c r="P228" i="211"/>
  <c r="O228" i="211"/>
  <c r="Q227" i="211"/>
  <c r="P227" i="211"/>
  <c r="O227" i="211"/>
  <c r="Q226" i="211"/>
  <c r="P226" i="211"/>
  <c r="O226" i="211"/>
  <c r="Q225" i="211"/>
  <c r="P225" i="211"/>
  <c r="O225" i="211"/>
  <c r="Q224" i="211"/>
  <c r="P224" i="211"/>
  <c r="O224" i="211"/>
  <c r="Q223" i="211"/>
  <c r="P223" i="211"/>
  <c r="O223" i="211"/>
  <c r="Q222" i="211"/>
  <c r="P222" i="211"/>
  <c r="O222" i="211"/>
  <c r="Q221" i="211"/>
  <c r="P221" i="211"/>
  <c r="O221" i="211"/>
  <c r="Q220" i="211"/>
  <c r="P220" i="211"/>
  <c r="O220" i="211"/>
  <c r="Q219" i="211"/>
  <c r="P219" i="211"/>
  <c r="O219" i="211"/>
  <c r="Q218" i="211"/>
  <c r="P218" i="211"/>
  <c r="O218" i="211"/>
  <c r="Q217" i="211"/>
  <c r="P217" i="211"/>
  <c r="O217" i="211"/>
  <c r="Q216" i="211"/>
  <c r="P216" i="211"/>
  <c r="O216" i="211"/>
  <c r="Q215" i="211"/>
  <c r="P215" i="211"/>
  <c r="O215" i="211"/>
  <c r="Q214" i="211"/>
  <c r="P214" i="211"/>
  <c r="O214" i="211"/>
  <c r="Q213" i="211"/>
  <c r="P213" i="211"/>
  <c r="O213" i="211"/>
  <c r="Q212" i="211"/>
  <c r="P212" i="211"/>
  <c r="O212" i="211"/>
  <c r="Q211" i="211"/>
  <c r="P211" i="211"/>
  <c r="O211" i="211"/>
  <c r="Q210" i="211"/>
  <c r="P210" i="211"/>
  <c r="O210" i="211"/>
  <c r="Q209" i="211"/>
  <c r="P209" i="211"/>
  <c r="O209" i="211"/>
  <c r="Q208" i="211"/>
  <c r="P208" i="211"/>
  <c r="O208" i="211"/>
  <c r="Q207" i="211"/>
  <c r="P207" i="211"/>
  <c r="O207" i="211"/>
  <c r="Q206" i="211"/>
  <c r="P206" i="211"/>
  <c r="O206" i="211"/>
  <c r="Q205" i="211"/>
  <c r="P205" i="211"/>
  <c r="O205" i="211"/>
  <c r="Q204" i="211"/>
  <c r="P204" i="211"/>
  <c r="O204" i="211"/>
  <c r="Q203" i="211"/>
  <c r="P203" i="211"/>
  <c r="O203" i="211"/>
  <c r="Q202" i="211"/>
  <c r="P202" i="211"/>
  <c r="O202" i="211"/>
  <c r="Q201" i="211"/>
  <c r="P201" i="211"/>
  <c r="O201" i="211"/>
  <c r="Q200" i="211"/>
  <c r="P200" i="211"/>
  <c r="O200" i="211"/>
  <c r="Q199" i="211"/>
  <c r="P199" i="211"/>
  <c r="O199" i="211"/>
  <c r="Q198" i="211"/>
  <c r="P198" i="211"/>
  <c r="O198" i="211"/>
  <c r="Q197" i="211"/>
  <c r="P197" i="211"/>
  <c r="O197" i="211"/>
  <c r="Q196" i="211"/>
  <c r="P196" i="211"/>
  <c r="O196" i="211"/>
  <c r="Q195" i="211"/>
  <c r="P195" i="211"/>
  <c r="O195" i="211"/>
  <c r="Q194" i="211"/>
  <c r="P194" i="211"/>
  <c r="O194" i="211"/>
  <c r="Q193" i="211"/>
  <c r="P193" i="211"/>
  <c r="O193" i="211"/>
  <c r="Q192" i="211"/>
  <c r="P192" i="211"/>
  <c r="O192" i="211"/>
  <c r="Q191" i="211"/>
  <c r="P191" i="211"/>
  <c r="O191" i="211"/>
  <c r="Q190" i="211"/>
  <c r="P190" i="211"/>
  <c r="O190" i="211"/>
  <c r="Q189" i="211"/>
  <c r="P189" i="211"/>
  <c r="O189" i="211"/>
  <c r="Q188" i="211"/>
  <c r="P188" i="211"/>
  <c r="O188" i="211"/>
  <c r="Q187" i="211"/>
  <c r="P187" i="211"/>
  <c r="O187" i="211"/>
  <c r="Q186" i="211"/>
  <c r="P186" i="211"/>
  <c r="O186" i="211"/>
  <c r="Q185" i="211"/>
  <c r="P185" i="211"/>
  <c r="O185" i="211"/>
  <c r="Q184" i="211"/>
  <c r="P184" i="211"/>
  <c r="O184" i="211"/>
  <c r="Q183" i="211"/>
  <c r="P183" i="211"/>
  <c r="O183" i="211"/>
  <c r="Q182" i="211"/>
  <c r="P182" i="211"/>
  <c r="O182" i="211"/>
  <c r="Q181" i="211"/>
  <c r="P181" i="211"/>
  <c r="O181" i="211"/>
  <c r="Q180" i="211"/>
  <c r="P180" i="211"/>
  <c r="O180" i="211"/>
  <c r="Q179" i="211"/>
  <c r="P179" i="211"/>
  <c r="O179" i="211"/>
  <c r="Q178" i="211"/>
  <c r="P178" i="211"/>
  <c r="O178" i="211"/>
  <c r="Q177" i="211"/>
  <c r="P177" i="211"/>
  <c r="O177" i="211"/>
  <c r="Q176" i="211"/>
  <c r="P176" i="211"/>
  <c r="O176" i="211"/>
  <c r="Q175" i="211"/>
  <c r="P175" i="211"/>
  <c r="O175" i="211"/>
  <c r="Q174" i="211"/>
  <c r="P174" i="211"/>
  <c r="O174" i="211"/>
  <c r="Q173" i="211"/>
  <c r="P173" i="211"/>
  <c r="O173" i="211"/>
  <c r="Q172" i="211"/>
  <c r="P172" i="211"/>
  <c r="O172" i="211"/>
  <c r="Q171" i="211"/>
  <c r="P171" i="211"/>
  <c r="O171" i="211"/>
  <c r="Q170" i="211"/>
  <c r="P170" i="211"/>
  <c r="O170" i="211"/>
  <c r="Q169" i="211"/>
  <c r="P169" i="211"/>
  <c r="O169" i="211"/>
  <c r="Q168" i="211"/>
  <c r="P168" i="211"/>
  <c r="O168" i="211"/>
  <c r="Q167" i="211"/>
  <c r="P167" i="211"/>
  <c r="O167" i="211"/>
  <c r="Q166" i="211"/>
  <c r="P166" i="211"/>
  <c r="O166" i="211"/>
  <c r="Q165" i="211"/>
  <c r="P165" i="211"/>
  <c r="O165" i="211"/>
  <c r="Q164" i="211"/>
  <c r="P164" i="211"/>
  <c r="O164" i="211"/>
  <c r="Q163" i="211"/>
  <c r="P163" i="211"/>
  <c r="O163" i="211"/>
  <c r="Q162" i="211"/>
  <c r="P162" i="211"/>
  <c r="O162" i="211"/>
  <c r="Q161" i="211"/>
  <c r="P161" i="211"/>
  <c r="O161" i="211"/>
  <c r="Q160" i="211"/>
  <c r="P160" i="211"/>
  <c r="O160" i="211"/>
  <c r="Q159" i="211"/>
  <c r="P159" i="211"/>
  <c r="O159" i="211"/>
  <c r="Q158" i="211"/>
  <c r="P158" i="211"/>
  <c r="O158" i="211"/>
  <c r="Q157" i="211"/>
  <c r="P157" i="211"/>
  <c r="O157" i="211"/>
  <c r="Q156" i="211"/>
  <c r="P156" i="211"/>
  <c r="O156" i="211"/>
  <c r="Q155" i="211"/>
  <c r="P155" i="211"/>
  <c r="O155" i="211"/>
  <c r="Q154" i="211"/>
  <c r="P154" i="211"/>
  <c r="O154" i="211"/>
  <c r="Q153" i="211"/>
  <c r="P153" i="211"/>
  <c r="O153" i="211"/>
  <c r="Q152" i="211"/>
  <c r="P152" i="211"/>
  <c r="O152" i="211"/>
  <c r="Q151" i="211"/>
  <c r="P151" i="211"/>
  <c r="O151" i="211"/>
  <c r="Q150" i="211"/>
  <c r="P150" i="211"/>
  <c r="O150" i="211"/>
  <c r="Q149" i="211"/>
  <c r="P149" i="211"/>
  <c r="O149" i="211"/>
  <c r="Q148" i="211"/>
  <c r="P148" i="211"/>
  <c r="O148" i="211"/>
  <c r="Q147" i="211"/>
  <c r="P147" i="211"/>
  <c r="O147" i="211"/>
  <c r="Q146" i="211"/>
  <c r="P146" i="211"/>
  <c r="O146" i="211"/>
  <c r="Q145" i="211"/>
  <c r="P145" i="211"/>
  <c r="O145" i="211"/>
  <c r="Q144" i="211"/>
  <c r="P144" i="211"/>
  <c r="O144" i="211"/>
  <c r="Q143" i="211"/>
  <c r="P143" i="211"/>
  <c r="O143" i="211"/>
  <c r="Q142" i="211"/>
  <c r="P142" i="211"/>
  <c r="O142" i="211"/>
  <c r="Q141" i="211"/>
  <c r="P141" i="211"/>
  <c r="O141" i="211"/>
  <c r="Q140" i="211"/>
  <c r="P140" i="211"/>
  <c r="O140" i="211"/>
  <c r="Q139" i="211"/>
  <c r="P139" i="211"/>
  <c r="O139" i="211"/>
  <c r="Q138" i="211"/>
  <c r="P138" i="211"/>
  <c r="O138" i="211"/>
  <c r="Q137" i="211"/>
  <c r="P137" i="211"/>
  <c r="O137" i="211"/>
  <c r="Q136" i="211"/>
  <c r="P136" i="211"/>
  <c r="O136" i="211"/>
  <c r="Q135" i="211"/>
  <c r="P135" i="211"/>
  <c r="O135" i="211"/>
  <c r="Q134" i="211"/>
  <c r="P134" i="211"/>
  <c r="O134" i="211"/>
  <c r="Q133" i="211"/>
  <c r="P133" i="211"/>
  <c r="O133" i="211"/>
  <c r="Q132" i="211"/>
  <c r="P132" i="211"/>
  <c r="O132" i="211"/>
  <c r="Q131" i="211"/>
  <c r="P131" i="211"/>
  <c r="O131" i="211"/>
  <c r="Q130" i="211"/>
  <c r="P130" i="211"/>
  <c r="O130" i="211"/>
  <c r="Q129" i="211"/>
  <c r="P129" i="211"/>
  <c r="O129" i="211"/>
  <c r="Q128" i="211"/>
  <c r="P128" i="211"/>
  <c r="O128" i="211"/>
  <c r="Q127" i="211"/>
  <c r="P127" i="211"/>
  <c r="O127" i="211"/>
  <c r="Q126" i="211"/>
  <c r="P126" i="211"/>
  <c r="O126" i="211"/>
  <c r="Q125" i="211"/>
  <c r="P125" i="211"/>
  <c r="O125" i="211"/>
  <c r="Q124" i="211"/>
  <c r="P124" i="211"/>
  <c r="O124" i="211"/>
  <c r="Q123" i="211"/>
  <c r="P123" i="211"/>
  <c r="O123" i="211"/>
  <c r="Q122" i="211"/>
  <c r="P122" i="211"/>
  <c r="O122" i="211"/>
  <c r="Q121" i="211"/>
  <c r="P121" i="211"/>
  <c r="O121" i="211"/>
  <c r="Q120" i="211"/>
  <c r="P120" i="211"/>
  <c r="O120" i="211"/>
  <c r="Q119" i="211"/>
  <c r="P119" i="211"/>
  <c r="O119" i="211"/>
  <c r="Q118" i="211"/>
  <c r="P118" i="211"/>
  <c r="O118" i="211"/>
  <c r="Q117" i="211"/>
  <c r="P117" i="211"/>
  <c r="O117" i="211"/>
  <c r="Q116" i="211"/>
  <c r="P116" i="211"/>
  <c r="O116" i="211"/>
  <c r="Q115" i="211"/>
  <c r="P115" i="211"/>
  <c r="O115" i="211"/>
  <c r="Q114" i="211"/>
  <c r="P114" i="211"/>
  <c r="O114" i="211"/>
  <c r="Q113" i="211"/>
  <c r="P113" i="211"/>
  <c r="O113" i="211"/>
  <c r="Q112" i="211"/>
  <c r="P112" i="211"/>
  <c r="O112" i="211"/>
  <c r="Q111" i="211"/>
  <c r="P111" i="211"/>
  <c r="O111" i="211"/>
  <c r="Q110" i="211"/>
  <c r="P110" i="211"/>
  <c r="O110" i="211"/>
  <c r="Q109" i="211"/>
  <c r="P109" i="211"/>
  <c r="O109" i="211"/>
  <c r="Q108" i="211"/>
  <c r="P108" i="211"/>
  <c r="O108" i="211"/>
  <c r="Q107" i="211"/>
  <c r="P107" i="211"/>
  <c r="O107" i="211"/>
  <c r="Q106" i="211"/>
  <c r="P106" i="211"/>
  <c r="O106" i="211"/>
  <c r="Q105" i="211"/>
  <c r="P105" i="211"/>
  <c r="O105" i="211"/>
  <c r="Q104" i="211"/>
  <c r="P104" i="211"/>
  <c r="O104" i="211"/>
  <c r="Q103" i="211"/>
  <c r="P103" i="211"/>
  <c r="O103" i="211"/>
  <c r="Q102" i="211"/>
  <c r="P102" i="211"/>
  <c r="O102" i="211"/>
  <c r="Q101" i="211"/>
  <c r="P101" i="211"/>
  <c r="O101" i="211"/>
  <c r="Q100" i="211"/>
  <c r="P100" i="211"/>
  <c r="O100" i="211"/>
  <c r="Q99" i="211"/>
  <c r="P99" i="211"/>
  <c r="O99" i="211"/>
  <c r="Q98" i="211"/>
  <c r="P98" i="211"/>
  <c r="O98" i="211"/>
  <c r="Q97" i="211"/>
  <c r="P97" i="211"/>
  <c r="O97" i="211"/>
  <c r="Q96" i="211"/>
  <c r="P96" i="211"/>
  <c r="O96" i="211"/>
  <c r="Q95" i="211"/>
  <c r="P95" i="211"/>
  <c r="O95" i="211"/>
  <c r="Q94" i="211"/>
  <c r="P94" i="211"/>
  <c r="O94" i="211"/>
  <c r="Q93" i="211"/>
  <c r="P93" i="211"/>
  <c r="O93" i="211"/>
  <c r="Q92" i="211"/>
  <c r="P92" i="211"/>
  <c r="O92" i="211"/>
  <c r="Q91" i="211"/>
  <c r="P91" i="211"/>
  <c r="O91" i="211"/>
  <c r="Q90" i="211"/>
  <c r="P90" i="211"/>
  <c r="O90" i="211"/>
  <c r="Q89" i="211"/>
  <c r="P89" i="211"/>
  <c r="O89" i="211"/>
  <c r="Q88" i="211"/>
  <c r="P88" i="211"/>
  <c r="O88" i="211"/>
  <c r="Q87" i="211"/>
  <c r="P87" i="211"/>
  <c r="O87" i="211"/>
  <c r="Q86" i="211"/>
  <c r="P86" i="211"/>
  <c r="O86" i="211"/>
  <c r="Q85" i="211"/>
  <c r="P85" i="211"/>
  <c r="O85" i="211"/>
  <c r="Q84" i="211"/>
  <c r="P84" i="211"/>
  <c r="O84" i="211"/>
  <c r="Q83" i="211"/>
  <c r="P83" i="211"/>
  <c r="O83" i="211"/>
  <c r="Q82" i="211"/>
  <c r="P82" i="211"/>
  <c r="O82" i="211"/>
  <c r="Q81" i="211"/>
  <c r="P81" i="211"/>
  <c r="O81" i="211"/>
  <c r="Q80" i="211"/>
  <c r="P80" i="211"/>
  <c r="O80" i="211"/>
  <c r="Q79" i="211"/>
  <c r="P79" i="211"/>
  <c r="O79" i="211"/>
  <c r="Q78" i="211"/>
  <c r="P78" i="211"/>
  <c r="O78" i="211"/>
  <c r="Q77" i="211"/>
  <c r="P77" i="211"/>
  <c r="O77" i="211"/>
  <c r="Q76" i="211"/>
  <c r="P76" i="211"/>
  <c r="O76" i="211"/>
  <c r="Q75" i="211"/>
  <c r="P75" i="211"/>
  <c r="O75" i="211"/>
  <c r="Q74" i="211"/>
  <c r="P74" i="211"/>
  <c r="O74" i="211"/>
  <c r="Q73" i="211"/>
  <c r="P73" i="211"/>
  <c r="O73" i="211"/>
  <c r="Q72" i="211"/>
  <c r="P72" i="211"/>
  <c r="O72" i="211"/>
  <c r="Q71" i="211"/>
  <c r="P71" i="211"/>
  <c r="O71" i="211"/>
  <c r="Q70" i="211"/>
  <c r="P70" i="211"/>
  <c r="O70" i="211"/>
  <c r="Q69" i="211"/>
  <c r="P69" i="211"/>
  <c r="O69" i="211"/>
  <c r="Q68" i="211"/>
  <c r="P68" i="211"/>
  <c r="O68" i="211"/>
  <c r="Q67" i="211"/>
  <c r="P67" i="211"/>
  <c r="O67" i="211"/>
  <c r="Q66" i="211"/>
  <c r="P66" i="211"/>
  <c r="O66" i="211"/>
  <c r="Q65" i="211"/>
  <c r="P65" i="211"/>
  <c r="O65" i="211"/>
  <c r="Q64" i="211"/>
  <c r="P64" i="211"/>
  <c r="O64" i="211"/>
  <c r="Q63" i="211"/>
  <c r="P63" i="211"/>
  <c r="O63" i="211"/>
  <c r="Q62" i="211"/>
  <c r="P62" i="211"/>
  <c r="O62" i="211"/>
  <c r="Q61" i="211"/>
  <c r="P61" i="211"/>
  <c r="O61" i="211"/>
  <c r="Q60" i="211"/>
  <c r="P60" i="211"/>
  <c r="O60" i="211"/>
  <c r="Q59" i="211"/>
  <c r="P59" i="211"/>
  <c r="O59" i="211"/>
  <c r="Q58" i="211"/>
  <c r="P58" i="211"/>
  <c r="O58" i="211"/>
  <c r="Q57" i="211"/>
  <c r="P57" i="211"/>
  <c r="O57" i="211"/>
  <c r="Q56" i="211"/>
  <c r="P56" i="211"/>
  <c r="O56" i="211"/>
  <c r="Q55" i="211"/>
  <c r="P55" i="211"/>
  <c r="O55" i="211"/>
  <c r="Q54" i="211"/>
  <c r="P54" i="211"/>
  <c r="O54" i="211"/>
  <c r="Q53" i="211"/>
  <c r="P53" i="211"/>
  <c r="O53" i="211"/>
  <c r="Q52" i="211"/>
  <c r="P52" i="211"/>
  <c r="O52" i="211"/>
  <c r="Q51" i="211"/>
  <c r="P51" i="211"/>
  <c r="O51" i="211"/>
  <c r="Q50" i="211"/>
  <c r="P50" i="211"/>
  <c r="O50" i="211"/>
  <c r="Q49" i="211"/>
  <c r="P49" i="211"/>
  <c r="O49" i="211"/>
  <c r="Q48" i="211"/>
  <c r="P48" i="211"/>
  <c r="O48" i="211"/>
  <c r="Q47" i="211"/>
  <c r="P47" i="211"/>
  <c r="O47" i="211"/>
  <c r="Q46" i="211"/>
  <c r="P46" i="211"/>
  <c r="O46" i="211"/>
  <c r="Q45" i="211"/>
  <c r="P45" i="211"/>
  <c r="O45" i="211"/>
  <c r="Q44" i="211"/>
  <c r="P44" i="211"/>
  <c r="O44" i="211"/>
  <c r="Q43" i="211"/>
  <c r="P43" i="211"/>
  <c r="O43" i="211"/>
  <c r="Q42" i="211"/>
  <c r="P42" i="211"/>
  <c r="O42" i="211"/>
  <c r="Q41" i="211"/>
  <c r="P41" i="211"/>
  <c r="O41" i="211"/>
  <c r="Q40" i="211"/>
  <c r="P40" i="211"/>
  <c r="O40" i="211"/>
  <c r="Q39" i="211"/>
  <c r="P39" i="211"/>
  <c r="O39" i="211"/>
  <c r="Q38" i="211"/>
  <c r="P38" i="211"/>
  <c r="O38" i="211"/>
  <c r="Q37" i="211"/>
  <c r="P37" i="211"/>
  <c r="O37" i="211"/>
  <c r="Q36" i="211"/>
  <c r="P36" i="211"/>
  <c r="O36" i="211"/>
  <c r="Q35" i="211"/>
  <c r="P35" i="211"/>
  <c r="O35" i="211"/>
  <c r="Q34" i="211"/>
  <c r="P34" i="211"/>
  <c r="O34" i="211"/>
  <c r="Q33" i="211"/>
  <c r="P33" i="211"/>
  <c r="O33" i="211"/>
  <c r="Q32" i="211"/>
  <c r="P32" i="211"/>
  <c r="O32" i="211"/>
  <c r="Q31" i="211"/>
  <c r="P31" i="211"/>
  <c r="O31" i="211"/>
  <c r="Q30" i="211"/>
  <c r="P30" i="211"/>
  <c r="O30" i="211"/>
  <c r="Q29" i="211"/>
  <c r="P29" i="211"/>
  <c r="O29" i="211"/>
  <c r="Q28" i="211"/>
  <c r="P28" i="211"/>
  <c r="O28" i="211"/>
  <c r="Q27" i="211"/>
  <c r="P27" i="211"/>
  <c r="O27" i="211"/>
  <c r="Q26" i="211"/>
  <c r="P26" i="211"/>
  <c r="O26" i="211"/>
  <c r="Q25" i="211"/>
  <c r="P25" i="211"/>
  <c r="O25" i="211"/>
  <c r="Q24" i="211"/>
  <c r="P24" i="211"/>
  <c r="O24" i="211"/>
  <c r="Q23" i="211"/>
  <c r="P23" i="211"/>
  <c r="O23" i="211"/>
  <c r="Q22" i="211"/>
  <c r="P22" i="211"/>
  <c r="O22" i="211"/>
  <c r="Q21" i="211"/>
  <c r="P21" i="211"/>
  <c r="O21" i="211"/>
  <c r="Q20" i="211"/>
  <c r="P20" i="211"/>
  <c r="O20" i="211"/>
  <c r="Q19" i="211"/>
  <c r="P19" i="211"/>
  <c r="O19" i="211"/>
  <c r="Q18" i="211"/>
  <c r="P18" i="211"/>
  <c r="O18" i="211"/>
  <c r="Q17" i="211"/>
  <c r="P17" i="211"/>
  <c r="O17" i="211"/>
  <c r="Q16" i="211"/>
  <c r="P16" i="211"/>
  <c r="O16" i="211"/>
  <c r="Q15" i="211"/>
  <c r="P15" i="211"/>
  <c r="O15" i="211"/>
  <c r="Q14" i="211"/>
  <c r="P14" i="211"/>
  <c r="O14" i="211"/>
  <c r="Q13" i="211"/>
  <c r="P13" i="211"/>
  <c r="O13" i="211"/>
  <c r="Q12" i="211"/>
  <c r="P12" i="211"/>
  <c r="O12" i="211"/>
  <c r="O11" i="211"/>
  <c r="P11" i="211"/>
  <c r="Q11" i="211"/>
  <c r="B11" i="211"/>
  <c r="B12" i="211"/>
  <c r="B13" i="211"/>
  <c r="B14" i="211"/>
  <c r="B15" i="211"/>
  <c r="B16" i="211"/>
  <c r="B17" i="211"/>
  <c r="B18" i="211"/>
  <c r="B19" i="211"/>
  <c r="B20" i="211"/>
  <c r="B21" i="211"/>
  <c r="B22" i="211"/>
  <c r="B23" i="211"/>
  <c r="B24" i="211"/>
  <c r="B25" i="211"/>
  <c r="B26" i="211"/>
  <c r="B27" i="211"/>
  <c r="B28" i="211"/>
  <c r="B29" i="211"/>
  <c r="B30" i="211"/>
  <c r="B31" i="211"/>
  <c r="B32" i="211"/>
  <c r="B33" i="211"/>
  <c r="B34" i="211"/>
  <c r="B35" i="211"/>
  <c r="B36" i="211"/>
  <c r="B37" i="211"/>
  <c r="B38" i="211"/>
  <c r="B39" i="211"/>
  <c r="B40" i="211"/>
  <c r="B41" i="211"/>
  <c r="B42" i="211"/>
  <c r="B43" i="211"/>
  <c r="B44" i="211"/>
  <c r="B45" i="211"/>
  <c r="B46" i="211"/>
  <c r="B47" i="211"/>
  <c r="B48" i="211"/>
  <c r="B49" i="211"/>
  <c r="B50" i="211"/>
  <c r="B51" i="211"/>
  <c r="B52" i="211"/>
  <c r="B53" i="211"/>
  <c r="B54" i="211"/>
  <c r="B55" i="211"/>
  <c r="B56" i="211"/>
  <c r="B57" i="211"/>
  <c r="B58" i="211"/>
  <c r="B59" i="211"/>
  <c r="B60" i="211"/>
  <c r="B61" i="211"/>
  <c r="B62" i="211"/>
  <c r="B63" i="211"/>
  <c r="B64" i="211"/>
  <c r="B65" i="211"/>
  <c r="B66" i="211"/>
  <c r="B67" i="211"/>
  <c r="B68" i="211"/>
  <c r="B69" i="211"/>
  <c r="B70" i="211"/>
  <c r="B71" i="211"/>
  <c r="B72" i="211"/>
  <c r="B73" i="211"/>
  <c r="B74" i="211"/>
  <c r="B75" i="211"/>
  <c r="B76" i="211"/>
  <c r="B77" i="211"/>
  <c r="B78" i="211"/>
  <c r="B79" i="211"/>
  <c r="B80" i="211"/>
  <c r="B81" i="211"/>
  <c r="B82" i="211"/>
  <c r="B83" i="211"/>
  <c r="B84" i="211"/>
  <c r="B85" i="211"/>
  <c r="B86" i="211"/>
  <c r="B87" i="211"/>
  <c r="B88" i="211"/>
  <c r="B89" i="211"/>
  <c r="B90" i="211"/>
  <c r="B91" i="211"/>
  <c r="B92" i="211"/>
  <c r="B93" i="211"/>
  <c r="B94" i="211"/>
  <c r="B95" i="211"/>
  <c r="B96" i="211"/>
  <c r="B97" i="211"/>
  <c r="B98" i="211"/>
  <c r="B99" i="211"/>
  <c r="B100" i="211"/>
  <c r="B101" i="211"/>
  <c r="B102" i="211"/>
  <c r="B103" i="211"/>
  <c r="B104" i="211"/>
  <c r="B105" i="211"/>
  <c r="B106" i="211"/>
  <c r="B107" i="211"/>
  <c r="B108" i="211"/>
  <c r="B109" i="211"/>
  <c r="B110" i="211"/>
  <c r="B111" i="211"/>
  <c r="B112" i="211"/>
  <c r="B113" i="211"/>
  <c r="B114" i="211"/>
  <c r="B115" i="211"/>
  <c r="B116" i="211"/>
  <c r="B117" i="211"/>
  <c r="B118" i="211"/>
  <c r="B119" i="211"/>
  <c r="B120" i="211"/>
  <c r="B121" i="211"/>
  <c r="B122" i="211"/>
  <c r="B123" i="211"/>
  <c r="B124" i="211"/>
  <c r="B125" i="211"/>
  <c r="B126" i="211"/>
  <c r="B127" i="211"/>
  <c r="B128" i="211"/>
  <c r="B129" i="211"/>
  <c r="B130" i="211"/>
  <c r="B131" i="211"/>
  <c r="B132" i="211"/>
  <c r="B133" i="211"/>
  <c r="B134" i="211"/>
  <c r="B135" i="211"/>
  <c r="B136" i="211"/>
  <c r="B137" i="211"/>
  <c r="B138" i="211"/>
  <c r="B139" i="211"/>
  <c r="B140" i="211"/>
  <c r="B141" i="211"/>
  <c r="B142" i="211"/>
  <c r="B143" i="211"/>
  <c r="B144" i="211"/>
  <c r="B145" i="211"/>
  <c r="B146" i="211"/>
  <c r="B147" i="211"/>
  <c r="B148" i="211"/>
  <c r="B149" i="211"/>
  <c r="B150" i="211"/>
  <c r="B151" i="211"/>
  <c r="B152" i="211"/>
  <c r="B153" i="211"/>
  <c r="B154" i="211"/>
  <c r="B155" i="211"/>
  <c r="B156" i="211"/>
  <c r="B157" i="211"/>
  <c r="B158" i="211"/>
  <c r="B159" i="211"/>
  <c r="B160" i="211"/>
  <c r="B161" i="211"/>
  <c r="B162" i="211"/>
  <c r="B163" i="211"/>
  <c r="B164" i="211"/>
  <c r="B165" i="211"/>
  <c r="B166" i="211"/>
  <c r="B167" i="211"/>
  <c r="B168" i="211"/>
  <c r="B169" i="211"/>
  <c r="B170" i="211"/>
  <c r="B171" i="211"/>
  <c r="B172" i="211"/>
  <c r="B173" i="211"/>
  <c r="B174" i="211"/>
  <c r="B175" i="211"/>
  <c r="B176" i="211"/>
  <c r="B177" i="211"/>
  <c r="B178" i="211"/>
  <c r="B179" i="211"/>
  <c r="B180" i="211"/>
  <c r="B181" i="211"/>
  <c r="B182" i="211"/>
  <c r="B183" i="211"/>
  <c r="B184" i="211"/>
  <c r="B185" i="211"/>
  <c r="B186" i="211"/>
  <c r="B187" i="211"/>
  <c r="B188" i="211"/>
  <c r="B189" i="211"/>
  <c r="B190" i="211"/>
  <c r="B191" i="211"/>
  <c r="B192" i="211"/>
  <c r="B193" i="211"/>
  <c r="B194" i="211"/>
  <c r="B195" i="211"/>
  <c r="B196" i="211"/>
  <c r="B197" i="211"/>
  <c r="B198" i="211"/>
  <c r="B199" i="211"/>
  <c r="B200" i="211"/>
  <c r="B201" i="211"/>
  <c r="B202" i="211"/>
  <c r="B203" i="211"/>
  <c r="B204" i="211"/>
  <c r="B205" i="211"/>
  <c r="B206" i="211"/>
  <c r="B207" i="211"/>
  <c r="B208" i="211"/>
  <c r="B209" i="211"/>
  <c r="B210" i="211"/>
  <c r="B211" i="211"/>
  <c r="B212" i="211"/>
  <c r="B213" i="211"/>
  <c r="B214" i="211"/>
  <c r="B215" i="211"/>
  <c r="B216" i="211"/>
  <c r="B217" i="211"/>
  <c r="B218" i="211"/>
  <c r="B219" i="211"/>
  <c r="B220" i="211"/>
  <c r="B221" i="211"/>
  <c r="B222" i="211"/>
  <c r="B223" i="211"/>
  <c r="B224" i="211"/>
  <c r="B225" i="211"/>
  <c r="B226" i="211"/>
  <c r="B227" i="211"/>
  <c r="B228" i="211"/>
  <c r="B229" i="211"/>
  <c r="B230" i="211"/>
  <c r="B231" i="211"/>
  <c r="B232" i="211"/>
  <c r="B233" i="211"/>
  <c r="B234" i="211"/>
  <c r="B235" i="211"/>
  <c r="B236" i="211"/>
  <c r="B237" i="211"/>
  <c r="B238" i="211"/>
  <c r="B239" i="211"/>
  <c r="B240" i="211"/>
  <c r="B241" i="211"/>
  <c r="B242" i="211"/>
  <c r="B243" i="211"/>
  <c r="B244" i="211"/>
  <c r="B245" i="211"/>
  <c r="B246" i="211"/>
  <c r="B247" i="211"/>
  <c r="B248" i="211"/>
  <c r="B249" i="211"/>
  <c r="B250" i="211"/>
  <c r="B251" i="211"/>
  <c r="B252" i="211"/>
  <c r="B253" i="211"/>
  <c r="B254" i="211"/>
  <c r="B255" i="211"/>
  <c r="B256" i="211"/>
  <c r="B257" i="211"/>
  <c r="B258" i="211"/>
  <c r="B259" i="211"/>
  <c r="B260" i="211"/>
  <c r="B261" i="211"/>
  <c r="B262" i="211"/>
  <c r="B263" i="211"/>
  <c r="B264" i="211"/>
  <c r="B265" i="211"/>
  <c r="B266" i="211"/>
  <c r="B267" i="211"/>
  <c r="B268" i="211"/>
  <c r="B269" i="211"/>
  <c r="B270" i="211"/>
  <c r="B271" i="211"/>
  <c r="B272" i="211"/>
  <c r="B273" i="211"/>
  <c r="B274" i="211"/>
  <c r="B275" i="211"/>
  <c r="B276" i="211"/>
  <c r="B277" i="211"/>
  <c r="B278" i="211"/>
  <c r="B279" i="211"/>
  <c r="B280" i="211"/>
  <c r="B281" i="211"/>
  <c r="B282" i="211"/>
  <c r="B283" i="211"/>
  <c r="B284" i="211"/>
  <c r="B285" i="211"/>
  <c r="B286" i="211"/>
  <c r="B287" i="211"/>
  <c r="B288" i="211"/>
  <c r="B289" i="211"/>
  <c r="B290" i="211"/>
  <c r="B291" i="211"/>
  <c r="B292" i="211"/>
  <c r="B293" i="211"/>
  <c r="B294" i="211"/>
  <c r="B295" i="211"/>
  <c r="B296" i="211"/>
  <c r="B297" i="211"/>
  <c r="B298" i="211"/>
  <c r="B299" i="211"/>
  <c r="B300" i="211"/>
  <c r="B301" i="211"/>
  <c r="B302" i="211"/>
  <c r="B303" i="211"/>
  <c r="B304" i="211"/>
  <c r="B305" i="211"/>
  <c r="B306" i="211"/>
  <c r="B307" i="211"/>
  <c r="B308" i="211"/>
  <c r="B309" i="211"/>
  <c r="B310" i="211"/>
  <c r="B311" i="211"/>
  <c r="B312" i="211"/>
  <c r="B313" i="211"/>
  <c r="B314" i="211"/>
  <c r="B315" i="211"/>
  <c r="B316" i="211"/>
  <c r="B317" i="211"/>
  <c r="B318" i="211"/>
  <c r="B319" i="211"/>
  <c r="B320" i="211"/>
  <c r="B321" i="211"/>
  <c r="B322" i="211"/>
  <c r="B323" i="211"/>
  <c r="B324" i="211"/>
  <c r="B325" i="211"/>
  <c r="B326" i="211"/>
  <c r="B327" i="211"/>
  <c r="B328" i="211"/>
  <c r="B329" i="211"/>
  <c r="B330" i="211"/>
  <c r="B331" i="211"/>
  <c r="B332" i="211"/>
  <c r="B333" i="211"/>
  <c r="B334" i="211"/>
  <c r="B335" i="211"/>
  <c r="B336" i="211"/>
  <c r="B337" i="211"/>
  <c r="B338" i="211"/>
  <c r="B339" i="211"/>
  <c r="B340" i="211"/>
  <c r="B341" i="211"/>
  <c r="B342" i="211"/>
  <c r="B343" i="211"/>
  <c r="B344" i="211"/>
  <c r="B345" i="211"/>
  <c r="B346" i="211"/>
  <c r="B347" i="211"/>
  <c r="B348" i="211"/>
  <c r="B349" i="211"/>
  <c r="B350" i="211"/>
  <c r="B351" i="211"/>
  <c r="B352" i="211"/>
  <c r="B353" i="211"/>
  <c r="B354" i="211"/>
  <c r="B355" i="211"/>
  <c r="B356" i="211"/>
  <c r="B357" i="211"/>
  <c r="B358" i="211"/>
  <c r="B359" i="211"/>
  <c r="B360" i="211"/>
  <c r="B361" i="211"/>
  <c r="B362" i="211"/>
  <c r="B363" i="211"/>
  <c r="B364" i="211"/>
  <c r="B365" i="211"/>
  <c r="B366" i="211"/>
  <c r="B367" i="211"/>
  <c r="B368" i="211"/>
  <c r="B369" i="211"/>
  <c r="B370" i="211"/>
  <c r="B371" i="211"/>
  <c r="B372" i="211"/>
  <c r="B373" i="211"/>
  <c r="B374" i="211"/>
  <c r="B375" i="211"/>
  <c r="B376" i="211"/>
  <c r="B377" i="211"/>
  <c r="B378" i="211"/>
  <c r="B379" i="211"/>
  <c r="B380" i="211"/>
  <c r="B381" i="211"/>
  <c r="B382" i="211"/>
  <c r="B383" i="211"/>
  <c r="B384" i="211"/>
  <c r="B385" i="211"/>
  <c r="B386" i="211"/>
  <c r="B387" i="211"/>
  <c r="B388" i="211"/>
  <c r="B389" i="211"/>
  <c r="B390" i="211"/>
  <c r="B391" i="211"/>
  <c r="B392" i="211"/>
  <c r="B393" i="211"/>
  <c r="B394" i="211"/>
  <c r="B395" i="211"/>
  <c r="B396" i="211"/>
  <c r="B397" i="211"/>
  <c r="B398" i="211"/>
  <c r="B399" i="211"/>
  <c r="B400" i="211"/>
  <c r="B401" i="211"/>
  <c r="B402" i="211"/>
  <c r="B403" i="211"/>
  <c r="B404" i="211"/>
  <c r="B405" i="211"/>
  <c r="B406" i="211"/>
  <c r="B407" i="211"/>
  <c r="B408" i="211"/>
  <c r="B409" i="211"/>
  <c r="B410" i="211"/>
  <c r="B411" i="211"/>
  <c r="B412" i="211"/>
  <c r="B413" i="211"/>
  <c r="B414" i="211"/>
  <c r="B415" i="211"/>
  <c r="B416" i="211"/>
  <c r="B417" i="211"/>
  <c r="B418" i="211"/>
  <c r="B419" i="211"/>
  <c r="B420" i="211"/>
  <c r="B421" i="211"/>
  <c r="B422" i="211"/>
  <c r="B423" i="211"/>
  <c r="B424" i="211"/>
  <c r="B425" i="211"/>
  <c r="B426" i="211"/>
  <c r="B427" i="211"/>
  <c r="B428" i="211"/>
  <c r="B429" i="211"/>
  <c r="B430" i="211"/>
  <c r="B431" i="211"/>
  <c r="B432" i="211"/>
  <c r="B433" i="211"/>
  <c r="B434" i="211"/>
  <c r="B435" i="211"/>
  <c r="B436" i="211"/>
  <c r="B437" i="211"/>
  <c r="B438" i="211"/>
  <c r="B439" i="211"/>
  <c r="B440" i="211"/>
  <c r="B441" i="211"/>
  <c r="B442" i="211"/>
  <c r="B443" i="211"/>
  <c r="B444" i="211"/>
  <c r="B445" i="211"/>
  <c r="B446" i="211"/>
  <c r="B447" i="211"/>
  <c r="B448" i="211"/>
  <c r="B449" i="211"/>
  <c r="B450" i="211"/>
  <c r="B451" i="211"/>
  <c r="B452" i="211"/>
  <c r="B453" i="211"/>
  <c r="B454" i="211"/>
  <c r="B455" i="211"/>
  <c r="B456" i="211"/>
  <c r="B457" i="211"/>
  <c r="B458" i="211"/>
  <c r="B459" i="211"/>
  <c r="B460" i="211"/>
  <c r="B461" i="211"/>
  <c r="B462" i="211"/>
  <c r="B463" i="211"/>
  <c r="B464" i="211"/>
  <c r="B465" i="211"/>
  <c r="B466" i="211"/>
  <c r="B467" i="211"/>
  <c r="B468" i="211"/>
  <c r="B469" i="211"/>
  <c r="B470" i="211"/>
  <c r="B471" i="211"/>
  <c r="B472" i="211"/>
  <c r="B473" i="211"/>
  <c r="B474" i="211"/>
  <c r="B475" i="211"/>
  <c r="B476" i="211"/>
  <c r="B477" i="211"/>
  <c r="B478" i="211"/>
  <c r="B479" i="211"/>
  <c r="B480" i="211"/>
  <c r="B481" i="211"/>
  <c r="B482" i="211"/>
  <c r="B483" i="211"/>
  <c r="B484" i="211"/>
  <c r="B485" i="211"/>
  <c r="B486" i="211"/>
  <c r="B487" i="211"/>
  <c r="B488" i="211"/>
  <c r="B489" i="211"/>
  <c r="B490" i="211"/>
  <c r="B491" i="211"/>
  <c r="B492" i="211"/>
  <c r="B493" i="211"/>
  <c r="B494" i="211"/>
  <c r="B495" i="211"/>
  <c r="B496" i="211"/>
  <c r="B497" i="211"/>
  <c r="B498" i="211"/>
  <c r="B499" i="211"/>
  <c r="B500" i="211"/>
  <c r="B501" i="211"/>
  <c r="B502" i="211"/>
  <c r="B503" i="211"/>
  <c r="B504" i="211"/>
  <c r="B505" i="211"/>
  <c r="B506" i="211"/>
  <c r="B507" i="211"/>
  <c r="B508" i="211"/>
  <c r="B509" i="211"/>
  <c r="B510" i="211"/>
  <c r="B511" i="211"/>
  <c r="B512" i="211"/>
  <c r="B513" i="211"/>
  <c r="B514" i="211"/>
  <c r="B515" i="211"/>
  <c r="B516" i="211"/>
  <c r="B517" i="211"/>
  <c r="B518" i="211"/>
  <c r="B519" i="211"/>
  <c r="B520" i="211"/>
  <c r="B521" i="211"/>
  <c r="B522" i="211"/>
  <c r="B523" i="211"/>
  <c r="B524" i="211"/>
  <c r="B525" i="211"/>
  <c r="B526" i="211"/>
  <c r="B527" i="211"/>
  <c r="B528" i="211"/>
  <c r="B529" i="211"/>
  <c r="B530" i="211"/>
  <c r="B531" i="211"/>
  <c r="B532" i="211"/>
  <c r="B533" i="211"/>
  <c r="B534" i="211"/>
  <c r="B535" i="211"/>
  <c r="B536" i="211"/>
  <c r="B537" i="211"/>
  <c r="B538" i="211"/>
  <c r="B539" i="211"/>
  <c r="B540" i="211"/>
  <c r="B541" i="211"/>
  <c r="B542" i="211"/>
  <c r="B543" i="211"/>
  <c r="B544" i="211"/>
  <c r="B545" i="211"/>
  <c r="B546" i="211"/>
  <c r="B547" i="211"/>
  <c r="B548" i="211"/>
  <c r="B549" i="211"/>
  <c r="B550" i="211"/>
  <c r="B551" i="211"/>
  <c r="B552" i="211"/>
  <c r="B553" i="211"/>
  <c r="B554" i="211"/>
  <c r="B555" i="211"/>
  <c r="B556" i="211"/>
  <c r="B557" i="211"/>
  <c r="B558" i="211"/>
  <c r="B559" i="211"/>
  <c r="B560" i="211"/>
  <c r="B561" i="211"/>
  <c r="B562" i="211"/>
  <c r="B563" i="211"/>
  <c r="B564" i="211"/>
  <c r="B565" i="211"/>
  <c r="B566" i="211"/>
  <c r="B567" i="211"/>
  <c r="B568" i="211"/>
  <c r="B569" i="211"/>
  <c r="B570" i="211"/>
  <c r="B571" i="211"/>
  <c r="B572" i="211"/>
  <c r="B573" i="211"/>
  <c r="B574" i="211"/>
  <c r="B575" i="211"/>
  <c r="B576" i="211"/>
  <c r="B577" i="211"/>
  <c r="B578" i="211"/>
  <c r="B579" i="211"/>
  <c r="B580" i="211"/>
  <c r="B581" i="211"/>
  <c r="B582" i="211"/>
  <c r="B583" i="211"/>
  <c r="B584" i="211"/>
  <c r="B585" i="211"/>
  <c r="B586" i="211"/>
  <c r="B587" i="211"/>
  <c r="B588" i="211"/>
  <c r="B589" i="211"/>
  <c r="B590" i="211"/>
  <c r="B591" i="211"/>
  <c r="B592" i="211"/>
  <c r="B593" i="211"/>
  <c r="B594" i="211"/>
  <c r="B595" i="211"/>
  <c r="B596" i="211"/>
  <c r="B597" i="211"/>
  <c r="B598" i="211"/>
  <c r="B599" i="211"/>
  <c r="B600" i="211"/>
  <c r="B601" i="211"/>
  <c r="B602" i="211"/>
  <c r="B603" i="211"/>
  <c r="B604" i="211"/>
  <c r="B605" i="211"/>
  <c r="B606" i="211"/>
  <c r="B607" i="211"/>
  <c r="B608" i="211"/>
  <c r="B609" i="211"/>
  <c r="B610" i="211"/>
  <c r="B611" i="211"/>
  <c r="B612" i="211"/>
  <c r="B613" i="211"/>
  <c r="B614" i="211"/>
  <c r="B615" i="211"/>
  <c r="B616" i="211"/>
  <c r="B617" i="211"/>
  <c r="B618" i="211"/>
  <c r="B619" i="211"/>
  <c r="B620" i="211"/>
  <c r="B621" i="211"/>
  <c r="B622" i="211"/>
  <c r="B623" i="211"/>
  <c r="B624" i="211"/>
  <c r="B625" i="211"/>
  <c r="B626" i="211"/>
  <c r="B627" i="211"/>
  <c r="B628" i="211"/>
  <c r="B629" i="211"/>
  <c r="B630" i="211"/>
  <c r="B631" i="211"/>
  <c r="B632" i="211"/>
  <c r="B633" i="211"/>
  <c r="B634" i="211"/>
  <c r="B635" i="211"/>
  <c r="B636" i="211"/>
  <c r="B637" i="211"/>
  <c r="B638" i="211"/>
  <c r="B639" i="211"/>
  <c r="B640" i="211"/>
  <c r="B641" i="211"/>
  <c r="B642" i="211"/>
  <c r="B643" i="211"/>
  <c r="B644" i="211"/>
  <c r="B645" i="211"/>
  <c r="B646" i="211"/>
  <c r="B647" i="211"/>
  <c r="B648" i="211"/>
  <c r="B649" i="211"/>
  <c r="B650" i="211"/>
  <c r="B651" i="211"/>
  <c r="B652" i="211"/>
  <c r="B653" i="211"/>
  <c r="B654" i="211"/>
  <c r="B655" i="211"/>
  <c r="B656" i="211"/>
  <c r="B657" i="211"/>
  <c r="B658" i="211"/>
  <c r="B659" i="211"/>
  <c r="B660" i="211"/>
  <c r="B661" i="211"/>
  <c r="B662" i="211"/>
  <c r="B663" i="211"/>
  <c r="B664" i="211"/>
  <c r="B665" i="211"/>
  <c r="B666" i="211"/>
  <c r="B667" i="211"/>
  <c r="B668" i="211"/>
  <c r="B669" i="211"/>
  <c r="B670" i="211"/>
  <c r="B671" i="211"/>
  <c r="B672" i="211"/>
  <c r="B673" i="211"/>
  <c r="B674" i="211"/>
  <c r="B675" i="211"/>
  <c r="B676" i="211"/>
  <c r="B677" i="211"/>
  <c r="B678" i="211"/>
  <c r="B679" i="211"/>
  <c r="B680" i="211"/>
  <c r="B681" i="211"/>
  <c r="B682" i="211"/>
  <c r="B683" i="211"/>
  <c r="B684" i="211"/>
  <c r="B685" i="211"/>
  <c r="B686" i="211"/>
  <c r="B687" i="211"/>
  <c r="B688" i="211"/>
  <c r="B689" i="211"/>
  <c r="B690" i="211"/>
  <c r="B691" i="211"/>
  <c r="B692" i="211"/>
  <c r="B693" i="211"/>
  <c r="B694" i="211"/>
  <c r="B695" i="211"/>
  <c r="B696" i="211"/>
  <c r="B697" i="211"/>
  <c r="B698" i="211"/>
  <c r="B699" i="211"/>
  <c r="B700" i="211"/>
  <c r="B701" i="211"/>
  <c r="B702" i="211"/>
  <c r="B703" i="211"/>
  <c r="B704" i="211"/>
  <c r="B705" i="211"/>
  <c r="B706" i="211"/>
  <c r="B707" i="211"/>
  <c r="B708" i="211"/>
  <c r="B709" i="211"/>
  <c r="B710" i="211"/>
  <c r="B711" i="211"/>
  <c r="B712" i="211"/>
  <c r="B713" i="211"/>
  <c r="B714" i="211"/>
  <c r="B715" i="211"/>
  <c r="B716" i="211"/>
  <c r="B717" i="211"/>
  <c r="B718" i="211"/>
  <c r="B719" i="211"/>
  <c r="B720" i="211"/>
  <c r="B721" i="211"/>
  <c r="B722" i="211"/>
  <c r="B723" i="211"/>
  <c r="B724" i="211"/>
  <c r="B725" i="211"/>
  <c r="B726" i="211"/>
  <c r="B727" i="211"/>
  <c r="B728" i="211"/>
  <c r="B729" i="211"/>
  <c r="B730" i="211"/>
  <c r="B731" i="211"/>
  <c r="B732" i="211"/>
  <c r="B733" i="211"/>
  <c r="B734" i="211"/>
  <c r="B735" i="211"/>
  <c r="B736" i="211"/>
  <c r="B737" i="211"/>
  <c r="B738" i="211"/>
  <c r="B739" i="211"/>
  <c r="B740" i="211"/>
  <c r="B741" i="211"/>
  <c r="B742" i="211"/>
  <c r="B743" i="211"/>
  <c r="B744" i="211"/>
  <c r="B745" i="211"/>
  <c r="B746" i="211"/>
  <c r="B747" i="211"/>
  <c r="B748" i="211"/>
  <c r="B749" i="211"/>
  <c r="B750" i="211"/>
  <c r="C11" i="211"/>
  <c r="C12" i="211"/>
  <c r="C13" i="211"/>
  <c r="C14" i="211"/>
  <c r="C15" i="211"/>
  <c r="C16" i="211"/>
  <c r="C17" i="211"/>
  <c r="C18" i="211"/>
  <c r="C19" i="211"/>
  <c r="C20" i="211"/>
  <c r="C21" i="211"/>
  <c r="C22" i="211"/>
  <c r="C23" i="211"/>
  <c r="C24" i="211"/>
  <c r="C25" i="211"/>
  <c r="C26" i="211"/>
  <c r="C27" i="211"/>
  <c r="C28" i="211"/>
  <c r="C29" i="211"/>
  <c r="C30" i="211"/>
  <c r="C31" i="211"/>
  <c r="C32" i="211"/>
  <c r="C33" i="211"/>
  <c r="C34" i="211"/>
  <c r="C35" i="211"/>
  <c r="C36" i="211"/>
  <c r="C37" i="211"/>
  <c r="C38" i="211"/>
  <c r="C39" i="211"/>
  <c r="C40" i="211"/>
  <c r="C41" i="211"/>
  <c r="C42" i="211"/>
  <c r="C43" i="211"/>
  <c r="C44" i="211"/>
  <c r="C45" i="211"/>
  <c r="C46" i="211"/>
  <c r="C47" i="211"/>
  <c r="C48" i="211"/>
  <c r="C49" i="211"/>
  <c r="C50" i="211"/>
  <c r="C51" i="211"/>
  <c r="C52" i="211"/>
  <c r="C53" i="211"/>
  <c r="C54" i="211"/>
  <c r="C55" i="211"/>
  <c r="C56" i="211"/>
  <c r="C57" i="211"/>
  <c r="C58" i="211"/>
  <c r="C59" i="211"/>
  <c r="C60" i="211"/>
  <c r="C61" i="211"/>
  <c r="C62" i="211"/>
  <c r="C63" i="211"/>
  <c r="C64" i="211"/>
  <c r="C65" i="211"/>
  <c r="C66" i="211"/>
  <c r="C67" i="211"/>
  <c r="C68" i="211"/>
  <c r="C69" i="211"/>
  <c r="C70" i="211"/>
  <c r="C71" i="211"/>
  <c r="C72" i="211"/>
  <c r="C73" i="211"/>
  <c r="C74" i="211"/>
  <c r="C75" i="211"/>
  <c r="C76" i="211"/>
  <c r="C77" i="211"/>
  <c r="C78" i="211"/>
  <c r="C79" i="211"/>
  <c r="C80" i="211"/>
  <c r="C81" i="211"/>
  <c r="C82" i="211"/>
  <c r="C83" i="211"/>
  <c r="C84" i="211"/>
  <c r="C85" i="211"/>
  <c r="C86" i="211"/>
  <c r="C87" i="211"/>
  <c r="C88" i="211"/>
  <c r="C89" i="211"/>
  <c r="C90" i="211"/>
  <c r="C91" i="211"/>
  <c r="C92" i="211"/>
  <c r="C93" i="211"/>
  <c r="C94" i="211"/>
  <c r="C95" i="211"/>
  <c r="C96" i="211"/>
  <c r="C97" i="211"/>
  <c r="C98" i="211"/>
  <c r="C99" i="211"/>
  <c r="C100" i="211"/>
  <c r="C101" i="211"/>
  <c r="C102" i="211"/>
  <c r="C103" i="211"/>
  <c r="C104" i="211"/>
  <c r="C105" i="211"/>
  <c r="C106" i="211"/>
  <c r="C107" i="211"/>
  <c r="C108" i="211"/>
  <c r="C109" i="211"/>
  <c r="C110" i="211"/>
  <c r="C111" i="211"/>
  <c r="C112" i="211"/>
  <c r="C113" i="211"/>
  <c r="C114" i="211"/>
  <c r="C115" i="211"/>
  <c r="C116" i="211"/>
  <c r="C117" i="211"/>
  <c r="C118" i="211"/>
  <c r="C119" i="211"/>
  <c r="C120" i="211"/>
  <c r="C121" i="211"/>
  <c r="C122" i="211"/>
  <c r="C123" i="211"/>
  <c r="C124" i="211"/>
  <c r="C125" i="211"/>
  <c r="C126" i="211"/>
  <c r="C127" i="211"/>
  <c r="C128" i="211"/>
  <c r="C129" i="211"/>
  <c r="C130" i="211"/>
  <c r="C131" i="211"/>
  <c r="C132" i="211"/>
  <c r="C133" i="211"/>
  <c r="C134" i="211"/>
  <c r="C135" i="211"/>
  <c r="C136" i="211"/>
  <c r="C137" i="211"/>
  <c r="C138" i="211"/>
  <c r="C139" i="211"/>
  <c r="C140" i="211"/>
  <c r="C141" i="211"/>
  <c r="C142" i="211"/>
  <c r="C143" i="211"/>
  <c r="C144" i="211"/>
  <c r="C145" i="211"/>
  <c r="C146" i="211"/>
  <c r="C147" i="211"/>
  <c r="C148" i="211"/>
  <c r="C149" i="211"/>
  <c r="C150" i="211"/>
  <c r="C151" i="211"/>
  <c r="C152" i="211"/>
  <c r="C153" i="211"/>
  <c r="C154" i="211"/>
  <c r="C155" i="211"/>
  <c r="C156" i="211"/>
  <c r="C157" i="211"/>
  <c r="C158" i="211"/>
  <c r="C159" i="211"/>
  <c r="C160" i="211"/>
  <c r="C161" i="211"/>
  <c r="C162" i="211"/>
  <c r="C163" i="211"/>
  <c r="C164" i="211"/>
  <c r="C165" i="211"/>
  <c r="C166" i="211"/>
  <c r="C167" i="211"/>
  <c r="C168" i="211"/>
  <c r="C169" i="211"/>
  <c r="C170" i="211"/>
  <c r="C171" i="211"/>
  <c r="C172" i="211"/>
  <c r="C173" i="211"/>
  <c r="C174" i="211"/>
  <c r="C175" i="211"/>
  <c r="C176" i="211"/>
  <c r="C177" i="211"/>
  <c r="C178" i="211"/>
  <c r="C179" i="211"/>
  <c r="C180" i="211"/>
  <c r="C181" i="211"/>
  <c r="C182" i="211"/>
  <c r="C183" i="211"/>
  <c r="C184" i="211"/>
  <c r="C185" i="211"/>
  <c r="C186" i="211"/>
  <c r="C187" i="211"/>
  <c r="C188" i="211"/>
  <c r="C189" i="211"/>
  <c r="C190" i="211"/>
  <c r="C191" i="211"/>
  <c r="C192" i="211"/>
  <c r="C193" i="211"/>
  <c r="C194" i="211"/>
  <c r="C195" i="211"/>
  <c r="C196" i="211"/>
  <c r="C197" i="211"/>
  <c r="C198" i="211"/>
  <c r="C199" i="211"/>
  <c r="C200" i="211"/>
  <c r="C201" i="211"/>
  <c r="C202" i="211"/>
  <c r="C203" i="211"/>
  <c r="C204" i="211"/>
  <c r="C205" i="211"/>
  <c r="C206" i="211"/>
  <c r="C207" i="211"/>
  <c r="C208" i="211"/>
  <c r="C209" i="211"/>
  <c r="C210" i="211"/>
  <c r="C211" i="211"/>
  <c r="C212" i="211"/>
  <c r="C213" i="211"/>
  <c r="C214" i="211"/>
  <c r="C215" i="211"/>
  <c r="C216" i="211"/>
  <c r="C217" i="211"/>
  <c r="C218" i="211"/>
  <c r="C219" i="211"/>
  <c r="C220" i="211"/>
  <c r="C221" i="211"/>
  <c r="C222" i="211"/>
  <c r="C223" i="211"/>
  <c r="C224" i="211"/>
  <c r="C225" i="211"/>
  <c r="C226" i="211"/>
  <c r="C227" i="211"/>
  <c r="C228" i="211"/>
  <c r="C229" i="211"/>
  <c r="C230" i="211"/>
  <c r="C231" i="211"/>
  <c r="C232" i="211"/>
  <c r="C233" i="211"/>
  <c r="C234" i="211"/>
  <c r="C235" i="211"/>
  <c r="C236" i="211"/>
  <c r="C237" i="211"/>
  <c r="C238" i="211"/>
  <c r="C239" i="211"/>
  <c r="C240" i="211"/>
  <c r="C241" i="211"/>
  <c r="C242" i="211"/>
  <c r="C243" i="211"/>
  <c r="C244" i="211"/>
  <c r="C245" i="211"/>
  <c r="C246" i="211"/>
  <c r="C247" i="211"/>
  <c r="C248" i="211"/>
  <c r="C249" i="211"/>
  <c r="C250" i="211"/>
  <c r="C251" i="211"/>
  <c r="C252" i="211"/>
  <c r="C253" i="211"/>
  <c r="C254" i="211"/>
  <c r="C255" i="211"/>
  <c r="C256" i="211"/>
  <c r="C257" i="211"/>
  <c r="C258" i="211"/>
  <c r="C259" i="211"/>
  <c r="C260" i="211"/>
  <c r="C261" i="211"/>
  <c r="C262" i="211"/>
  <c r="C263" i="211"/>
  <c r="C264" i="211"/>
  <c r="C265" i="211"/>
  <c r="C266" i="211"/>
  <c r="C267" i="211"/>
  <c r="C268" i="211"/>
  <c r="C269" i="211"/>
  <c r="C270" i="211"/>
  <c r="C271" i="211"/>
  <c r="C272" i="211"/>
  <c r="C273" i="211"/>
  <c r="C274" i="211"/>
  <c r="C275" i="211"/>
  <c r="C276" i="211"/>
  <c r="C277" i="211"/>
  <c r="C278" i="211"/>
  <c r="C279" i="211"/>
  <c r="C280" i="211"/>
  <c r="C281" i="211"/>
  <c r="C282" i="211"/>
  <c r="C283" i="211"/>
  <c r="C284" i="211"/>
  <c r="C285" i="211"/>
  <c r="C286" i="211"/>
  <c r="C287" i="211"/>
  <c r="C288" i="211"/>
  <c r="C289" i="211"/>
  <c r="C290" i="211"/>
  <c r="C291" i="211"/>
  <c r="C292" i="211"/>
  <c r="C293" i="211"/>
  <c r="C294" i="211"/>
  <c r="C295" i="211"/>
  <c r="C296" i="211"/>
  <c r="C297" i="211"/>
  <c r="C298" i="211"/>
  <c r="C299" i="211"/>
  <c r="C300" i="211"/>
  <c r="C301" i="211"/>
  <c r="C302" i="211"/>
  <c r="C303" i="211"/>
  <c r="C304" i="211"/>
  <c r="C305" i="211"/>
  <c r="C306" i="211"/>
  <c r="C307" i="211"/>
  <c r="C308" i="211"/>
  <c r="C309" i="211"/>
  <c r="C310" i="211"/>
  <c r="C311" i="211"/>
  <c r="C312" i="211"/>
  <c r="C313" i="211"/>
  <c r="C314" i="211"/>
  <c r="C315" i="211"/>
  <c r="C316" i="211"/>
  <c r="C317" i="211"/>
  <c r="C318" i="211"/>
  <c r="C319" i="211"/>
  <c r="C320" i="211"/>
  <c r="C321" i="211"/>
  <c r="C322" i="211"/>
  <c r="C323" i="211"/>
  <c r="C324" i="211"/>
  <c r="C325" i="211"/>
  <c r="C326" i="211"/>
  <c r="C327" i="211"/>
  <c r="C328" i="211"/>
  <c r="C329" i="211"/>
  <c r="C330" i="211"/>
  <c r="C331" i="211"/>
  <c r="C332" i="211"/>
  <c r="C333" i="211"/>
  <c r="C334" i="211"/>
  <c r="C335" i="211"/>
  <c r="C336" i="211"/>
  <c r="C337" i="211"/>
  <c r="C338" i="211"/>
  <c r="C339" i="211"/>
  <c r="C340" i="211"/>
  <c r="C341" i="211"/>
  <c r="C342" i="211"/>
  <c r="C343" i="211"/>
  <c r="C344" i="211"/>
  <c r="C345" i="211"/>
  <c r="C346" i="211"/>
  <c r="C347" i="211"/>
  <c r="C348" i="211"/>
  <c r="C349" i="211"/>
  <c r="C350" i="211"/>
  <c r="C351" i="211"/>
  <c r="C352" i="211"/>
  <c r="C353" i="211"/>
  <c r="C354" i="211"/>
  <c r="C355" i="211"/>
  <c r="C356" i="211"/>
  <c r="C357" i="211"/>
  <c r="C358" i="211"/>
  <c r="C359" i="211"/>
  <c r="C360" i="211"/>
  <c r="C361" i="211"/>
  <c r="C362" i="211"/>
  <c r="C363" i="211"/>
  <c r="C364" i="211"/>
  <c r="C365" i="211"/>
  <c r="C366" i="211"/>
  <c r="C367" i="211"/>
  <c r="C368" i="211"/>
  <c r="C369" i="211"/>
  <c r="C370" i="211"/>
  <c r="C371" i="211"/>
  <c r="C372" i="211"/>
  <c r="C373" i="211"/>
  <c r="C374" i="211"/>
  <c r="C375" i="211"/>
  <c r="C376" i="211"/>
  <c r="C377" i="211"/>
  <c r="C378" i="211"/>
  <c r="C379" i="211"/>
  <c r="C380" i="211"/>
  <c r="C381" i="211"/>
  <c r="C382" i="211"/>
  <c r="C383" i="211"/>
  <c r="C384" i="211"/>
  <c r="C385" i="211"/>
  <c r="C386" i="211"/>
  <c r="C387" i="211"/>
  <c r="C388" i="211"/>
  <c r="C389" i="211"/>
  <c r="C390" i="211"/>
  <c r="C391" i="211"/>
  <c r="C392" i="211"/>
  <c r="C393" i="211"/>
  <c r="C394" i="211"/>
  <c r="C395" i="211"/>
  <c r="C396" i="211"/>
  <c r="C397" i="211"/>
  <c r="C398" i="211"/>
  <c r="C399" i="211"/>
  <c r="C400" i="211"/>
  <c r="C401" i="211"/>
  <c r="C402" i="211"/>
  <c r="C403" i="211"/>
  <c r="C404" i="211"/>
  <c r="C405" i="211"/>
  <c r="C406" i="211"/>
  <c r="C407" i="211"/>
  <c r="C408" i="211"/>
  <c r="C409" i="211"/>
  <c r="C410" i="211"/>
  <c r="C411" i="211"/>
  <c r="C412" i="211"/>
  <c r="C413" i="211"/>
  <c r="C414" i="211"/>
  <c r="C415" i="211"/>
  <c r="C416" i="211"/>
  <c r="C417" i="211"/>
  <c r="C418" i="211"/>
  <c r="C419" i="211"/>
  <c r="C420" i="211"/>
  <c r="C421" i="211"/>
  <c r="C422" i="211"/>
  <c r="C423" i="211"/>
  <c r="C424" i="211"/>
  <c r="C425" i="211"/>
  <c r="C426" i="211"/>
  <c r="C427" i="211"/>
  <c r="C428" i="211"/>
  <c r="C429" i="211"/>
  <c r="C430" i="211"/>
  <c r="C431" i="211"/>
  <c r="C432" i="211"/>
  <c r="C433" i="211"/>
  <c r="C434" i="211"/>
  <c r="C435" i="211"/>
  <c r="C436" i="211"/>
  <c r="C437" i="211"/>
  <c r="C438" i="211"/>
  <c r="C439" i="211"/>
  <c r="C440" i="211"/>
  <c r="C441" i="211"/>
  <c r="C442" i="211"/>
  <c r="C443" i="211"/>
  <c r="C444" i="211"/>
  <c r="C445" i="211"/>
  <c r="C446" i="211"/>
  <c r="C447" i="211"/>
  <c r="C448" i="211"/>
  <c r="C449" i="211"/>
  <c r="C450" i="211"/>
  <c r="C451" i="211"/>
  <c r="C452" i="211"/>
  <c r="C453" i="211"/>
  <c r="C454" i="211"/>
  <c r="C455" i="211"/>
  <c r="C456" i="211"/>
  <c r="C457" i="211"/>
  <c r="C458" i="211"/>
  <c r="C459" i="211"/>
  <c r="C460" i="211"/>
  <c r="C461" i="211"/>
  <c r="C462" i="211"/>
  <c r="C463" i="211"/>
  <c r="C464" i="211"/>
  <c r="C465" i="211"/>
  <c r="C466" i="211"/>
  <c r="C467" i="211"/>
  <c r="C468" i="211"/>
  <c r="C469" i="211"/>
  <c r="C470" i="211"/>
  <c r="C471" i="211"/>
  <c r="C472" i="211"/>
  <c r="C473" i="211"/>
  <c r="C474" i="211"/>
  <c r="C475" i="211"/>
  <c r="C476" i="211"/>
  <c r="C477" i="211"/>
  <c r="C478" i="211"/>
  <c r="C479" i="211"/>
  <c r="C480" i="211"/>
  <c r="C481" i="211"/>
  <c r="C482" i="211"/>
  <c r="C483" i="211"/>
  <c r="C484" i="211"/>
  <c r="C485" i="211"/>
  <c r="C486" i="211"/>
  <c r="C487" i="211"/>
  <c r="C488" i="211"/>
  <c r="C489" i="211"/>
  <c r="C490" i="211"/>
  <c r="C491" i="211"/>
  <c r="C492" i="211"/>
  <c r="C493" i="211"/>
  <c r="C494" i="211"/>
  <c r="C495" i="211"/>
  <c r="C496" i="211"/>
  <c r="C497" i="211"/>
  <c r="C498" i="211"/>
  <c r="C499" i="211"/>
  <c r="C500" i="211"/>
  <c r="C501" i="211"/>
  <c r="C502" i="211"/>
  <c r="C503" i="211"/>
  <c r="C504" i="211"/>
  <c r="C505" i="211"/>
  <c r="C506" i="211"/>
  <c r="C507" i="211"/>
  <c r="C508" i="211"/>
  <c r="C509" i="211"/>
  <c r="C510" i="211"/>
  <c r="C511" i="211"/>
  <c r="C512" i="211"/>
  <c r="C513" i="211"/>
  <c r="C514" i="211"/>
  <c r="C515" i="211"/>
  <c r="C516" i="211"/>
  <c r="C517" i="211"/>
  <c r="C518" i="211"/>
  <c r="C519" i="211"/>
  <c r="C520" i="211"/>
  <c r="C521" i="211"/>
  <c r="C522" i="211"/>
  <c r="C523" i="211"/>
  <c r="C524" i="211"/>
  <c r="C525" i="211"/>
  <c r="C526" i="211"/>
  <c r="C527" i="211"/>
  <c r="C528" i="211"/>
  <c r="C529" i="211"/>
  <c r="C530" i="211"/>
  <c r="C531" i="211"/>
  <c r="C532" i="211"/>
  <c r="C533" i="211"/>
  <c r="C534" i="211"/>
  <c r="C535" i="211"/>
  <c r="C536" i="211"/>
  <c r="C537" i="211"/>
  <c r="C538" i="211"/>
  <c r="C539" i="211"/>
  <c r="C540" i="211"/>
  <c r="C541" i="211"/>
  <c r="C542" i="211"/>
  <c r="C543" i="211"/>
  <c r="C544" i="211"/>
  <c r="C545" i="211"/>
  <c r="C546" i="211"/>
  <c r="C547" i="211"/>
  <c r="C548" i="211"/>
  <c r="C549" i="211"/>
  <c r="C550" i="211"/>
  <c r="C551" i="211"/>
  <c r="C552" i="211"/>
  <c r="C553" i="211"/>
  <c r="C554" i="211"/>
  <c r="C555" i="211"/>
  <c r="C556" i="211"/>
  <c r="C557" i="211"/>
  <c r="C558" i="211"/>
  <c r="C559" i="211"/>
  <c r="C560" i="211"/>
  <c r="C561" i="211"/>
  <c r="C562" i="211"/>
  <c r="C563" i="211"/>
  <c r="C564" i="211"/>
  <c r="C565" i="211"/>
  <c r="C566" i="211"/>
  <c r="C567" i="211"/>
  <c r="C568" i="211"/>
  <c r="C569" i="211"/>
  <c r="C570" i="211"/>
  <c r="C571" i="211"/>
  <c r="C572" i="211"/>
  <c r="C573" i="211"/>
  <c r="C574" i="211"/>
  <c r="C575" i="211"/>
  <c r="C576" i="211"/>
  <c r="C577" i="211"/>
  <c r="C578" i="211"/>
  <c r="C579" i="211"/>
  <c r="C580" i="211"/>
  <c r="C581" i="211"/>
  <c r="C582" i="211"/>
  <c r="C583" i="211"/>
  <c r="C584" i="211"/>
  <c r="C585" i="211"/>
  <c r="C586" i="211"/>
  <c r="C587" i="211"/>
  <c r="C588" i="211"/>
  <c r="C589" i="211"/>
  <c r="C590" i="211"/>
  <c r="C591" i="211"/>
  <c r="C592" i="211"/>
  <c r="C593" i="211"/>
  <c r="C594" i="211"/>
  <c r="C595" i="211"/>
  <c r="C596" i="211"/>
  <c r="C597" i="211"/>
  <c r="C598" i="211"/>
  <c r="C599" i="211"/>
  <c r="C600" i="211"/>
  <c r="C601" i="211"/>
  <c r="C602" i="211"/>
  <c r="C603" i="211"/>
  <c r="C604" i="211"/>
  <c r="C605" i="211"/>
  <c r="C606" i="211"/>
  <c r="C607" i="211"/>
  <c r="C608" i="211"/>
  <c r="C609" i="211"/>
  <c r="C610" i="211"/>
  <c r="C611" i="211"/>
  <c r="C612" i="211"/>
  <c r="C613" i="211"/>
  <c r="C614" i="211"/>
  <c r="C615" i="211"/>
  <c r="C616" i="211"/>
  <c r="C617" i="211"/>
  <c r="C618" i="211"/>
  <c r="C619" i="211"/>
  <c r="C620" i="211"/>
  <c r="C621" i="211"/>
  <c r="C622" i="211"/>
  <c r="C623" i="211"/>
  <c r="C624" i="211"/>
  <c r="C625" i="211"/>
  <c r="C626" i="211"/>
  <c r="C627" i="211"/>
  <c r="C628" i="211"/>
  <c r="C629" i="211"/>
  <c r="C630" i="211"/>
  <c r="C631" i="211"/>
  <c r="C632" i="211"/>
  <c r="C633" i="211"/>
  <c r="C634" i="211"/>
  <c r="C635" i="211"/>
  <c r="C636" i="211"/>
  <c r="C637" i="211"/>
  <c r="C638" i="211"/>
  <c r="C639" i="211"/>
  <c r="C640" i="211"/>
  <c r="C641" i="211"/>
  <c r="C642" i="211"/>
  <c r="C643" i="211"/>
  <c r="C644" i="211"/>
  <c r="C645" i="211"/>
  <c r="C646" i="211"/>
  <c r="C647" i="211"/>
  <c r="C648" i="211"/>
  <c r="C649" i="211"/>
  <c r="C650" i="211"/>
  <c r="C651" i="211"/>
  <c r="C652" i="211"/>
  <c r="C653" i="211"/>
  <c r="C654" i="211"/>
  <c r="C655" i="211"/>
  <c r="C656" i="211"/>
  <c r="C657" i="211"/>
  <c r="C658" i="211"/>
  <c r="C659" i="211"/>
  <c r="C660" i="211"/>
  <c r="C661" i="211"/>
  <c r="C662" i="211"/>
  <c r="C663" i="211"/>
  <c r="C664" i="211"/>
  <c r="C665" i="211"/>
  <c r="C666" i="211"/>
  <c r="C667" i="211"/>
  <c r="C668" i="211"/>
  <c r="C669" i="211"/>
  <c r="C670" i="211"/>
  <c r="C671" i="211"/>
  <c r="C672" i="211"/>
  <c r="C673" i="211"/>
  <c r="C674" i="211"/>
  <c r="C675" i="211"/>
  <c r="C676" i="211"/>
  <c r="C677" i="211"/>
  <c r="C678" i="211"/>
  <c r="C679" i="211"/>
  <c r="C680" i="211"/>
  <c r="C681" i="211"/>
  <c r="C682" i="211"/>
  <c r="C683" i="211"/>
  <c r="C684" i="211"/>
  <c r="C685" i="211"/>
  <c r="C686" i="211"/>
  <c r="C687" i="211"/>
  <c r="C688" i="211"/>
  <c r="C689" i="211"/>
  <c r="C690" i="211"/>
  <c r="C691" i="211"/>
  <c r="C692" i="211"/>
  <c r="C693" i="211"/>
  <c r="C694" i="211"/>
  <c r="C695" i="211"/>
  <c r="C696" i="211"/>
  <c r="C697" i="211"/>
  <c r="C698" i="211"/>
  <c r="C699" i="211"/>
  <c r="C700" i="211"/>
  <c r="C701" i="211"/>
  <c r="C702" i="211"/>
  <c r="C703" i="211"/>
  <c r="C704" i="211"/>
  <c r="C705" i="211"/>
  <c r="C706" i="211"/>
  <c r="C707" i="211"/>
  <c r="C708" i="211"/>
  <c r="C709" i="211"/>
  <c r="C710" i="211"/>
  <c r="C711" i="211"/>
  <c r="C712" i="211"/>
  <c r="C713" i="211"/>
  <c r="C714" i="211"/>
  <c r="C715" i="211"/>
  <c r="C716" i="211"/>
  <c r="C717" i="211"/>
  <c r="C718" i="211"/>
  <c r="C719" i="211"/>
  <c r="C720" i="211"/>
  <c r="C721" i="211"/>
  <c r="C722" i="211"/>
  <c r="C723" i="211"/>
  <c r="C724" i="211"/>
  <c r="C725" i="211"/>
  <c r="C726" i="211"/>
  <c r="C727" i="211"/>
  <c r="C728" i="211"/>
  <c r="C729" i="211"/>
  <c r="C730" i="211"/>
  <c r="C731" i="211"/>
  <c r="C732" i="211"/>
  <c r="C733" i="211"/>
  <c r="C734" i="211"/>
  <c r="C735" i="211"/>
  <c r="C736" i="211"/>
  <c r="C737" i="211"/>
  <c r="C738" i="211"/>
  <c r="C739" i="211"/>
  <c r="C740" i="211"/>
  <c r="C741" i="211"/>
  <c r="C742" i="211"/>
  <c r="C743" i="211"/>
  <c r="C744" i="211"/>
  <c r="C745" i="211"/>
  <c r="C746" i="211"/>
  <c r="C747" i="211"/>
  <c r="C748" i="211"/>
  <c r="C749" i="211"/>
  <c r="C750" i="211"/>
  <c r="D11" i="211"/>
  <c r="D12" i="211"/>
  <c r="D13" i="211"/>
  <c r="D14" i="211"/>
  <c r="D15" i="211"/>
  <c r="D16" i="211"/>
  <c r="D17" i="211"/>
  <c r="D18" i="211"/>
  <c r="D19" i="211"/>
  <c r="D20" i="211"/>
  <c r="D21" i="211"/>
  <c r="D22" i="211"/>
  <c r="D23" i="211"/>
  <c r="D24" i="211"/>
  <c r="D25" i="211"/>
  <c r="D26" i="211"/>
  <c r="D27" i="211"/>
  <c r="D28" i="211"/>
  <c r="D29" i="211"/>
  <c r="D30" i="211"/>
  <c r="D31" i="211"/>
  <c r="D32" i="211"/>
  <c r="D33" i="211"/>
  <c r="D34" i="211"/>
  <c r="D35" i="211"/>
  <c r="D36" i="211"/>
  <c r="D37" i="211"/>
  <c r="D38" i="211"/>
  <c r="D39" i="211"/>
  <c r="D40" i="211"/>
  <c r="D41" i="211"/>
  <c r="D42" i="211"/>
  <c r="D43" i="211"/>
  <c r="D44" i="211"/>
  <c r="D45" i="211"/>
  <c r="D46" i="211"/>
  <c r="D47" i="211"/>
  <c r="D48" i="211"/>
  <c r="D49" i="211"/>
  <c r="D50" i="211"/>
  <c r="D51" i="211"/>
  <c r="D52" i="211"/>
  <c r="D53" i="211"/>
  <c r="D54" i="211"/>
  <c r="D55" i="211"/>
  <c r="D56" i="211"/>
  <c r="D57" i="211"/>
  <c r="D58" i="211"/>
  <c r="D59" i="211"/>
  <c r="D60" i="211"/>
  <c r="D61" i="211"/>
  <c r="D62" i="211"/>
  <c r="D63" i="211"/>
  <c r="D64" i="211"/>
  <c r="D65" i="211"/>
  <c r="D66" i="211"/>
  <c r="D67" i="211"/>
  <c r="D68" i="211"/>
  <c r="D69" i="211"/>
  <c r="D70" i="211"/>
  <c r="D71" i="211"/>
  <c r="D72" i="211"/>
  <c r="D73" i="211"/>
  <c r="D74" i="211"/>
  <c r="D75" i="211"/>
  <c r="D76" i="211"/>
  <c r="D77" i="211"/>
  <c r="D78" i="211"/>
  <c r="D79" i="211"/>
  <c r="D80" i="211"/>
  <c r="D81" i="211"/>
  <c r="D82" i="211"/>
  <c r="D83" i="211"/>
  <c r="D84" i="211"/>
  <c r="D85" i="211"/>
  <c r="D86" i="211"/>
  <c r="D87" i="211"/>
  <c r="D88" i="211"/>
  <c r="D89" i="211"/>
  <c r="D90" i="211"/>
  <c r="D91" i="211"/>
  <c r="D92" i="211"/>
  <c r="D93" i="211"/>
  <c r="D94" i="211"/>
  <c r="D95" i="211"/>
  <c r="D96" i="211"/>
  <c r="D97" i="211"/>
  <c r="D98" i="211"/>
  <c r="D99" i="211"/>
  <c r="D100" i="211"/>
  <c r="D101" i="211"/>
  <c r="D102" i="211"/>
  <c r="D103" i="211"/>
  <c r="D104" i="211"/>
  <c r="D105" i="211"/>
  <c r="D106" i="211"/>
  <c r="D107" i="211"/>
  <c r="D108" i="211"/>
  <c r="D109" i="211"/>
  <c r="D110" i="211"/>
  <c r="D111" i="211"/>
  <c r="D112" i="211"/>
  <c r="D113" i="211"/>
  <c r="D114" i="211"/>
  <c r="D115" i="211"/>
  <c r="D116" i="211"/>
  <c r="D117" i="211"/>
  <c r="D118" i="211"/>
  <c r="D119" i="211"/>
  <c r="D120" i="211"/>
  <c r="D121" i="211"/>
  <c r="D122" i="211"/>
  <c r="D123" i="211"/>
  <c r="D124" i="211"/>
  <c r="D125" i="211"/>
  <c r="D126" i="211"/>
  <c r="D127" i="211"/>
  <c r="D128" i="211"/>
  <c r="D129" i="211"/>
  <c r="D130" i="211"/>
  <c r="D131" i="211"/>
  <c r="D132" i="211"/>
  <c r="D133" i="211"/>
  <c r="D134" i="211"/>
  <c r="D135" i="211"/>
  <c r="D136" i="211"/>
  <c r="D137" i="211"/>
  <c r="D138" i="211"/>
  <c r="D139" i="211"/>
  <c r="D140" i="211"/>
  <c r="D141" i="211"/>
  <c r="D142" i="211"/>
  <c r="D143" i="211"/>
  <c r="D144" i="211"/>
  <c r="D145" i="211"/>
  <c r="D146" i="211"/>
  <c r="D147" i="211"/>
  <c r="D148" i="211"/>
  <c r="D149" i="211"/>
  <c r="D150" i="211"/>
  <c r="D151" i="211"/>
  <c r="D152" i="211"/>
  <c r="D153" i="211"/>
  <c r="D154" i="211"/>
  <c r="D155" i="211"/>
  <c r="D156" i="211"/>
  <c r="D157" i="211"/>
  <c r="D158" i="211"/>
  <c r="D159" i="211"/>
  <c r="D160" i="211"/>
  <c r="D161" i="211"/>
  <c r="D162" i="211"/>
  <c r="D163" i="211"/>
  <c r="D164" i="211"/>
  <c r="D165" i="211"/>
  <c r="D166" i="211"/>
  <c r="D167" i="211"/>
  <c r="D168" i="211"/>
  <c r="D169" i="211"/>
  <c r="D170" i="211"/>
  <c r="D171" i="211"/>
  <c r="D172" i="211"/>
  <c r="D173" i="211"/>
  <c r="D174" i="211"/>
  <c r="D175" i="211"/>
  <c r="D176" i="211"/>
  <c r="D177" i="211"/>
  <c r="D178" i="211"/>
  <c r="D179" i="211"/>
  <c r="D180" i="211"/>
  <c r="D181" i="211"/>
  <c r="D182" i="211"/>
  <c r="D183" i="211"/>
  <c r="D184" i="211"/>
  <c r="D185" i="211"/>
  <c r="D186" i="211"/>
  <c r="D187" i="211"/>
  <c r="D188" i="211"/>
  <c r="D189" i="211"/>
  <c r="D190" i="211"/>
  <c r="D191" i="211"/>
  <c r="D192" i="211"/>
  <c r="D193" i="211"/>
  <c r="D194" i="211"/>
  <c r="D195" i="211"/>
  <c r="D196" i="211"/>
  <c r="D197" i="211"/>
  <c r="D198" i="211"/>
  <c r="D199" i="211"/>
  <c r="D200" i="211"/>
  <c r="D201" i="211"/>
  <c r="D202" i="211"/>
  <c r="D203" i="211"/>
  <c r="D204" i="211"/>
  <c r="D205" i="211"/>
  <c r="D206" i="211"/>
  <c r="D207" i="211"/>
  <c r="D208" i="211"/>
  <c r="D209" i="211"/>
  <c r="D210" i="211"/>
  <c r="D211" i="211"/>
  <c r="D212" i="211"/>
  <c r="D213" i="211"/>
  <c r="D214" i="211"/>
  <c r="D215" i="211"/>
  <c r="D216" i="211"/>
  <c r="D217" i="211"/>
  <c r="D218" i="211"/>
  <c r="D219" i="211"/>
  <c r="D220" i="211"/>
  <c r="D221" i="211"/>
  <c r="D222" i="211"/>
  <c r="D223" i="211"/>
  <c r="D224" i="211"/>
  <c r="D225" i="211"/>
  <c r="D226" i="211"/>
  <c r="D227" i="211"/>
  <c r="D228" i="211"/>
  <c r="D229" i="211"/>
  <c r="D230" i="211"/>
  <c r="D231" i="211"/>
  <c r="D232" i="211"/>
  <c r="D233" i="211"/>
  <c r="D234" i="211"/>
  <c r="D235" i="211"/>
  <c r="D236" i="211"/>
  <c r="D237" i="211"/>
  <c r="D238" i="211"/>
  <c r="D239" i="211"/>
  <c r="D240" i="211"/>
  <c r="D241" i="211"/>
  <c r="D242" i="211"/>
  <c r="D243" i="211"/>
  <c r="D244" i="211"/>
  <c r="D245" i="211"/>
  <c r="D246" i="211"/>
  <c r="D247" i="211"/>
  <c r="D248" i="211"/>
  <c r="D249" i="211"/>
  <c r="D250" i="211"/>
  <c r="D251" i="211"/>
  <c r="D252" i="211"/>
  <c r="D253" i="211"/>
  <c r="D254" i="211"/>
  <c r="D255" i="211"/>
  <c r="D256" i="211"/>
  <c r="D257" i="211"/>
  <c r="D258" i="211"/>
  <c r="D259" i="211"/>
  <c r="D260" i="211"/>
  <c r="D261" i="211"/>
  <c r="D262" i="211"/>
  <c r="D263" i="211"/>
  <c r="D264" i="211"/>
  <c r="D265" i="211"/>
  <c r="D266" i="211"/>
  <c r="D267" i="211"/>
  <c r="D268" i="211"/>
  <c r="D269" i="211"/>
  <c r="D270" i="211"/>
  <c r="D271" i="211"/>
  <c r="D272" i="211"/>
  <c r="D273" i="211"/>
  <c r="D274" i="211"/>
  <c r="D275" i="211"/>
  <c r="D276" i="211"/>
  <c r="D277" i="211"/>
  <c r="D278" i="211"/>
  <c r="D279" i="211"/>
  <c r="D280" i="211"/>
  <c r="D281" i="211"/>
  <c r="D282" i="211"/>
  <c r="D283" i="211"/>
  <c r="D284" i="211"/>
  <c r="D285" i="211"/>
  <c r="D286" i="211"/>
  <c r="D287" i="211"/>
  <c r="D288" i="211"/>
  <c r="D289" i="211"/>
  <c r="D290" i="211"/>
  <c r="D291" i="211"/>
  <c r="D292" i="211"/>
  <c r="D293" i="211"/>
  <c r="D294" i="211"/>
  <c r="D295" i="211"/>
  <c r="D296" i="211"/>
  <c r="D297" i="211"/>
  <c r="D298" i="211"/>
  <c r="D299" i="211"/>
  <c r="D300" i="211"/>
  <c r="D301" i="211"/>
  <c r="D302" i="211"/>
  <c r="D303" i="211"/>
  <c r="D304" i="211"/>
  <c r="D305" i="211"/>
  <c r="D306" i="211"/>
  <c r="D307" i="211"/>
  <c r="D308" i="211"/>
  <c r="D309" i="211"/>
  <c r="D310" i="211"/>
  <c r="D311" i="211"/>
  <c r="D312" i="211"/>
  <c r="D313" i="211"/>
  <c r="D314" i="211"/>
  <c r="D315" i="211"/>
  <c r="D316" i="211"/>
  <c r="D317" i="211"/>
  <c r="D318" i="211"/>
  <c r="D319" i="211"/>
  <c r="D320" i="211"/>
  <c r="D321" i="211"/>
  <c r="D322" i="211"/>
  <c r="D323" i="211"/>
  <c r="D324" i="211"/>
  <c r="D325" i="211"/>
  <c r="D326" i="211"/>
  <c r="D327" i="211"/>
  <c r="D328" i="211"/>
  <c r="D329" i="211"/>
  <c r="D330" i="211"/>
  <c r="D331" i="211"/>
  <c r="D332" i="211"/>
  <c r="D333" i="211"/>
  <c r="D334" i="211"/>
  <c r="D335" i="211"/>
  <c r="D336" i="211"/>
  <c r="D337" i="211"/>
  <c r="D338" i="211"/>
  <c r="D339" i="211"/>
  <c r="D340" i="211"/>
  <c r="D341" i="211"/>
  <c r="D342" i="211"/>
  <c r="D343" i="211"/>
  <c r="D344" i="211"/>
  <c r="D345" i="211"/>
  <c r="D346" i="211"/>
  <c r="D347" i="211"/>
  <c r="D348" i="211"/>
  <c r="D349" i="211"/>
  <c r="D350" i="211"/>
  <c r="D351" i="211"/>
  <c r="D352" i="211"/>
  <c r="D353" i="211"/>
  <c r="D354" i="211"/>
  <c r="D355" i="211"/>
  <c r="D356" i="211"/>
  <c r="D357" i="211"/>
  <c r="D358" i="211"/>
  <c r="D359" i="211"/>
  <c r="D360" i="211"/>
  <c r="D361" i="211"/>
  <c r="D362" i="211"/>
  <c r="D363" i="211"/>
  <c r="D364" i="211"/>
  <c r="D365" i="211"/>
  <c r="D366" i="211"/>
  <c r="D367" i="211"/>
  <c r="D368" i="211"/>
  <c r="D369" i="211"/>
  <c r="D370" i="211"/>
  <c r="D371" i="211"/>
  <c r="D372" i="211"/>
  <c r="D373" i="211"/>
  <c r="D374" i="211"/>
  <c r="D375" i="211"/>
  <c r="D376" i="211"/>
  <c r="D377" i="211"/>
  <c r="D378" i="211"/>
  <c r="D379" i="211"/>
  <c r="D380" i="211"/>
  <c r="D381" i="211"/>
  <c r="D382" i="211"/>
  <c r="D383" i="211"/>
  <c r="D384" i="211"/>
  <c r="D385" i="211"/>
  <c r="D386" i="211"/>
  <c r="D387" i="211"/>
  <c r="D388" i="211"/>
  <c r="D389" i="211"/>
  <c r="D390" i="211"/>
  <c r="D391" i="211"/>
  <c r="D392" i="211"/>
  <c r="D393" i="211"/>
  <c r="D394" i="211"/>
  <c r="D395" i="211"/>
  <c r="D396" i="211"/>
  <c r="D397" i="211"/>
  <c r="D398" i="211"/>
  <c r="D399" i="211"/>
  <c r="D400" i="211"/>
  <c r="D401" i="211"/>
  <c r="D402" i="211"/>
  <c r="D403" i="211"/>
  <c r="D404" i="211"/>
  <c r="D405" i="211"/>
  <c r="D406" i="211"/>
  <c r="D407" i="211"/>
  <c r="D408" i="211"/>
  <c r="D409" i="211"/>
  <c r="D410" i="211"/>
  <c r="D411" i="211"/>
  <c r="D412" i="211"/>
  <c r="D413" i="211"/>
  <c r="D414" i="211"/>
  <c r="D415" i="211"/>
  <c r="D416" i="211"/>
  <c r="D417" i="211"/>
  <c r="D418" i="211"/>
  <c r="D419" i="211"/>
  <c r="D420" i="211"/>
  <c r="D421" i="211"/>
  <c r="D422" i="211"/>
  <c r="D423" i="211"/>
  <c r="D424" i="211"/>
  <c r="D425" i="211"/>
  <c r="D426" i="211"/>
  <c r="D427" i="211"/>
  <c r="D428" i="211"/>
  <c r="D429" i="211"/>
  <c r="D430" i="211"/>
  <c r="D431" i="211"/>
  <c r="D432" i="211"/>
  <c r="D433" i="211"/>
  <c r="D434" i="211"/>
  <c r="D435" i="211"/>
  <c r="D436" i="211"/>
  <c r="D437" i="211"/>
  <c r="D438" i="211"/>
  <c r="D439" i="211"/>
  <c r="D440" i="211"/>
  <c r="D441" i="211"/>
  <c r="D442" i="211"/>
  <c r="D443" i="211"/>
  <c r="D444" i="211"/>
  <c r="D445" i="211"/>
  <c r="D446" i="211"/>
  <c r="D447" i="211"/>
  <c r="D448" i="211"/>
  <c r="D449" i="211"/>
  <c r="D450" i="211"/>
  <c r="D451" i="211"/>
  <c r="D452" i="211"/>
  <c r="D453" i="211"/>
  <c r="D454" i="211"/>
  <c r="D455" i="211"/>
  <c r="D456" i="211"/>
  <c r="D457" i="211"/>
  <c r="D458" i="211"/>
  <c r="D459" i="211"/>
  <c r="D460" i="211"/>
  <c r="D461" i="211"/>
  <c r="D462" i="211"/>
  <c r="D463" i="211"/>
  <c r="D464" i="211"/>
  <c r="D465" i="211"/>
  <c r="D466" i="211"/>
  <c r="D467" i="211"/>
  <c r="D468" i="211"/>
  <c r="D469" i="211"/>
  <c r="D470" i="211"/>
  <c r="D471" i="211"/>
  <c r="D472" i="211"/>
  <c r="D473" i="211"/>
  <c r="D474" i="211"/>
  <c r="D475" i="211"/>
  <c r="D476" i="211"/>
  <c r="D477" i="211"/>
  <c r="D478" i="211"/>
  <c r="D479" i="211"/>
  <c r="D480" i="211"/>
  <c r="D481" i="211"/>
  <c r="D482" i="211"/>
  <c r="D483" i="211"/>
  <c r="D484" i="211"/>
  <c r="D485" i="211"/>
  <c r="D486" i="211"/>
  <c r="D487" i="211"/>
  <c r="D488" i="211"/>
  <c r="D489" i="211"/>
  <c r="D490" i="211"/>
  <c r="D491" i="211"/>
  <c r="D492" i="211"/>
  <c r="D493" i="211"/>
  <c r="D494" i="211"/>
  <c r="D495" i="211"/>
  <c r="D496" i="211"/>
  <c r="D497" i="211"/>
  <c r="D498" i="211"/>
  <c r="D499" i="211"/>
  <c r="D500" i="211"/>
  <c r="D501" i="211"/>
  <c r="D502" i="211"/>
  <c r="D503" i="211"/>
  <c r="D504" i="211"/>
  <c r="D505" i="211"/>
  <c r="D506" i="211"/>
  <c r="D507" i="211"/>
  <c r="D508" i="211"/>
  <c r="D509" i="211"/>
  <c r="D510" i="211"/>
  <c r="D511" i="211"/>
  <c r="D512" i="211"/>
  <c r="D513" i="211"/>
  <c r="D514" i="211"/>
  <c r="D515" i="211"/>
  <c r="D516" i="211"/>
  <c r="D517" i="211"/>
  <c r="D518" i="211"/>
  <c r="D519" i="211"/>
  <c r="D520" i="211"/>
  <c r="D521" i="211"/>
  <c r="D522" i="211"/>
  <c r="D523" i="211"/>
  <c r="D524" i="211"/>
  <c r="D525" i="211"/>
  <c r="D526" i="211"/>
  <c r="D527" i="211"/>
  <c r="D528" i="211"/>
  <c r="D529" i="211"/>
  <c r="D530" i="211"/>
  <c r="D531" i="211"/>
  <c r="D532" i="211"/>
  <c r="D533" i="211"/>
  <c r="D534" i="211"/>
  <c r="D535" i="211"/>
  <c r="D536" i="211"/>
  <c r="D537" i="211"/>
  <c r="D538" i="211"/>
  <c r="D539" i="211"/>
  <c r="D540" i="211"/>
  <c r="D541" i="211"/>
  <c r="D542" i="211"/>
  <c r="D543" i="211"/>
  <c r="D544" i="211"/>
  <c r="D545" i="211"/>
  <c r="D546" i="211"/>
  <c r="D547" i="211"/>
  <c r="D548" i="211"/>
  <c r="D549" i="211"/>
  <c r="D550" i="211"/>
  <c r="D551" i="211"/>
  <c r="D552" i="211"/>
  <c r="D553" i="211"/>
  <c r="D554" i="211"/>
  <c r="D555" i="211"/>
  <c r="D556" i="211"/>
  <c r="D557" i="211"/>
  <c r="D558" i="211"/>
  <c r="D559" i="211"/>
  <c r="D560" i="211"/>
  <c r="D561" i="211"/>
  <c r="D562" i="211"/>
  <c r="D563" i="211"/>
  <c r="D564" i="211"/>
  <c r="D565" i="211"/>
  <c r="D566" i="211"/>
  <c r="D567" i="211"/>
  <c r="D568" i="211"/>
  <c r="D569" i="211"/>
  <c r="D570" i="211"/>
  <c r="D571" i="211"/>
  <c r="D572" i="211"/>
  <c r="D573" i="211"/>
  <c r="D574" i="211"/>
  <c r="D575" i="211"/>
  <c r="D576" i="211"/>
  <c r="D577" i="211"/>
  <c r="D578" i="211"/>
  <c r="D579" i="211"/>
  <c r="D580" i="211"/>
  <c r="D581" i="211"/>
  <c r="D582" i="211"/>
  <c r="D583" i="211"/>
  <c r="D584" i="211"/>
  <c r="D585" i="211"/>
  <c r="D586" i="211"/>
  <c r="D587" i="211"/>
  <c r="D588" i="211"/>
  <c r="D589" i="211"/>
  <c r="D590" i="211"/>
  <c r="D591" i="211"/>
  <c r="D592" i="211"/>
  <c r="D593" i="211"/>
  <c r="D594" i="211"/>
  <c r="D595" i="211"/>
  <c r="D596" i="211"/>
  <c r="D597" i="211"/>
  <c r="D598" i="211"/>
  <c r="D599" i="211"/>
  <c r="D600" i="211"/>
  <c r="D601" i="211"/>
  <c r="D602" i="211"/>
  <c r="D603" i="211"/>
  <c r="D604" i="211"/>
  <c r="D605" i="211"/>
  <c r="D606" i="211"/>
  <c r="D607" i="211"/>
  <c r="D608" i="211"/>
  <c r="D609" i="211"/>
  <c r="D610" i="211"/>
  <c r="D611" i="211"/>
  <c r="D612" i="211"/>
  <c r="D613" i="211"/>
  <c r="D614" i="211"/>
  <c r="D615" i="211"/>
  <c r="D616" i="211"/>
  <c r="D617" i="211"/>
  <c r="D618" i="211"/>
  <c r="D619" i="211"/>
  <c r="D620" i="211"/>
  <c r="D621" i="211"/>
  <c r="D622" i="211"/>
  <c r="D623" i="211"/>
  <c r="D624" i="211"/>
  <c r="D625" i="211"/>
  <c r="D626" i="211"/>
  <c r="D627" i="211"/>
  <c r="D628" i="211"/>
  <c r="D629" i="211"/>
  <c r="D630" i="211"/>
  <c r="D631" i="211"/>
  <c r="D632" i="211"/>
  <c r="D633" i="211"/>
  <c r="D634" i="211"/>
  <c r="D635" i="211"/>
  <c r="D636" i="211"/>
  <c r="D637" i="211"/>
  <c r="D638" i="211"/>
  <c r="D639" i="211"/>
  <c r="D640" i="211"/>
  <c r="D641" i="211"/>
  <c r="D642" i="211"/>
  <c r="D643" i="211"/>
  <c r="D644" i="211"/>
  <c r="D645" i="211"/>
  <c r="D646" i="211"/>
  <c r="D647" i="211"/>
  <c r="D648" i="211"/>
  <c r="D649" i="211"/>
  <c r="D650" i="211"/>
  <c r="D651" i="211"/>
  <c r="D652" i="211"/>
  <c r="D653" i="211"/>
  <c r="D654" i="211"/>
  <c r="D655" i="211"/>
  <c r="D656" i="211"/>
  <c r="D657" i="211"/>
  <c r="D658" i="211"/>
  <c r="D659" i="211"/>
  <c r="D660" i="211"/>
  <c r="D661" i="211"/>
  <c r="D662" i="211"/>
  <c r="D663" i="211"/>
  <c r="D664" i="211"/>
  <c r="D665" i="211"/>
  <c r="D666" i="211"/>
  <c r="D667" i="211"/>
  <c r="D668" i="211"/>
  <c r="D669" i="211"/>
  <c r="D670" i="211"/>
  <c r="D671" i="211"/>
  <c r="D672" i="211"/>
  <c r="D673" i="211"/>
  <c r="D674" i="211"/>
  <c r="D675" i="211"/>
  <c r="D676" i="211"/>
  <c r="D677" i="211"/>
  <c r="D678" i="211"/>
  <c r="D679" i="211"/>
  <c r="D680" i="211"/>
  <c r="D681" i="211"/>
  <c r="D682" i="211"/>
  <c r="D683" i="211"/>
  <c r="D684" i="211"/>
  <c r="D685" i="211"/>
  <c r="D686" i="211"/>
  <c r="D687" i="211"/>
  <c r="D688" i="211"/>
  <c r="D689" i="211"/>
  <c r="D690" i="211"/>
  <c r="D691" i="211"/>
  <c r="D692" i="211"/>
  <c r="D693" i="211"/>
  <c r="D694" i="211"/>
  <c r="D695" i="211"/>
  <c r="D696" i="211"/>
  <c r="D697" i="211"/>
  <c r="D698" i="211"/>
  <c r="D699" i="211"/>
  <c r="D700" i="211"/>
  <c r="D701" i="211"/>
  <c r="D702" i="211"/>
  <c r="D703" i="211"/>
  <c r="D704" i="211"/>
  <c r="D705" i="211"/>
  <c r="D706" i="211"/>
  <c r="D707" i="211"/>
  <c r="D708" i="211"/>
  <c r="D709" i="211"/>
  <c r="D710" i="211"/>
  <c r="D711" i="211"/>
  <c r="D712" i="211"/>
  <c r="D713" i="211"/>
  <c r="D714" i="211"/>
  <c r="D715" i="211"/>
  <c r="D716" i="211"/>
  <c r="D717" i="211"/>
  <c r="D718" i="211"/>
  <c r="D719" i="211"/>
  <c r="D720" i="211"/>
  <c r="D721" i="211"/>
  <c r="D722" i="211"/>
  <c r="D723" i="211"/>
  <c r="D724" i="211"/>
  <c r="D725" i="211"/>
  <c r="D726" i="211"/>
  <c r="D727" i="211"/>
  <c r="D728" i="211"/>
  <c r="D729" i="211"/>
  <c r="D730" i="211"/>
  <c r="D731" i="211"/>
  <c r="D732" i="211"/>
  <c r="D733" i="211"/>
  <c r="D734" i="211"/>
  <c r="D735" i="211"/>
  <c r="D736" i="211"/>
  <c r="D737" i="211"/>
  <c r="D738" i="211"/>
  <c r="D739" i="211"/>
  <c r="D740" i="211"/>
  <c r="D741" i="211"/>
  <c r="D742" i="211"/>
  <c r="D743" i="211"/>
  <c r="D744" i="211"/>
  <c r="D745" i="211"/>
  <c r="D746" i="211"/>
  <c r="D747" i="211"/>
  <c r="D748" i="211"/>
  <c r="D749" i="211"/>
  <c r="D750" i="211"/>
  <c r="E11" i="211"/>
  <c r="E12" i="211"/>
  <c r="E13" i="211"/>
  <c r="E14" i="211"/>
  <c r="E15" i="211"/>
  <c r="E16" i="211"/>
  <c r="E17" i="211"/>
  <c r="E18" i="211"/>
  <c r="E19" i="211"/>
  <c r="E20" i="211"/>
  <c r="E21" i="211"/>
  <c r="E22" i="211"/>
  <c r="E23" i="211"/>
  <c r="E24" i="211"/>
  <c r="E25" i="211"/>
  <c r="E26" i="211"/>
  <c r="E27" i="211"/>
  <c r="E28" i="211"/>
  <c r="E29" i="211"/>
  <c r="E30" i="211"/>
  <c r="E31" i="211"/>
  <c r="E32" i="211"/>
  <c r="E33" i="211"/>
  <c r="E34" i="211"/>
  <c r="E35" i="211"/>
  <c r="E36" i="211"/>
  <c r="E37" i="211"/>
  <c r="E38" i="211"/>
  <c r="E39" i="211"/>
  <c r="E40" i="211"/>
  <c r="E41" i="211"/>
  <c r="E42" i="211"/>
  <c r="E43" i="211"/>
  <c r="E44" i="211"/>
  <c r="E45" i="211"/>
  <c r="E46" i="211"/>
  <c r="E47" i="211"/>
  <c r="E48" i="211"/>
  <c r="E49" i="211"/>
  <c r="E50" i="211"/>
  <c r="E51" i="211"/>
  <c r="E52" i="211"/>
  <c r="E53" i="211"/>
  <c r="E54" i="211"/>
  <c r="E55" i="211"/>
  <c r="E56" i="211"/>
  <c r="E57" i="211"/>
  <c r="E58" i="211"/>
  <c r="E59" i="211"/>
  <c r="E60" i="211"/>
  <c r="E61" i="211"/>
  <c r="E62" i="211"/>
  <c r="E63" i="211"/>
  <c r="E64" i="211"/>
  <c r="E65" i="211"/>
  <c r="E66" i="211"/>
  <c r="E67" i="211"/>
  <c r="E68" i="211"/>
  <c r="E69" i="211"/>
  <c r="E70" i="211"/>
  <c r="E71" i="211"/>
  <c r="E72" i="211"/>
  <c r="E73" i="211"/>
  <c r="E74" i="211"/>
  <c r="E75" i="211"/>
  <c r="E76" i="211"/>
  <c r="E77" i="211"/>
  <c r="E78" i="211"/>
  <c r="E79" i="211"/>
  <c r="E80" i="211"/>
  <c r="E81" i="211"/>
  <c r="E82" i="211"/>
  <c r="E83" i="211"/>
  <c r="E84" i="211"/>
  <c r="E85" i="211"/>
  <c r="E86" i="211"/>
  <c r="E87" i="211"/>
  <c r="E88" i="211"/>
  <c r="E89" i="211"/>
  <c r="E90" i="211"/>
  <c r="E91" i="211"/>
  <c r="E92" i="211"/>
  <c r="E93" i="211"/>
  <c r="E94" i="211"/>
  <c r="E95" i="211"/>
  <c r="E96" i="211"/>
  <c r="E97" i="211"/>
  <c r="E98" i="211"/>
  <c r="E99" i="211"/>
  <c r="E100" i="211"/>
  <c r="E101" i="211"/>
  <c r="E102" i="211"/>
  <c r="E103" i="211"/>
  <c r="E104" i="211"/>
  <c r="E105" i="211"/>
  <c r="E106" i="211"/>
  <c r="E107" i="211"/>
  <c r="E108" i="211"/>
  <c r="E109" i="211"/>
  <c r="E110" i="211"/>
  <c r="E111" i="211"/>
  <c r="E112" i="211"/>
  <c r="E113" i="211"/>
  <c r="E114" i="211"/>
  <c r="E115" i="211"/>
  <c r="E116" i="211"/>
  <c r="E117" i="211"/>
  <c r="E118" i="211"/>
  <c r="E119" i="211"/>
  <c r="E120" i="211"/>
  <c r="E121" i="211"/>
  <c r="E122" i="211"/>
  <c r="E123" i="211"/>
  <c r="E124" i="211"/>
  <c r="E125" i="211"/>
  <c r="E126" i="211"/>
  <c r="E127" i="211"/>
  <c r="E128" i="211"/>
  <c r="E129" i="211"/>
  <c r="E130" i="211"/>
  <c r="E131" i="211"/>
  <c r="E132" i="211"/>
  <c r="E133" i="211"/>
  <c r="E134" i="211"/>
  <c r="E135" i="211"/>
  <c r="E136" i="211"/>
  <c r="E137" i="211"/>
  <c r="E138" i="211"/>
  <c r="E139" i="211"/>
  <c r="E140" i="211"/>
  <c r="E141" i="211"/>
  <c r="E142" i="211"/>
  <c r="E143" i="211"/>
  <c r="E144" i="211"/>
  <c r="E145" i="211"/>
  <c r="E146" i="211"/>
  <c r="E147" i="211"/>
  <c r="E148" i="211"/>
  <c r="E149" i="211"/>
  <c r="E150" i="211"/>
  <c r="E151" i="211"/>
  <c r="E152" i="211"/>
  <c r="E153" i="211"/>
  <c r="E154" i="211"/>
  <c r="E155" i="211"/>
  <c r="E156" i="211"/>
  <c r="E157" i="211"/>
  <c r="E158" i="211"/>
  <c r="E159" i="211"/>
  <c r="E160" i="211"/>
  <c r="E161" i="211"/>
  <c r="E162" i="211"/>
  <c r="E163" i="211"/>
  <c r="E164" i="211"/>
  <c r="E165" i="211"/>
  <c r="E166" i="211"/>
  <c r="E167" i="211"/>
  <c r="E168" i="211"/>
  <c r="E169" i="211"/>
  <c r="E170" i="211"/>
  <c r="E171" i="211"/>
  <c r="E172" i="211"/>
  <c r="E173" i="211"/>
  <c r="E174" i="211"/>
  <c r="E175" i="211"/>
  <c r="E176" i="211"/>
  <c r="E177" i="211"/>
  <c r="E178" i="211"/>
  <c r="E179" i="211"/>
  <c r="E180" i="211"/>
  <c r="E181" i="211"/>
  <c r="E182" i="211"/>
  <c r="E183" i="211"/>
  <c r="E184" i="211"/>
  <c r="E185" i="211"/>
  <c r="E186" i="211"/>
  <c r="E187" i="211"/>
  <c r="E188" i="211"/>
  <c r="E189" i="211"/>
  <c r="E190" i="211"/>
  <c r="E191" i="211"/>
  <c r="E192" i="211"/>
  <c r="E193" i="211"/>
  <c r="E194" i="211"/>
  <c r="E195" i="211"/>
  <c r="E196" i="211"/>
  <c r="E197" i="211"/>
  <c r="E198" i="211"/>
  <c r="E199" i="211"/>
  <c r="E200" i="211"/>
  <c r="E201" i="211"/>
  <c r="E202" i="211"/>
  <c r="E203" i="211"/>
  <c r="E204" i="211"/>
  <c r="E205" i="211"/>
  <c r="E206" i="211"/>
  <c r="E207" i="211"/>
  <c r="E208" i="211"/>
  <c r="E209" i="211"/>
  <c r="E210" i="211"/>
  <c r="E211" i="211"/>
  <c r="E212" i="211"/>
  <c r="E213" i="211"/>
  <c r="E214" i="211"/>
  <c r="E215" i="211"/>
  <c r="E216" i="211"/>
  <c r="E217" i="211"/>
  <c r="E218" i="211"/>
  <c r="E219" i="211"/>
  <c r="E220" i="211"/>
  <c r="E221" i="211"/>
  <c r="E222" i="211"/>
  <c r="E223" i="211"/>
  <c r="E224" i="211"/>
  <c r="E225" i="211"/>
  <c r="E226" i="211"/>
  <c r="E227" i="211"/>
  <c r="E228" i="211"/>
  <c r="E229" i="211"/>
  <c r="E230" i="211"/>
  <c r="E231" i="211"/>
  <c r="E232" i="211"/>
  <c r="E233" i="211"/>
  <c r="E234" i="211"/>
  <c r="E235" i="211"/>
  <c r="E236" i="211"/>
  <c r="E237" i="211"/>
  <c r="E238" i="211"/>
  <c r="E239" i="211"/>
  <c r="E240" i="211"/>
  <c r="E241" i="211"/>
  <c r="E242" i="211"/>
  <c r="E243" i="211"/>
  <c r="E244" i="211"/>
  <c r="E245" i="211"/>
  <c r="E246" i="211"/>
  <c r="E247" i="211"/>
  <c r="E248" i="211"/>
  <c r="E249" i="211"/>
  <c r="E250" i="211"/>
  <c r="E251" i="211"/>
  <c r="E252" i="211"/>
  <c r="E253" i="211"/>
  <c r="E254" i="211"/>
  <c r="E255" i="211"/>
  <c r="E256" i="211"/>
  <c r="E257" i="211"/>
  <c r="E258" i="211"/>
  <c r="E259" i="211"/>
  <c r="E260" i="211"/>
  <c r="E261" i="211"/>
  <c r="E262" i="211"/>
  <c r="E263" i="211"/>
  <c r="E264" i="211"/>
  <c r="E265" i="211"/>
  <c r="E266" i="211"/>
  <c r="E267" i="211"/>
  <c r="E268" i="211"/>
  <c r="E269" i="211"/>
  <c r="E270" i="211"/>
  <c r="E271" i="211"/>
  <c r="E272" i="211"/>
  <c r="E273" i="211"/>
  <c r="E274" i="211"/>
  <c r="E275" i="211"/>
  <c r="E276" i="211"/>
  <c r="E277" i="211"/>
  <c r="E278" i="211"/>
  <c r="E279" i="211"/>
  <c r="E280" i="211"/>
  <c r="E281" i="211"/>
  <c r="E282" i="211"/>
  <c r="E283" i="211"/>
  <c r="E284" i="211"/>
  <c r="E285" i="211"/>
  <c r="E286" i="211"/>
  <c r="E287" i="211"/>
  <c r="E288" i="211"/>
  <c r="E289" i="211"/>
  <c r="E290" i="211"/>
  <c r="E291" i="211"/>
  <c r="E292" i="211"/>
  <c r="E293" i="211"/>
  <c r="E294" i="211"/>
  <c r="E295" i="211"/>
  <c r="E296" i="211"/>
  <c r="E297" i="211"/>
  <c r="E298" i="211"/>
  <c r="E299" i="211"/>
  <c r="E300" i="211"/>
  <c r="E301" i="211"/>
  <c r="E302" i="211"/>
  <c r="E303" i="211"/>
  <c r="E304" i="211"/>
  <c r="E305" i="211"/>
  <c r="E306" i="211"/>
  <c r="E307" i="211"/>
  <c r="E308" i="211"/>
  <c r="E309" i="211"/>
  <c r="E310" i="211"/>
  <c r="E311" i="211"/>
  <c r="E312" i="211"/>
  <c r="E313" i="211"/>
  <c r="E314" i="211"/>
  <c r="E315" i="211"/>
  <c r="E316" i="211"/>
  <c r="E317" i="211"/>
  <c r="E318" i="211"/>
  <c r="E319" i="211"/>
  <c r="E320" i="211"/>
  <c r="E321" i="211"/>
  <c r="E322" i="211"/>
  <c r="E323" i="211"/>
  <c r="E324" i="211"/>
  <c r="E325" i="211"/>
  <c r="E326" i="211"/>
  <c r="E327" i="211"/>
  <c r="E328" i="211"/>
  <c r="E329" i="211"/>
  <c r="E330" i="211"/>
  <c r="E331" i="211"/>
  <c r="E332" i="211"/>
  <c r="E333" i="211"/>
  <c r="E334" i="211"/>
  <c r="E335" i="211"/>
  <c r="E336" i="211"/>
  <c r="E337" i="211"/>
  <c r="E338" i="211"/>
  <c r="E339" i="211"/>
  <c r="E340" i="211"/>
  <c r="E341" i="211"/>
  <c r="E342" i="211"/>
  <c r="E343" i="211"/>
  <c r="E344" i="211"/>
  <c r="E345" i="211"/>
  <c r="E346" i="211"/>
  <c r="E347" i="211"/>
  <c r="E348" i="211"/>
  <c r="E349" i="211"/>
  <c r="E350" i="211"/>
  <c r="E351" i="211"/>
  <c r="E352" i="211"/>
  <c r="E353" i="211"/>
  <c r="E354" i="211"/>
  <c r="E355" i="211"/>
  <c r="E356" i="211"/>
  <c r="E357" i="211"/>
  <c r="E358" i="211"/>
  <c r="E359" i="211"/>
  <c r="E360" i="211"/>
  <c r="E361" i="211"/>
  <c r="E362" i="211"/>
  <c r="E363" i="211"/>
  <c r="E364" i="211"/>
  <c r="E365" i="211"/>
  <c r="E366" i="211"/>
  <c r="E367" i="211"/>
  <c r="E368" i="211"/>
  <c r="E369" i="211"/>
  <c r="E370" i="211"/>
  <c r="E371" i="211"/>
  <c r="E372" i="211"/>
  <c r="E373" i="211"/>
  <c r="E374" i="211"/>
  <c r="E375" i="211"/>
  <c r="E376" i="211"/>
  <c r="E377" i="211"/>
  <c r="E378" i="211"/>
  <c r="E379" i="211"/>
  <c r="E380" i="211"/>
  <c r="E381" i="211"/>
  <c r="E382" i="211"/>
  <c r="E383" i="211"/>
  <c r="E384" i="211"/>
  <c r="E385" i="211"/>
  <c r="E386" i="211"/>
  <c r="E387" i="211"/>
  <c r="E388" i="211"/>
  <c r="E389" i="211"/>
  <c r="E390" i="211"/>
  <c r="E391" i="211"/>
  <c r="E392" i="211"/>
  <c r="E393" i="211"/>
  <c r="E394" i="211"/>
  <c r="E395" i="211"/>
  <c r="E396" i="211"/>
  <c r="E397" i="211"/>
  <c r="E398" i="211"/>
  <c r="E399" i="211"/>
  <c r="E400" i="211"/>
  <c r="E401" i="211"/>
  <c r="E402" i="211"/>
  <c r="E403" i="211"/>
  <c r="E404" i="211"/>
  <c r="E405" i="211"/>
  <c r="E406" i="211"/>
  <c r="E407" i="211"/>
  <c r="E408" i="211"/>
  <c r="E409" i="211"/>
  <c r="E410" i="211"/>
  <c r="E411" i="211"/>
  <c r="E412" i="211"/>
  <c r="E413" i="211"/>
  <c r="E414" i="211"/>
  <c r="E415" i="211"/>
  <c r="E416" i="211"/>
  <c r="E417" i="211"/>
  <c r="E418" i="211"/>
  <c r="E419" i="211"/>
  <c r="E420" i="211"/>
  <c r="E421" i="211"/>
  <c r="E422" i="211"/>
  <c r="E423" i="211"/>
  <c r="E424" i="211"/>
  <c r="E425" i="211"/>
  <c r="E426" i="211"/>
  <c r="E427" i="211"/>
  <c r="E428" i="211"/>
  <c r="E429" i="211"/>
  <c r="E430" i="211"/>
  <c r="E431" i="211"/>
  <c r="E432" i="211"/>
  <c r="E433" i="211"/>
  <c r="E434" i="211"/>
  <c r="E435" i="211"/>
  <c r="E436" i="211"/>
  <c r="E437" i="211"/>
  <c r="E438" i="211"/>
  <c r="E439" i="211"/>
  <c r="E440" i="211"/>
  <c r="E441" i="211"/>
  <c r="E442" i="211"/>
  <c r="E443" i="211"/>
  <c r="E444" i="211"/>
  <c r="E445" i="211"/>
  <c r="E446" i="211"/>
  <c r="E447" i="211"/>
  <c r="E448" i="211"/>
  <c r="E449" i="211"/>
  <c r="E450" i="211"/>
  <c r="E451" i="211"/>
  <c r="E452" i="211"/>
  <c r="E453" i="211"/>
  <c r="E454" i="211"/>
  <c r="E455" i="211"/>
  <c r="E456" i="211"/>
  <c r="E457" i="211"/>
  <c r="E458" i="211"/>
  <c r="E459" i="211"/>
  <c r="E460" i="211"/>
  <c r="E461" i="211"/>
  <c r="E462" i="211"/>
  <c r="E463" i="211"/>
  <c r="E464" i="211"/>
  <c r="E465" i="211"/>
  <c r="E466" i="211"/>
  <c r="E467" i="211"/>
  <c r="E468" i="211"/>
  <c r="E469" i="211"/>
  <c r="E470" i="211"/>
  <c r="E471" i="211"/>
  <c r="E472" i="211"/>
  <c r="E473" i="211"/>
  <c r="E474" i="211"/>
  <c r="E475" i="211"/>
  <c r="E476" i="211"/>
  <c r="E477" i="211"/>
  <c r="E478" i="211"/>
  <c r="E479" i="211"/>
  <c r="E480" i="211"/>
  <c r="E481" i="211"/>
  <c r="E482" i="211"/>
  <c r="E483" i="211"/>
  <c r="E484" i="211"/>
  <c r="E485" i="211"/>
  <c r="E486" i="211"/>
  <c r="E487" i="211"/>
  <c r="E488" i="211"/>
  <c r="E489" i="211"/>
  <c r="E490" i="211"/>
  <c r="E491" i="211"/>
  <c r="E492" i="211"/>
  <c r="E493" i="211"/>
  <c r="E494" i="211"/>
  <c r="E495" i="211"/>
  <c r="E496" i="211"/>
  <c r="E497" i="211"/>
  <c r="E498" i="211"/>
  <c r="E499" i="211"/>
  <c r="E500" i="211"/>
  <c r="E501" i="211"/>
  <c r="E502" i="211"/>
  <c r="E503" i="211"/>
  <c r="E504" i="211"/>
  <c r="E505" i="211"/>
  <c r="E506" i="211"/>
  <c r="E507" i="211"/>
  <c r="E508" i="211"/>
  <c r="E509" i="211"/>
  <c r="E510" i="211"/>
  <c r="E511" i="211"/>
  <c r="E512" i="211"/>
  <c r="E513" i="211"/>
  <c r="E514" i="211"/>
  <c r="E515" i="211"/>
  <c r="E516" i="211"/>
  <c r="E517" i="211"/>
  <c r="E518" i="211"/>
  <c r="E519" i="211"/>
  <c r="E520" i="211"/>
  <c r="E521" i="211"/>
  <c r="E522" i="211"/>
  <c r="E523" i="211"/>
  <c r="E524" i="211"/>
  <c r="E525" i="211"/>
  <c r="E526" i="211"/>
  <c r="E527" i="211"/>
  <c r="E528" i="211"/>
  <c r="E529" i="211"/>
  <c r="E530" i="211"/>
  <c r="E531" i="211"/>
  <c r="E532" i="211"/>
  <c r="E533" i="211"/>
  <c r="E534" i="211"/>
  <c r="E535" i="211"/>
  <c r="E536" i="211"/>
  <c r="E537" i="211"/>
  <c r="E538" i="211"/>
  <c r="E539" i="211"/>
  <c r="E540" i="211"/>
  <c r="E541" i="211"/>
  <c r="E542" i="211"/>
  <c r="E543" i="211"/>
  <c r="E544" i="211"/>
  <c r="E545" i="211"/>
  <c r="E546" i="211"/>
  <c r="E547" i="211"/>
  <c r="E548" i="211"/>
  <c r="E549" i="211"/>
  <c r="E550" i="211"/>
  <c r="E551" i="211"/>
  <c r="E552" i="211"/>
  <c r="E553" i="211"/>
  <c r="E554" i="211"/>
  <c r="E555" i="211"/>
  <c r="E556" i="211"/>
  <c r="E557" i="211"/>
  <c r="E558" i="211"/>
  <c r="E559" i="211"/>
  <c r="E560" i="211"/>
  <c r="E561" i="211"/>
  <c r="E562" i="211"/>
  <c r="E563" i="211"/>
  <c r="E564" i="211"/>
  <c r="E565" i="211"/>
  <c r="E566" i="211"/>
  <c r="E567" i="211"/>
  <c r="E568" i="211"/>
  <c r="E569" i="211"/>
  <c r="E570" i="211"/>
  <c r="E571" i="211"/>
  <c r="E572" i="211"/>
  <c r="E573" i="211"/>
  <c r="E574" i="211"/>
  <c r="E575" i="211"/>
  <c r="E576" i="211"/>
  <c r="E577" i="211"/>
  <c r="E578" i="211"/>
  <c r="E579" i="211"/>
  <c r="E580" i="211"/>
  <c r="E581" i="211"/>
  <c r="E582" i="211"/>
  <c r="E583" i="211"/>
  <c r="E584" i="211"/>
  <c r="E585" i="211"/>
  <c r="E586" i="211"/>
  <c r="E587" i="211"/>
  <c r="E588" i="211"/>
  <c r="E589" i="211"/>
  <c r="E590" i="211"/>
  <c r="E591" i="211"/>
  <c r="E592" i="211"/>
  <c r="E593" i="211"/>
  <c r="E594" i="211"/>
  <c r="E595" i="211"/>
  <c r="E596" i="211"/>
  <c r="E597" i="211"/>
  <c r="E598" i="211"/>
  <c r="E599" i="211"/>
  <c r="E600" i="211"/>
  <c r="E601" i="211"/>
  <c r="E602" i="211"/>
  <c r="E603" i="211"/>
  <c r="E604" i="211"/>
  <c r="E605" i="211"/>
  <c r="E606" i="211"/>
  <c r="E607" i="211"/>
  <c r="E608" i="211"/>
  <c r="E609" i="211"/>
  <c r="E610" i="211"/>
  <c r="E611" i="211"/>
  <c r="E612" i="211"/>
  <c r="E613" i="211"/>
  <c r="E614" i="211"/>
  <c r="E615" i="211"/>
  <c r="E616" i="211"/>
  <c r="E617" i="211"/>
  <c r="E618" i="211"/>
  <c r="E619" i="211"/>
  <c r="E620" i="211"/>
  <c r="E621" i="211"/>
  <c r="E622" i="211"/>
  <c r="E623" i="211"/>
  <c r="E624" i="211"/>
  <c r="E625" i="211"/>
  <c r="E626" i="211"/>
  <c r="E627" i="211"/>
  <c r="E628" i="211"/>
  <c r="E629" i="211"/>
  <c r="E630" i="211"/>
  <c r="E631" i="211"/>
  <c r="E632" i="211"/>
  <c r="E633" i="211"/>
  <c r="E634" i="211"/>
  <c r="E635" i="211"/>
  <c r="E636" i="211"/>
  <c r="E637" i="211"/>
  <c r="E638" i="211"/>
  <c r="E639" i="211"/>
  <c r="E640" i="211"/>
  <c r="E641" i="211"/>
  <c r="E642" i="211"/>
  <c r="E643" i="211"/>
  <c r="E644" i="211"/>
  <c r="E645" i="211"/>
  <c r="E646" i="211"/>
  <c r="E647" i="211"/>
  <c r="E648" i="211"/>
  <c r="E649" i="211"/>
  <c r="E650" i="211"/>
  <c r="E651" i="211"/>
  <c r="E652" i="211"/>
  <c r="E653" i="211"/>
  <c r="E654" i="211"/>
  <c r="E655" i="211"/>
  <c r="E656" i="211"/>
  <c r="E657" i="211"/>
  <c r="E658" i="211"/>
  <c r="E659" i="211"/>
  <c r="E660" i="211"/>
  <c r="E661" i="211"/>
  <c r="E662" i="211"/>
  <c r="E663" i="211"/>
  <c r="E664" i="211"/>
  <c r="E665" i="211"/>
  <c r="E666" i="211"/>
  <c r="E667" i="211"/>
  <c r="E668" i="211"/>
  <c r="E669" i="211"/>
  <c r="E670" i="211"/>
  <c r="E671" i="211"/>
  <c r="E672" i="211"/>
  <c r="E673" i="211"/>
  <c r="E674" i="211"/>
  <c r="E675" i="211"/>
  <c r="E676" i="211"/>
  <c r="E677" i="211"/>
  <c r="E678" i="211"/>
  <c r="E679" i="211"/>
  <c r="E680" i="211"/>
  <c r="E681" i="211"/>
  <c r="E682" i="211"/>
  <c r="E683" i="211"/>
  <c r="E684" i="211"/>
  <c r="E685" i="211"/>
  <c r="E686" i="211"/>
  <c r="E687" i="211"/>
  <c r="E688" i="211"/>
  <c r="E689" i="211"/>
  <c r="E690" i="211"/>
  <c r="E691" i="211"/>
  <c r="E692" i="211"/>
  <c r="E693" i="211"/>
  <c r="E694" i="211"/>
  <c r="E695" i="211"/>
  <c r="E696" i="211"/>
  <c r="E697" i="211"/>
  <c r="E698" i="211"/>
  <c r="E699" i="211"/>
  <c r="E700" i="211"/>
  <c r="E701" i="211"/>
  <c r="E702" i="211"/>
  <c r="E703" i="211"/>
  <c r="E704" i="211"/>
  <c r="E705" i="211"/>
  <c r="E706" i="211"/>
  <c r="E707" i="211"/>
  <c r="E708" i="211"/>
  <c r="E709" i="211"/>
  <c r="E710" i="211"/>
  <c r="E711" i="211"/>
  <c r="E712" i="211"/>
  <c r="E713" i="211"/>
  <c r="E714" i="211"/>
  <c r="E715" i="211"/>
  <c r="E716" i="211"/>
  <c r="E717" i="211"/>
  <c r="E718" i="211"/>
  <c r="E719" i="211"/>
  <c r="E720" i="211"/>
  <c r="E721" i="211"/>
  <c r="E722" i="211"/>
  <c r="E723" i="211"/>
  <c r="E724" i="211"/>
  <c r="E725" i="211"/>
  <c r="E726" i="211"/>
  <c r="E727" i="211"/>
  <c r="E728" i="211"/>
  <c r="E729" i="211"/>
  <c r="E730" i="211"/>
  <c r="E731" i="211"/>
  <c r="E732" i="211"/>
  <c r="E733" i="211"/>
  <c r="E734" i="211"/>
  <c r="E735" i="211"/>
  <c r="E736" i="211"/>
  <c r="E737" i="211"/>
  <c r="E738" i="211"/>
  <c r="E739" i="211"/>
  <c r="E740" i="211"/>
  <c r="E741" i="211"/>
  <c r="E742" i="211"/>
  <c r="E743" i="211"/>
  <c r="E744" i="211"/>
  <c r="E745" i="211"/>
  <c r="E746" i="211"/>
  <c r="E747" i="211"/>
  <c r="E748" i="211"/>
  <c r="E749" i="211"/>
  <c r="E750" i="211"/>
  <c r="F11" i="211"/>
  <c r="F12" i="211"/>
  <c r="F13" i="211"/>
  <c r="F14" i="211"/>
  <c r="F15" i="211"/>
  <c r="F16" i="211"/>
  <c r="F17" i="211"/>
  <c r="F18" i="211"/>
  <c r="F19" i="211"/>
  <c r="F20" i="211"/>
  <c r="F21" i="211"/>
  <c r="F22" i="211"/>
  <c r="F23" i="211"/>
  <c r="F24" i="211"/>
  <c r="F25" i="211"/>
  <c r="F26" i="211"/>
  <c r="F27" i="211"/>
  <c r="F28" i="211"/>
  <c r="F29" i="211"/>
  <c r="F30" i="211"/>
  <c r="F31" i="211"/>
  <c r="F32" i="211"/>
  <c r="F33" i="211"/>
  <c r="F34" i="211"/>
  <c r="F35" i="211"/>
  <c r="F36" i="211"/>
  <c r="F37" i="211"/>
  <c r="F38" i="211"/>
  <c r="F39" i="211"/>
  <c r="F40" i="211"/>
  <c r="F41" i="211"/>
  <c r="F42" i="211"/>
  <c r="F43" i="211"/>
  <c r="F44" i="211"/>
  <c r="F45" i="211"/>
  <c r="F46" i="211"/>
  <c r="F47" i="211"/>
  <c r="F48" i="211"/>
  <c r="F49" i="211"/>
  <c r="F50" i="211"/>
  <c r="F51" i="211"/>
  <c r="F52" i="211"/>
  <c r="F53" i="211"/>
  <c r="F54" i="211"/>
  <c r="F55" i="211"/>
  <c r="F56" i="211"/>
  <c r="F57" i="211"/>
  <c r="F58" i="211"/>
  <c r="F59" i="211"/>
  <c r="F60" i="211"/>
  <c r="F61" i="211"/>
  <c r="F62" i="211"/>
  <c r="F63" i="211"/>
  <c r="F64" i="211"/>
  <c r="F65" i="211"/>
  <c r="F66" i="211"/>
  <c r="F67" i="211"/>
  <c r="F68" i="211"/>
  <c r="F69" i="211"/>
  <c r="F70" i="211"/>
  <c r="F71" i="211"/>
  <c r="F72" i="211"/>
  <c r="F73" i="211"/>
  <c r="F74" i="211"/>
  <c r="F75" i="211"/>
  <c r="F76" i="211"/>
  <c r="F77" i="211"/>
  <c r="F78" i="211"/>
  <c r="F79" i="211"/>
  <c r="F80" i="211"/>
  <c r="F81" i="211"/>
  <c r="F82" i="211"/>
  <c r="F83" i="211"/>
  <c r="F84" i="211"/>
  <c r="F85" i="211"/>
  <c r="F86" i="211"/>
  <c r="F87" i="211"/>
  <c r="F88" i="211"/>
  <c r="F89" i="211"/>
  <c r="F90" i="211"/>
  <c r="F91" i="211"/>
  <c r="F92" i="211"/>
  <c r="F93" i="211"/>
  <c r="F94" i="211"/>
  <c r="F95" i="211"/>
  <c r="F96" i="211"/>
  <c r="F97" i="211"/>
  <c r="F98" i="211"/>
  <c r="F99" i="211"/>
  <c r="F100" i="211"/>
  <c r="F101" i="211"/>
  <c r="F102" i="211"/>
  <c r="F103" i="211"/>
  <c r="F104" i="211"/>
  <c r="F105" i="211"/>
  <c r="F106" i="211"/>
  <c r="F107" i="211"/>
  <c r="F108" i="211"/>
  <c r="F109" i="211"/>
  <c r="F110" i="211"/>
  <c r="F111" i="211"/>
  <c r="F112" i="211"/>
  <c r="F113" i="211"/>
  <c r="F114" i="211"/>
  <c r="F115" i="211"/>
  <c r="F116" i="211"/>
  <c r="F117" i="211"/>
  <c r="F118" i="211"/>
  <c r="F119" i="211"/>
  <c r="F120" i="211"/>
  <c r="F121" i="211"/>
  <c r="F122" i="211"/>
  <c r="F123" i="211"/>
  <c r="F124" i="211"/>
  <c r="F125" i="211"/>
  <c r="F126" i="211"/>
  <c r="F127" i="211"/>
  <c r="F128" i="211"/>
  <c r="F129" i="211"/>
  <c r="F130" i="211"/>
  <c r="F131" i="211"/>
  <c r="F132" i="211"/>
  <c r="F133" i="211"/>
  <c r="F134" i="211"/>
  <c r="F135" i="211"/>
  <c r="F136" i="211"/>
  <c r="F137" i="211"/>
  <c r="F138" i="211"/>
  <c r="F139" i="211"/>
  <c r="F140" i="211"/>
  <c r="F141" i="211"/>
  <c r="F142" i="211"/>
  <c r="F143" i="211"/>
  <c r="F144" i="211"/>
  <c r="F145" i="211"/>
  <c r="F146" i="211"/>
  <c r="F147" i="211"/>
  <c r="F148" i="211"/>
  <c r="F149" i="211"/>
  <c r="F150" i="211"/>
  <c r="F151" i="211"/>
  <c r="F152" i="211"/>
  <c r="F153" i="211"/>
  <c r="F154" i="211"/>
  <c r="F155" i="211"/>
  <c r="F156" i="211"/>
  <c r="F157" i="211"/>
  <c r="F158" i="211"/>
  <c r="F159" i="211"/>
  <c r="F160" i="211"/>
  <c r="F161" i="211"/>
  <c r="F162" i="211"/>
  <c r="F163" i="211"/>
  <c r="F164" i="211"/>
  <c r="F165" i="211"/>
  <c r="F166" i="211"/>
  <c r="F167" i="211"/>
  <c r="F168" i="211"/>
  <c r="F169" i="211"/>
  <c r="F170" i="211"/>
  <c r="F171" i="211"/>
  <c r="F172" i="211"/>
  <c r="F173" i="211"/>
  <c r="F174" i="211"/>
  <c r="F175" i="211"/>
  <c r="F176" i="211"/>
  <c r="F177" i="211"/>
  <c r="F178" i="211"/>
  <c r="F179" i="211"/>
  <c r="F180" i="211"/>
  <c r="F181" i="211"/>
  <c r="F182" i="211"/>
  <c r="F183" i="211"/>
  <c r="F184" i="211"/>
  <c r="F185" i="211"/>
  <c r="F186" i="211"/>
  <c r="F187" i="211"/>
  <c r="F188" i="211"/>
  <c r="F189" i="211"/>
  <c r="F190" i="211"/>
  <c r="F191" i="211"/>
  <c r="F192" i="211"/>
  <c r="F193" i="211"/>
  <c r="F194" i="211"/>
  <c r="F195" i="211"/>
  <c r="F196" i="211"/>
  <c r="F197" i="211"/>
  <c r="F198" i="211"/>
  <c r="F199" i="211"/>
  <c r="F200" i="211"/>
  <c r="F201" i="211"/>
  <c r="F202" i="211"/>
  <c r="F203" i="211"/>
  <c r="F204" i="211"/>
  <c r="F205" i="211"/>
  <c r="F206" i="211"/>
  <c r="F207" i="211"/>
  <c r="F208" i="211"/>
  <c r="F209" i="211"/>
  <c r="F210" i="211"/>
  <c r="F211" i="211"/>
  <c r="F212" i="211"/>
  <c r="F213" i="211"/>
  <c r="F214" i="211"/>
  <c r="F215" i="211"/>
  <c r="F216" i="211"/>
  <c r="F217" i="211"/>
  <c r="F218" i="211"/>
  <c r="F219" i="211"/>
  <c r="F220" i="211"/>
  <c r="F221" i="211"/>
  <c r="F222" i="211"/>
  <c r="F223" i="211"/>
  <c r="F224" i="211"/>
  <c r="F225" i="211"/>
  <c r="F226" i="211"/>
  <c r="F227" i="211"/>
  <c r="F228" i="211"/>
  <c r="F229" i="211"/>
  <c r="F230" i="211"/>
  <c r="F231" i="211"/>
  <c r="F232" i="211"/>
  <c r="F233" i="211"/>
  <c r="F234" i="211"/>
  <c r="F235" i="211"/>
  <c r="F236" i="211"/>
  <c r="F237" i="211"/>
  <c r="F238" i="211"/>
  <c r="F239" i="211"/>
  <c r="F240" i="211"/>
  <c r="F241" i="211"/>
  <c r="F242" i="211"/>
  <c r="F243" i="211"/>
  <c r="F244" i="211"/>
  <c r="F245" i="211"/>
  <c r="F246" i="211"/>
  <c r="F247" i="211"/>
  <c r="F248" i="211"/>
  <c r="F249" i="211"/>
  <c r="F250" i="211"/>
  <c r="F251" i="211"/>
  <c r="F252" i="211"/>
  <c r="F253" i="211"/>
  <c r="F254" i="211"/>
  <c r="F255" i="211"/>
  <c r="F256" i="211"/>
  <c r="F257" i="211"/>
  <c r="F258" i="211"/>
  <c r="F259" i="211"/>
  <c r="F260" i="211"/>
  <c r="F261" i="211"/>
  <c r="F262" i="211"/>
  <c r="F263" i="211"/>
  <c r="F264" i="211"/>
  <c r="F265" i="211"/>
  <c r="F266" i="211"/>
  <c r="F267" i="211"/>
  <c r="F268" i="211"/>
  <c r="F269" i="211"/>
  <c r="F270" i="211"/>
  <c r="F271" i="211"/>
  <c r="F272" i="211"/>
  <c r="F273" i="211"/>
  <c r="F274" i="211"/>
  <c r="F275" i="211"/>
  <c r="F276" i="211"/>
  <c r="F277" i="211"/>
  <c r="F278" i="211"/>
  <c r="F279" i="211"/>
  <c r="F280" i="211"/>
  <c r="F281" i="211"/>
  <c r="F282" i="211"/>
  <c r="F283" i="211"/>
  <c r="F284" i="211"/>
  <c r="F285" i="211"/>
  <c r="F286" i="211"/>
  <c r="F287" i="211"/>
  <c r="F288" i="211"/>
  <c r="F289" i="211"/>
  <c r="F290" i="211"/>
  <c r="F291" i="211"/>
  <c r="F292" i="211"/>
  <c r="F293" i="211"/>
  <c r="F294" i="211"/>
  <c r="F295" i="211"/>
  <c r="F296" i="211"/>
  <c r="F297" i="211"/>
  <c r="F298" i="211"/>
  <c r="F299" i="211"/>
  <c r="F300" i="211"/>
  <c r="F301" i="211"/>
  <c r="F302" i="211"/>
  <c r="F303" i="211"/>
  <c r="F304" i="211"/>
  <c r="F305" i="211"/>
  <c r="F306" i="211"/>
  <c r="F307" i="211"/>
  <c r="F308" i="211"/>
  <c r="F309" i="211"/>
  <c r="F310" i="211"/>
  <c r="F311" i="211"/>
  <c r="F312" i="211"/>
  <c r="F313" i="211"/>
  <c r="F314" i="211"/>
  <c r="F315" i="211"/>
  <c r="F316" i="211"/>
  <c r="F317" i="211"/>
  <c r="F318" i="211"/>
  <c r="F319" i="211"/>
  <c r="F320" i="211"/>
  <c r="F321" i="211"/>
  <c r="F322" i="211"/>
  <c r="F323" i="211"/>
  <c r="F324" i="211"/>
  <c r="F325" i="211"/>
  <c r="F326" i="211"/>
  <c r="F327" i="211"/>
  <c r="F328" i="211"/>
  <c r="F329" i="211"/>
  <c r="F330" i="211"/>
  <c r="F331" i="211"/>
  <c r="F332" i="211"/>
  <c r="F333" i="211"/>
  <c r="F334" i="211"/>
  <c r="F335" i="211"/>
  <c r="F336" i="211"/>
  <c r="F337" i="211"/>
  <c r="F338" i="211"/>
  <c r="F339" i="211"/>
  <c r="F340" i="211"/>
  <c r="F341" i="211"/>
  <c r="F342" i="211"/>
  <c r="F343" i="211"/>
  <c r="F344" i="211"/>
  <c r="F345" i="211"/>
  <c r="F346" i="211"/>
  <c r="F347" i="211"/>
  <c r="F348" i="211"/>
  <c r="F349" i="211"/>
  <c r="F350" i="211"/>
  <c r="F351" i="211"/>
  <c r="F352" i="211"/>
  <c r="F353" i="211"/>
  <c r="F354" i="211"/>
  <c r="F355" i="211"/>
  <c r="F356" i="211"/>
  <c r="F357" i="211"/>
  <c r="F358" i="211"/>
  <c r="F359" i="211"/>
  <c r="F360" i="211"/>
  <c r="F361" i="211"/>
  <c r="F362" i="211"/>
  <c r="F363" i="211"/>
  <c r="F364" i="211"/>
  <c r="F365" i="211"/>
  <c r="F366" i="211"/>
  <c r="F367" i="211"/>
  <c r="F368" i="211"/>
  <c r="F369" i="211"/>
  <c r="F370" i="211"/>
  <c r="F371" i="211"/>
  <c r="F372" i="211"/>
  <c r="F373" i="211"/>
  <c r="F374" i="211"/>
  <c r="F375" i="211"/>
  <c r="F376" i="211"/>
  <c r="F377" i="211"/>
  <c r="F378" i="211"/>
  <c r="F379" i="211"/>
  <c r="F380" i="211"/>
  <c r="F381" i="211"/>
  <c r="F382" i="211"/>
  <c r="F383" i="211"/>
  <c r="F384" i="211"/>
  <c r="F385" i="211"/>
  <c r="F386" i="211"/>
  <c r="F387" i="211"/>
  <c r="F388" i="211"/>
  <c r="F389" i="211"/>
  <c r="F390" i="211"/>
  <c r="F391" i="211"/>
  <c r="F392" i="211"/>
  <c r="F393" i="211"/>
  <c r="F394" i="211"/>
  <c r="F395" i="211"/>
  <c r="F396" i="211"/>
  <c r="F397" i="211"/>
  <c r="F398" i="211"/>
  <c r="F399" i="211"/>
  <c r="F400" i="211"/>
  <c r="F401" i="211"/>
  <c r="F402" i="211"/>
  <c r="F403" i="211"/>
  <c r="F404" i="211"/>
  <c r="F405" i="211"/>
  <c r="F406" i="211"/>
  <c r="F407" i="211"/>
  <c r="F408" i="211"/>
  <c r="F409" i="211"/>
  <c r="F410" i="211"/>
  <c r="F411" i="211"/>
  <c r="F412" i="211"/>
  <c r="F413" i="211"/>
  <c r="F414" i="211"/>
  <c r="F415" i="211"/>
  <c r="F416" i="211"/>
  <c r="F417" i="211"/>
  <c r="F418" i="211"/>
  <c r="F419" i="211"/>
  <c r="F420" i="211"/>
  <c r="F421" i="211"/>
  <c r="F422" i="211"/>
  <c r="F423" i="211"/>
  <c r="F424" i="211"/>
  <c r="F425" i="211"/>
  <c r="F426" i="211"/>
  <c r="F427" i="211"/>
  <c r="F428" i="211"/>
  <c r="F429" i="211"/>
  <c r="F430" i="211"/>
  <c r="F431" i="211"/>
  <c r="F432" i="211"/>
  <c r="F433" i="211"/>
  <c r="F434" i="211"/>
  <c r="F435" i="211"/>
  <c r="F436" i="211"/>
  <c r="F437" i="211"/>
  <c r="F438" i="211"/>
  <c r="F439" i="211"/>
  <c r="F440" i="211"/>
  <c r="F441" i="211"/>
  <c r="F442" i="211"/>
  <c r="F443" i="211"/>
  <c r="F444" i="211"/>
  <c r="F445" i="211"/>
  <c r="F446" i="211"/>
  <c r="F447" i="211"/>
  <c r="F448" i="211"/>
  <c r="F449" i="211"/>
  <c r="F450" i="211"/>
  <c r="F451" i="211"/>
  <c r="F452" i="211"/>
  <c r="F453" i="211"/>
  <c r="F454" i="211"/>
  <c r="F455" i="211"/>
  <c r="F456" i="211"/>
  <c r="F457" i="211"/>
  <c r="F458" i="211"/>
  <c r="F459" i="211"/>
  <c r="F460" i="211"/>
  <c r="F461" i="211"/>
  <c r="F462" i="211"/>
  <c r="F463" i="211"/>
  <c r="F464" i="211"/>
  <c r="F465" i="211"/>
  <c r="F466" i="211"/>
  <c r="F467" i="211"/>
  <c r="F468" i="211"/>
  <c r="F469" i="211"/>
  <c r="F470" i="211"/>
  <c r="F471" i="211"/>
  <c r="F472" i="211"/>
  <c r="F473" i="211"/>
  <c r="F474" i="211"/>
  <c r="F475" i="211"/>
  <c r="F476" i="211"/>
  <c r="F477" i="211"/>
  <c r="F478" i="211"/>
  <c r="F479" i="211"/>
  <c r="F480" i="211"/>
  <c r="F481" i="211"/>
  <c r="F482" i="211"/>
  <c r="F483" i="211"/>
  <c r="F484" i="211"/>
  <c r="F485" i="211"/>
  <c r="F486" i="211"/>
  <c r="F487" i="211"/>
  <c r="F488" i="211"/>
  <c r="F489" i="211"/>
  <c r="F490" i="211"/>
  <c r="F491" i="211"/>
  <c r="F492" i="211"/>
  <c r="F493" i="211"/>
  <c r="F494" i="211"/>
  <c r="F495" i="211"/>
  <c r="F496" i="211"/>
  <c r="F497" i="211"/>
  <c r="F498" i="211"/>
  <c r="F499" i="211"/>
  <c r="F500" i="211"/>
  <c r="F501" i="211"/>
  <c r="F502" i="211"/>
  <c r="F503" i="211"/>
  <c r="F504" i="211"/>
  <c r="F505" i="211"/>
  <c r="F506" i="211"/>
  <c r="F507" i="211"/>
  <c r="F508" i="211"/>
  <c r="F509" i="211"/>
  <c r="F510" i="211"/>
  <c r="F511" i="211"/>
  <c r="F512" i="211"/>
  <c r="F513" i="211"/>
  <c r="F514" i="211"/>
  <c r="F515" i="211"/>
  <c r="F516" i="211"/>
  <c r="F517" i="211"/>
  <c r="F518" i="211"/>
  <c r="F519" i="211"/>
  <c r="F520" i="211"/>
  <c r="F521" i="211"/>
  <c r="F522" i="211"/>
  <c r="F523" i="211"/>
  <c r="F524" i="211"/>
  <c r="F525" i="211"/>
  <c r="F526" i="211"/>
  <c r="F527" i="211"/>
  <c r="F528" i="211"/>
  <c r="F529" i="211"/>
  <c r="F530" i="211"/>
  <c r="F531" i="211"/>
  <c r="F532" i="211"/>
  <c r="F533" i="211"/>
  <c r="F534" i="211"/>
  <c r="F535" i="211"/>
  <c r="F536" i="211"/>
  <c r="F537" i="211"/>
  <c r="F538" i="211"/>
  <c r="F539" i="211"/>
  <c r="F540" i="211"/>
  <c r="F541" i="211"/>
  <c r="F542" i="211"/>
  <c r="F543" i="211"/>
  <c r="F544" i="211"/>
  <c r="F545" i="211"/>
  <c r="F546" i="211"/>
  <c r="F547" i="211"/>
  <c r="F548" i="211"/>
  <c r="F549" i="211"/>
  <c r="F550" i="211"/>
  <c r="F551" i="211"/>
  <c r="F552" i="211"/>
  <c r="F553" i="211"/>
  <c r="F554" i="211"/>
  <c r="F555" i="211"/>
  <c r="F556" i="211"/>
  <c r="F557" i="211"/>
  <c r="F558" i="211"/>
  <c r="F559" i="211"/>
  <c r="F560" i="211"/>
  <c r="F561" i="211"/>
  <c r="F562" i="211"/>
  <c r="F563" i="211"/>
  <c r="F564" i="211"/>
  <c r="F565" i="211"/>
  <c r="F566" i="211"/>
  <c r="F567" i="211"/>
  <c r="F568" i="211"/>
  <c r="F569" i="211"/>
  <c r="F570" i="211"/>
  <c r="F571" i="211"/>
  <c r="F572" i="211"/>
  <c r="F573" i="211"/>
  <c r="F574" i="211"/>
  <c r="F575" i="211"/>
  <c r="F576" i="211"/>
  <c r="F577" i="211"/>
  <c r="F578" i="211"/>
  <c r="F579" i="211"/>
  <c r="F580" i="211"/>
  <c r="F581" i="211"/>
  <c r="F582" i="211"/>
  <c r="F583" i="211"/>
  <c r="F584" i="211"/>
  <c r="F585" i="211"/>
  <c r="F586" i="211"/>
  <c r="F587" i="211"/>
  <c r="F588" i="211"/>
  <c r="F589" i="211"/>
  <c r="F590" i="211"/>
  <c r="F591" i="211"/>
  <c r="F592" i="211"/>
  <c r="F593" i="211"/>
  <c r="F594" i="211"/>
  <c r="F595" i="211"/>
  <c r="F596" i="211"/>
  <c r="F597" i="211"/>
  <c r="F598" i="211"/>
  <c r="F599" i="211"/>
  <c r="F600" i="211"/>
  <c r="F601" i="211"/>
  <c r="F602" i="211"/>
  <c r="F603" i="211"/>
  <c r="F604" i="211"/>
  <c r="F605" i="211"/>
  <c r="F606" i="211"/>
  <c r="F607" i="211"/>
  <c r="F608" i="211"/>
  <c r="F609" i="211"/>
  <c r="F610" i="211"/>
  <c r="F611" i="211"/>
  <c r="F612" i="211"/>
  <c r="F613" i="211"/>
  <c r="F614" i="211"/>
  <c r="F615" i="211"/>
  <c r="F616" i="211"/>
  <c r="F617" i="211"/>
  <c r="F618" i="211"/>
  <c r="F619" i="211"/>
  <c r="F620" i="211"/>
  <c r="F621" i="211"/>
  <c r="F622" i="211"/>
  <c r="F623" i="211"/>
  <c r="F624" i="211"/>
  <c r="F625" i="211"/>
  <c r="F626" i="211"/>
  <c r="F627" i="211"/>
  <c r="F628" i="211"/>
  <c r="F629" i="211"/>
  <c r="F630" i="211"/>
  <c r="F631" i="211"/>
  <c r="F632" i="211"/>
  <c r="F633" i="211"/>
  <c r="F634" i="211"/>
  <c r="F635" i="211"/>
  <c r="F636" i="211"/>
  <c r="F637" i="211"/>
  <c r="F638" i="211"/>
  <c r="F639" i="211"/>
  <c r="F640" i="211"/>
  <c r="F641" i="211"/>
  <c r="F642" i="211"/>
  <c r="F643" i="211"/>
  <c r="F644" i="211"/>
  <c r="F645" i="211"/>
  <c r="F646" i="211"/>
  <c r="F647" i="211"/>
  <c r="F648" i="211"/>
  <c r="F649" i="211"/>
  <c r="F650" i="211"/>
  <c r="F651" i="211"/>
  <c r="F652" i="211"/>
  <c r="F653" i="211"/>
  <c r="F654" i="211"/>
  <c r="F655" i="211"/>
  <c r="F656" i="211"/>
  <c r="F657" i="211"/>
  <c r="F658" i="211"/>
  <c r="F659" i="211"/>
  <c r="F660" i="211"/>
  <c r="F661" i="211"/>
  <c r="F662" i="211"/>
  <c r="F663" i="211"/>
  <c r="F664" i="211"/>
  <c r="F665" i="211"/>
  <c r="F666" i="211"/>
  <c r="F667" i="211"/>
  <c r="F668" i="211"/>
  <c r="F669" i="211"/>
  <c r="F670" i="211"/>
  <c r="F671" i="211"/>
  <c r="F672" i="211"/>
  <c r="F673" i="211"/>
  <c r="F674" i="211"/>
  <c r="F675" i="211"/>
  <c r="F676" i="211"/>
  <c r="F677" i="211"/>
  <c r="F678" i="211"/>
  <c r="F679" i="211"/>
  <c r="F680" i="211"/>
  <c r="F681" i="211"/>
  <c r="F682" i="211"/>
  <c r="F683" i="211"/>
  <c r="F684" i="211"/>
  <c r="F685" i="211"/>
  <c r="F686" i="211"/>
  <c r="F687" i="211"/>
  <c r="F688" i="211"/>
  <c r="F689" i="211"/>
  <c r="F690" i="211"/>
  <c r="F691" i="211"/>
  <c r="F692" i="211"/>
  <c r="F693" i="211"/>
  <c r="F694" i="211"/>
  <c r="F695" i="211"/>
  <c r="F696" i="211"/>
  <c r="F697" i="211"/>
  <c r="F698" i="211"/>
  <c r="F699" i="211"/>
  <c r="F700" i="211"/>
  <c r="F701" i="211"/>
  <c r="F702" i="211"/>
  <c r="F703" i="211"/>
  <c r="F704" i="211"/>
  <c r="F705" i="211"/>
  <c r="F706" i="211"/>
  <c r="F707" i="211"/>
  <c r="F708" i="211"/>
  <c r="F709" i="211"/>
  <c r="F710" i="211"/>
  <c r="F711" i="211"/>
  <c r="F712" i="211"/>
  <c r="F713" i="211"/>
  <c r="F714" i="211"/>
  <c r="F715" i="211"/>
  <c r="F716" i="211"/>
  <c r="F717" i="211"/>
  <c r="F718" i="211"/>
  <c r="F719" i="211"/>
  <c r="F720" i="211"/>
  <c r="F721" i="211"/>
  <c r="F722" i="211"/>
  <c r="F723" i="211"/>
  <c r="F724" i="211"/>
  <c r="F725" i="211"/>
  <c r="F726" i="211"/>
  <c r="F727" i="211"/>
  <c r="F728" i="211"/>
  <c r="F729" i="211"/>
  <c r="F730" i="211"/>
  <c r="F731" i="211"/>
  <c r="F732" i="211"/>
  <c r="F733" i="211"/>
  <c r="F734" i="211"/>
  <c r="F735" i="211"/>
  <c r="F736" i="211"/>
  <c r="F737" i="211"/>
  <c r="F738" i="211"/>
  <c r="F739" i="211"/>
  <c r="F740" i="211"/>
  <c r="F741" i="211"/>
  <c r="F742" i="211"/>
  <c r="F743" i="211"/>
  <c r="F744" i="211"/>
  <c r="F745" i="211"/>
  <c r="F746" i="211"/>
  <c r="F747" i="211"/>
  <c r="F748" i="211"/>
  <c r="F749" i="211"/>
  <c r="F750" i="211"/>
  <c r="G11" i="211"/>
  <c r="G12" i="211"/>
  <c r="G13" i="211"/>
  <c r="G14" i="211"/>
  <c r="G15" i="211"/>
  <c r="G16" i="211"/>
  <c r="G17" i="211"/>
  <c r="G18" i="211"/>
  <c r="G19" i="211"/>
  <c r="G20" i="211"/>
  <c r="G21" i="211"/>
  <c r="G22" i="211"/>
  <c r="G23" i="211"/>
  <c r="G24" i="211"/>
  <c r="G25" i="211"/>
  <c r="G26" i="211"/>
  <c r="G27" i="211"/>
  <c r="G28" i="211"/>
  <c r="G29" i="211"/>
  <c r="G30" i="211"/>
  <c r="G31" i="211"/>
  <c r="G32" i="211"/>
  <c r="G33" i="211"/>
  <c r="G34" i="211"/>
  <c r="G35" i="211"/>
  <c r="G36" i="211"/>
  <c r="G37" i="211"/>
  <c r="G38" i="211"/>
  <c r="G39" i="211"/>
  <c r="G40" i="211"/>
  <c r="G41" i="211"/>
  <c r="G42" i="211"/>
  <c r="G43" i="211"/>
  <c r="G44" i="211"/>
  <c r="G45" i="211"/>
  <c r="G46" i="211"/>
  <c r="G47" i="211"/>
  <c r="G48" i="211"/>
  <c r="G49" i="211"/>
  <c r="G50" i="211"/>
  <c r="G51" i="211"/>
  <c r="G52" i="211"/>
  <c r="G53" i="211"/>
  <c r="G54" i="211"/>
  <c r="G55" i="211"/>
  <c r="G56" i="211"/>
  <c r="G57" i="211"/>
  <c r="G58" i="211"/>
  <c r="G59" i="211"/>
  <c r="G60" i="211"/>
  <c r="G61" i="211"/>
  <c r="G62" i="211"/>
  <c r="G63" i="211"/>
  <c r="G64" i="211"/>
  <c r="G65" i="211"/>
  <c r="G66" i="211"/>
  <c r="G67" i="211"/>
  <c r="G68" i="211"/>
  <c r="G69" i="211"/>
  <c r="G70" i="211"/>
  <c r="G71" i="211"/>
  <c r="G72" i="211"/>
  <c r="G73" i="211"/>
  <c r="G74" i="211"/>
  <c r="G75" i="211"/>
  <c r="G76" i="211"/>
  <c r="G77" i="211"/>
  <c r="G78" i="211"/>
  <c r="G79" i="211"/>
  <c r="G80" i="211"/>
  <c r="G81" i="211"/>
  <c r="G82" i="211"/>
  <c r="G83" i="211"/>
  <c r="G84" i="211"/>
  <c r="G85" i="211"/>
  <c r="G86" i="211"/>
  <c r="G87" i="211"/>
  <c r="G88" i="211"/>
  <c r="G89" i="211"/>
  <c r="G90" i="211"/>
  <c r="G91" i="211"/>
  <c r="G92" i="211"/>
  <c r="G93" i="211"/>
  <c r="G94" i="211"/>
  <c r="G95" i="211"/>
  <c r="G96" i="211"/>
  <c r="G97" i="211"/>
  <c r="G98" i="211"/>
  <c r="G99" i="211"/>
  <c r="G100" i="211"/>
  <c r="G101" i="211"/>
  <c r="G102" i="211"/>
  <c r="G103" i="211"/>
  <c r="G104" i="211"/>
  <c r="G105" i="211"/>
  <c r="G106" i="211"/>
  <c r="G107" i="211"/>
  <c r="G108" i="211"/>
  <c r="G109" i="211"/>
  <c r="G110" i="211"/>
  <c r="G111" i="211"/>
  <c r="G112" i="211"/>
  <c r="G113" i="211"/>
  <c r="G114" i="211"/>
  <c r="G115" i="211"/>
  <c r="G116" i="211"/>
  <c r="G117" i="211"/>
  <c r="G118" i="211"/>
  <c r="G119" i="211"/>
  <c r="G120" i="211"/>
  <c r="G121" i="211"/>
  <c r="G122" i="211"/>
  <c r="G123" i="211"/>
  <c r="G124" i="211"/>
  <c r="G125" i="211"/>
  <c r="G126" i="211"/>
  <c r="G127" i="211"/>
  <c r="G128" i="211"/>
  <c r="G129" i="211"/>
  <c r="G130" i="211"/>
  <c r="G131" i="211"/>
  <c r="G132" i="211"/>
  <c r="G133" i="211"/>
  <c r="G134" i="211"/>
  <c r="G135" i="211"/>
  <c r="G136" i="211"/>
  <c r="G137" i="211"/>
  <c r="G138" i="211"/>
  <c r="G139" i="211"/>
  <c r="G140" i="211"/>
  <c r="G141" i="211"/>
  <c r="G142" i="211"/>
  <c r="G143" i="211"/>
  <c r="G144" i="211"/>
  <c r="G145" i="211"/>
  <c r="G146" i="211"/>
  <c r="G147" i="211"/>
  <c r="G148" i="211"/>
  <c r="G149" i="211"/>
  <c r="G150" i="211"/>
  <c r="G151" i="211"/>
  <c r="G152" i="211"/>
  <c r="G153" i="211"/>
  <c r="G154" i="211"/>
  <c r="G155" i="211"/>
  <c r="G156" i="211"/>
  <c r="G157" i="211"/>
  <c r="G158" i="211"/>
  <c r="G159" i="211"/>
  <c r="G160" i="211"/>
  <c r="G161" i="211"/>
  <c r="G162" i="211"/>
  <c r="G163" i="211"/>
  <c r="G164" i="211"/>
  <c r="G165" i="211"/>
  <c r="G166" i="211"/>
  <c r="G167" i="211"/>
  <c r="G168" i="211"/>
  <c r="G169" i="211"/>
  <c r="G170" i="211"/>
  <c r="G171" i="211"/>
  <c r="G172" i="211"/>
  <c r="G173" i="211"/>
  <c r="G174" i="211"/>
  <c r="G175" i="211"/>
  <c r="G176" i="211"/>
  <c r="G177" i="211"/>
  <c r="G178" i="211"/>
  <c r="G179" i="211"/>
  <c r="G180" i="211"/>
  <c r="G181" i="211"/>
  <c r="G182" i="211"/>
  <c r="G183" i="211"/>
  <c r="G184" i="211"/>
  <c r="G185" i="211"/>
  <c r="G186" i="211"/>
  <c r="G187" i="211"/>
  <c r="G188" i="211"/>
  <c r="G189" i="211"/>
  <c r="G190" i="211"/>
  <c r="G191" i="211"/>
  <c r="G192" i="211"/>
  <c r="G193" i="211"/>
  <c r="G194" i="211"/>
  <c r="G195" i="211"/>
  <c r="G196" i="211"/>
  <c r="G197" i="211"/>
  <c r="G198" i="211"/>
  <c r="G199" i="211"/>
  <c r="G200" i="211"/>
  <c r="G201" i="211"/>
  <c r="G202" i="211"/>
  <c r="G203" i="211"/>
  <c r="G204" i="211"/>
  <c r="G205" i="211"/>
  <c r="G206" i="211"/>
  <c r="G207" i="211"/>
  <c r="G208" i="211"/>
  <c r="G209" i="211"/>
  <c r="G210" i="211"/>
  <c r="G211" i="211"/>
  <c r="G212" i="211"/>
  <c r="G213" i="211"/>
  <c r="G214" i="211"/>
  <c r="G215" i="211"/>
  <c r="G216" i="211"/>
  <c r="G217" i="211"/>
  <c r="G218" i="211"/>
  <c r="G219" i="211"/>
  <c r="G220" i="211"/>
  <c r="G221" i="211"/>
  <c r="G222" i="211"/>
  <c r="G223" i="211"/>
  <c r="G224" i="211"/>
  <c r="G225" i="211"/>
  <c r="G226" i="211"/>
  <c r="G227" i="211"/>
  <c r="G228" i="211"/>
  <c r="G229" i="211"/>
  <c r="G230" i="211"/>
  <c r="G231" i="211"/>
  <c r="G232" i="211"/>
  <c r="G233" i="211"/>
  <c r="G234" i="211"/>
  <c r="G235" i="211"/>
  <c r="G236" i="211"/>
  <c r="G237" i="211"/>
  <c r="G238" i="211"/>
  <c r="G239" i="211"/>
  <c r="G240" i="211"/>
  <c r="G241" i="211"/>
  <c r="G242" i="211"/>
  <c r="G243" i="211"/>
  <c r="G244" i="211"/>
  <c r="G245" i="211"/>
  <c r="G246" i="211"/>
  <c r="G247" i="211"/>
  <c r="G248" i="211"/>
  <c r="G249" i="211"/>
  <c r="G250" i="211"/>
  <c r="G251" i="211"/>
  <c r="G252" i="211"/>
  <c r="G253" i="211"/>
  <c r="G254" i="211"/>
  <c r="G255" i="211"/>
  <c r="G256" i="211"/>
  <c r="G257" i="211"/>
  <c r="G258" i="211"/>
  <c r="G259" i="211"/>
  <c r="G260" i="211"/>
  <c r="G261" i="211"/>
  <c r="G262" i="211"/>
  <c r="G263" i="211"/>
  <c r="G264" i="211"/>
  <c r="G265" i="211"/>
  <c r="G266" i="211"/>
  <c r="G267" i="211"/>
  <c r="G268" i="211"/>
  <c r="G269" i="211"/>
  <c r="G270" i="211"/>
  <c r="G271" i="211"/>
  <c r="G272" i="211"/>
  <c r="G273" i="211"/>
  <c r="G274" i="211"/>
  <c r="G275" i="211"/>
  <c r="G276" i="211"/>
  <c r="G277" i="211"/>
  <c r="G278" i="211"/>
  <c r="G279" i="211"/>
  <c r="G280" i="211"/>
  <c r="G281" i="211"/>
  <c r="G282" i="211"/>
  <c r="G283" i="211"/>
  <c r="G284" i="211"/>
  <c r="G285" i="211"/>
  <c r="G286" i="211"/>
  <c r="G287" i="211"/>
  <c r="G288" i="211"/>
  <c r="G289" i="211"/>
  <c r="G290" i="211"/>
  <c r="G291" i="211"/>
  <c r="G292" i="211"/>
  <c r="G293" i="211"/>
  <c r="G294" i="211"/>
  <c r="G295" i="211"/>
  <c r="G296" i="211"/>
  <c r="G297" i="211"/>
  <c r="G298" i="211"/>
  <c r="G299" i="211"/>
  <c r="G300" i="211"/>
  <c r="G301" i="211"/>
  <c r="G302" i="211"/>
  <c r="G303" i="211"/>
  <c r="G304" i="211"/>
  <c r="G305" i="211"/>
  <c r="G306" i="211"/>
  <c r="G307" i="211"/>
  <c r="G308" i="211"/>
  <c r="G309" i="211"/>
  <c r="G310" i="211"/>
  <c r="G311" i="211"/>
  <c r="G312" i="211"/>
  <c r="G313" i="211"/>
  <c r="G314" i="211"/>
  <c r="G315" i="211"/>
  <c r="G316" i="211"/>
  <c r="G317" i="211"/>
  <c r="G318" i="211"/>
  <c r="G319" i="211"/>
  <c r="G320" i="211"/>
  <c r="G321" i="211"/>
  <c r="G322" i="211"/>
  <c r="G323" i="211"/>
  <c r="G324" i="211"/>
  <c r="G325" i="211"/>
  <c r="G326" i="211"/>
  <c r="G327" i="211"/>
  <c r="G328" i="211"/>
  <c r="G329" i="211"/>
  <c r="G330" i="211"/>
  <c r="G331" i="211"/>
  <c r="G332" i="211"/>
  <c r="G333" i="211"/>
  <c r="G334" i="211"/>
  <c r="G335" i="211"/>
  <c r="G336" i="211"/>
  <c r="G337" i="211"/>
  <c r="G338" i="211"/>
  <c r="G339" i="211"/>
  <c r="G340" i="211"/>
  <c r="G341" i="211"/>
  <c r="G342" i="211"/>
  <c r="G343" i="211"/>
  <c r="G344" i="211"/>
  <c r="G345" i="211"/>
  <c r="G346" i="211"/>
  <c r="G347" i="211"/>
  <c r="G348" i="211"/>
  <c r="G349" i="211"/>
  <c r="G350" i="211"/>
  <c r="G351" i="211"/>
  <c r="G352" i="211"/>
  <c r="G353" i="211"/>
  <c r="G354" i="211"/>
  <c r="G355" i="211"/>
  <c r="G356" i="211"/>
  <c r="G357" i="211"/>
  <c r="G358" i="211"/>
  <c r="G359" i="211"/>
  <c r="G360" i="211"/>
  <c r="G361" i="211"/>
  <c r="G362" i="211"/>
  <c r="G363" i="211"/>
  <c r="G364" i="211"/>
  <c r="G365" i="211"/>
  <c r="G366" i="211"/>
  <c r="G367" i="211"/>
  <c r="G368" i="211"/>
  <c r="G369" i="211"/>
  <c r="G370" i="211"/>
  <c r="G371" i="211"/>
  <c r="G372" i="211"/>
  <c r="G373" i="211"/>
  <c r="G374" i="211"/>
  <c r="G375" i="211"/>
  <c r="G376" i="211"/>
  <c r="G377" i="211"/>
  <c r="G378" i="211"/>
  <c r="G379" i="211"/>
  <c r="G380" i="211"/>
  <c r="G381" i="211"/>
  <c r="G382" i="211"/>
  <c r="G383" i="211"/>
  <c r="G384" i="211"/>
  <c r="G385" i="211"/>
  <c r="G386" i="211"/>
  <c r="G387" i="211"/>
  <c r="G388" i="211"/>
  <c r="G389" i="211"/>
  <c r="G390" i="211"/>
  <c r="G391" i="211"/>
  <c r="G392" i="211"/>
  <c r="G393" i="211"/>
  <c r="G394" i="211"/>
  <c r="G395" i="211"/>
  <c r="G396" i="211"/>
  <c r="G397" i="211"/>
  <c r="G398" i="211"/>
  <c r="G399" i="211"/>
  <c r="G400" i="211"/>
  <c r="G401" i="211"/>
  <c r="G402" i="211"/>
  <c r="G403" i="211"/>
  <c r="G404" i="211"/>
  <c r="G405" i="211"/>
  <c r="G406" i="211"/>
  <c r="G407" i="211"/>
  <c r="G408" i="211"/>
  <c r="G409" i="211"/>
  <c r="G410" i="211"/>
  <c r="G411" i="211"/>
  <c r="G412" i="211"/>
  <c r="G413" i="211"/>
  <c r="G414" i="211"/>
  <c r="G415" i="211"/>
  <c r="G416" i="211"/>
  <c r="G417" i="211"/>
  <c r="G418" i="211"/>
  <c r="G419" i="211"/>
  <c r="G420" i="211"/>
  <c r="G421" i="211"/>
  <c r="G422" i="211"/>
  <c r="G423" i="211"/>
  <c r="G424" i="211"/>
  <c r="G425" i="211"/>
  <c r="G426" i="211"/>
  <c r="G427" i="211"/>
  <c r="G428" i="211"/>
  <c r="G429" i="211"/>
  <c r="G430" i="211"/>
  <c r="G431" i="211"/>
  <c r="G432" i="211"/>
  <c r="G433" i="211"/>
  <c r="G434" i="211"/>
  <c r="G435" i="211"/>
  <c r="G436" i="211"/>
  <c r="G437" i="211"/>
  <c r="G438" i="211"/>
  <c r="G439" i="211"/>
  <c r="G440" i="211"/>
  <c r="G441" i="211"/>
  <c r="G442" i="211"/>
  <c r="G443" i="211"/>
  <c r="G444" i="211"/>
  <c r="G445" i="211"/>
  <c r="G446" i="211"/>
  <c r="G447" i="211"/>
  <c r="G448" i="211"/>
  <c r="G449" i="211"/>
  <c r="G450" i="211"/>
  <c r="G451" i="211"/>
  <c r="G452" i="211"/>
  <c r="G453" i="211"/>
  <c r="G454" i="211"/>
  <c r="G455" i="211"/>
  <c r="G456" i="211"/>
  <c r="G457" i="211"/>
  <c r="G458" i="211"/>
  <c r="G459" i="211"/>
  <c r="G460" i="211"/>
  <c r="G461" i="211"/>
  <c r="G462" i="211"/>
  <c r="G463" i="211"/>
  <c r="G464" i="211"/>
  <c r="G465" i="211"/>
  <c r="G466" i="211"/>
  <c r="G467" i="211"/>
  <c r="G468" i="211"/>
  <c r="G469" i="211"/>
  <c r="G470" i="211"/>
  <c r="G471" i="211"/>
  <c r="G472" i="211"/>
  <c r="G473" i="211"/>
  <c r="G474" i="211"/>
  <c r="G475" i="211"/>
  <c r="G476" i="211"/>
  <c r="G477" i="211"/>
  <c r="G478" i="211"/>
  <c r="G479" i="211"/>
  <c r="G480" i="211"/>
  <c r="G481" i="211"/>
  <c r="G482" i="211"/>
  <c r="G483" i="211"/>
  <c r="G484" i="211"/>
  <c r="G485" i="211"/>
  <c r="G486" i="211"/>
  <c r="G487" i="211"/>
  <c r="G488" i="211"/>
  <c r="G489" i="211"/>
  <c r="G490" i="211"/>
  <c r="G491" i="211"/>
  <c r="G492" i="211"/>
  <c r="G493" i="211"/>
  <c r="G494" i="211"/>
  <c r="G495" i="211"/>
  <c r="G496" i="211"/>
  <c r="G497" i="211"/>
  <c r="G498" i="211"/>
  <c r="G499" i="211"/>
  <c r="G500" i="211"/>
  <c r="G501" i="211"/>
  <c r="G502" i="211"/>
  <c r="G503" i="211"/>
  <c r="G504" i="211"/>
  <c r="G505" i="211"/>
  <c r="G506" i="211"/>
  <c r="G507" i="211"/>
  <c r="G508" i="211"/>
  <c r="G509" i="211"/>
  <c r="G510" i="211"/>
  <c r="G511" i="211"/>
  <c r="G512" i="211"/>
  <c r="G513" i="211"/>
  <c r="G514" i="211"/>
  <c r="G515" i="211"/>
  <c r="G516" i="211"/>
  <c r="G517" i="211"/>
  <c r="G518" i="211"/>
  <c r="G519" i="211"/>
  <c r="G520" i="211"/>
  <c r="G521" i="211"/>
  <c r="G522" i="211"/>
  <c r="G523" i="211"/>
  <c r="G524" i="211"/>
  <c r="G525" i="211"/>
  <c r="G526" i="211"/>
  <c r="G527" i="211"/>
  <c r="G528" i="211"/>
  <c r="G529" i="211"/>
  <c r="G530" i="211"/>
  <c r="G531" i="211"/>
  <c r="G532" i="211"/>
  <c r="G533" i="211"/>
  <c r="G534" i="211"/>
  <c r="G535" i="211"/>
  <c r="G536" i="211"/>
  <c r="G537" i="211"/>
  <c r="G538" i="211"/>
  <c r="G539" i="211"/>
  <c r="G540" i="211"/>
  <c r="G541" i="211"/>
  <c r="G542" i="211"/>
  <c r="G543" i="211"/>
  <c r="G544" i="211"/>
  <c r="G545" i="211"/>
  <c r="G546" i="211"/>
  <c r="G547" i="211"/>
  <c r="G548" i="211"/>
  <c r="G549" i="211"/>
  <c r="G550" i="211"/>
  <c r="G551" i="211"/>
  <c r="G552" i="211"/>
  <c r="G553" i="211"/>
  <c r="G554" i="211"/>
  <c r="G555" i="211"/>
  <c r="G556" i="211"/>
  <c r="G557" i="211"/>
  <c r="G558" i="211"/>
  <c r="G559" i="211"/>
  <c r="G560" i="211"/>
  <c r="G561" i="211"/>
  <c r="G562" i="211"/>
  <c r="G563" i="211"/>
  <c r="G564" i="211"/>
  <c r="G565" i="211"/>
  <c r="G566" i="211"/>
  <c r="G567" i="211"/>
  <c r="G568" i="211"/>
  <c r="G569" i="211"/>
  <c r="G570" i="211"/>
  <c r="G571" i="211"/>
  <c r="G572" i="211"/>
  <c r="G573" i="211"/>
  <c r="G574" i="211"/>
  <c r="G575" i="211"/>
  <c r="G576" i="211"/>
  <c r="G577" i="211"/>
  <c r="G578" i="211"/>
  <c r="G579" i="211"/>
  <c r="G580" i="211"/>
  <c r="G581" i="211"/>
  <c r="G582" i="211"/>
  <c r="G583" i="211"/>
  <c r="G584" i="211"/>
  <c r="G585" i="211"/>
  <c r="G586" i="211"/>
  <c r="G587" i="211"/>
  <c r="G588" i="211"/>
  <c r="G589" i="211"/>
  <c r="G590" i="211"/>
  <c r="G591" i="211"/>
  <c r="G592" i="211"/>
  <c r="G593" i="211"/>
  <c r="G594" i="211"/>
  <c r="G595" i="211"/>
  <c r="G596" i="211"/>
  <c r="G597" i="211"/>
  <c r="G598" i="211"/>
  <c r="G599" i="211"/>
  <c r="G600" i="211"/>
  <c r="G601" i="211"/>
  <c r="G602" i="211"/>
  <c r="G603" i="211"/>
  <c r="G604" i="211"/>
  <c r="G605" i="211"/>
  <c r="G606" i="211"/>
  <c r="G607" i="211"/>
  <c r="G608" i="211"/>
  <c r="G609" i="211"/>
  <c r="G610" i="211"/>
  <c r="G611" i="211"/>
  <c r="G612" i="211"/>
  <c r="G613" i="211"/>
  <c r="G614" i="211"/>
  <c r="G615" i="211"/>
  <c r="G616" i="211"/>
  <c r="G617" i="211"/>
  <c r="G618" i="211"/>
  <c r="G619" i="211"/>
  <c r="G620" i="211"/>
  <c r="G621" i="211"/>
  <c r="G622" i="211"/>
  <c r="G623" i="211"/>
  <c r="G624" i="211"/>
  <c r="G625" i="211"/>
  <c r="G626" i="211"/>
  <c r="G627" i="211"/>
  <c r="G628" i="211"/>
  <c r="G629" i="211"/>
  <c r="G630" i="211"/>
  <c r="G631" i="211"/>
  <c r="G632" i="211"/>
  <c r="G633" i="211"/>
  <c r="G634" i="211"/>
  <c r="G635" i="211"/>
  <c r="G636" i="211"/>
  <c r="G637" i="211"/>
  <c r="G638" i="211"/>
  <c r="G639" i="211"/>
  <c r="G640" i="211"/>
  <c r="G641" i="211"/>
  <c r="G642" i="211"/>
  <c r="G643" i="211"/>
  <c r="G644" i="211"/>
  <c r="G645" i="211"/>
  <c r="G646" i="211"/>
  <c r="G647" i="211"/>
  <c r="G648" i="211"/>
  <c r="G649" i="211"/>
  <c r="G650" i="211"/>
  <c r="G651" i="211"/>
  <c r="G652" i="211"/>
  <c r="G653" i="211"/>
  <c r="G654" i="211"/>
  <c r="G655" i="211"/>
  <c r="G656" i="211"/>
  <c r="G657" i="211"/>
  <c r="G658" i="211"/>
  <c r="G659" i="211"/>
  <c r="G660" i="211"/>
  <c r="G661" i="211"/>
  <c r="G662" i="211"/>
  <c r="G663" i="211"/>
  <c r="G664" i="211"/>
  <c r="G665" i="211"/>
  <c r="G666" i="211"/>
  <c r="G667" i="211"/>
  <c r="G668" i="211"/>
  <c r="G669" i="211"/>
  <c r="G670" i="211"/>
  <c r="G671" i="211"/>
  <c r="G672" i="211"/>
  <c r="G673" i="211"/>
  <c r="G674" i="211"/>
  <c r="G675" i="211"/>
  <c r="G676" i="211"/>
  <c r="G677" i="211"/>
  <c r="G678" i="211"/>
  <c r="G679" i="211"/>
  <c r="G680" i="211"/>
  <c r="G681" i="211"/>
  <c r="G682" i="211"/>
  <c r="G683" i="211"/>
  <c r="G684" i="211"/>
  <c r="G685" i="211"/>
  <c r="G686" i="211"/>
  <c r="G687" i="211"/>
  <c r="G688" i="211"/>
  <c r="G689" i="211"/>
  <c r="G690" i="211"/>
  <c r="G691" i="211"/>
  <c r="G692" i="211"/>
  <c r="G693" i="211"/>
  <c r="G694" i="211"/>
  <c r="G695" i="211"/>
  <c r="G696" i="211"/>
  <c r="G697" i="211"/>
  <c r="G698" i="211"/>
  <c r="G699" i="211"/>
  <c r="G700" i="211"/>
  <c r="G701" i="211"/>
  <c r="G702" i="211"/>
  <c r="G703" i="211"/>
  <c r="G704" i="211"/>
  <c r="G705" i="211"/>
  <c r="G706" i="211"/>
  <c r="G707" i="211"/>
  <c r="G708" i="211"/>
  <c r="G709" i="211"/>
  <c r="G710" i="211"/>
  <c r="G711" i="211"/>
  <c r="G712" i="211"/>
  <c r="G713" i="211"/>
  <c r="G714" i="211"/>
  <c r="G715" i="211"/>
  <c r="G716" i="211"/>
  <c r="G717" i="211"/>
  <c r="G718" i="211"/>
  <c r="G719" i="211"/>
  <c r="G720" i="211"/>
  <c r="G721" i="211"/>
  <c r="G722" i="211"/>
  <c r="G723" i="211"/>
  <c r="G724" i="211"/>
  <c r="G725" i="211"/>
  <c r="G726" i="211"/>
  <c r="G727" i="211"/>
  <c r="G728" i="211"/>
  <c r="G729" i="211"/>
  <c r="G730" i="211"/>
  <c r="G731" i="211"/>
  <c r="G732" i="211"/>
  <c r="G733" i="211"/>
  <c r="G734" i="211"/>
  <c r="G735" i="211"/>
  <c r="G736" i="211"/>
  <c r="G737" i="211"/>
  <c r="G738" i="211"/>
  <c r="G739" i="211"/>
  <c r="G740" i="211"/>
  <c r="G741" i="211"/>
  <c r="G742" i="211"/>
  <c r="G743" i="211"/>
  <c r="G744" i="211"/>
  <c r="G745" i="211"/>
  <c r="G746" i="211"/>
  <c r="G747" i="211"/>
  <c r="G748" i="211"/>
  <c r="G749" i="211"/>
  <c r="G750" i="211"/>
  <c r="H11" i="211"/>
  <c r="H12" i="211"/>
  <c r="H13" i="211"/>
  <c r="H14" i="211"/>
  <c r="H15" i="211"/>
  <c r="H16" i="211"/>
  <c r="H17" i="211"/>
  <c r="H18" i="211"/>
  <c r="H19" i="211"/>
  <c r="H20" i="211"/>
  <c r="H21" i="211"/>
  <c r="H22" i="211"/>
  <c r="H23" i="211"/>
  <c r="H24" i="211"/>
  <c r="H25" i="211"/>
  <c r="H26" i="211"/>
  <c r="H27" i="211"/>
  <c r="H28" i="211"/>
  <c r="H29" i="211"/>
  <c r="H30" i="211"/>
  <c r="H31" i="211"/>
  <c r="H32" i="211"/>
  <c r="H33" i="211"/>
  <c r="H34" i="211"/>
  <c r="H35" i="211"/>
  <c r="H36" i="211"/>
  <c r="H37" i="211"/>
  <c r="H38" i="211"/>
  <c r="H39" i="211"/>
  <c r="H40" i="211"/>
  <c r="H41" i="211"/>
  <c r="H42" i="211"/>
  <c r="H43" i="211"/>
  <c r="H44" i="211"/>
  <c r="H45" i="211"/>
  <c r="H46" i="211"/>
  <c r="H47" i="211"/>
  <c r="H48" i="211"/>
  <c r="H49" i="211"/>
  <c r="H50" i="211"/>
  <c r="H51" i="211"/>
  <c r="H52" i="211"/>
  <c r="H53" i="211"/>
  <c r="H54" i="211"/>
  <c r="H55" i="211"/>
  <c r="H56" i="211"/>
  <c r="H57" i="211"/>
  <c r="H58" i="211"/>
  <c r="H59" i="211"/>
  <c r="H60" i="211"/>
  <c r="H61" i="211"/>
  <c r="H62" i="211"/>
  <c r="H63" i="211"/>
  <c r="H64" i="211"/>
  <c r="H65" i="211"/>
  <c r="H66" i="211"/>
  <c r="H67" i="211"/>
  <c r="H68" i="211"/>
  <c r="H69" i="211"/>
  <c r="H70" i="211"/>
  <c r="H71" i="211"/>
  <c r="H72" i="211"/>
  <c r="H73" i="211"/>
  <c r="H74" i="211"/>
  <c r="H75" i="211"/>
  <c r="H76" i="211"/>
  <c r="H77" i="211"/>
  <c r="H78" i="211"/>
  <c r="H79" i="211"/>
  <c r="H80" i="211"/>
  <c r="H81" i="211"/>
  <c r="H82" i="211"/>
  <c r="H83" i="211"/>
  <c r="H84" i="211"/>
  <c r="H85" i="211"/>
  <c r="H86" i="211"/>
  <c r="H87" i="211"/>
  <c r="H88" i="211"/>
  <c r="H89" i="211"/>
  <c r="H90" i="211"/>
  <c r="H91" i="211"/>
  <c r="H92" i="211"/>
  <c r="H93" i="211"/>
  <c r="H94" i="211"/>
  <c r="H95" i="211"/>
  <c r="H96" i="211"/>
  <c r="H97" i="211"/>
  <c r="H98" i="211"/>
  <c r="H99" i="211"/>
  <c r="H100" i="211"/>
  <c r="H101" i="211"/>
  <c r="H102" i="211"/>
  <c r="H103" i="211"/>
  <c r="H104" i="211"/>
  <c r="H105" i="211"/>
  <c r="H106" i="211"/>
  <c r="H107" i="211"/>
  <c r="H108" i="211"/>
  <c r="H109" i="211"/>
  <c r="H110" i="211"/>
  <c r="H111" i="211"/>
  <c r="H112" i="211"/>
  <c r="H113" i="211"/>
  <c r="H114" i="211"/>
  <c r="H115" i="211"/>
  <c r="H116" i="211"/>
  <c r="H117" i="211"/>
  <c r="H118" i="211"/>
  <c r="H119" i="211"/>
  <c r="H120" i="211"/>
  <c r="H121" i="211"/>
  <c r="H122" i="211"/>
  <c r="H123" i="211"/>
  <c r="H124" i="211"/>
  <c r="H125" i="211"/>
  <c r="H126" i="211"/>
  <c r="H127" i="211"/>
  <c r="H128" i="211"/>
  <c r="H129" i="211"/>
  <c r="H130" i="211"/>
  <c r="H131" i="211"/>
  <c r="H132" i="211"/>
  <c r="H133" i="211"/>
  <c r="H134" i="211"/>
  <c r="H135" i="211"/>
  <c r="H136" i="211"/>
  <c r="H137" i="211"/>
  <c r="H138" i="211"/>
  <c r="H139" i="211"/>
  <c r="H140" i="211"/>
  <c r="H141" i="211"/>
  <c r="H142" i="211"/>
  <c r="H143" i="211"/>
  <c r="H144" i="211"/>
  <c r="H145" i="211"/>
  <c r="H146" i="211"/>
  <c r="H147" i="211"/>
  <c r="H148" i="211"/>
  <c r="H149" i="211"/>
  <c r="H150" i="211"/>
  <c r="H151" i="211"/>
  <c r="H152" i="211"/>
  <c r="H153" i="211"/>
  <c r="H154" i="211"/>
  <c r="H155" i="211"/>
  <c r="H156" i="211"/>
  <c r="H157" i="211"/>
  <c r="H158" i="211"/>
  <c r="H159" i="211"/>
  <c r="H160" i="211"/>
  <c r="H161" i="211"/>
  <c r="H162" i="211"/>
  <c r="H163" i="211"/>
  <c r="H164" i="211"/>
  <c r="H165" i="211"/>
  <c r="H166" i="211"/>
  <c r="H167" i="211"/>
  <c r="H168" i="211"/>
  <c r="H169" i="211"/>
  <c r="H170" i="211"/>
  <c r="H171" i="211"/>
  <c r="H172" i="211"/>
  <c r="H173" i="211"/>
  <c r="H174" i="211"/>
  <c r="H175" i="211"/>
  <c r="H176" i="211"/>
  <c r="H177" i="211"/>
  <c r="H178" i="211"/>
  <c r="H179" i="211"/>
  <c r="H180" i="211"/>
  <c r="H181" i="211"/>
  <c r="H182" i="211"/>
  <c r="H183" i="211"/>
  <c r="H184" i="211"/>
  <c r="H185" i="211"/>
  <c r="H186" i="211"/>
  <c r="H187" i="211"/>
  <c r="H188" i="211"/>
  <c r="H189" i="211"/>
  <c r="H190" i="211"/>
  <c r="H191" i="211"/>
  <c r="H192" i="211"/>
  <c r="H193" i="211"/>
  <c r="H194" i="211"/>
  <c r="H195" i="211"/>
  <c r="H196" i="211"/>
  <c r="H197" i="211"/>
  <c r="H198" i="211"/>
  <c r="H199" i="211"/>
  <c r="H200" i="211"/>
  <c r="H201" i="211"/>
  <c r="H202" i="211"/>
  <c r="H203" i="211"/>
  <c r="H204" i="211"/>
  <c r="H205" i="211"/>
  <c r="H206" i="211"/>
  <c r="H207" i="211"/>
  <c r="H208" i="211"/>
  <c r="H209" i="211"/>
  <c r="H210" i="211"/>
  <c r="H211" i="211"/>
  <c r="H212" i="211"/>
  <c r="H213" i="211"/>
  <c r="H214" i="211"/>
  <c r="H215" i="211"/>
  <c r="H216" i="211"/>
  <c r="H217" i="211"/>
  <c r="H218" i="211"/>
  <c r="H219" i="211"/>
  <c r="H220" i="211"/>
  <c r="H221" i="211"/>
  <c r="H222" i="211"/>
  <c r="H223" i="211"/>
  <c r="H224" i="211"/>
  <c r="H225" i="211"/>
  <c r="H226" i="211"/>
  <c r="H227" i="211"/>
  <c r="H228" i="211"/>
  <c r="H229" i="211"/>
  <c r="H230" i="211"/>
  <c r="H231" i="211"/>
  <c r="H232" i="211"/>
  <c r="H233" i="211"/>
  <c r="H234" i="211"/>
  <c r="H235" i="211"/>
  <c r="H236" i="211"/>
  <c r="H237" i="211"/>
  <c r="H238" i="211"/>
  <c r="H239" i="211"/>
  <c r="H240" i="211"/>
  <c r="H241" i="211"/>
  <c r="H242" i="211"/>
  <c r="H243" i="211"/>
  <c r="H244" i="211"/>
  <c r="H245" i="211"/>
  <c r="H246" i="211"/>
  <c r="H247" i="211"/>
  <c r="H248" i="211"/>
  <c r="H249" i="211"/>
  <c r="H250" i="211"/>
  <c r="H251" i="211"/>
  <c r="H252" i="211"/>
  <c r="H253" i="211"/>
  <c r="H254" i="211"/>
  <c r="H255" i="211"/>
  <c r="H256" i="211"/>
  <c r="H257" i="211"/>
  <c r="H258" i="211"/>
  <c r="H259" i="211"/>
  <c r="H260" i="211"/>
  <c r="H261" i="211"/>
  <c r="H262" i="211"/>
  <c r="H263" i="211"/>
  <c r="H264" i="211"/>
  <c r="H265" i="211"/>
  <c r="H266" i="211"/>
  <c r="H267" i="211"/>
  <c r="H268" i="211"/>
  <c r="H269" i="211"/>
  <c r="H270" i="211"/>
  <c r="H271" i="211"/>
  <c r="H272" i="211"/>
  <c r="H273" i="211"/>
  <c r="H274" i="211"/>
  <c r="H275" i="211"/>
  <c r="H276" i="211"/>
  <c r="H277" i="211"/>
  <c r="H278" i="211"/>
  <c r="H279" i="211"/>
  <c r="H280" i="211"/>
  <c r="H281" i="211"/>
  <c r="H282" i="211"/>
  <c r="H283" i="211"/>
  <c r="H284" i="211"/>
  <c r="H285" i="211"/>
  <c r="H286" i="211"/>
  <c r="H287" i="211"/>
  <c r="H288" i="211"/>
  <c r="H289" i="211"/>
  <c r="H290" i="211"/>
  <c r="H291" i="211"/>
  <c r="H292" i="211"/>
  <c r="H293" i="211"/>
  <c r="H294" i="211"/>
  <c r="H295" i="211"/>
  <c r="H296" i="211"/>
  <c r="H297" i="211"/>
  <c r="H298" i="211"/>
  <c r="H299" i="211"/>
  <c r="H300" i="211"/>
  <c r="H301" i="211"/>
  <c r="H302" i="211"/>
  <c r="H303" i="211"/>
  <c r="H304" i="211"/>
  <c r="H305" i="211"/>
  <c r="H306" i="211"/>
  <c r="H307" i="211"/>
  <c r="H308" i="211"/>
  <c r="H309" i="211"/>
  <c r="H310" i="211"/>
  <c r="H311" i="211"/>
  <c r="H312" i="211"/>
  <c r="H313" i="211"/>
  <c r="H314" i="211"/>
  <c r="H315" i="211"/>
  <c r="H316" i="211"/>
  <c r="H317" i="211"/>
  <c r="H318" i="211"/>
  <c r="H319" i="211"/>
  <c r="H320" i="211"/>
  <c r="H321" i="211"/>
  <c r="H322" i="211"/>
  <c r="H323" i="211"/>
  <c r="H324" i="211"/>
  <c r="H325" i="211"/>
  <c r="H326" i="211"/>
  <c r="H327" i="211"/>
  <c r="H328" i="211"/>
  <c r="H329" i="211"/>
  <c r="H330" i="211"/>
  <c r="H331" i="211"/>
  <c r="H332" i="211"/>
  <c r="H333" i="211"/>
  <c r="H334" i="211"/>
  <c r="H335" i="211"/>
  <c r="H336" i="211"/>
  <c r="H337" i="211"/>
  <c r="H338" i="211"/>
  <c r="H339" i="211"/>
  <c r="H340" i="211"/>
  <c r="H341" i="211"/>
  <c r="H342" i="211"/>
  <c r="H343" i="211"/>
  <c r="H344" i="211"/>
  <c r="H345" i="211"/>
  <c r="H346" i="211"/>
  <c r="H347" i="211"/>
  <c r="H348" i="211"/>
  <c r="H349" i="211"/>
  <c r="H350" i="211"/>
  <c r="H351" i="211"/>
  <c r="H352" i="211"/>
  <c r="H353" i="211"/>
  <c r="H354" i="211"/>
  <c r="H355" i="211"/>
  <c r="H356" i="211"/>
  <c r="H357" i="211"/>
  <c r="H358" i="211"/>
  <c r="H359" i="211"/>
  <c r="H360" i="211"/>
  <c r="H361" i="211"/>
  <c r="H362" i="211"/>
  <c r="H363" i="211"/>
  <c r="H364" i="211"/>
  <c r="H365" i="211"/>
  <c r="H366" i="211"/>
  <c r="H367" i="211"/>
  <c r="H368" i="211"/>
  <c r="H369" i="211"/>
  <c r="H370" i="211"/>
  <c r="H371" i="211"/>
  <c r="H372" i="211"/>
  <c r="H373" i="211"/>
  <c r="H374" i="211"/>
  <c r="H375" i="211"/>
  <c r="H376" i="211"/>
  <c r="H377" i="211"/>
  <c r="H378" i="211"/>
  <c r="H379" i="211"/>
  <c r="H380" i="211"/>
  <c r="H381" i="211"/>
  <c r="H382" i="211"/>
  <c r="H383" i="211"/>
  <c r="H384" i="211"/>
  <c r="H385" i="211"/>
  <c r="H386" i="211"/>
  <c r="H387" i="211"/>
  <c r="H388" i="211"/>
  <c r="H389" i="211"/>
  <c r="H390" i="211"/>
  <c r="H391" i="211"/>
  <c r="H392" i="211"/>
  <c r="H393" i="211"/>
  <c r="H394" i="211"/>
  <c r="H395" i="211"/>
  <c r="H396" i="211"/>
  <c r="H397" i="211"/>
  <c r="H398" i="211"/>
  <c r="H399" i="211"/>
  <c r="H400" i="211"/>
  <c r="H401" i="211"/>
  <c r="H402" i="211"/>
  <c r="H403" i="211"/>
  <c r="H404" i="211"/>
  <c r="H405" i="211"/>
  <c r="H406" i="211"/>
  <c r="H407" i="211"/>
  <c r="H408" i="211"/>
  <c r="H409" i="211"/>
  <c r="H410" i="211"/>
  <c r="H411" i="211"/>
  <c r="H412" i="211"/>
  <c r="H413" i="211"/>
  <c r="H414" i="211"/>
  <c r="H415" i="211"/>
  <c r="H416" i="211"/>
  <c r="H417" i="211"/>
  <c r="H418" i="211"/>
  <c r="H419" i="211"/>
  <c r="H420" i="211"/>
  <c r="H421" i="211"/>
  <c r="H422" i="211"/>
  <c r="H423" i="211"/>
  <c r="H424" i="211"/>
  <c r="H425" i="211"/>
  <c r="H426" i="211"/>
  <c r="H427" i="211"/>
  <c r="H428" i="211"/>
  <c r="H429" i="211"/>
  <c r="H430" i="211"/>
  <c r="H431" i="211"/>
  <c r="H432" i="211"/>
  <c r="H433" i="211"/>
  <c r="H434" i="211"/>
  <c r="H435" i="211"/>
  <c r="H436" i="211"/>
  <c r="H437" i="211"/>
  <c r="H438" i="211"/>
  <c r="H439" i="211"/>
  <c r="H440" i="211"/>
  <c r="H441" i="211"/>
  <c r="H442" i="211"/>
  <c r="H443" i="211"/>
  <c r="H444" i="211"/>
  <c r="H445" i="211"/>
  <c r="H446" i="211"/>
  <c r="H447" i="211"/>
  <c r="H448" i="211"/>
  <c r="H449" i="211"/>
  <c r="H450" i="211"/>
  <c r="H451" i="211"/>
  <c r="H452" i="211"/>
  <c r="H453" i="211"/>
  <c r="H454" i="211"/>
  <c r="H455" i="211"/>
  <c r="H456" i="211"/>
  <c r="H457" i="211"/>
  <c r="H458" i="211"/>
  <c r="H459" i="211"/>
  <c r="H460" i="211"/>
  <c r="H461" i="211"/>
  <c r="H462" i="211"/>
  <c r="H463" i="211"/>
  <c r="H464" i="211"/>
  <c r="H465" i="211"/>
  <c r="H466" i="211"/>
  <c r="H467" i="211"/>
  <c r="H468" i="211"/>
  <c r="H469" i="211"/>
  <c r="H470" i="211"/>
  <c r="H471" i="211"/>
  <c r="H472" i="211"/>
  <c r="H473" i="211"/>
  <c r="H474" i="211"/>
  <c r="H475" i="211"/>
  <c r="H476" i="211"/>
  <c r="H477" i="211"/>
  <c r="H478" i="211"/>
  <c r="H479" i="211"/>
  <c r="H480" i="211"/>
  <c r="H481" i="211"/>
  <c r="H482" i="211"/>
  <c r="H483" i="211"/>
  <c r="H484" i="211"/>
  <c r="H485" i="211"/>
  <c r="H486" i="211"/>
  <c r="H487" i="211"/>
  <c r="H488" i="211"/>
  <c r="H489" i="211"/>
  <c r="H490" i="211"/>
  <c r="H491" i="211"/>
  <c r="H492" i="211"/>
  <c r="H493" i="211"/>
  <c r="H494" i="211"/>
  <c r="H495" i="211"/>
  <c r="H496" i="211"/>
  <c r="H497" i="211"/>
  <c r="H498" i="211"/>
  <c r="H499" i="211"/>
  <c r="H500" i="211"/>
  <c r="H501" i="211"/>
  <c r="H502" i="211"/>
  <c r="H503" i="211"/>
  <c r="H504" i="211"/>
  <c r="H505" i="211"/>
  <c r="H506" i="211"/>
  <c r="H507" i="211"/>
  <c r="H508" i="211"/>
  <c r="H509" i="211"/>
  <c r="H510" i="211"/>
  <c r="H511" i="211"/>
  <c r="H512" i="211"/>
  <c r="H513" i="211"/>
  <c r="H514" i="211"/>
  <c r="H515" i="211"/>
  <c r="H516" i="211"/>
  <c r="H517" i="211"/>
  <c r="H518" i="211"/>
  <c r="H519" i="211"/>
  <c r="H520" i="211"/>
  <c r="H521" i="211"/>
  <c r="H522" i="211"/>
  <c r="H523" i="211"/>
  <c r="H524" i="211"/>
  <c r="H525" i="211"/>
  <c r="H526" i="211"/>
  <c r="H527" i="211"/>
  <c r="H528" i="211"/>
  <c r="H529" i="211"/>
  <c r="H530" i="211"/>
  <c r="H531" i="211"/>
  <c r="H532" i="211"/>
  <c r="H533" i="211"/>
  <c r="H534" i="211"/>
  <c r="H535" i="211"/>
  <c r="H536" i="211"/>
  <c r="H537" i="211"/>
  <c r="H538" i="211"/>
  <c r="H539" i="211"/>
  <c r="H540" i="211"/>
  <c r="H541" i="211"/>
  <c r="H542" i="211"/>
  <c r="H543" i="211"/>
  <c r="H544" i="211"/>
  <c r="H545" i="211"/>
  <c r="H546" i="211"/>
  <c r="H547" i="211"/>
  <c r="H548" i="211"/>
  <c r="H549" i="211"/>
  <c r="H550" i="211"/>
  <c r="H551" i="211"/>
  <c r="H552" i="211"/>
  <c r="H553" i="211"/>
  <c r="H554" i="211"/>
  <c r="H555" i="211"/>
  <c r="H556" i="211"/>
  <c r="H557" i="211"/>
  <c r="H558" i="211"/>
  <c r="H559" i="211"/>
  <c r="H560" i="211"/>
  <c r="H561" i="211"/>
  <c r="H562" i="211"/>
  <c r="H563" i="211"/>
  <c r="H564" i="211"/>
  <c r="H565" i="211"/>
  <c r="H566" i="211"/>
  <c r="H567" i="211"/>
  <c r="H568" i="211"/>
  <c r="H569" i="211"/>
  <c r="H570" i="211"/>
  <c r="H571" i="211"/>
  <c r="H572" i="211"/>
  <c r="H573" i="211"/>
  <c r="H574" i="211"/>
  <c r="H575" i="211"/>
  <c r="H576" i="211"/>
  <c r="H577" i="211"/>
  <c r="H578" i="211"/>
  <c r="H579" i="211"/>
  <c r="H580" i="211"/>
  <c r="H581" i="211"/>
  <c r="H582" i="211"/>
  <c r="H583" i="211"/>
  <c r="H584" i="211"/>
  <c r="H585" i="211"/>
  <c r="H586" i="211"/>
  <c r="H587" i="211"/>
  <c r="H588" i="211"/>
  <c r="H589" i="211"/>
  <c r="H590" i="211"/>
  <c r="H591" i="211"/>
  <c r="H592" i="211"/>
  <c r="H593" i="211"/>
  <c r="H594" i="211"/>
  <c r="H595" i="211"/>
  <c r="H596" i="211"/>
  <c r="H597" i="211"/>
  <c r="H598" i="211"/>
  <c r="H599" i="211"/>
  <c r="H600" i="211"/>
  <c r="H601" i="211"/>
  <c r="H602" i="211"/>
  <c r="H603" i="211"/>
  <c r="H604" i="211"/>
  <c r="H605" i="211"/>
  <c r="H606" i="211"/>
  <c r="H607" i="211"/>
  <c r="H608" i="211"/>
  <c r="H609" i="211"/>
  <c r="H610" i="211"/>
  <c r="H611" i="211"/>
  <c r="H612" i="211"/>
  <c r="H613" i="211"/>
  <c r="H614" i="211"/>
  <c r="H615" i="211"/>
  <c r="H616" i="211"/>
  <c r="H617" i="211"/>
  <c r="H618" i="211"/>
  <c r="H619" i="211"/>
  <c r="H620" i="211"/>
  <c r="H621" i="211"/>
  <c r="H622" i="211"/>
  <c r="H623" i="211"/>
  <c r="H624" i="211"/>
  <c r="H625" i="211"/>
  <c r="H626" i="211"/>
  <c r="H627" i="211"/>
  <c r="H628" i="211"/>
  <c r="H629" i="211"/>
  <c r="H630" i="211"/>
  <c r="H631" i="211"/>
  <c r="H632" i="211"/>
  <c r="H633" i="211"/>
  <c r="H634" i="211"/>
  <c r="H635" i="211"/>
  <c r="H636" i="211"/>
  <c r="H637" i="211"/>
  <c r="H638" i="211"/>
  <c r="H639" i="211"/>
  <c r="H640" i="211"/>
  <c r="H641" i="211"/>
  <c r="H642" i="211"/>
  <c r="H643" i="211"/>
  <c r="H644" i="211"/>
  <c r="H645" i="211"/>
  <c r="H646" i="211"/>
  <c r="H647" i="211"/>
  <c r="H648" i="211"/>
  <c r="H649" i="211"/>
  <c r="H650" i="211"/>
  <c r="H651" i="211"/>
  <c r="H652" i="211"/>
  <c r="H653" i="211"/>
  <c r="H654" i="211"/>
  <c r="H655" i="211"/>
  <c r="H656" i="211"/>
  <c r="H657" i="211"/>
  <c r="H658" i="211"/>
  <c r="H659" i="211"/>
  <c r="H660" i="211"/>
  <c r="H661" i="211"/>
  <c r="H662" i="211"/>
  <c r="H663" i="211"/>
  <c r="H664" i="211"/>
  <c r="H665" i="211"/>
  <c r="H666" i="211"/>
  <c r="H667" i="211"/>
  <c r="H668" i="211"/>
  <c r="H669" i="211"/>
  <c r="H670" i="211"/>
  <c r="H671" i="211"/>
  <c r="H672" i="211"/>
  <c r="H673" i="211"/>
  <c r="H674" i="211"/>
  <c r="H675" i="211"/>
  <c r="H676" i="211"/>
  <c r="H677" i="211"/>
  <c r="H678" i="211"/>
  <c r="H679" i="211"/>
  <c r="H680" i="211"/>
  <c r="H681" i="211"/>
  <c r="H682" i="211"/>
  <c r="H683" i="211"/>
  <c r="H684" i="211"/>
  <c r="H685" i="211"/>
  <c r="H686" i="211"/>
  <c r="H687" i="211"/>
  <c r="H688" i="211"/>
  <c r="H689" i="211"/>
  <c r="H690" i="211"/>
  <c r="H691" i="211"/>
  <c r="H692" i="211"/>
  <c r="H693" i="211"/>
  <c r="H694" i="211"/>
  <c r="H695" i="211"/>
  <c r="H696" i="211"/>
  <c r="H697" i="211"/>
  <c r="H698" i="211"/>
  <c r="H699" i="211"/>
  <c r="H700" i="211"/>
  <c r="H701" i="211"/>
  <c r="H702" i="211"/>
  <c r="H703" i="211"/>
  <c r="H704" i="211"/>
  <c r="H705" i="211"/>
  <c r="H706" i="211"/>
  <c r="H707" i="211"/>
  <c r="H708" i="211"/>
  <c r="H709" i="211"/>
  <c r="H710" i="211"/>
  <c r="H711" i="211"/>
  <c r="H712" i="211"/>
  <c r="H713" i="211"/>
  <c r="H714" i="211"/>
  <c r="H715" i="211"/>
  <c r="H716" i="211"/>
  <c r="H717" i="211"/>
  <c r="H718" i="211"/>
  <c r="H719" i="211"/>
  <c r="H720" i="211"/>
  <c r="H721" i="211"/>
  <c r="H722" i="211"/>
  <c r="H723" i="211"/>
  <c r="H724" i="211"/>
  <c r="H725" i="211"/>
  <c r="H726" i="211"/>
  <c r="H727" i="211"/>
  <c r="H728" i="211"/>
  <c r="H729" i="211"/>
  <c r="H730" i="211"/>
  <c r="H731" i="211"/>
  <c r="H732" i="211"/>
  <c r="H733" i="211"/>
  <c r="H734" i="211"/>
  <c r="H735" i="211"/>
  <c r="H736" i="211"/>
  <c r="H737" i="211"/>
  <c r="H738" i="211"/>
  <c r="H739" i="211"/>
  <c r="H740" i="211"/>
  <c r="H741" i="211"/>
  <c r="H742" i="211"/>
  <c r="H743" i="211"/>
  <c r="H744" i="211"/>
  <c r="H745" i="211"/>
  <c r="H746" i="211"/>
  <c r="H747" i="211"/>
  <c r="H748" i="211"/>
  <c r="H749" i="211"/>
  <c r="H750" i="211"/>
  <c r="I11" i="211"/>
  <c r="I12" i="211"/>
  <c r="I13" i="211"/>
  <c r="I14" i="211"/>
  <c r="I15" i="211"/>
  <c r="I16" i="211"/>
  <c r="I17" i="211"/>
  <c r="I18" i="211"/>
  <c r="I19" i="211"/>
  <c r="I20" i="211"/>
  <c r="I21" i="211"/>
  <c r="I22" i="211"/>
  <c r="I23" i="211"/>
  <c r="I24" i="211"/>
  <c r="I25" i="211"/>
  <c r="I26" i="211"/>
  <c r="I27" i="211"/>
  <c r="I28" i="211"/>
  <c r="I29" i="211"/>
  <c r="I30" i="211"/>
  <c r="I31" i="211"/>
  <c r="I32" i="211"/>
  <c r="I33" i="211"/>
  <c r="I34" i="211"/>
  <c r="I35" i="211"/>
  <c r="I36" i="211"/>
  <c r="I37" i="211"/>
  <c r="I38" i="211"/>
  <c r="I39" i="211"/>
  <c r="I40" i="211"/>
  <c r="I41" i="211"/>
  <c r="I42" i="211"/>
  <c r="I43" i="211"/>
  <c r="I44" i="211"/>
  <c r="I45" i="211"/>
  <c r="I46" i="211"/>
  <c r="I47" i="211"/>
  <c r="I48" i="211"/>
  <c r="I49" i="211"/>
  <c r="I50" i="211"/>
  <c r="I51" i="211"/>
  <c r="I52" i="211"/>
  <c r="I53" i="211"/>
  <c r="I54" i="211"/>
  <c r="I55" i="211"/>
  <c r="I56" i="211"/>
  <c r="I57" i="211"/>
  <c r="I58" i="211"/>
  <c r="I59" i="211"/>
  <c r="I60" i="211"/>
  <c r="I61" i="211"/>
  <c r="I62" i="211"/>
  <c r="I63" i="211"/>
  <c r="I64" i="211"/>
  <c r="I65" i="211"/>
  <c r="I66" i="211"/>
  <c r="I67" i="211"/>
  <c r="I68" i="211"/>
  <c r="I69" i="211"/>
  <c r="I70" i="211"/>
  <c r="I71" i="211"/>
  <c r="I72" i="211"/>
  <c r="I73" i="211"/>
  <c r="I74" i="211"/>
  <c r="I75" i="211"/>
  <c r="I76" i="211"/>
  <c r="I77" i="211"/>
  <c r="I78" i="211"/>
  <c r="I79" i="211"/>
  <c r="I80" i="211"/>
  <c r="I81" i="211"/>
  <c r="I82" i="211"/>
  <c r="I83" i="211"/>
  <c r="I84" i="211"/>
  <c r="I85" i="211"/>
  <c r="I86" i="211"/>
  <c r="I87" i="211"/>
  <c r="I88" i="211"/>
  <c r="I89" i="211"/>
  <c r="I90" i="211"/>
  <c r="I91" i="211"/>
  <c r="I92" i="211"/>
  <c r="I93" i="211"/>
  <c r="I94" i="211"/>
  <c r="I95" i="211"/>
  <c r="I96" i="211"/>
  <c r="I97" i="211"/>
  <c r="I98" i="211"/>
  <c r="I99" i="211"/>
  <c r="I100" i="211"/>
  <c r="I101" i="211"/>
  <c r="I102" i="211"/>
  <c r="I103" i="211"/>
  <c r="I104" i="211"/>
  <c r="I105" i="211"/>
  <c r="I106" i="211"/>
  <c r="I107" i="211"/>
  <c r="I108" i="211"/>
  <c r="I109" i="211"/>
  <c r="I110" i="211"/>
  <c r="I111" i="211"/>
  <c r="I112" i="211"/>
  <c r="I113" i="211"/>
  <c r="I114" i="211"/>
  <c r="I115" i="211"/>
  <c r="I116" i="211"/>
  <c r="I117" i="211"/>
  <c r="I118" i="211"/>
  <c r="I119" i="211"/>
  <c r="I120" i="211"/>
  <c r="I121" i="211"/>
  <c r="I122" i="211"/>
  <c r="I123" i="211"/>
  <c r="I124" i="211"/>
  <c r="I125" i="211"/>
  <c r="I126" i="211"/>
  <c r="I127" i="211"/>
  <c r="I128" i="211"/>
  <c r="I129" i="211"/>
  <c r="I130" i="211"/>
  <c r="I131" i="211"/>
  <c r="I132" i="211"/>
  <c r="I133" i="211"/>
  <c r="I134" i="211"/>
  <c r="I135" i="211"/>
  <c r="I136" i="211"/>
  <c r="I137" i="211"/>
  <c r="I138" i="211"/>
  <c r="I139" i="211"/>
  <c r="I140" i="211"/>
  <c r="I141" i="211"/>
  <c r="I142" i="211"/>
  <c r="I143" i="211"/>
  <c r="I144" i="211"/>
  <c r="I145" i="211"/>
  <c r="I146" i="211"/>
  <c r="I147" i="211"/>
  <c r="I148" i="211"/>
  <c r="I149" i="211"/>
  <c r="I150" i="211"/>
  <c r="I151" i="211"/>
  <c r="I152" i="211"/>
  <c r="I153" i="211"/>
  <c r="I154" i="211"/>
  <c r="I155" i="211"/>
  <c r="I156" i="211"/>
  <c r="I157" i="211"/>
  <c r="I158" i="211"/>
  <c r="I159" i="211"/>
  <c r="I160" i="211"/>
  <c r="I161" i="211"/>
  <c r="I162" i="211"/>
  <c r="I163" i="211"/>
  <c r="I164" i="211"/>
  <c r="I165" i="211"/>
  <c r="I166" i="211"/>
  <c r="I167" i="211"/>
  <c r="I168" i="211"/>
  <c r="I169" i="211"/>
  <c r="I170" i="211"/>
  <c r="I171" i="211"/>
  <c r="I172" i="211"/>
  <c r="I173" i="211"/>
  <c r="I174" i="211"/>
  <c r="I175" i="211"/>
  <c r="I176" i="211"/>
  <c r="I177" i="211"/>
  <c r="I178" i="211"/>
  <c r="I179" i="211"/>
  <c r="I180" i="211"/>
  <c r="I181" i="211"/>
  <c r="I182" i="211"/>
  <c r="I183" i="211"/>
  <c r="I184" i="211"/>
  <c r="I185" i="211"/>
  <c r="I186" i="211"/>
  <c r="I187" i="211"/>
  <c r="I188" i="211"/>
  <c r="I189" i="211"/>
  <c r="I190" i="211"/>
  <c r="I191" i="211"/>
  <c r="I192" i="211"/>
  <c r="I193" i="211"/>
  <c r="I194" i="211"/>
  <c r="I195" i="211"/>
  <c r="I196" i="211"/>
  <c r="I197" i="211"/>
  <c r="I198" i="211"/>
  <c r="I199" i="211"/>
  <c r="I200" i="211"/>
  <c r="I201" i="211"/>
  <c r="I202" i="211"/>
  <c r="I203" i="211"/>
  <c r="I204" i="211"/>
  <c r="I205" i="211"/>
  <c r="I206" i="211"/>
  <c r="I207" i="211"/>
  <c r="I208" i="211"/>
  <c r="I209" i="211"/>
  <c r="I210" i="211"/>
  <c r="I211" i="211"/>
  <c r="I212" i="211"/>
  <c r="I213" i="211"/>
  <c r="I214" i="211"/>
  <c r="I215" i="211"/>
  <c r="I216" i="211"/>
  <c r="I217" i="211"/>
  <c r="I218" i="211"/>
  <c r="I219" i="211"/>
  <c r="I220" i="211"/>
  <c r="I221" i="211"/>
  <c r="I222" i="211"/>
  <c r="I223" i="211"/>
  <c r="I224" i="211"/>
  <c r="I225" i="211"/>
  <c r="I226" i="211"/>
  <c r="I227" i="211"/>
  <c r="I228" i="211"/>
  <c r="I229" i="211"/>
  <c r="I230" i="211"/>
  <c r="I231" i="211"/>
  <c r="I232" i="211"/>
  <c r="I233" i="211"/>
  <c r="I234" i="211"/>
  <c r="I235" i="211"/>
  <c r="I236" i="211"/>
  <c r="I237" i="211"/>
  <c r="I238" i="211"/>
  <c r="I239" i="211"/>
  <c r="I240" i="211"/>
  <c r="I241" i="211"/>
  <c r="I242" i="211"/>
  <c r="I243" i="211"/>
  <c r="I244" i="211"/>
  <c r="I245" i="211"/>
  <c r="I246" i="211"/>
  <c r="I247" i="211"/>
  <c r="I248" i="211"/>
  <c r="I249" i="211"/>
  <c r="I250" i="211"/>
  <c r="I251" i="211"/>
  <c r="I252" i="211"/>
  <c r="I253" i="211"/>
  <c r="I254" i="211"/>
  <c r="I255" i="211"/>
  <c r="I256" i="211"/>
  <c r="I257" i="211"/>
  <c r="I258" i="211"/>
  <c r="I259" i="211"/>
  <c r="I260" i="211"/>
  <c r="I261" i="211"/>
  <c r="I262" i="211"/>
  <c r="I263" i="211"/>
  <c r="I264" i="211"/>
  <c r="I265" i="211"/>
  <c r="I266" i="211"/>
  <c r="I267" i="211"/>
  <c r="I268" i="211"/>
  <c r="I269" i="211"/>
  <c r="I270" i="211"/>
  <c r="I271" i="211"/>
  <c r="I272" i="211"/>
  <c r="I273" i="211"/>
  <c r="I274" i="211"/>
  <c r="I275" i="211"/>
  <c r="I276" i="211"/>
  <c r="I277" i="211"/>
  <c r="I278" i="211"/>
  <c r="I279" i="211"/>
  <c r="I280" i="211"/>
  <c r="I281" i="211"/>
  <c r="I282" i="211"/>
  <c r="I283" i="211"/>
  <c r="I284" i="211"/>
  <c r="I285" i="211"/>
  <c r="I286" i="211"/>
  <c r="I287" i="211"/>
  <c r="I288" i="211"/>
  <c r="I289" i="211"/>
  <c r="I290" i="211"/>
  <c r="I291" i="211"/>
  <c r="I292" i="211"/>
  <c r="I293" i="211"/>
  <c r="I294" i="211"/>
  <c r="I295" i="211"/>
  <c r="I296" i="211"/>
  <c r="I297" i="211"/>
  <c r="I298" i="211"/>
  <c r="I299" i="211"/>
  <c r="I300" i="211"/>
  <c r="I301" i="211"/>
  <c r="I302" i="211"/>
  <c r="I303" i="211"/>
  <c r="I304" i="211"/>
  <c r="I305" i="211"/>
  <c r="I306" i="211"/>
  <c r="I307" i="211"/>
  <c r="I308" i="211"/>
  <c r="I309" i="211"/>
  <c r="I310" i="211"/>
  <c r="I311" i="211"/>
  <c r="I312" i="211"/>
  <c r="I313" i="211"/>
  <c r="I314" i="211"/>
  <c r="I315" i="211"/>
  <c r="I316" i="211"/>
  <c r="I317" i="211"/>
  <c r="I318" i="211"/>
  <c r="I319" i="211"/>
  <c r="I320" i="211"/>
  <c r="I321" i="211"/>
  <c r="I322" i="211"/>
  <c r="I323" i="211"/>
  <c r="I324" i="211"/>
  <c r="I325" i="211"/>
  <c r="I326" i="211"/>
  <c r="I327" i="211"/>
  <c r="I328" i="211"/>
  <c r="I329" i="211"/>
  <c r="I330" i="211"/>
  <c r="I331" i="211"/>
  <c r="I332" i="211"/>
  <c r="I333" i="211"/>
  <c r="I334" i="211"/>
  <c r="I335" i="211"/>
  <c r="I336" i="211"/>
  <c r="I337" i="211"/>
  <c r="I338" i="211"/>
  <c r="I339" i="211"/>
  <c r="I340" i="211"/>
  <c r="I341" i="211"/>
  <c r="I342" i="211"/>
  <c r="I343" i="211"/>
  <c r="I344" i="211"/>
  <c r="I345" i="211"/>
  <c r="I346" i="211"/>
  <c r="I347" i="211"/>
  <c r="I348" i="211"/>
  <c r="I349" i="211"/>
  <c r="I350" i="211"/>
  <c r="I351" i="211"/>
  <c r="I352" i="211"/>
  <c r="I353" i="211"/>
  <c r="I354" i="211"/>
  <c r="I355" i="211"/>
  <c r="I356" i="211"/>
  <c r="I357" i="211"/>
  <c r="I358" i="211"/>
  <c r="I359" i="211"/>
  <c r="I360" i="211"/>
  <c r="I361" i="211"/>
  <c r="I362" i="211"/>
  <c r="I363" i="211"/>
  <c r="I364" i="211"/>
  <c r="I365" i="211"/>
  <c r="I366" i="211"/>
  <c r="I367" i="211"/>
  <c r="I368" i="211"/>
  <c r="I369" i="211"/>
  <c r="I370" i="211"/>
  <c r="I371" i="211"/>
  <c r="I372" i="211"/>
  <c r="I373" i="211"/>
  <c r="I374" i="211"/>
  <c r="I375" i="211"/>
  <c r="I376" i="211"/>
  <c r="I377" i="211"/>
  <c r="I378" i="211"/>
  <c r="I379" i="211"/>
  <c r="I380" i="211"/>
  <c r="I381" i="211"/>
  <c r="I382" i="211"/>
  <c r="I383" i="211"/>
  <c r="I384" i="211"/>
  <c r="I385" i="211"/>
  <c r="I386" i="211"/>
  <c r="I387" i="211"/>
  <c r="I388" i="211"/>
  <c r="I389" i="211"/>
  <c r="I390" i="211"/>
  <c r="I391" i="211"/>
  <c r="I392" i="211"/>
  <c r="I393" i="211"/>
  <c r="I394" i="211"/>
  <c r="I395" i="211"/>
  <c r="I396" i="211"/>
  <c r="I397" i="211"/>
  <c r="I398" i="211"/>
  <c r="I399" i="211"/>
  <c r="I400" i="211"/>
  <c r="I401" i="211"/>
  <c r="I402" i="211"/>
  <c r="I403" i="211"/>
  <c r="I404" i="211"/>
  <c r="I405" i="211"/>
  <c r="I406" i="211"/>
  <c r="I407" i="211"/>
  <c r="I408" i="211"/>
  <c r="I409" i="211"/>
  <c r="I410" i="211"/>
  <c r="I411" i="211"/>
  <c r="I412" i="211"/>
  <c r="I413" i="211"/>
  <c r="I414" i="211"/>
  <c r="I415" i="211"/>
  <c r="I416" i="211"/>
  <c r="I417" i="211"/>
  <c r="I418" i="211"/>
  <c r="I419" i="211"/>
  <c r="I420" i="211"/>
  <c r="I421" i="211"/>
  <c r="I422" i="211"/>
  <c r="I423" i="211"/>
  <c r="I424" i="211"/>
  <c r="I425" i="211"/>
  <c r="I426" i="211"/>
  <c r="I427" i="211"/>
  <c r="I428" i="211"/>
  <c r="I429" i="211"/>
  <c r="I430" i="211"/>
  <c r="I431" i="211"/>
  <c r="I432" i="211"/>
  <c r="I433" i="211"/>
  <c r="I434" i="211"/>
  <c r="I435" i="211"/>
  <c r="I436" i="211"/>
  <c r="I437" i="211"/>
  <c r="I438" i="211"/>
  <c r="I439" i="211"/>
  <c r="I440" i="211"/>
  <c r="I441" i="211"/>
  <c r="I442" i="211"/>
  <c r="I443" i="211"/>
  <c r="I444" i="211"/>
  <c r="I445" i="211"/>
  <c r="I446" i="211"/>
  <c r="I447" i="211"/>
  <c r="I448" i="211"/>
  <c r="I449" i="211"/>
  <c r="I450" i="211"/>
  <c r="I451" i="211"/>
  <c r="I452" i="211"/>
  <c r="I453" i="211"/>
  <c r="I454" i="211"/>
  <c r="I455" i="211"/>
  <c r="I456" i="211"/>
  <c r="I457" i="211"/>
  <c r="I458" i="211"/>
  <c r="I459" i="211"/>
  <c r="I460" i="211"/>
  <c r="I461" i="211"/>
  <c r="I462" i="211"/>
  <c r="I463" i="211"/>
  <c r="I464" i="211"/>
  <c r="I465" i="211"/>
  <c r="I466" i="211"/>
  <c r="I467" i="211"/>
  <c r="I468" i="211"/>
  <c r="I469" i="211"/>
  <c r="I470" i="211"/>
  <c r="I471" i="211"/>
  <c r="I472" i="211"/>
  <c r="I473" i="211"/>
  <c r="I474" i="211"/>
  <c r="I475" i="211"/>
  <c r="I476" i="211"/>
  <c r="I477" i="211"/>
  <c r="I478" i="211"/>
  <c r="I479" i="211"/>
  <c r="I480" i="211"/>
  <c r="I481" i="211"/>
  <c r="I482" i="211"/>
  <c r="I483" i="211"/>
  <c r="I484" i="211"/>
  <c r="I485" i="211"/>
  <c r="I486" i="211"/>
  <c r="I487" i="211"/>
  <c r="I488" i="211"/>
  <c r="I489" i="211"/>
  <c r="I490" i="211"/>
  <c r="I491" i="211"/>
  <c r="I492" i="211"/>
  <c r="I493" i="211"/>
  <c r="I494" i="211"/>
  <c r="I495" i="211"/>
  <c r="I496" i="211"/>
  <c r="I497" i="211"/>
  <c r="I498" i="211"/>
  <c r="I499" i="211"/>
  <c r="I500" i="211"/>
  <c r="I501" i="211"/>
  <c r="I502" i="211"/>
  <c r="I503" i="211"/>
  <c r="I504" i="211"/>
  <c r="I505" i="211"/>
  <c r="I506" i="211"/>
  <c r="I507" i="211"/>
  <c r="I508" i="211"/>
  <c r="I509" i="211"/>
  <c r="I510" i="211"/>
  <c r="I511" i="211"/>
  <c r="I512" i="211"/>
  <c r="I513" i="211"/>
  <c r="I514" i="211"/>
  <c r="I515" i="211"/>
  <c r="I516" i="211"/>
  <c r="I517" i="211"/>
  <c r="I518" i="211"/>
  <c r="I519" i="211"/>
  <c r="I520" i="211"/>
  <c r="I521" i="211"/>
  <c r="I522" i="211"/>
  <c r="I523" i="211"/>
  <c r="I524" i="211"/>
  <c r="I525" i="211"/>
  <c r="I526" i="211"/>
  <c r="I527" i="211"/>
  <c r="I528" i="211"/>
  <c r="I529" i="211"/>
  <c r="I530" i="211"/>
  <c r="I531" i="211"/>
  <c r="I532" i="211"/>
  <c r="I533" i="211"/>
  <c r="I534" i="211"/>
  <c r="I535" i="211"/>
  <c r="I536" i="211"/>
  <c r="I537" i="211"/>
  <c r="I538" i="211"/>
  <c r="I539" i="211"/>
  <c r="I540" i="211"/>
  <c r="I541" i="211"/>
  <c r="I542" i="211"/>
  <c r="I543" i="211"/>
  <c r="I544" i="211"/>
  <c r="I545" i="211"/>
  <c r="I546" i="211"/>
  <c r="I547" i="211"/>
  <c r="I548" i="211"/>
  <c r="I549" i="211"/>
  <c r="I550" i="211"/>
  <c r="I551" i="211"/>
  <c r="I552" i="211"/>
  <c r="I553" i="211"/>
  <c r="I554" i="211"/>
  <c r="I555" i="211"/>
  <c r="I556" i="211"/>
  <c r="I557" i="211"/>
  <c r="I558" i="211"/>
  <c r="I559" i="211"/>
  <c r="I560" i="211"/>
  <c r="I561" i="211"/>
  <c r="I562" i="211"/>
  <c r="I563" i="211"/>
  <c r="I564" i="211"/>
  <c r="I565" i="211"/>
  <c r="I566" i="211"/>
  <c r="I567" i="211"/>
  <c r="I568" i="211"/>
  <c r="I569" i="211"/>
  <c r="I570" i="211"/>
  <c r="I571" i="211"/>
  <c r="I572" i="211"/>
  <c r="I573" i="211"/>
  <c r="I574" i="211"/>
  <c r="I575" i="211"/>
  <c r="I576" i="211"/>
  <c r="I577" i="211"/>
  <c r="I578" i="211"/>
  <c r="I579" i="211"/>
  <c r="I580" i="211"/>
  <c r="I581" i="211"/>
  <c r="I582" i="211"/>
  <c r="I583" i="211"/>
  <c r="I584" i="211"/>
  <c r="I585" i="211"/>
  <c r="I586" i="211"/>
  <c r="I587" i="211"/>
  <c r="I588" i="211"/>
  <c r="I589" i="211"/>
  <c r="I590" i="211"/>
  <c r="I591" i="211"/>
  <c r="I592" i="211"/>
  <c r="I593" i="211"/>
  <c r="I594" i="211"/>
  <c r="I595" i="211"/>
  <c r="I596" i="211"/>
  <c r="I597" i="211"/>
  <c r="I598" i="211"/>
  <c r="I599" i="211"/>
  <c r="I600" i="211"/>
  <c r="I601" i="211"/>
  <c r="I602" i="211"/>
  <c r="I603" i="211"/>
  <c r="I604" i="211"/>
  <c r="I605" i="211"/>
  <c r="I606" i="211"/>
  <c r="I607" i="211"/>
  <c r="I608" i="211"/>
  <c r="I609" i="211"/>
  <c r="I610" i="211"/>
  <c r="I611" i="211"/>
  <c r="I612" i="211"/>
  <c r="I613" i="211"/>
  <c r="I614" i="211"/>
  <c r="I615" i="211"/>
  <c r="I616" i="211"/>
  <c r="I617" i="211"/>
  <c r="I618" i="211"/>
  <c r="I619" i="211"/>
  <c r="I620" i="211"/>
  <c r="I621" i="211"/>
  <c r="I622" i="211"/>
  <c r="I623" i="211"/>
  <c r="I624" i="211"/>
  <c r="I625" i="211"/>
  <c r="I626" i="211"/>
  <c r="I627" i="211"/>
  <c r="I628" i="211"/>
  <c r="I629" i="211"/>
  <c r="I630" i="211"/>
  <c r="I631" i="211"/>
  <c r="I632" i="211"/>
  <c r="I633" i="211"/>
  <c r="I634" i="211"/>
  <c r="I635" i="211"/>
  <c r="I636" i="211"/>
  <c r="I637" i="211"/>
  <c r="I638" i="211"/>
  <c r="I639" i="211"/>
  <c r="I640" i="211"/>
  <c r="I641" i="211"/>
  <c r="I642" i="211"/>
  <c r="I643" i="211"/>
  <c r="I644" i="211"/>
  <c r="I645" i="211"/>
  <c r="I646" i="211"/>
  <c r="I647" i="211"/>
  <c r="I648" i="211"/>
  <c r="I649" i="211"/>
  <c r="I650" i="211"/>
  <c r="I651" i="211"/>
  <c r="I652" i="211"/>
  <c r="I653" i="211"/>
  <c r="I654" i="211"/>
  <c r="I655" i="211"/>
  <c r="I656" i="211"/>
  <c r="I657" i="211"/>
  <c r="I658" i="211"/>
  <c r="I659" i="211"/>
  <c r="I660" i="211"/>
  <c r="I661" i="211"/>
  <c r="I662" i="211"/>
  <c r="I663" i="211"/>
  <c r="I664" i="211"/>
  <c r="I665" i="211"/>
  <c r="I666" i="211"/>
  <c r="I667" i="211"/>
  <c r="I668" i="211"/>
  <c r="I669" i="211"/>
  <c r="I670" i="211"/>
  <c r="I671" i="211"/>
  <c r="I672" i="211"/>
  <c r="I673" i="211"/>
  <c r="I674" i="211"/>
  <c r="I675" i="211"/>
  <c r="I676" i="211"/>
  <c r="I677" i="211"/>
  <c r="I678" i="211"/>
  <c r="I679" i="211"/>
  <c r="I680" i="211"/>
  <c r="I681" i="211"/>
  <c r="I682" i="211"/>
  <c r="I683" i="211"/>
  <c r="I684" i="211"/>
  <c r="I685" i="211"/>
  <c r="I686" i="211"/>
  <c r="I687" i="211"/>
  <c r="I688" i="211"/>
  <c r="I689" i="211"/>
  <c r="I690" i="211"/>
  <c r="I691" i="211"/>
  <c r="I692" i="211"/>
  <c r="I693" i="211"/>
  <c r="I694" i="211"/>
  <c r="I695" i="211"/>
  <c r="I696" i="211"/>
  <c r="I697" i="211"/>
  <c r="I698" i="211"/>
  <c r="I699" i="211"/>
  <c r="I700" i="211"/>
  <c r="I701" i="211"/>
  <c r="I702" i="211"/>
  <c r="I703" i="211"/>
  <c r="I704" i="211"/>
  <c r="I705" i="211"/>
  <c r="I706" i="211"/>
  <c r="I707" i="211"/>
  <c r="I708" i="211"/>
  <c r="I709" i="211"/>
  <c r="I710" i="211"/>
  <c r="I711" i="211"/>
  <c r="I712" i="211"/>
  <c r="I713" i="211"/>
  <c r="I714" i="211"/>
  <c r="I715" i="211"/>
  <c r="I716" i="211"/>
  <c r="I717" i="211"/>
  <c r="I718" i="211"/>
  <c r="I719" i="211"/>
  <c r="I720" i="211"/>
  <c r="I721" i="211"/>
  <c r="I722" i="211"/>
  <c r="I723" i="211"/>
  <c r="I724" i="211"/>
  <c r="I725" i="211"/>
  <c r="I726" i="211"/>
  <c r="I727" i="211"/>
  <c r="I728" i="211"/>
  <c r="I729" i="211"/>
  <c r="I730" i="211"/>
  <c r="I731" i="211"/>
  <c r="I732" i="211"/>
  <c r="I733" i="211"/>
  <c r="I734" i="211"/>
  <c r="I735" i="211"/>
  <c r="I736" i="211"/>
  <c r="I737" i="211"/>
  <c r="I738" i="211"/>
  <c r="I739" i="211"/>
  <c r="I740" i="211"/>
  <c r="I741" i="211"/>
  <c r="I742" i="211"/>
  <c r="I743" i="211"/>
  <c r="I744" i="211"/>
  <c r="I745" i="211"/>
  <c r="I746" i="211"/>
  <c r="I747" i="211"/>
  <c r="I748" i="211"/>
  <c r="I749" i="211"/>
  <c r="I750" i="211"/>
  <c r="J11" i="211"/>
  <c r="J12" i="211"/>
  <c r="J13" i="211"/>
  <c r="J14" i="211"/>
  <c r="J15" i="211"/>
  <c r="J16" i="211"/>
  <c r="J17" i="211"/>
  <c r="J18" i="211"/>
  <c r="J19" i="211"/>
  <c r="J20" i="211"/>
  <c r="J21" i="211"/>
  <c r="J22" i="211"/>
  <c r="J23" i="211"/>
  <c r="J24" i="211"/>
  <c r="J25" i="211"/>
  <c r="J26" i="211"/>
  <c r="J27" i="211"/>
  <c r="J28" i="211"/>
  <c r="J29" i="211"/>
  <c r="J30" i="211"/>
  <c r="J31" i="211"/>
  <c r="J32" i="211"/>
  <c r="J33" i="211"/>
  <c r="J34" i="211"/>
  <c r="J35" i="211"/>
  <c r="J36" i="211"/>
  <c r="J37" i="211"/>
  <c r="J38" i="211"/>
  <c r="J39" i="211"/>
  <c r="J40" i="211"/>
  <c r="J41" i="211"/>
  <c r="J42" i="211"/>
  <c r="J43" i="211"/>
  <c r="J44" i="211"/>
  <c r="J45" i="211"/>
  <c r="J46" i="211"/>
  <c r="J47" i="211"/>
  <c r="J48" i="211"/>
  <c r="J49" i="211"/>
  <c r="J50" i="211"/>
  <c r="J51" i="211"/>
  <c r="J52" i="211"/>
  <c r="J53" i="211"/>
  <c r="J54" i="211"/>
  <c r="J55" i="211"/>
  <c r="J56" i="211"/>
  <c r="J57" i="211"/>
  <c r="J58" i="211"/>
  <c r="J59" i="211"/>
  <c r="J60" i="211"/>
  <c r="J61" i="211"/>
  <c r="J62" i="211"/>
  <c r="J63" i="211"/>
  <c r="J64" i="211"/>
  <c r="J65" i="211"/>
  <c r="J66" i="211"/>
  <c r="J67" i="211"/>
  <c r="J68" i="211"/>
  <c r="J69" i="211"/>
  <c r="J70" i="211"/>
  <c r="J71" i="211"/>
  <c r="J72" i="211"/>
  <c r="J73" i="211"/>
  <c r="J74" i="211"/>
  <c r="J75" i="211"/>
  <c r="J76" i="211"/>
  <c r="J77" i="211"/>
  <c r="J78" i="211"/>
  <c r="J79" i="211"/>
  <c r="J80" i="211"/>
  <c r="J81" i="211"/>
  <c r="J82" i="211"/>
  <c r="J83" i="211"/>
  <c r="J84" i="211"/>
  <c r="J85" i="211"/>
  <c r="J86" i="211"/>
  <c r="J87" i="211"/>
  <c r="J88" i="211"/>
  <c r="J89" i="211"/>
  <c r="J90" i="211"/>
  <c r="J91" i="211"/>
  <c r="J92" i="211"/>
  <c r="J93" i="211"/>
  <c r="J94" i="211"/>
  <c r="J95" i="211"/>
  <c r="J96" i="211"/>
  <c r="J97" i="211"/>
  <c r="J98" i="211"/>
  <c r="J99" i="211"/>
  <c r="J100" i="211"/>
  <c r="J101" i="211"/>
  <c r="J102" i="211"/>
  <c r="J103" i="211"/>
  <c r="J104" i="211"/>
  <c r="J105" i="211"/>
  <c r="J106" i="211"/>
  <c r="J107" i="211"/>
  <c r="J108" i="211"/>
  <c r="J109" i="211"/>
  <c r="J110" i="211"/>
  <c r="J111" i="211"/>
  <c r="J112" i="211"/>
  <c r="J113" i="211"/>
  <c r="J114" i="211"/>
  <c r="J115" i="211"/>
  <c r="J116" i="211"/>
  <c r="J117" i="211"/>
  <c r="J118" i="211"/>
  <c r="J119" i="211"/>
  <c r="J120" i="211"/>
  <c r="J121" i="211"/>
  <c r="J122" i="211"/>
  <c r="J123" i="211"/>
  <c r="J124" i="211"/>
  <c r="J125" i="211"/>
  <c r="J126" i="211"/>
  <c r="J127" i="211"/>
  <c r="J128" i="211"/>
  <c r="J129" i="211"/>
  <c r="J130" i="211"/>
  <c r="J131" i="211"/>
  <c r="J132" i="211"/>
  <c r="J133" i="211"/>
  <c r="J134" i="211"/>
  <c r="J135" i="211"/>
  <c r="J136" i="211"/>
  <c r="J137" i="211"/>
  <c r="J138" i="211"/>
  <c r="J139" i="211"/>
  <c r="J140" i="211"/>
  <c r="J141" i="211"/>
  <c r="J142" i="211"/>
  <c r="J143" i="211"/>
  <c r="J144" i="211"/>
  <c r="J145" i="211"/>
  <c r="J146" i="211"/>
  <c r="J147" i="211"/>
  <c r="J148" i="211"/>
  <c r="J149" i="211"/>
  <c r="J150" i="211"/>
  <c r="J151" i="211"/>
  <c r="J152" i="211"/>
  <c r="J153" i="211"/>
  <c r="J154" i="211"/>
  <c r="J155" i="211"/>
  <c r="J156" i="211"/>
  <c r="J157" i="211"/>
  <c r="J158" i="211"/>
  <c r="J159" i="211"/>
  <c r="J160" i="211"/>
  <c r="J161" i="211"/>
  <c r="J162" i="211"/>
  <c r="J163" i="211"/>
  <c r="J164" i="211"/>
  <c r="J165" i="211"/>
  <c r="J166" i="211"/>
  <c r="J167" i="211"/>
  <c r="J168" i="211"/>
  <c r="J169" i="211"/>
  <c r="J170" i="211"/>
  <c r="J171" i="211"/>
  <c r="J172" i="211"/>
  <c r="J173" i="211"/>
  <c r="J174" i="211"/>
  <c r="J175" i="211"/>
  <c r="J176" i="211"/>
  <c r="J177" i="211"/>
  <c r="J178" i="211"/>
  <c r="J179" i="211"/>
  <c r="J180" i="211"/>
  <c r="J181" i="211"/>
  <c r="J182" i="211"/>
  <c r="J183" i="211"/>
  <c r="J184" i="211"/>
  <c r="J185" i="211"/>
  <c r="J186" i="211"/>
  <c r="J187" i="211"/>
  <c r="J188" i="211"/>
  <c r="J189" i="211"/>
  <c r="J190" i="211"/>
  <c r="J191" i="211"/>
  <c r="J192" i="211"/>
  <c r="J193" i="211"/>
  <c r="J194" i="211"/>
  <c r="J195" i="211"/>
  <c r="J196" i="211"/>
  <c r="J197" i="211"/>
  <c r="J198" i="211"/>
  <c r="J199" i="211"/>
  <c r="J200" i="211"/>
  <c r="J201" i="211"/>
  <c r="J202" i="211"/>
  <c r="J203" i="211"/>
  <c r="J204" i="211"/>
  <c r="J205" i="211"/>
  <c r="J206" i="211"/>
  <c r="J207" i="211"/>
  <c r="J208" i="211"/>
  <c r="J209" i="211"/>
  <c r="J210" i="211"/>
  <c r="J211" i="211"/>
  <c r="J212" i="211"/>
  <c r="J213" i="211"/>
  <c r="J214" i="211"/>
  <c r="J215" i="211"/>
  <c r="J216" i="211"/>
  <c r="J217" i="211"/>
  <c r="J218" i="211"/>
  <c r="J219" i="211"/>
  <c r="J220" i="211"/>
  <c r="J221" i="211"/>
  <c r="J222" i="211"/>
  <c r="J223" i="211"/>
  <c r="J224" i="211"/>
  <c r="J225" i="211"/>
  <c r="J226" i="211"/>
  <c r="J227" i="211"/>
  <c r="J228" i="211"/>
  <c r="J229" i="211"/>
  <c r="J230" i="211"/>
  <c r="J231" i="211"/>
  <c r="J232" i="211"/>
  <c r="J233" i="211"/>
  <c r="J234" i="211"/>
  <c r="J235" i="211"/>
  <c r="J236" i="211"/>
  <c r="J237" i="211"/>
  <c r="J238" i="211"/>
  <c r="J239" i="211"/>
  <c r="J240" i="211"/>
  <c r="J241" i="211"/>
  <c r="J242" i="211"/>
  <c r="J243" i="211"/>
  <c r="J244" i="211"/>
  <c r="J245" i="211"/>
  <c r="J246" i="211"/>
  <c r="J247" i="211"/>
  <c r="J248" i="211"/>
  <c r="J249" i="211"/>
  <c r="J250" i="211"/>
  <c r="J251" i="211"/>
  <c r="J252" i="211"/>
  <c r="J253" i="211"/>
  <c r="J254" i="211"/>
  <c r="J255" i="211"/>
  <c r="J256" i="211"/>
  <c r="J257" i="211"/>
  <c r="J258" i="211"/>
  <c r="J259" i="211"/>
  <c r="J260" i="211"/>
  <c r="J261" i="211"/>
  <c r="J262" i="211"/>
  <c r="J263" i="211"/>
  <c r="J264" i="211"/>
  <c r="J265" i="211"/>
  <c r="J266" i="211"/>
  <c r="J267" i="211"/>
  <c r="J268" i="211"/>
  <c r="J269" i="211"/>
  <c r="J270" i="211"/>
  <c r="J271" i="211"/>
  <c r="J272" i="211"/>
  <c r="J273" i="211"/>
  <c r="J274" i="211"/>
  <c r="J275" i="211"/>
  <c r="J276" i="211"/>
  <c r="J277" i="211"/>
  <c r="J278" i="211"/>
  <c r="J279" i="211"/>
  <c r="J280" i="211"/>
  <c r="J281" i="211"/>
  <c r="J282" i="211"/>
  <c r="J283" i="211"/>
  <c r="J284" i="211"/>
  <c r="J285" i="211"/>
  <c r="J286" i="211"/>
  <c r="J287" i="211"/>
  <c r="J288" i="211"/>
  <c r="J289" i="211"/>
  <c r="J290" i="211"/>
  <c r="J291" i="211"/>
  <c r="J292" i="211"/>
  <c r="J293" i="211"/>
  <c r="J294" i="211"/>
  <c r="J295" i="211"/>
  <c r="J296" i="211"/>
  <c r="J297" i="211"/>
  <c r="J298" i="211"/>
  <c r="J299" i="211"/>
  <c r="J300" i="211"/>
  <c r="J301" i="211"/>
  <c r="J302" i="211"/>
  <c r="J303" i="211"/>
  <c r="J304" i="211"/>
  <c r="J305" i="211"/>
  <c r="J306" i="211"/>
  <c r="J307" i="211"/>
  <c r="J308" i="211"/>
  <c r="J309" i="211"/>
  <c r="J310" i="211"/>
  <c r="J311" i="211"/>
  <c r="J312" i="211"/>
  <c r="J313" i="211"/>
  <c r="J314" i="211"/>
  <c r="J315" i="211"/>
  <c r="J316" i="211"/>
  <c r="J317" i="211"/>
  <c r="J318" i="211"/>
  <c r="J319" i="211"/>
  <c r="J320" i="211"/>
  <c r="J321" i="211"/>
  <c r="J322" i="211"/>
  <c r="J323" i="211"/>
  <c r="J324" i="211"/>
  <c r="J325" i="211"/>
  <c r="J326" i="211"/>
  <c r="J327" i="211"/>
  <c r="J328" i="211"/>
  <c r="J329" i="211"/>
  <c r="J330" i="211"/>
  <c r="J331" i="211"/>
  <c r="J332" i="211"/>
  <c r="J333" i="211"/>
  <c r="J334" i="211"/>
  <c r="J335" i="211"/>
  <c r="J336" i="211"/>
  <c r="J337" i="211"/>
  <c r="J338" i="211"/>
  <c r="J339" i="211"/>
  <c r="J340" i="211"/>
  <c r="J341" i="211"/>
  <c r="J342" i="211"/>
  <c r="J343" i="211"/>
  <c r="J344" i="211"/>
  <c r="J345" i="211"/>
  <c r="J346" i="211"/>
  <c r="J347" i="211"/>
  <c r="J348" i="211"/>
  <c r="J349" i="211"/>
  <c r="J350" i="211"/>
  <c r="J351" i="211"/>
  <c r="J352" i="211"/>
  <c r="J353" i="211"/>
  <c r="J354" i="211"/>
  <c r="J355" i="211"/>
  <c r="J356" i="211"/>
  <c r="J357" i="211"/>
  <c r="J358" i="211"/>
  <c r="J359" i="211"/>
  <c r="J360" i="211"/>
  <c r="J361" i="211"/>
  <c r="J362" i="211"/>
  <c r="J363" i="211"/>
  <c r="J364" i="211"/>
  <c r="J365" i="211"/>
  <c r="J366" i="211"/>
  <c r="J367" i="211"/>
  <c r="J368" i="211"/>
  <c r="J369" i="211"/>
  <c r="J370" i="211"/>
  <c r="J371" i="211"/>
  <c r="J372" i="211"/>
  <c r="J373" i="211"/>
  <c r="J374" i="211"/>
  <c r="J375" i="211"/>
  <c r="J376" i="211"/>
  <c r="J377" i="211"/>
  <c r="J378" i="211"/>
  <c r="J379" i="211"/>
  <c r="J380" i="211"/>
  <c r="J381" i="211"/>
  <c r="J382" i="211"/>
  <c r="J383" i="211"/>
  <c r="J384" i="211"/>
  <c r="J385" i="211"/>
  <c r="J386" i="211"/>
  <c r="J387" i="211"/>
  <c r="J388" i="211"/>
  <c r="J389" i="211"/>
  <c r="J390" i="211"/>
  <c r="J391" i="211"/>
  <c r="J392" i="211"/>
  <c r="J393" i="211"/>
  <c r="J394" i="211"/>
  <c r="J395" i="211"/>
  <c r="J396" i="211"/>
  <c r="J397" i="211"/>
  <c r="J398" i="211"/>
  <c r="J399" i="211"/>
  <c r="J400" i="211"/>
  <c r="J401" i="211"/>
  <c r="J402" i="211"/>
  <c r="J403" i="211"/>
  <c r="J404" i="211"/>
  <c r="J405" i="211"/>
  <c r="J406" i="211"/>
  <c r="J407" i="211"/>
  <c r="J408" i="211"/>
  <c r="J409" i="211"/>
  <c r="J410" i="211"/>
  <c r="J411" i="211"/>
  <c r="J412" i="211"/>
  <c r="J413" i="211"/>
  <c r="J414" i="211"/>
  <c r="J415" i="211"/>
  <c r="J416" i="211"/>
  <c r="J417" i="211"/>
  <c r="J418" i="211"/>
  <c r="J419" i="211"/>
  <c r="J420" i="211"/>
  <c r="J421" i="211"/>
  <c r="J422" i="211"/>
  <c r="J423" i="211"/>
  <c r="J424" i="211"/>
  <c r="J425" i="211"/>
  <c r="J426" i="211"/>
  <c r="J427" i="211"/>
  <c r="J428" i="211"/>
  <c r="J429" i="211"/>
  <c r="J430" i="211"/>
  <c r="J431" i="211"/>
  <c r="J432" i="211"/>
  <c r="J433" i="211"/>
  <c r="J434" i="211"/>
  <c r="J435" i="211"/>
  <c r="J436" i="211"/>
  <c r="J437" i="211"/>
  <c r="J438" i="211"/>
  <c r="J439" i="211"/>
  <c r="J440" i="211"/>
  <c r="J441" i="211"/>
  <c r="J442" i="211"/>
  <c r="J443" i="211"/>
  <c r="J444" i="211"/>
  <c r="J445" i="211"/>
  <c r="J446" i="211"/>
  <c r="J447" i="211"/>
  <c r="J448" i="211"/>
  <c r="J449" i="211"/>
  <c r="J450" i="211"/>
  <c r="J451" i="211"/>
  <c r="J452" i="211"/>
  <c r="J453" i="211"/>
  <c r="J454" i="211"/>
  <c r="J455" i="211"/>
  <c r="J456" i="211"/>
  <c r="J457" i="211"/>
  <c r="J458" i="211"/>
  <c r="J459" i="211"/>
  <c r="J460" i="211"/>
  <c r="J461" i="211"/>
  <c r="J462" i="211"/>
  <c r="J463" i="211"/>
  <c r="J464" i="211"/>
  <c r="J465" i="211"/>
  <c r="J466" i="211"/>
  <c r="J467" i="211"/>
  <c r="J468" i="211"/>
  <c r="J469" i="211"/>
  <c r="J470" i="211"/>
  <c r="J471" i="211"/>
  <c r="J472" i="211"/>
  <c r="J473" i="211"/>
  <c r="J474" i="211"/>
  <c r="J475" i="211"/>
  <c r="J476" i="211"/>
  <c r="J477" i="211"/>
  <c r="J478" i="211"/>
  <c r="J479" i="211"/>
  <c r="J480" i="211"/>
  <c r="J481" i="211"/>
  <c r="J482" i="211"/>
  <c r="J483" i="211"/>
  <c r="J484" i="211"/>
  <c r="J485" i="211"/>
  <c r="J486" i="211"/>
  <c r="J487" i="211"/>
  <c r="J488" i="211"/>
  <c r="J489" i="211"/>
  <c r="J490" i="211"/>
  <c r="J491" i="211"/>
  <c r="J492" i="211"/>
  <c r="J493" i="211"/>
  <c r="J494" i="211"/>
  <c r="J495" i="211"/>
  <c r="J496" i="211"/>
  <c r="J497" i="211"/>
  <c r="J498" i="211"/>
  <c r="J499" i="211"/>
  <c r="J500" i="211"/>
  <c r="J501" i="211"/>
  <c r="J502" i="211"/>
  <c r="J503" i="211"/>
  <c r="J504" i="211"/>
  <c r="J505" i="211"/>
  <c r="J506" i="211"/>
  <c r="J507" i="211"/>
  <c r="J508" i="211"/>
  <c r="J509" i="211"/>
  <c r="J510" i="211"/>
  <c r="J511" i="211"/>
  <c r="J512" i="211"/>
  <c r="J513" i="211"/>
  <c r="J514" i="211"/>
  <c r="J515" i="211"/>
  <c r="J516" i="211"/>
  <c r="J517" i="211"/>
  <c r="J518" i="211"/>
  <c r="J519" i="211"/>
  <c r="J520" i="211"/>
  <c r="J521" i="211"/>
  <c r="J522" i="211"/>
  <c r="J523" i="211"/>
  <c r="J524" i="211"/>
  <c r="J525" i="211"/>
  <c r="J526" i="211"/>
  <c r="J527" i="211"/>
  <c r="J528" i="211"/>
  <c r="J529" i="211"/>
  <c r="J530" i="211"/>
  <c r="J531" i="211"/>
  <c r="J532" i="211"/>
  <c r="J533" i="211"/>
  <c r="J534" i="211"/>
  <c r="J535" i="211"/>
  <c r="J536" i="211"/>
  <c r="J537" i="211"/>
  <c r="J538" i="211"/>
  <c r="J539" i="211"/>
  <c r="J540" i="211"/>
  <c r="J541" i="211"/>
  <c r="J542" i="211"/>
  <c r="J543" i="211"/>
  <c r="J544" i="211"/>
  <c r="J545" i="211"/>
  <c r="J546" i="211"/>
  <c r="J547" i="211"/>
  <c r="J548" i="211"/>
  <c r="J549" i="211"/>
  <c r="J550" i="211"/>
  <c r="J551" i="211"/>
  <c r="J552" i="211"/>
  <c r="J553" i="211"/>
  <c r="J554" i="211"/>
  <c r="J555" i="211"/>
  <c r="J556" i="211"/>
  <c r="J557" i="211"/>
  <c r="J558" i="211"/>
  <c r="J559" i="211"/>
  <c r="J560" i="211"/>
  <c r="J561" i="211"/>
  <c r="J562" i="211"/>
  <c r="J563" i="211"/>
  <c r="J564" i="211"/>
  <c r="J565" i="211"/>
  <c r="J566" i="211"/>
  <c r="J567" i="211"/>
  <c r="J568" i="211"/>
  <c r="J569" i="211"/>
  <c r="J570" i="211"/>
  <c r="J571" i="211"/>
  <c r="J572" i="211"/>
  <c r="J573" i="211"/>
  <c r="J574" i="211"/>
  <c r="J575" i="211"/>
  <c r="J576" i="211"/>
  <c r="J577" i="211"/>
  <c r="J578" i="211"/>
  <c r="J579" i="211"/>
  <c r="J580" i="211"/>
  <c r="J581" i="211"/>
  <c r="J582" i="211"/>
  <c r="J583" i="211"/>
  <c r="J584" i="211"/>
  <c r="J585" i="211"/>
  <c r="J586" i="211"/>
  <c r="J587" i="211"/>
  <c r="J588" i="211"/>
  <c r="J589" i="211"/>
  <c r="J590" i="211"/>
  <c r="J591" i="211"/>
  <c r="J592" i="211"/>
  <c r="J593" i="211"/>
  <c r="J594" i="211"/>
  <c r="J595" i="211"/>
  <c r="J596" i="211"/>
  <c r="J597" i="211"/>
  <c r="J598" i="211"/>
  <c r="J599" i="211"/>
  <c r="J600" i="211"/>
  <c r="J601" i="211"/>
  <c r="J602" i="211"/>
  <c r="J603" i="211"/>
  <c r="J604" i="211"/>
  <c r="J605" i="211"/>
  <c r="J606" i="211"/>
  <c r="J607" i="211"/>
  <c r="J608" i="211"/>
  <c r="J609" i="211"/>
  <c r="J610" i="211"/>
  <c r="J611" i="211"/>
  <c r="J612" i="211"/>
  <c r="J613" i="211"/>
  <c r="J614" i="211"/>
  <c r="J615" i="211"/>
  <c r="J616" i="211"/>
  <c r="J617" i="211"/>
  <c r="J618" i="211"/>
  <c r="J619" i="211"/>
  <c r="J620" i="211"/>
  <c r="J621" i="211"/>
  <c r="J622" i="211"/>
  <c r="J623" i="211"/>
  <c r="J624" i="211"/>
  <c r="J625" i="211"/>
  <c r="J626" i="211"/>
  <c r="J627" i="211"/>
  <c r="J628" i="211"/>
  <c r="J629" i="211"/>
  <c r="J630" i="211"/>
  <c r="J631" i="211"/>
  <c r="J632" i="211"/>
  <c r="J633" i="211"/>
  <c r="J634" i="211"/>
  <c r="J635" i="211"/>
  <c r="J636" i="211"/>
  <c r="J637" i="211"/>
  <c r="J638" i="211"/>
  <c r="J639" i="211"/>
  <c r="J640" i="211"/>
  <c r="J641" i="211"/>
  <c r="J642" i="211"/>
  <c r="J643" i="211"/>
  <c r="J644" i="211"/>
  <c r="J645" i="211"/>
  <c r="J646" i="211"/>
  <c r="J647" i="211"/>
  <c r="J648" i="211"/>
  <c r="J649" i="211"/>
  <c r="J650" i="211"/>
  <c r="J651" i="211"/>
  <c r="J652" i="211"/>
  <c r="J653" i="211"/>
  <c r="J654" i="211"/>
  <c r="J655" i="211"/>
  <c r="J656" i="211"/>
  <c r="J657" i="211"/>
  <c r="J658" i="211"/>
  <c r="J659" i="211"/>
  <c r="J660" i="211"/>
  <c r="J661" i="211"/>
  <c r="J662" i="211"/>
  <c r="J663" i="211"/>
  <c r="J664" i="211"/>
  <c r="J665" i="211"/>
  <c r="J666" i="211"/>
  <c r="J667" i="211"/>
  <c r="J668" i="211"/>
  <c r="J669" i="211"/>
  <c r="J670" i="211"/>
  <c r="J671" i="211"/>
  <c r="J672" i="211"/>
  <c r="J673" i="211"/>
  <c r="J674" i="211"/>
  <c r="J675" i="211"/>
  <c r="J676" i="211"/>
  <c r="J677" i="211"/>
  <c r="J678" i="211"/>
  <c r="J679" i="211"/>
  <c r="J680" i="211"/>
  <c r="J681" i="211"/>
  <c r="J682" i="211"/>
  <c r="J683" i="211"/>
  <c r="J684" i="211"/>
  <c r="J685" i="211"/>
  <c r="J686" i="211"/>
  <c r="J687" i="211"/>
  <c r="J688" i="211"/>
  <c r="J689" i="211"/>
  <c r="J690" i="211"/>
  <c r="J691" i="211"/>
  <c r="J692" i="211"/>
  <c r="J693" i="211"/>
  <c r="J694" i="211"/>
  <c r="J695" i="211"/>
  <c r="J696" i="211"/>
  <c r="J697" i="211"/>
  <c r="J698" i="211"/>
  <c r="J699" i="211"/>
  <c r="J700" i="211"/>
  <c r="J701" i="211"/>
  <c r="J702" i="211"/>
  <c r="J703" i="211"/>
  <c r="J704" i="211"/>
  <c r="J705" i="211"/>
  <c r="J706" i="211"/>
  <c r="J707" i="211"/>
  <c r="J708" i="211"/>
  <c r="J709" i="211"/>
  <c r="J710" i="211"/>
  <c r="J711" i="211"/>
  <c r="J712" i="211"/>
  <c r="J713" i="211"/>
  <c r="J714" i="211"/>
  <c r="J715" i="211"/>
  <c r="J716" i="211"/>
  <c r="J717" i="211"/>
  <c r="J718" i="211"/>
  <c r="J719" i="211"/>
  <c r="J720" i="211"/>
  <c r="J721" i="211"/>
  <c r="J722" i="211"/>
  <c r="J723" i="211"/>
  <c r="J724" i="211"/>
  <c r="J725" i="211"/>
  <c r="J726" i="211"/>
  <c r="J727" i="211"/>
  <c r="J728" i="211"/>
  <c r="J729" i="211"/>
  <c r="J730" i="211"/>
  <c r="J731" i="211"/>
  <c r="J732" i="211"/>
  <c r="J733" i="211"/>
  <c r="J734" i="211"/>
  <c r="J735" i="211"/>
  <c r="J736" i="211"/>
  <c r="J737" i="211"/>
  <c r="J738" i="211"/>
  <c r="J739" i="211"/>
  <c r="J740" i="211"/>
  <c r="J741" i="211"/>
  <c r="J742" i="211"/>
  <c r="J743" i="211"/>
  <c r="J744" i="211"/>
  <c r="J745" i="211"/>
  <c r="J746" i="211"/>
  <c r="J747" i="211"/>
  <c r="J748" i="211"/>
  <c r="J749" i="211"/>
  <c r="J750" i="211"/>
  <c r="K11" i="211"/>
  <c r="K12" i="211"/>
  <c r="K13" i="211"/>
  <c r="K14" i="211"/>
  <c r="K15" i="211"/>
  <c r="K16" i="211"/>
  <c r="K17" i="211"/>
  <c r="K18" i="211"/>
  <c r="K19" i="211"/>
  <c r="K20" i="211"/>
  <c r="K21" i="211"/>
  <c r="K22" i="211"/>
  <c r="K23" i="211"/>
  <c r="K24" i="211"/>
  <c r="K25" i="211"/>
  <c r="K26" i="211"/>
  <c r="K27" i="211"/>
  <c r="K28" i="211"/>
  <c r="K29" i="211"/>
  <c r="K30" i="211"/>
  <c r="K31" i="211"/>
  <c r="K32" i="211"/>
  <c r="K33" i="211"/>
  <c r="K34" i="211"/>
  <c r="K35" i="211"/>
  <c r="K36" i="211"/>
  <c r="K37" i="211"/>
  <c r="K38" i="211"/>
  <c r="K39" i="211"/>
  <c r="K40" i="211"/>
  <c r="K41" i="211"/>
  <c r="K42" i="211"/>
  <c r="K43" i="211"/>
  <c r="K44" i="211"/>
  <c r="K45" i="211"/>
  <c r="K46" i="211"/>
  <c r="K47" i="211"/>
  <c r="K48" i="211"/>
  <c r="K49" i="211"/>
  <c r="K50" i="211"/>
  <c r="K51" i="211"/>
  <c r="K52" i="211"/>
  <c r="K53" i="211"/>
  <c r="K54" i="211"/>
  <c r="K55" i="211"/>
  <c r="K56" i="211"/>
  <c r="K57" i="211"/>
  <c r="K58" i="211"/>
  <c r="K59" i="211"/>
  <c r="K60" i="211"/>
  <c r="K61" i="211"/>
  <c r="K62" i="211"/>
  <c r="K63" i="211"/>
  <c r="K64" i="211"/>
  <c r="K65" i="211"/>
  <c r="K66" i="211"/>
  <c r="K67" i="211"/>
  <c r="K68" i="211"/>
  <c r="K69" i="211"/>
  <c r="K70" i="211"/>
  <c r="K71" i="211"/>
  <c r="K72" i="211"/>
  <c r="K73" i="211"/>
  <c r="K74" i="211"/>
  <c r="K75" i="211"/>
  <c r="K76" i="211"/>
  <c r="K77" i="211"/>
  <c r="K78" i="211"/>
  <c r="K79" i="211"/>
  <c r="K80" i="211"/>
  <c r="K81" i="211"/>
  <c r="K82" i="211"/>
  <c r="K83" i="211"/>
  <c r="K84" i="211"/>
  <c r="K85" i="211"/>
  <c r="K86" i="211"/>
  <c r="K87" i="211"/>
  <c r="K88" i="211"/>
  <c r="K89" i="211"/>
  <c r="K90" i="211"/>
  <c r="K91" i="211"/>
  <c r="K92" i="211"/>
  <c r="K93" i="211"/>
  <c r="K94" i="211"/>
  <c r="K95" i="211"/>
  <c r="K96" i="211"/>
  <c r="K97" i="211"/>
  <c r="K98" i="211"/>
  <c r="K99" i="211"/>
  <c r="K100" i="211"/>
  <c r="K101" i="211"/>
  <c r="K102" i="211"/>
  <c r="K103" i="211"/>
  <c r="K104" i="211"/>
  <c r="K105" i="211"/>
  <c r="K106" i="211"/>
  <c r="K107" i="211"/>
  <c r="K108" i="211"/>
  <c r="K109" i="211"/>
  <c r="K110" i="211"/>
  <c r="K111" i="211"/>
  <c r="K112" i="211"/>
  <c r="K113" i="211"/>
  <c r="K114" i="211"/>
  <c r="K115" i="211"/>
  <c r="K116" i="211"/>
  <c r="K117" i="211"/>
  <c r="K118" i="211"/>
  <c r="K119" i="211"/>
  <c r="K120" i="211"/>
  <c r="K121" i="211"/>
  <c r="K122" i="211"/>
  <c r="K123" i="211"/>
  <c r="K124" i="211"/>
  <c r="K125" i="211"/>
  <c r="K126" i="211"/>
  <c r="K127" i="211"/>
  <c r="K128" i="211"/>
  <c r="K129" i="211"/>
  <c r="K130" i="211"/>
  <c r="K131" i="211"/>
  <c r="K132" i="211"/>
  <c r="K133" i="211"/>
  <c r="K134" i="211"/>
  <c r="K135" i="211"/>
  <c r="K136" i="211"/>
  <c r="K137" i="211"/>
  <c r="K138" i="211"/>
  <c r="K139" i="211"/>
  <c r="K140" i="211"/>
  <c r="K141" i="211"/>
  <c r="K142" i="211"/>
  <c r="K143" i="211"/>
  <c r="K144" i="211"/>
  <c r="K145" i="211"/>
  <c r="K146" i="211"/>
  <c r="K147" i="211"/>
  <c r="K148" i="211"/>
  <c r="K149" i="211"/>
  <c r="K150" i="211"/>
  <c r="K151" i="211"/>
  <c r="K152" i="211"/>
  <c r="K153" i="211"/>
  <c r="K154" i="211"/>
  <c r="K155" i="211"/>
  <c r="K156" i="211"/>
  <c r="K157" i="211"/>
  <c r="K158" i="211"/>
  <c r="K159" i="211"/>
  <c r="K160" i="211"/>
  <c r="K161" i="211"/>
  <c r="K162" i="211"/>
  <c r="K163" i="211"/>
  <c r="K164" i="211"/>
  <c r="K165" i="211"/>
  <c r="K166" i="211"/>
  <c r="K167" i="211"/>
  <c r="K168" i="211"/>
  <c r="K169" i="211"/>
  <c r="K170" i="211"/>
  <c r="K171" i="211"/>
  <c r="K172" i="211"/>
  <c r="K173" i="211"/>
  <c r="K174" i="211"/>
  <c r="K175" i="211"/>
  <c r="K176" i="211"/>
  <c r="K177" i="211"/>
  <c r="K178" i="211"/>
  <c r="K179" i="211"/>
  <c r="K180" i="211"/>
  <c r="K181" i="211"/>
  <c r="K182" i="211"/>
  <c r="K183" i="211"/>
  <c r="K184" i="211"/>
  <c r="K185" i="211"/>
  <c r="K186" i="211"/>
  <c r="K187" i="211"/>
  <c r="K188" i="211"/>
  <c r="K189" i="211"/>
  <c r="K190" i="211"/>
  <c r="K191" i="211"/>
  <c r="K192" i="211"/>
  <c r="K193" i="211"/>
  <c r="K194" i="211"/>
  <c r="K195" i="211"/>
  <c r="K196" i="211"/>
  <c r="K197" i="211"/>
  <c r="K198" i="211"/>
  <c r="K199" i="211"/>
  <c r="K200" i="211"/>
  <c r="K201" i="211"/>
  <c r="K202" i="211"/>
  <c r="K203" i="211"/>
  <c r="K204" i="211"/>
  <c r="K205" i="211"/>
  <c r="K206" i="211"/>
  <c r="K207" i="211"/>
  <c r="K208" i="211"/>
  <c r="K209" i="211"/>
  <c r="K210" i="211"/>
  <c r="K211" i="211"/>
  <c r="K212" i="211"/>
  <c r="K213" i="211"/>
  <c r="K214" i="211"/>
  <c r="K215" i="211"/>
  <c r="K216" i="211"/>
  <c r="K217" i="211"/>
  <c r="K218" i="211"/>
  <c r="K219" i="211"/>
  <c r="K220" i="211"/>
  <c r="K221" i="211"/>
  <c r="K222" i="211"/>
  <c r="K223" i="211"/>
  <c r="K224" i="211"/>
  <c r="K225" i="211"/>
  <c r="K226" i="211"/>
  <c r="K227" i="211"/>
  <c r="K228" i="211"/>
  <c r="K229" i="211"/>
  <c r="K230" i="211"/>
  <c r="K231" i="211"/>
  <c r="K232" i="211"/>
  <c r="K233" i="211"/>
  <c r="K234" i="211"/>
  <c r="K235" i="211"/>
  <c r="K236" i="211"/>
  <c r="K237" i="211"/>
  <c r="K238" i="211"/>
  <c r="K239" i="211"/>
  <c r="K240" i="211"/>
  <c r="K241" i="211"/>
  <c r="K242" i="211"/>
  <c r="K243" i="211"/>
  <c r="K244" i="211"/>
  <c r="K245" i="211"/>
  <c r="K246" i="211"/>
  <c r="K247" i="211"/>
  <c r="K248" i="211"/>
  <c r="K249" i="211"/>
  <c r="K250" i="211"/>
  <c r="K251" i="211"/>
  <c r="K252" i="211"/>
  <c r="K253" i="211"/>
  <c r="K254" i="211"/>
  <c r="K255" i="211"/>
  <c r="K256" i="211"/>
  <c r="K257" i="211"/>
  <c r="K258" i="211"/>
  <c r="K259" i="211"/>
  <c r="K260" i="211"/>
  <c r="K261" i="211"/>
  <c r="K262" i="211"/>
  <c r="K263" i="211"/>
  <c r="K264" i="211"/>
  <c r="K265" i="211"/>
  <c r="K266" i="211"/>
  <c r="K267" i="211"/>
  <c r="K268" i="211"/>
  <c r="K269" i="211"/>
  <c r="K270" i="211"/>
  <c r="K271" i="211"/>
  <c r="K272" i="211"/>
  <c r="K273" i="211"/>
  <c r="K274" i="211"/>
  <c r="K275" i="211"/>
  <c r="K276" i="211"/>
  <c r="K277" i="211"/>
  <c r="K278" i="211"/>
  <c r="K279" i="211"/>
  <c r="K280" i="211"/>
  <c r="K281" i="211"/>
  <c r="K282" i="211"/>
  <c r="K283" i="211"/>
  <c r="K284" i="211"/>
  <c r="K285" i="211"/>
  <c r="K286" i="211"/>
  <c r="K287" i="211"/>
  <c r="K288" i="211"/>
  <c r="K289" i="211"/>
  <c r="K290" i="211"/>
  <c r="K291" i="211"/>
  <c r="K292" i="211"/>
  <c r="K293" i="211"/>
  <c r="K294" i="211"/>
  <c r="K295" i="211"/>
  <c r="K296" i="211"/>
  <c r="K297" i="211"/>
  <c r="K298" i="211"/>
  <c r="K299" i="211"/>
  <c r="K300" i="211"/>
  <c r="K301" i="211"/>
  <c r="K302" i="211"/>
  <c r="K303" i="211"/>
  <c r="K304" i="211"/>
  <c r="K305" i="211"/>
  <c r="K306" i="211"/>
  <c r="K307" i="211"/>
  <c r="K308" i="211"/>
  <c r="K309" i="211"/>
  <c r="K310" i="211"/>
  <c r="K311" i="211"/>
  <c r="K312" i="211"/>
  <c r="K313" i="211"/>
  <c r="K314" i="211"/>
  <c r="K315" i="211"/>
  <c r="K316" i="211"/>
  <c r="K317" i="211"/>
  <c r="K318" i="211"/>
  <c r="K319" i="211"/>
  <c r="K320" i="211"/>
  <c r="K321" i="211"/>
  <c r="K322" i="211"/>
  <c r="K323" i="211"/>
  <c r="K324" i="211"/>
  <c r="K325" i="211"/>
  <c r="K326" i="211"/>
  <c r="K327" i="211"/>
  <c r="K328" i="211"/>
  <c r="K329" i="211"/>
  <c r="K330" i="211"/>
  <c r="K331" i="211"/>
  <c r="K332" i="211"/>
  <c r="K333" i="211"/>
  <c r="K334" i="211"/>
  <c r="K335" i="211"/>
  <c r="K336" i="211"/>
  <c r="K337" i="211"/>
  <c r="K338" i="211"/>
  <c r="K339" i="211"/>
  <c r="K340" i="211"/>
  <c r="K341" i="211"/>
  <c r="K342" i="211"/>
  <c r="K343" i="211"/>
  <c r="K344" i="211"/>
  <c r="K345" i="211"/>
  <c r="K346" i="211"/>
  <c r="K347" i="211"/>
  <c r="K348" i="211"/>
  <c r="K349" i="211"/>
  <c r="K350" i="211"/>
  <c r="K351" i="211"/>
  <c r="K352" i="211"/>
  <c r="K353" i="211"/>
  <c r="K354" i="211"/>
  <c r="K355" i="211"/>
  <c r="K356" i="211"/>
  <c r="K357" i="211"/>
  <c r="K358" i="211"/>
  <c r="K359" i="211"/>
  <c r="K360" i="211"/>
  <c r="K361" i="211"/>
  <c r="K362" i="211"/>
  <c r="K363" i="211"/>
  <c r="K364" i="211"/>
  <c r="K365" i="211"/>
  <c r="K366" i="211"/>
  <c r="K367" i="211"/>
  <c r="K368" i="211"/>
  <c r="K369" i="211"/>
  <c r="K370" i="211"/>
  <c r="K371" i="211"/>
  <c r="K372" i="211"/>
  <c r="K373" i="211"/>
  <c r="K374" i="211"/>
  <c r="K375" i="211"/>
  <c r="K376" i="211"/>
  <c r="K377" i="211"/>
  <c r="K378" i="211"/>
  <c r="K379" i="211"/>
  <c r="K380" i="211"/>
  <c r="K381" i="211"/>
  <c r="K382" i="211"/>
  <c r="K383" i="211"/>
  <c r="K384" i="211"/>
  <c r="K385" i="211"/>
  <c r="K386" i="211"/>
  <c r="K387" i="211"/>
  <c r="K388" i="211"/>
  <c r="K389" i="211"/>
  <c r="K390" i="211"/>
  <c r="K391" i="211"/>
  <c r="K392" i="211"/>
  <c r="K393" i="211"/>
  <c r="K394" i="211"/>
  <c r="K395" i="211"/>
  <c r="K396" i="211"/>
  <c r="K397" i="211"/>
  <c r="K398" i="211"/>
  <c r="K399" i="211"/>
  <c r="K400" i="211"/>
  <c r="K401" i="211"/>
  <c r="K402" i="211"/>
  <c r="K403" i="211"/>
  <c r="K404" i="211"/>
  <c r="K405" i="211"/>
  <c r="K406" i="211"/>
  <c r="K407" i="211"/>
  <c r="K408" i="211"/>
  <c r="K409" i="211"/>
  <c r="K410" i="211"/>
  <c r="K411" i="211"/>
  <c r="K412" i="211"/>
  <c r="K413" i="211"/>
  <c r="K414" i="211"/>
  <c r="K415" i="211"/>
  <c r="K416" i="211"/>
  <c r="K417" i="211"/>
  <c r="K418" i="211"/>
  <c r="K419" i="211"/>
  <c r="K420" i="211"/>
  <c r="K421" i="211"/>
  <c r="K422" i="211"/>
  <c r="K423" i="211"/>
  <c r="K424" i="211"/>
  <c r="K425" i="211"/>
  <c r="K426" i="211"/>
  <c r="K427" i="211"/>
  <c r="K428" i="211"/>
  <c r="K429" i="211"/>
  <c r="K430" i="211"/>
  <c r="K431" i="211"/>
  <c r="K432" i="211"/>
  <c r="K433" i="211"/>
  <c r="K434" i="211"/>
  <c r="K435" i="211"/>
  <c r="K436" i="211"/>
  <c r="K437" i="211"/>
  <c r="K438" i="211"/>
  <c r="K439" i="211"/>
  <c r="K440" i="211"/>
  <c r="K441" i="211"/>
  <c r="K442" i="211"/>
  <c r="K443" i="211"/>
  <c r="K444" i="211"/>
  <c r="K445" i="211"/>
  <c r="K446" i="211"/>
  <c r="K447" i="211"/>
  <c r="K448" i="211"/>
  <c r="K449" i="211"/>
  <c r="K450" i="211"/>
  <c r="K451" i="211"/>
  <c r="K452" i="211"/>
  <c r="K453" i="211"/>
  <c r="K454" i="211"/>
  <c r="K455" i="211"/>
  <c r="K456" i="211"/>
  <c r="K457" i="211"/>
  <c r="K458" i="211"/>
  <c r="K459" i="211"/>
  <c r="K460" i="211"/>
  <c r="K461" i="211"/>
  <c r="K462" i="211"/>
  <c r="K463" i="211"/>
  <c r="K464" i="211"/>
  <c r="K465" i="211"/>
  <c r="K466" i="211"/>
  <c r="K467" i="211"/>
  <c r="K468" i="211"/>
  <c r="K469" i="211"/>
  <c r="K470" i="211"/>
  <c r="K471" i="211"/>
  <c r="K472" i="211"/>
  <c r="K473" i="211"/>
  <c r="K474" i="211"/>
  <c r="K475" i="211"/>
  <c r="K476" i="211"/>
  <c r="K477" i="211"/>
  <c r="K478" i="211"/>
  <c r="K479" i="211"/>
  <c r="K480" i="211"/>
  <c r="K481" i="211"/>
  <c r="K482" i="211"/>
  <c r="K483" i="211"/>
  <c r="K484" i="211"/>
  <c r="K485" i="211"/>
  <c r="K486" i="211"/>
  <c r="K487" i="211"/>
  <c r="K488" i="211"/>
  <c r="K489" i="211"/>
  <c r="K490" i="211"/>
  <c r="K491" i="211"/>
  <c r="K492" i="211"/>
  <c r="K493" i="211"/>
  <c r="K494" i="211"/>
  <c r="K495" i="211"/>
  <c r="K496" i="211"/>
  <c r="K497" i="211"/>
  <c r="K498" i="211"/>
  <c r="K499" i="211"/>
  <c r="K500" i="211"/>
  <c r="K501" i="211"/>
  <c r="K502" i="211"/>
  <c r="K503" i="211"/>
  <c r="K504" i="211"/>
  <c r="K505" i="211"/>
  <c r="K506" i="211"/>
  <c r="K507" i="211"/>
  <c r="K508" i="211"/>
  <c r="K509" i="211"/>
  <c r="K510" i="211"/>
  <c r="K511" i="211"/>
  <c r="K512" i="211"/>
  <c r="K513" i="211"/>
  <c r="K514" i="211"/>
  <c r="K515" i="211"/>
  <c r="K516" i="211"/>
  <c r="K517" i="211"/>
  <c r="K518" i="211"/>
  <c r="K519" i="211"/>
  <c r="K520" i="211"/>
  <c r="K521" i="211"/>
  <c r="K522" i="211"/>
  <c r="K523" i="211"/>
  <c r="K524" i="211"/>
  <c r="K525" i="211"/>
  <c r="K526" i="211"/>
  <c r="K527" i="211"/>
  <c r="K528" i="211"/>
  <c r="K529" i="211"/>
  <c r="K530" i="211"/>
  <c r="K531" i="211"/>
  <c r="K532" i="211"/>
  <c r="K533" i="211"/>
  <c r="K534" i="211"/>
  <c r="K535" i="211"/>
  <c r="K536" i="211"/>
  <c r="K537" i="211"/>
  <c r="K538" i="211"/>
  <c r="K539" i="211"/>
  <c r="K540" i="211"/>
  <c r="K541" i="211"/>
  <c r="K542" i="211"/>
  <c r="K543" i="211"/>
  <c r="K544" i="211"/>
  <c r="K545" i="211"/>
  <c r="K546" i="211"/>
  <c r="K547" i="211"/>
  <c r="K548" i="211"/>
  <c r="K549" i="211"/>
  <c r="K550" i="211"/>
  <c r="K551" i="211"/>
  <c r="K552" i="211"/>
  <c r="K553" i="211"/>
  <c r="K554" i="211"/>
  <c r="K555" i="211"/>
  <c r="K556" i="211"/>
  <c r="K557" i="211"/>
  <c r="K558" i="211"/>
  <c r="K559" i="211"/>
  <c r="K560" i="211"/>
  <c r="K561" i="211"/>
  <c r="K562" i="211"/>
  <c r="K563" i="211"/>
  <c r="K564" i="211"/>
  <c r="K565" i="211"/>
  <c r="K566" i="211"/>
  <c r="K567" i="211"/>
  <c r="K568" i="211"/>
  <c r="K569" i="211"/>
  <c r="K570" i="211"/>
  <c r="K571" i="211"/>
  <c r="K572" i="211"/>
  <c r="K573" i="211"/>
  <c r="K574" i="211"/>
  <c r="K575" i="211"/>
  <c r="K576" i="211"/>
  <c r="K577" i="211"/>
  <c r="K578" i="211"/>
  <c r="K579" i="211"/>
  <c r="K580" i="211"/>
  <c r="K581" i="211"/>
  <c r="K582" i="211"/>
  <c r="K583" i="211"/>
  <c r="K584" i="211"/>
  <c r="K585" i="211"/>
  <c r="K586" i="211"/>
  <c r="K587" i="211"/>
  <c r="K588" i="211"/>
  <c r="K589" i="211"/>
  <c r="K590" i="211"/>
  <c r="K591" i="211"/>
  <c r="K592" i="211"/>
  <c r="K593" i="211"/>
  <c r="K594" i="211"/>
  <c r="K595" i="211"/>
  <c r="K596" i="211"/>
  <c r="K597" i="211"/>
  <c r="K598" i="211"/>
  <c r="K599" i="211"/>
  <c r="K600" i="211"/>
  <c r="K601" i="211"/>
  <c r="K602" i="211"/>
  <c r="K603" i="211"/>
  <c r="K604" i="211"/>
  <c r="K605" i="211"/>
  <c r="K606" i="211"/>
  <c r="K607" i="211"/>
  <c r="K608" i="211"/>
  <c r="K609" i="211"/>
  <c r="K610" i="211"/>
  <c r="K611" i="211"/>
  <c r="K612" i="211"/>
  <c r="K613" i="211"/>
  <c r="K614" i="211"/>
  <c r="K615" i="211"/>
  <c r="K616" i="211"/>
  <c r="K617" i="211"/>
  <c r="K618" i="211"/>
  <c r="K619" i="211"/>
  <c r="K620" i="211"/>
  <c r="K621" i="211"/>
  <c r="K622" i="211"/>
  <c r="K623" i="211"/>
  <c r="K624" i="211"/>
  <c r="K625" i="211"/>
  <c r="K626" i="211"/>
  <c r="K627" i="211"/>
  <c r="K628" i="211"/>
  <c r="K629" i="211"/>
  <c r="K630" i="211"/>
  <c r="K631" i="211"/>
  <c r="K632" i="211"/>
  <c r="K633" i="211"/>
  <c r="K634" i="211"/>
  <c r="K635" i="211"/>
  <c r="K636" i="211"/>
  <c r="K637" i="211"/>
  <c r="K638" i="211"/>
  <c r="K639" i="211"/>
  <c r="K640" i="211"/>
  <c r="K641" i="211"/>
  <c r="K642" i="211"/>
  <c r="K643" i="211"/>
  <c r="K644" i="211"/>
  <c r="K645" i="211"/>
  <c r="K646" i="211"/>
  <c r="K647" i="211"/>
  <c r="K648" i="211"/>
  <c r="K649" i="211"/>
  <c r="K650" i="211"/>
  <c r="K651" i="211"/>
  <c r="K652" i="211"/>
  <c r="K653" i="211"/>
  <c r="K654" i="211"/>
  <c r="K655" i="211"/>
  <c r="K656" i="211"/>
  <c r="K657" i="211"/>
  <c r="K658" i="211"/>
  <c r="K659" i="211"/>
  <c r="K660" i="211"/>
  <c r="K661" i="211"/>
  <c r="K662" i="211"/>
  <c r="K663" i="211"/>
  <c r="K664" i="211"/>
  <c r="K665" i="211"/>
  <c r="K666" i="211"/>
  <c r="K667" i="211"/>
  <c r="K668" i="211"/>
  <c r="K669" i="211"/>
  <c r="K670" i="211"/>
  <c r="K671" i="211"/>
  <c r="K672" i="211"/>
  <c r="K673" i="211"/>
  <c r="K674" i="211"/>
  <c r="K675" i="211"/>
  <c r="K676" i="211"/>
  <c r="K677" i="211"/>
  <c r="K678" i="211"/>
  <c r="K679" i="211"/>
  <c r="K680" i="211"/>
  <c r="K681" i="211"/>
  <c r="K682" i="211"/>
  <c r="K683" i="211"/>
  <c r="K684" i="211"/>
  <c r="K685" i="211"/>
  <c r="K686" i="211"/>
  <c r="K687" i="211"/>
  <c r="K688" i="211"/>
  <c r="K689" i="211"/>
  <c r="K690" i="211"/>
  <c r="K691" i="211"/>
  <c r="K692" i="211"/>
  <c r="K693" i="211"/>
  <c r="K694" i="211"/>
  <c r="K695" i="211"/>
  <c r="K696" i="211"/>
  <c r="K697" i="211"/>
  <c r="K698" i="211"/>
  <c r="K699" i="211"/>
  <c r="K700" i="211"/>
  <c r="K701" i="211"/>
  <c r="K702" i="211"/>
  <c r="K703" i="211"/>
  <c r="K704" i="211"/>
  <c r="K705" i="211"/>
  <c r="K706" i="211"/>
  <c r="K707" i="211"/>
  <c r="K708" i="211"/>
  <c r="K709" i="211"/>
  <c r="K710" i="211"/>
  <c r="K711" i="211"/>
  <c r="K712" i="211"/>
  <c r="K713" i="211"/>
  <c r="K714" i="211"/>
  <c r="K715" i="211"/>
  <c r="K716" i="211"/>
  <c r="K717" i="211"/>
  <c r="K718" i="211"/>
  <c r="K719" i="211"/>
  <c r="K720" i="211"/>
  <c r="K721" i="211"/>
  <c r="K722" i="211"/>
  <c r="K723" i="211"/>
  <c r="K724" i="211"/>
  <c r="K725" i="211"/>
  <c r="K726" i="211"/>
  <c r="K727" i="211"/>
  <c r="K728" i="211"/>
  <c r="K729" i="211"/>
  <c r="K730" i="211"/>
  <c r="K731" i="211"/>
  <c r="K732" i="211"/>
  <c r="K733" i="211"/>
  <c r="K734" i="211"/>
  <c r="K735" i="211"/>
  <c r="K736" i="211"/>
  <c r="K737" i="211"/>
  <c r="K738" i="211"/>
  <c r="K739" i="211"/>
  <c r="K740" i="211"/>
  <c r="K741" i="211"/>
  <c r="K742" i="211"/>
  <c r="K743" i="211"/>
  <c r="K744" i="211"/>
  <c r="K745" i="211"/>
  <c r="K746" i="211"/>
  <c r="K747" i="211"/>
  <c r="K748" i="211"/>
  <c r="K749" i="211"/>
  <c r="K750" i="211"/>
  <c r="L11" i="211"/>
  <c r="L12" i="211"/>
  <c r="L13" i="211"/>
  <c r="L14" i="211"/>
  <c r="L15" i="211"/>
  <c r="L16" i="211"/>
  <c r="L17" i="211"/>
  <c r="L18" i="211"/>
  <c r="L19" i="211"/>
  <c r="L20" i="211"/>
  <c r="L21" i="211"/>
  <c r="L22" i="211"/>
  <c r="L23" i="211"/>
  <c r="L24" i="211"/>
  <c r="L25" i="211"/>
  <c r="L26" i="211"/>
  <c r="L27" i="211"/>
  <c r="L28" i="211"/>
  <c r="L29" i="211"/>
  <c r="L30" i="211"/>
  <c r="L31" i="211"/>
  <c r="L32" i="211"/>
  <c r="L33" i="211"/>
  <c r="L34" i="211"/>
  <c r="L35" i="211"/>
  <c r="L36" i="211"/>
  <c r="L37" i="211"/>
  <c r="L38" i="211"/>
  <c r="L39" i="211"/>
  <c r="L40" i="211"/>
  <c r="L41" i="211"/>
  <c r="L42" i="211"/>
  <c r="L43" i="211"/>
  <c r="L44" i="211"/>
  <c r="L45" i="211"/>
  <c r="L46" i="211"/>
  <c r="L47" i="211"/>
  <c r="L48" i="211"/>
  <c r="L49" i="211"/>
  <c r="L50" i="211"/>
  <c r="L51" i="211"/>
  <c r="L52" i="211"/>
  <c r="L53" i="211"/>
  <c r="L54" i="211"/>
  <c r="L55" i="211"/>
  <c r="L56" i="211"/>
  <c r="L57" i="211"/>
  <c r="L58" i="211"/>
  <c r="L59" i="211"/>
  <c r="L60" i="211"/>
  <c r="L61" i="211"/>
  <c r="L62" i="211"/>
  <c r="L63" i="211"/>
  <c r="L64" i="211"/>
  <c r="L65" i="211"/>
  <c r="L66" i="211"/>
  <c r="L67" i="211"/>
  <c r="L68" i="211"/>
  <c r="L69" i="211"/>
  <c r="L70" i="211"/>
  <c r="L71" i="211"/>
  <c r="L72" i="211"/>
  <c r="L73" i="211"/>
  <c r="L74" i="211"/>
  <c r="L75" i="211"/>
  <c r="L76" i="211"/>
  <c r="L77" i="211"/>
  <c r="L78" i="211"/>
  <c r="L79" i="211"/>
  <c r="L80" i="211"/>
  <c r="L81" i="211"/>
  <c r="L82" i="211"/>
  <c r="L83" i="211"/>
  <c r="L84" i="211"/>
  <c r="L85" i="211"/>
  <c r="L86" i="211"/>
  <c r="L87" i="211"/>
  <c r="L88" i="211"/>
  <c r="L89" i="211"/>
  <c r="L90" i="211"/>
  <c r="L91" i="211"/>
  <c r="L92" i="211"/>
  <c r="L93" i="211"/>
  <c r="L94" i="211"/>
  <c r="L95" i="211"/>
  <c r="L96" i="211"/>
  <c r="L97" i="211"/>
  <c r="L98" i="211"/>
  <c r="L99" i="211"/>
  <c r="L100" i="211"/>
  <c r="L101" i="211"/>
  <c r="L102" i="211"/>
  <c r="L103" i="211"/>
  <c r="L104" i="211"/>
  <c r="L105" i="211"/>
  <c r="L106" i="211"/>
  <c r="L107" i="211"/>
  <c r="L108" i="211"/>
  <c r="L109" i="211"/>
  <c r="L110" i="211"/>
  <c r="L111" i="211"/>
  <c r="L112" i="211"/>
  <c r="L113" i="211"/>
  <c r="L114" i="211"/>
  <c r="L115" i="211"/>
  <c r="L116" i="211"/>
  <c r="L117" i="211"/>
  <c r="L118" i="211"/>
  <c r="L119" i="211"/>
  <c r="L120" i="211"/>
  <c r="L121" i="211"/>
  <c r="L122" i="211"/>
  <c r="L123" i="211"/>
  <c r="L124" i="211"/>
  <c r="L125" i="211"/>
  <c r="L126" i="211"/>
  <c r="L127" i="211"/>
  <c r="L128" i="211"/>
  <c r="L129" i="211"/>
  <c r="L130" i="211"/>
  <c r="L131" i="211"/>
  <c r="L132" i="211"/>
  <c r="L133" i="211"/>
  <c r="L134" i="211"/>
  <c r="L135" i="211"/>
  <c r="L136" i="211"/>
  <c r="L137" i="211"/>
  <c r="L138" i="211"/>
  <c r="L139" i="211"/>
  <c r="L140" i="211"/>
  <c r="L141" i="211"/>
  <c r="L142" i="211"/>
  <c r="L143" i="211"/>
  <c r="L144" i="211"/>
  <c r="L145" i="211"/>
  <c r="L146" i="211"/>
  <c r="L147" i="211"/>
  <c r="L148" i="211"/>
  <c r="L149" i="211"/>
  <c r="L150" i="211"/>
  <c r="L151" i="211"/>
  <c r="L152" i="211"/>
  <c r="L153" i="211"/>
  <c r="L154" i="211"/>
  <c r="L155" i="211"/>
  <c r="L156" i="211"/>
  <c r="L157" i="211"/>
  <c r="L158" i="211"/>
  <c r="L159" i="211"/>
  <c r="L160" i="211"/>
  <c r="L161" i="211"/>
  <c r="L162" i="211"/>
  <c r="L163" i="211"/>
  <c r="L164" i="211"/>
  <c r="L165" i="211"/>
  <c r="L166" i="211"/>
  <c r="L167" i="211"/>
  <c r="L168" i="211"/>
  <c r="L169" i="211"/>
  <c r="L170" i="211"/>
  <c r="L171" i="211"/>
  <c r="L172" i="211"/>
  <c r="L173" i="211"/>
  <c r="L174" i="211"/>
  <c r="L175" i="211"/>
  <c r="L176" i="211"/>
  <c r="L177" i="211"/>
  <c r="L178" i="211"/>
  <c r="L179" i="211"/>
  <c r="L180" i="211"/>
  <c r="L181" i="211"/>
  <c r="L182" i="211"/>
  <c r="L183" i="211"/>
  <c r="L184" i="211"/>
  <c r="L185" i="211"/>
  <c r="L186" i="211"/>
  <c r="L187" i="211"/>
  <c r="L188" i="211"/>
  <c r="L189" i="211"/>
  <c r="L190" i="211"/>
  <c r="L191" i="211"/>
  <c r="L192" i="211"/>
  <c r="L193" i="211"/>
  <c r="L194" i="211"/>
  <c r="L195" i="211"/>
  <c r="L196" i="211"/>
  <c r="L197" i="211"/>
  <c r="L198" i="211"/>
  <c r="L199" i="211"/>
  <c r="L200" i="211"/>
  <c r="L201" i="211"/>
  <c r="L202" i="211"/>
  <c r="L203" i="211"/>
  <c r="L204" i="211"/>
  <c r="L205" i="211"/>
  <c r="L206" i="211"/>
  <c r="L207" i="211"/>
  <c r="L208" i="211"/>
  <c r="L209" i="211"/>
  <c r="L210" i="211"/>
  <c r="L211" i="211"/>
  <c r="L212" i="211"/>
  <c r="L213" i="211"/>
  <c r="L214" i="211"/>
  <c r="L215" i="211"/>
  <c r="L216" i="211"/>
  <c r="L217" i="211"/>
  <c r="L218" i="211"/>
  <c r="L219" i="211"/>
  <c r="L220" i="211"/>
  <c r="L221" i="211"/>
  <c r="L222" i="211"/>
  <c r="L223" i="211"/>
  <c r="L224" i="211"/>
  <c r="L225" i="211"/>
  <c r="L226" i="211"/>
  <c r="L227" i="211"/>
  <c r="L228" i="211"/>
  <c r="L229" i="211"/>
  <c r="L230" i="211"/>
  <c r="L231" i="211"/>
  <c r="L232" i="211"/>
  <c r="L233" i="211"/>
  <c r="L234" i="211"/>
  <c r="L235" i="211"/>
  <c r="L236" i="211"/>
  <c r="L237" i="211"/>
  <c r="L238" i="211"/>
  <c r="L239" i="211"/>
  <c r="L240" i="211"/>
  <c r="L241" i="211"/>
  <c r="L242" i="211"/>
  <c r="L243" i="211"/>
  <c r="L244" i="211"/>
  <c r="L245" i="211"/>
  <c r="L246" i="211"/>
  <c r="L247" i="211"/>
  <c r="L248" i="211"/>
  <c r="L249" i="211"/>
  <c r="L250" i="211"/>
  <c r="L251" i="211"/>
  <c r="L252" i="211"/>
  <c r="L253" i="211"/>
  <c r="L254" i="211"/>
  <c r="L255" i="211"/>
  <c r="L256" i="211"/>
  <c r="L257" i="211"/>
  <c r="L258" i="211"/>
  <c r="L259" i="211"/>
  <c r="L260" i="211"/>
  <c r="L261" i="211"/>
  <c r="L262" i="211"/>
  <c r="L263" i="211"/>
  <c r="L264" i="211"/>
  <c r="L265" i="211"/>
  <c r="L266" i="211"/>
  <c r="L267" i="211"/>
  <c r="L268" i="211"/>
  <c r="L269" i="211"/>
  <c r="L270" i="211"/>
  <c r="L271" i="211"/>
  <c r="L272" i="211"/>
  <c r="L273" i="211"/>
  <c r="L274" i="211"/>
  <c r="L275" i="211"/>
  <c r="L276" i="211"/>
  <c r="L277" i="211"/>
  <c r="L278" i="211"/>
  <c r="L279" i="211"/>
  <c r="L280" i="211"/>
  <c r="L281" i="211"/>
  <c r="L282" i="211"/>
  <c r="L283" i="211"/>
  <c r="L284" i="211"/>
  <c r="L285" i="211"/>
  <c r="L286" i="211"/>
  <c r="L287" i="211"/>
  <c r="L288" i="211"/>
  <c r="L289" i="211"/>
  <c r="L290" i="211"/>
  <c r="L291" i="211"/>
  <c r="L292" i="211"/>
  <c r="L293" i="211"/>
  <c r="L294" i="211"/>
  <c r="L295" i="211"/>
  <c r="L296" i="211"/>
  <c r="L297" i="211"/>
  <c r="L298" i="211"/>
  <c r="L299" i="211"/>
  <c r="L300" i="211"/>
  <c r="L301" i="211"/>
  <c r="L302" i="211"/>
  <c r="L303" i="211"/>
  <c r="L304" i="211"/>
  <c r="L305" i="211"/>
  <c r="L306" i="211"/>
  <c r="L307" i="211"/>
  <c r="L308" i="211"/>
  <c r="L309" i="211"/>
  <c r="L310" i="211"/>
  <c r="L311" i="211"/>
  <c r="L312" i="211"/>
  <c r="L313" i="211"/>
  <c r="L314" i="211"/>
  <c r="L315" i="211"/>
  <c r="L316" i="211"/>
  <c r="L317" i="211"/>
  <c r="L318" i="211"/>
  <c r="L319" i="211"/>
  <c r="L320" i="211"/>
  <c r="L321" i="211"/>
  <c r="L322" i="211"/>
  <c r="L323" i="211"/>
  <c r="L324" i="211"/>
  <c r="L325" i="211"/>
  <c r="L326" i="211"/>
  <c r="L327" i="211"/>
  <c r="L328" i="211"/>
  <c r="L329" i="211"/>
  <c r="L330" i="211"/>
  <c r="L331" i="211"/>
  <c r="L332" i="211"/>
  <c r="L333" i="211"/>
  <c r="L334" i="211"/>
  <c r="L335" i="211"/>
  <c r="L336" i="211"/>
  <c r="L337" i="211"/>
  <c r="L338" i="211"/>
  <c r="L339" i="211"/>
  <c r="L340" i="211"/>
  <c r="L341" i="211"/>
  <c r="L342" i="211"/>
  <c r="L343" i="211"/>
  <c r="L344" i="211"/>
  <c r="L345" i="211"/>
  <c r="L346" i="211"/>
  <c r="L347" i="211"/>
  <c r="L348" i="211"/>
  <c r="L349" i="211"/>
  <c r="L350" i="211"/>
  <c r="L351" i="211"/>
  <c r="L352" i="211"/>
  <c r="L353" i="211"/>
  <c r="L354" i="211"/>
  <c r="L355" i="211"/>
  <c r="L356" i="211"/>
  <c r="L357" i="211"/>
  <c r="L358" i="211"/>
  <c r="L359" i="211"/>
  <c r="L360" i="211"/>
  <c r="L361" i="211"/>
  <c r="L362" i="211"/>
  <c r="L363" i="211"/>
  <c r="L364" i="211"/>
  <c r="L365" i="211"/>
  <c r="L366" i="211"/>
  <c r="L367" i="211"/>
  <c r="L368" i="211"/>
  <c r="L369" i="211"/>
  <c r="L370" i="211"/>
  <c r="L371" i="211"/>
  <c r="L372" i="211"/>
  <c r="L373" i="211"/>
  <c r="L374" i="211"/>
  <c r="L375" i="211"/>
  <c r="L376" i="211"/>
  <c r="L377" i="211"/>
  <c r="L378" i="211"/>
  <c r="L379" i="211"/>
  <c r="L380" i="211"/>
  <c r="L381" i="211"/>
  <c r="L382" i="211"/>
  <c r="L383" i="211"/>
  <c r="L384" i="211"/>
  <c r="L385" i="211"/>
  <c r="L386" i="211"/>
  <c r="L387" i="211"/>
  <c r="L388" i="211"/>
  <c r="L389" i="211"/>
  <c r="L390" i="211"/>
  <c r="L391" i="211"/>
  <c r="L392" i="211"/>
  <c r="L393" i="211"/>
  <c r="L394" i="211"/>
  <c r="L395" i="211"/>
  <c r="L396" i="211"/>
  <c r="L397" i="211"/>
  <c r="L398" i="211"/>
  <c r="L399" i="211"/>
  <c r="L400" i="211"/>
  <c r="L401" i="211"/>
  <c r="L402" i="211"/>
  <c r="L403" i="211"/>
  <c r="L404" i="211"/>
  <c r="L405" i="211"/>
  <c r="L406" i="211"/>
  <c r="L407" i="211"/>
  <c r="L408" i="211"/>
  <c r="L409" i="211"/>
  <c r="L410" i="211"/>
  <c r="L411" i="211"/>
  <c r="L412" i="211"/>
  <c r="L413" i="211"/>
  <c r="L414" i="211"/>
  <c r="L415" i="211"/>
  <c r="L416" i="211"/>
  <c r="L417" i="211"/>
  <c r="L418" i="211"/>
  <c r="L419" i="211"/>
  <c r="L420" i="211"/>
  <c r="L421" i="211"/>
  <c r="L422" i="211"/>
  <c r="L423" i="211"/>
  <c r="L424" i="211"/>
  <c r="L425" i="211"/>
  <c r="L426" i="211"/>
  <c r="L427" i="211"/>
  <c r="L428" i="211"/>
  <c r="L429" i="211"/>
  <c r="L430" i="211"/>
  <c r="L431" i="211"/>
  <c r="L432" i="211"/>
  <c r="L433" i="211"/>
  <c r="L434" i="211"/>
  <c r="L435" i="211"/>
  <c r="L436" i="211"/>
  <c r="L437" i="211"/>
  <c r="L438" i="211"/>
  <c r="L439" i="211"/>
  <c r="L440" i="211"/>
  <c r="L441" i="211"/>
  <c r="L442" i="211"/>
  <c r="L443" i="211"/>
  <c r="L444" i="211"/>
  <c r="L445" i="211"/>
  <c r="L446" i="211"/>
  <c r="L447" i="211"/>
  <c r="L448" i="211"/>
  <c r="L449" i="211"/>
  <c r="L450" i="211"/>
  <c r="L451" i="211"/>
  <c r="L452" i="211"/>
  <c r="L453" i="211"/>
  <c r="L454" i="211"/>
  <c r="L455" i="211"/>
  <c r="L456" i="211"/>
  <c r="L457" i="211"/>
  <c r="L458" i="211"/>
  <c r="L459" i="211"/>
  <c r="L460" i="211"/>
  <c r="L461" i="211"/>
  <c r="L462" i="211"/>
  <c r="L463" i="211"/>
  <c r="L464" i="211"/>
  <c r="L465" i="211"/>
  <c r="L466" i="211"/>
  <c r="L467" i="211"/>
  <c r="L468" i="211"/>
  <c r="L469" i="211"/>
  <c r="L470" i="211"/>
  <c r="L471" i="211"/>
  <c r="L472" i="211"/>
  <c r="L473" i="211"/>
  <c r="L474" i="211"/>
  <c r="L475" i="211"/>
  <c r="L476" i="211"/>
  <c r="L477" i="211"/>
  <c r="L478" i="211"/>
  <c r="L479" i="211"/>
  <c r="L480" i="211"/>
  <c r="L481" i="211"/>
  <c r="L482" i="211"/>
  <c r="L483" i="211"/>
  <c r="L484" i="211"/>
  <c r="L485" i="211"/>
  <c r="L486" i="211"/>
  <c r="L487" i="211"/>
  <c r="L488" i="211"/>
  <c r="L489" i="211"/>
  <c r="L490" i="211"/>
  <c r="L491" i="211"/>
  <c r="L492" i="211"/>
  <c r="L493" i="211"/>
  <c r="L494" i="211"/>
  <c r="L495" i="211"/>
  <c r="L496" i="211"/>
  <c r="L497" i="211"/>
  <c r="L498" i="211"/>
  <c r="L499" i="211"/>
  <c r="L500" i="211"/>
  <c r="L501" i="211"/>
  <c r="L502" i="211"/>
  <c r="L503" i="211"/>
  <c r="L504" i="211"/>
  <c r="L505" i="211"/>
  <c r="L506" i="211"/>
  <c r="L507" i="211"/>
  <c r="L508" i="211"/>
  <c r="L509" i="211"/>
  <c r="L510" i="211"/>
  <c r="L511" i="211"/>
  <c r="L512" i="211"/>
  <c r="L513" i="211"/>
  <c r="L514" i="211"/>
  <c r="L515" i="211"/>
  <c r="L516" i="211"/>
  <c r="L517" i="211"/>
  <c r="L518" i="211"/>
  <c r="L519" i="211"/>
  <c r="L520" i="211"/>
  <c r="L521" i="211"/>
  <c r="L522" i="211"/>
  <c r="L523" i="211"/>
  <c r="L524" i="211"/>
  <c r="L525" i="211"/>
  <c r="L526" i="211"/>
  <c r="L527" i="211"/>
  <c r="L528" i="211"/>
  <c r="L529" i="211"/>
  <c r="L530" i="211"/>
  <c r="L531" i="211"/>
  <c r="L532" i="211"/>
  <c r="L533" i="211"/>
  <c r="L534" i="211"/>
  <c r="L535" i="211"/>
  <c r="L536" i="211"/>
  <c r="L537" i="211"/>
  <c r="L538" i="211"/>
  <c r="L539" i="211"/>
  <c r="L540" i="211"/>
  <c r="L541" i="211"/>
  <c r="L542" i="211"/>
  <c r="L543" i="211"/>
  <c r="L544" i="211"/>
  <c r="L545" i="211"/>
  <c r="L546" i="211"/>
  <c r="L547" i="211"/>
  <c r="L548" i="211"/>
  <c r="L549" i="211"/>
  <c r="L550" i="211"/>
  <c r="L551" i="211"/>
  <c r="L552" i="211"/>
  <c r="L553" i="211"/>
  <c r="L554" i="211"/>
  <c r="L555" i="211"/>
  <c r="L556" i="211"/>
  <c r="L557" i="211"/>
  <c r="L558" i="211"/>
  <c r="L559" i="211"/>
  <c r="L560" i="211"/>
  <c r="L561" i="211"/>
  <c r="L562" i="211"/>
  <c r="L563" i="211"/>
  <c r="L564" i="211"/>
  <c r="L565" i="211"/>
  <c r="L566" i="211"/>
  <c r="L567" i="211"/>
  <c r="L568" i="211"/>
  <c r="L569" i="211"/>
  <c r="L570" i="211"/>
  <c r="L571" i="211"/>
  <c r="L572" i="211"/>
  <c r="L573" i="211"/>
  <c r="L574" i="211"/>
  <c r="L575" i="211"/>
  <c r="L576" i="211"/>
  <c r="L577" i="211"/>
  <c r="L578" i="211"/>
  <c r="L579" i="211"/>
  <c r="L580" i="211"/>
  <c r="L581" i="211"/>
  <c r="L582" i="211"/>
  <c r="L583" i="211"/>
  <c r="L584" i="211"/>
  <c r="L585" i="211"/>
  <c r="L586" i="211"/>
  <c r="L587" i="211"/>
  <c r="L588" i="211"/>
  <c r="L589" i="211"/>
  <c r="L590" i="211"/>
  <c r="L591" i="211"/>
  <c r="L592" i="211"/>
  <c r="L593" i="211"/>
  <c r="L594" i="211"/>
  <c r="L595" i="211"/>
  <c r="L596" i="211"/>
  <c r="L597" i="211"/>
  <c r="L598" i="211"/>
  <c r="L599" i="211"/>
  <c r="L600" i="211"/>
  <c r="L601" i="211"/>
  <c r="L602" i="211"/>
  <c r="L603" i="211"/>
  <c r="L604" i="211"/>
  <c r="L605" i="211"/>
  <c r="L606" i="211"/>
  <c r="L607" i="211"/>
  <c r="L608" i="211"/>
  <c r="L609" i="211"/>
  <c r="L610" i="211"/>
  <c r="L611" i="211"/>
  <c r="L612" i="211"/>
  <c r="L613" i="211"/>
  <c r="L614" i="211"/>
  <c r="L615" i="211"/>
  <c r="L616" i="211"/>
  <c r="L617" i="211"/>
  <c r="L618" i="211"/>
  <c r="L619" i="211"/>
  <c r="L620" i="211"/>
  <c r="L621" i="211"/>
  <c r="L622" i="211"/>
  <c r="L623" i="211"/>
  <c r="L624" i="211"/>
  <c r="L625" i="211"/>
  <c r="L626" i="211"/>
  <c r="L627" i="211"/>
  <c r="L628" i="211"/>
  <c r="L629" i="211"/>
  <c r="L630" i="211"/>
  <c r="L631" i="211"/>
  <c r="L632" i="211"/>
  <c r="L633" i="211"/>
  <c r="L634" i="211"/>
  <c r="L635" i="211"/>
  <c r="L636" i="211"/>
  <c r="L637" i="211"/>
  <c r="L638" i="211"/>
  <c r="L639" i="211"/>
  <c r="L640" i="211"/>
  <c r="L641" i="211"/>
  <c r="L642" i="211"/>
  <c r="L643" i="211"/>
  <c r="L644" i="211"/>
  <c r="L645" i="211"/>
  <c r="L646" i="211"/>
  <c r="L647" i="211"/>
  <c r="L648" i="211"/>
  <c r="L649" i="211"/>
  <c r="L650" i="211"/>
  <c r="L651" i="211"/>
  <c r="L652" i="211"/>
  <c r="L653" i="211"/>
  <c r="L654" i="211"/>
  <c r="L655" i="211"/>
  <c r="L656" i="211"/>
  <c r="L657" i="211"/>
  <c r="L658" i="211"/>
  <c r="L659" i="211"/>
  <c r="L660" i="211"/>
  <c r="L661" i="211"/>
  <c r="L662" i="211"/>
  <c r="L663" i="211"/>
  <c r="L664" i="211"/>
  <c r="L665" i="211"/>
  <c r="L666" i="211"/>
  <c r="L667" i="211"/>
  <c r="L668" i="211"/>
  <c r="L669" i="211"/>
  <c r="L670" i="211"/>
  <c r="L671" i="211"/>
  <c r="L672" i="211"/>
  <c r="L673" i="211"/>
  <c r="L674" i="211"/>
  <c r="L675" i="211"/>
  <c r="L676" i="211"/>
  <c r="L677" i="211"/>
  <c r="L678" i="211"/>
  <c r="L679" i="211"/>
  <c r="L680" i="211"/>
  <c r="L681" i="211"/>
  <c r="L682" i="211"/>
  <c r="L683" i="211"/>
  <c r="L684" i="211"/>
  <c r="L685" i="211"/>
  <c r="L686" i="211"/>
  <c r="L687" i="211"/>
  <c r="L688" i="211"/>
  <c r="L689" i="211"/>
  <c r="L690" i="211"/>
  <c r="L691" i="211"/>
  <c r="L692" i="211"/>
  <c r="L693" i="211"/>
  <c r="L694" i="211"/>
  <c r="L695" i="211"/>
  <c r="L696" i="211"/>
  <c r="L697" i="211"/>
  <c r="L698" i="211"/>
  <c r="L699" i="211"/>
  <c r="L700" i="211"/>
  <c r="L701" i="211"/>
  <c r="L702" i="211"/>
  <c r="L703" i="211"/>
  <c r="L704" i="211"/>
  <c r="L705" i="211"/>
  <c r="L706" i="211"/>
  <c r="L707" i="211"/>
  <c r="L708" i="211"/>
  <c r="L709" i="211"/>
  <c r="L710" i="211"/>
  <c r="L711" i="211"/>
  <c r="L712" i="211"/>
  <c r="L713" i="211"/>
  <c r="L714" i="211"/>
  <c r="L715" i="211"/>
  <c r="L716" i="211"/>
  <c r="L717" i="211"/>
  <c r="L718" i="211"/>
  <c r="L719" i="211"/>
  <c r="L720" i="211"/>
  <c r="L721" i="211"/>
  <c r="L722" i="211"/>
  <c r="L723" i="211"/>
  <c r="L724" i="211"/>
  <c r="L725" i="211"/>
  <c r="L726" i="211"/>
  <c r="L727" i="211"/>
  <c r="L728" i="211"/>
  <c r="L729" i="211"/>
  <c r="L730" i="211"/>
  <c r="L731" i="211"/>
  <c r="L732" i="211"/>
  <c r="L733" i="211"/>
  <c r="L734" i="211"/>
  <c r="L735" i="211"/>
  <c r="L736" i="211"/>
  <c r="L737" i="211"/>
  <c r="L738" i="211"/>
  <c r="L739" i="211"/>
  <c r="L740" i="211"/>
  <c r="L741" i="211"/>
  <c r="L742" i="211"/>
  <c r="L743" i="211"/>
  <c r="L744" i="211"/>
  <c r="L745" i="211"/>
  <c r="L746" i="211"/>
  <c r="L747" i="211"/>
  <c r="L748" i="211"/>
  <c r="L749" i="211"/>
  <c r="L750" i="211"/>
  <c r="M11" i="211"/>
  <c r="M12" i="211"/>
  <c r="M13" i="211"/>
  <c r="M14" i="211"/>
  <c r="M15" i="211"/>
  <c r="M16" i="211"/>
  <c r="M17" i="211"/>
  <c r="M18" i="211"/>
  <c r="M19" i="211"/>
  <c r="M20" i="211"/>
  <c r="M21" i="211"/>
  <c r="M22" i="211"/>
  <c r="M23" i="211"/>
  <c r="M24" i="211"/>
  <c r="M25" i="211"/>
  <c r="M26" i="211"/>
  <c r="M27" i="211"/>
  <c r="M28" i="211"/>
  <c r="M29" i="211"/>
  <c r="M30" i="211"/>
  <c r="M31" i="211"/>
  <c r="M32" i="211"/>
  <c r="M33" i="211"/>
  <c r="M34" i="211"/>
  <c r="M35" i="211"/>
  <c r="M36" i="211"/>
  <c r="M37" i="211"/>
  <c r="M38" i="211"/>
  <c r="M39" i="211"/>
  <c r="M40" i="211"/>
  <c r="M41" i="211"/>
  <c r="M42" i="211"/>
  <c r="M43" i="211"/>
  <c r="M44" i="211"/>
  <c r="M45" i="211"/>
  <c r="M46" i="211"/>
  <c r="M47" i="211"/>
  <c r="M48" i="211"/>
  <c r="M49" i="211"/>
  <c r="M50" i="211"/>
  <c r="M51" i="211"/>
  <c r="M52" i="211"/>
  <c r="M53" i="211"/>
  <c r="M54" i="211"/>
  <c r="M55" i="211"/>
  <c r="M56" i="211"/>
  <c r="M57" i="211"/>
  <c r="M58" i="211"/>
  <c r="M59" i="211"/>
  <c r="M60" i="211"/>
  <c r="M61" i="211"/>
  <c r="M62" i="211"/>
  <c r="M63" i="211"/>
  <c r="M64" i="211"/>
  <c r="M65" i="211"/>
  <c r="M66" i="211"/>
  <c r="M67" i="211"/>
  <c r="M68" i="211"/>
  <c r="M69" i="211"/>
  <c r="M70" i="211"/>
  <c r="M71" i="211"/>
  <c r="M72" i="211"/>
  <c r="M73" i="211"/>
  <c r="M74" i="211"/>
  <c r="M75" i="211"/>
  <c r="M76" i="211"/>
  <c r="M77" i="211"/>
  <c r="M78" i="211"/>
  <c r="M79" i="211"/>
  <c r="M80" i="211"/>
  <c r="M81" i="211"/>
  <c r="M82" i="211"/>
  <c r="M83" i="211"/>
  <c r="M84" i="211"/>
  <c r="M85" i="211"/>
  <c r="M86" i="211"/>
  <c r="M87" i="211"/>
  <c r="M88" i="211"/>
  <c r="M89" i="211"/>
  <c r="M90" i="211"/>
  <c r="M91" i="211"/>
  <c r="M92" i="211"/>
  <c r="M93" i="211"/>
  <c r="M94" i="211"/>
  <c r="M95" i="211"/>
  <c r="M96" i="211"/>
  <c r="M97" i="211"/>
  <c r="M98" i="211"/>
  <c r="M99" i="211"/>
  <c r="M100" i="211"/>
  <c r="M101" i="211"/>
  <c r="M102" i="211"/>
  <c r="M103" i="211"/>
  <c r="M104" i="211"/>
  <c r="M105" i="211"/>
  <c r="M106" i="211"/>
  <c r="M107" i="211"/>
  <c r="M108" i="211"/>
  <c r="M109" i="211"/>
  <c r="M110" i="211"/>
  <c r="M111" i="211"/>
  <c r="M112" i="211"/>
  <c r="M113" i="211"/>
  <c r="M114" i="211"/>
  <c r="M115" i="211"/>
  <c r="M116" i="211"/>
  <c r="M117" i="211"/>
  <c r="M118" i="211"/>
  <c r="M119" i="211"/>
  <c r="M120" i="211"/>
  <c r="M121" i="211"/>
  <c r="M122" i="211"/>
  <c r="M123" i="211"/>
  <c r="M124" i="211"/>
  <c r="M125" i="211"/>
  <c r="M126" i="211"/>
  <c r="M127" i="211"/>
  <c r="M128" i="211"/>
  <c r="M129" i="211"/>
  <c r="M130" i="211"/>
  <c r="M131" i="211"/>
  <c r="M132" i="211"/>
  <c r="M133" i="211"/>
  <c r="M134" i="211"/>
  <c r="M135" i="211"/>
  <c r="M136" i="211"/>
  <c r="M137" i="211"/>
  <c r="M138" i="211"/>
  <c r="M139" i="211"/>
  <c r="M140" i="211"/>
  <c r="M141" i="211"/>
  <c r="M142" i="211"/>
  <c r="M143" i="211"/>
  <c r="M144" i="211"/>
  <c r="M145" i="211"/>
  <c r="M146" i="211"/>
  <c r="M147" i="211"/>
  <c r="M148" i="211"/>
  <c r="M149" i="211"/>
  <c r="M150" i="211"/>
  <c r="M151" i="211"/>
  <c r="M152" i="211"/>
  <c r="M153" i="211"/>
  <c r="M154" i="211"/>
  <c r="M155" i="211"/>
  <c r="M156" i="211"/>
  <c r="M157" i="211"/>
  <c r="M158" i="211"/>
  <c r="M159" i="211"/>
  <c r="M160" i="211"/>
  <c r="M161" i="211"/>
  <c r="M162" i="211"/>
  <c r="M163" i="211"/>
  <c r="M164" i="211"/>
  <c r="M165" i="211"/>
  <c r="M166" i="211"/>
  <c r="M167" i="211"/>
  <c r="M168" i="211"/>
  <c r="M169" i="211"/>
  <c r="M170" i="211"/>
  <c r="M171" i="211"/>
  <c r="M172" i="211"/>
  <c r="M173" i="211"/>
  <c r="M174" i="211"/>
  <c r="M175" i="211"/>
  <c r="M176" i="211"/>
  <c r="M177" i="211"/>
  <c r="M178" i="211"/>
  <c r="M179" i="211"/>
  <c r="M180" i="211"/>
  <c r="M181" i="211"/>
  <c r="M182" i="211"/>
  <c r="M183" i="211"/>
  <c r="M184" i="211"/>
  <c r="M185" i="211"/>
  <c r="M186" i="211"/>
  <c r="M187" i="211"/>
  <c r="M188" i="211"/>
  <c r="M189" i="211"/>
  <c r="M190" i="211"/>
  <c r="M191" i="211"/>
  <c r="M192" i="211"/>
  <c r="M193" i="211"/>
  <c r="M194" i="211"/>
  <c r="M195" i="211"/>
  <c r="M196" i="211"/>
  <c r="M197" i="211"/>
  <c r="M198" i="211"/>
  <c r="M199" i="211"/>
  <c r="M200" i="211"/>
  <c r="M201" i="211"/>
  <c r="M202" i="211"/>
  <c r="M203" i="211"/>
  <c r="M204" i="211"/>
  <c r="M205" i="211"/>
  <c r="M206" i="211"/>
  <c r="M207" i="211"/>
  <c r="M208" i="211"/>
  <c r="M209" i="211"/>
  <c r="M210" i="211"/>
  <c r="M211" i="211"/>
  <c r="M212" i="211"/>
  <c r="M213" i="211"/>
  <c r="M214" i="211"/>
  <c r="M215" i="211"/>
  <c r="M216" i="211"/>
  <c r="M217" i="211"/>
  <c r="M218" i="211"/>
  <c r="M219" i="211"/>
  <c r="M220" i="211"/>
  <c r="M221" i="211"/>
  <c r="M222" i="211"/>
  <c r="M223" i="211"/>
  <c r="M224" i="211"/>
  <c r="M225" i="211"/>
  <c r="M226" i="211"/>
  <c r="M227" i="211"/>
  <c r="M228" i="211"/>
  <c r="M229" i="211"/>
  <c r="M230" i="211"/>
  <c r="M231" i="211"/>
  <c r="M232" i="211"/>
  <c r="M233" i="211"/>
  <c r="M234" i="211"/>
  <c r="M235" i="211"/>
  <c r="M236" i="211"/>
  <c r="M237" i="211"/>
  <c r="M238" i="211"/>
  <c r="M239" i="211"/>
  <c r="M240" i="211"/>
  <c r="M241" i="211"/>
  <c r="M242" i="211"/>
  <c r="M243" i="211"/>
  <c r="M244" i="211"/>
  <c r="M245" i="211"/>
  <c r="M246" i="211"/>
  <c r="M247" i="211"/>
  <c r="M248" i="211"/>
  <c r="M249" i="211"/>
  <c r="M250" i="211"/>
  <c r="M251" i="211"/>
  <c r="M252" i="211"/>
  <c r="M253" i="211"/>
  <c r="M254" i="211"/>
  <c r="M255" i="211"/>
  <c r="M256" i="211"/>
  <c r="M257" i="211"/>
  <c r="M258" i="211"/>
  <c r="M259" i="211"/>
  <c r="M260" i="211"/>
  <c r="M261" i="211"/>
  <c r="M262" i="211"/>
  <c r="M263" i="211"/>
  <c r="M264" i="211"/>
  <c r="M265" i="211"/>
  <c r="M266" i="211"/>
  <c r="M267" i="211"/>
  <c r="M268" i="211"/>
  <c r="M269" i="211"/>
  <c r="M270" i="211"/>
  <c r="M271" i="211"/>
  <c r="M272" i="211"/>
  <c r="M273" i="211"/>
  <c r="M274" i="211"/>
  <c r="M275" i="211"/>
  <c r="M276" i="211"/>
  <c r="M277" i="211"/>
  <c r="M278" i="211"/>
  <c r="M279" i="211"/>
  <c r="M280" i="211"/>
  <c r="M281" i="211"/>
  <c r="M282" i="211"/>
  <c r="M283" i="211"/>
  <c r="M284" i="211"/>
  <c r="M285" i="211"/>
  <c r="M286" i="211"/>
  <c r="M287" i="211"/>
  <c r="M288" i="211"/>
  <c r="M289" i="211"/>
  <c r="M290" i="211"/>
  <c r="M291" i="211"/>
  <c r="M292" i="211"/>
  <c r="M293" i="211"/>
  <c r="M294" i="211"/>
  <c r="M295" i="211"/>
  <c r="M296" i="211"/>
  <c r="M297" i="211"/>
  <c r="M298" i="211"/>
  <c r="M299" i="211"/>
  <c r="M300" i="211"/>
  <c r="M301" i="211"/>
  <c r="M302" i="211"/>
  <c r="M303" i="211"/>
  <c r="M304" i="211"/>
  <c r="M305" i="211"/>
  <c r="M306" i="211"/>
  <c r="M307" i="211"/>
  <c r="M308" i="211"/>
  <c r="M309" i="211"/>
  <c r="M310" i="211"/>
  <c r="M311" i="211"/>
  <c r="M312" i="211"/>
  <c r="M313" i="211"/>
  <c r="M314" i="211"/>
  <c r="M315" i="211"/>
  <c r="M316" i="211"/>
  <c r="M317" i="211"/>
  <c r="M318" i="211"/>
  <c r="M319" i="211"/>
  <c r="M320" i="211"/>
  <c r="M321" i="211"/>
  <c r="M322" i="211"/>
  <c r="M323" i="211"/>
  <c r="M324" i="211"/>
  <c r="M325" i="211"/>
  <c r="M326" i="211"/>
  <c r="M327" i="211"/>
  <c r="M328" i="211"/>
  <c r="M329" i="211"/>
  <c r="M330" i="211"/>
  <c r="M331" i="211"/>
  <c r="M332" i="211"/>
  <c r="M333" i="211"/>
  <c r="M334" i="211"/>
  <c r="M335" i="211"/>
  <c r="M336" i="211"/>
  <c r="M337" i="211"/>
  <c r="M338" i="211"/>
  <c r="M339" i="211"/>
  <c r="M340" i="211"/>
  <c r="M341" i="211"/>
  <c r="M342" i="211"/>
  <c r="M343" i="211"/>
  <c r="M344" i="211"/>
  <c r="M345" i="211"/>
  <c r="M346" i="211"/>
  <c r="M347" i="211"/>
  <c r="M348" i="211"/>
  <c r="M349" i="211"/>
  <c r="M350" i="211"/>
  <c r="M351" i="211"/>
  <c r="M352" i="211"/>
  <c r="M353" i="211"/>
  <c r="M354" i="211"/>
  <c r="M355" i="211"/>
  <c r="M356" i="211"/>
  <c r="M357" i="211"/>
  <c r="M358" i="211"/>
  <c r="M359" i="211"/>
  <c r="M360" i="211"/>
  <c r="M361" i="211"/>
  <c r="M362" i="211"/>
  <c r="M363" i="211"/>
  <c r="M364" i="211"/>
  <c r="M365" i="211"/>
  <c r="M366" i="211"/>
  <c r="M367" i="211"/>
  <c r="M368" i="211"/>
  <c r="M369" i="211"/>
  <c r="M370" i="211"/>
  <c r="M371" i="211"/>
  <c r="M372" i="211"/>
  <c r="M373" i="211"/>
  <c r="M374" i="211"/>
  <c r="M375" i="211"/>
  <c r="M376" i="211"/>
  <c r="M377" i="211"/>
  <c r="M378" i="211"/>
  <c r="M379" i="211"/>
  <c r="M380" i="211"/>
  <c r="M381" i="211"/>
  <c r="M382" i="211"/>
  <c r="M383" i="211"/>
  <c r="M384" i="211"/>
  <c r="M385" i="211"/>
  <c r="M386" i="211"/>
  <c r="M387" i="211"/>
  <c r="M388" i="211"/>
  <c r="M389" i="211"/>
  <c r="M390" i="211"/>
  <c r="M391" i="211"/>
  <c r="M392" i="211"/>
  <c r="M393" i="211"/>
  <c r="M394" i="211"/>
  <c r="M395" i="211"/>
  <c r="M396" i="211"/>
  <c r="M397" i="211"/>
  <c r="M398" i="211"/>
  <c r="M399" i="211"/>
  <c r="M400" i="211"/>
  <c r="M401" i="211"/>
  <c r="M402" i="211"/>
  <c r="M403" i="211"/>
  <c r="M404" i="211"/>
  <c r="M405" i="211"/>
  <c r="M406" i="211"/>
  <c r="M407" i="211"/>
  <c r="M408" i="211"/>
  <c r="M409" i="211"/>
  <c r="M410" i="211"/>
  <c r="M411" i="211"/>
  <c r="M412" i="211"/>
  <c r="M413" i="211"/>
  <c r="M414" i="211"/>
  <c r="M415" i="211"/>
  <c r="M416" i="211"/>
  <c r="M417" i="211"/>
  <c r="M418" i="211"/>
  <c r="M419" i="211"/>
  <c r="M420" i="211"/>
  <c r="M421" i="211"/>
  <c r="M422" i="211"/>
  <c r="M423" i="211"/>
  <c r="M424" i="211"/>
  <c r="M425" i="211"/>
  <c r="M426" i="211"/>
  <c r="M427" i="211"/>
  <c r="M428" i="211"/>
  <c r="M429" i="211"/>
  <c r="M430" i="211"/>
  <c r="M431" i="211"/>
  <c r="M432" i="211"/>
  <c r="M433" i="211"/>
  <c r="M434" i="211"/>
  <c r="M435" i="211"/>
  <c r="M436" i="211"/>
  <c r="M437" i="211"/>
  <c r="M438" i="211"/>
  <c r="M439" i="211"/>
  <c r="M440" i="211"/>
  <c r="M441" i="211"/>
  <c r="M442" i="211"/>
  <c r="M443" i="211"/>
  <c r="M444" i="211"/>
  <c r="M445" i="211"/>
  <c r="M446" i="211"/>
  <c r="M447" i="211"/>
  <c r="M448" i="211"/>
  <c r="M449" i="211"/>
  <c r="M450" i="211"/>
  <c r="M451" i="211"/>
  <c r="M452" i="211"/>
  <c r="M453" i="211"/>
  <c r="M454" i="211"/>
  <c r="M455" i="211"/>
  <c r="M456" i="211"/>
  <c r="M457" i="211"/>
  <c r="M458" i="211"/>
  <c r="M459" i="211"/>
  <c r="M460" i="211"/>
  <c r="M461" i="211"/>
  <c r="M462" i="211"/>
  <c r="M463" i="211"/>
  <c r="M464" i="211"/>
  <c r="M465" i="211"/>
  <c r="M466" i="211"/>
  <c r="M467" i="211"/>
  <c r="M468" i="211"/>
  <c r="M469" i="211"/>
  <c r="M470" i="211"/>
  <c r="M471" i="211"/>
  <c r="M472" i="211"/>
  <c r="M473" i="211"/>
  <c r="M474" i="211"/>
  <c r="M475" i="211"/>
  <c r="M476" i="211"/>
  <c r="M477" i="211"/>
  <c r="M478" i="211"/>
  <c r="M479" i="211"/>
  <c r="M480" i="211"/>
  <c r="M481" i="211"/>
  <c r="M482" i="211"/>
  <c r="M483" i="211"/>
  <c r="M484" i="211"/>
  <c r="M485" i="211"/>
  <c r="M486" i="211"/>
  <c r="M487" i="211"/>
  <c r="M488" i="211"/>
  <c r="M489" i="211"/>
  <c r="M490" i="211"/>
  <c r="M491" i="211"/>
  <c r="M492" i="211"/>
  <c r="M493" i="211"/>
  <c r="M494" i="211"/>
  <c r="M495" i="211"/>
  <c r="M496" i="211"/>
  <c r="M497" i="211"/>
  <c r="M498" i="211"/>
  <c r="M499" i="211"/>
  <c r="M500" i="211"/>
  <c r="M501" i="211"/>
  <c r="M502" i="211"/>
  <c r="M503" i="211"/>
  <c r="M504" i="211"/>
  <c r="M505" i="211"/>
  <c r="M506" i="211"/>
  <c r="M507" i="211"/>
  <c r="M508" i="211"/>
  <c r="M509" i="211"/>
  <c r="M510" i="211"/>
  <c r="M511" i="211"/>
  <c r="M512" i="211"/>
  <c r="M513" i="211"/>
  <c r="M514" i="211"/>
  <c r="M515" i="211"/>
  <c r="M516" i="211"/>
  <c r="M517" i="211"/>
  <c r="M518" i="211"/>
  <c r="M519" i="211"/>
  <c r="M520" i="211"/>
  <c r="M521" i="211"/>
  <c r="M522" i="211"/>
  <c r="M523" i="211"/>
  <c r="M524" i="211"/>
  <c r="M525" i="211"/>
  <c r="M526" i="211"/>
  <c r="M527" i="211"/>
  <c r="M528" i="211"/>
  <c r="M529" i="211"/>
  <c r="M530" i="211"/>
  <c r="M531" i="211"/>
  <c r="M532" i="211"/>
  <c r="M533" i="211"/>
  <c r="M534" i="211"/>
  <c r="M535" i="211"/>
  <c r="M536" i="211"/>
  <c r="M537" i="211"/>
  <c r="M538" i="211"/>
  <c r="M539" i="211"/>
  <c r="M540" i="211"/>
  <c r="M541" i="211"/>
  <c r="M542" i="211"/>
  <c r="M543" i="211"/>
  <c r="M544" i="211"/>
  <c r="M545" i="211"/>
  <c r="M546" i="211"/>
  <c r="M547" i="211"/>
  <c r="M548" i="211"/>
  <c r="M549" i="211"/>
  <c r="M550" i="211"/>
  <c r="M551" i="211"/>
  <c r="M552" i="211"/>
  <c r="M553" i="211"/>
  <c r="M554" i="211"/>
  <c r="M555" i="211"/>
  <c r="M556" i="211"/>
  <c r="M557" i="211"/>
  <c r="M558" i="211"/>
  <c r="M559" i="211"/>
  <c r="M560" i="211"/>
  <c r="M561" i="211"/>
  <c r="M562" i="211"/>
  <c r="M563" i="211"/>
  <c r="M564" i="211"/>
  <c r="M565" i="211"/>
  <c r="M566" i="211"/>
  <c r="M567" i="211"/>
  <c r="M568" i="211"/>
  <c r="M569" i="211"/>
  <c r="M570" i="211"/>
  <c r="M571" i="211"/>
  <c r="M572" i="211"/>
  <c r="M573" i="211"/>
  <c r="M574" i="211"/>
  <c r="M575" i="211"/>
  <c r="M576" i="211"/>
  <c r="M577" i="211"/>
  <c r="M578" i="211"/>
  <c r="M579" i="211"/>
  <c r="M580" i="211"/>
  <c r="M581" i="211"/>
  <c r="M582" i="211"/>
  <c r="M583" i="211"/>
  <c r="M584" i="211"/>
  <c r="M585" i="211"/>
  <c r="M586" i="211"/>
  <c r="M587" i="211"/>
  <c r="M588" i="211"/>
  <c r="M589" i="211"/>
  <c r="M590" i="211"/>
  <c r="M591" i="211"/>
  <c r="M592" i="211"/>
  <c r="M593" i="211"/>
  <c r="M594" i="211"/>
  <c r="M595" i="211"/>
  <c r="M596" i="211"/>
  <c r="M597" i="211"/>
  <c r="M598" i="211"/>
  <c r="M599" i="211"/>
  <c r="M600" i="211"/>
  <c r="M601" i="211"/>
  <c r="M602" i="211"/>
  <c r="M603" i="211"/>
  <c r="M604" i="211"/>
  <c r="M605" i="211"/>
  <c r="M606" i="211"/>
  <c r="M607" i="211"/>
  <c r="M608" i="211"/>
  <c r="M609" i="211"/>
  <c r="M610" i="211"/>
  <c r="M611" i="211"/>
  <c r="M612" i="211"/>
  <c r="M613" i="211"/>
  <c r="M614" i="211"/>
  <c r="M615" i="211"/>
  <c r="M616" i="211"/>
  <c r="M617" i="211"/>
  <c r="M618" i="211"/>
  <c r="M619" i="211"/>
  <c r="M620" i="211"/>
  <c r="M621" i="211"/>
  <c r="M622" i="211"/>
  <c r="M623" i="211"/>
  <c r="M624" i="211"/>
  <c r="M625" i="211"/>
  <c r="M626" i="211"/>
  <c r="M627" i="211"/>
  <c r="M628" i="211"/>
  <c r="M629" i="211"/>
  <c r="M630" i="211"/>
  <c r="M631" i="211"/>
  <c r="M632" i="211"/>
  <c r="M633" i="211"/>
  <c r="M634" i="211"/>
  <c r="M635" i="211"/>
  <c r="M636" i="211"/>
  <c r="M637" i="211"/>
  <c r="M638" i="211"/>
  <c r="M639" i="211"/>
  <c r="M640" i="211"/>
  <c r="M641" i="211"/>
  <c r="M642" i="211"/>
  <c r="M643" i="211"/>
  <c r="M644" i="211"/>
  <c r="M645" i="211"/>
  <c r="M646" i="211"/>
  <c r="M647" i="211"/>
  <c r="M648" i="211"/>
  <c r="M649" i="211"/>
  <c r="M650" i="211"/>
  <c r="M651" i="211"/>
  <c r="M652" i="211"/>
  <c r="M653" i="211"/>
  <c r="M654" i="211"/>
  <c r="M655" i="211"/>
  <c r="M656" i="211"/>
  <c r="M657" i="211"/>
  <c r="M658" i="211"/>
  <c r="M659" i="211"/>
  <c r="M660" i="211"/>
  <c r="M661" i="211"/>
  <c r="M662" i="211"/>
  <c r="M663" i="211"/>
  <c r="M664" i="211"/>
  <c r="M665" i="211"/>
  <c r="M666" i="211"/>
  <c r="M667" i="211"/>
  <c r="M668" i="211"/>
  <c r="M669" i="211"/>
  <c r="M670" i="211"/>
  <c r="M671" i="211"/>
  <c r="M672" i="211"/>
  <c r="M673" i="211"/>
  <c r="M674" i="211"/>
  <c r="M675" i="211"/>
  <c r="M676" i="211"/>
  <c r="M677" i="211"/>
  <c r="M678" i="211"/>
  <c r="M679" i="211"/>
  <c r="M680" i="211"/>
  <c r="M681" i="211"/>
  <c r="M682" i="211"/>
  <c r="M683" i="211"/>
  <c r="M684" i="211"/>
  <c r="M685" i="211"/>
  <c r="M686" i="211"/>
  <c r="M687" i="211"/>
  <c r="M688" i="211"/>
  <c r="M689" i="211"/>
  <c r="M690" i="211"/>
  <c r="M691" i="211"/>
  <c r="M692" i="211"/>
  <c r="M693" i="211"/>
  <c r="M694" i="211"/>
  <c r="M695" i="211"/>
  <c r="M696" i="211"/>
  <c r="M697" i="211"/>
  <c r="M698" i="211"/>
  <c r="M699" i="211"/>
  <c r="M700" i="211"/>
  <c r="M701" i="211"/>
  <c r="M702" i="211"/>
  <c r="M703" i="211"/>
  <c r="M704" i="211"/>
  <c r="M705" i="211"/>
  <c r="M706" i="211"/>
  <c r="M707" i="211"/>
  <c r="M708" i="211"/>
  <c r="M709" i="211"/>
  <c r="M710" i="211"/>
  <c r="M711" i="211"/>
  <c r="M712" i="211"/>
  <c r="M713" i="211"/>
  <c r="M714" i="211"/>
  <c r="M715" i="211"/>
  <c r="M716" i="211"/>
  <c r="M717" i="211"/>
  <c r="M718" i="211"/>
  <c r="M719" i="211"/>
  <c r="M720" i="211"/>
  <c r="M721" i="211"/>
  <c r="M722" i="211"/>
  <c r="M723" i="211"/>
  <c r="M724" i="211"/>
  <c r="M725" i="211"/>
  <c r="M726" i="211"/>
  <c r="M727" i="211"/>
  <c r="M728" i="211"/>
  <c r="M729" i="211"/>
  <c r="M730" i="211"/>
  <c r="M731" i="211"/>
  <c r="M732" i="211"/>
  <c r="M733" i="211"/>
  <c r="M734" i="211"/>
  <c r="M735" i="211"/>
  <c r="M736" i="211"/>
  <c r="M737" i="211"/>
  <c r="M738" i="211"/>
  <c r="M739" i="211"/>
  <c r="M740" i="211"/>
  <c r="M741" i="211"/>
  <c r="M742" i="211"/>
  <c r="M743" i="211"/>
  <c r="M744" i="211"/>
  <c r="M745" i="211"/>
  <c r="M746" i="211"/>
  <c r="M747" i="211"/>
  <c r="M748" i="211"/>
  <c r="M749" i="211"/>
  <c r="M750" i="211"/>
  <c r="N11" i="211"/>
  <c r="N12" i="211"/>
  <c r="N13" i="211"/>
  <c r="N14" i="211"/>
  <c r="N15" i="211"/>
  <c r="N16" i="211"/>
  <c r="N17" i="211"/>
  <c r="N18" i="211"/>
  <c r="N19" i="211"/>
  <c r="N20" i="211"/>
  <c r="N21" i="211"/>
  <c r="N22" i="211"/>
  <c r="N23" i="211"/>
  <c r="N24" i="211"/>
  <c r="N25" i="211"/>
  <c r="N26" i="211"/>
  <c r="N27" i="211"/>
  <c r="N28" i="211"/>
  <c r="N29" i="211"/>
  <c r="N30" i="211"/>
  <c r="N31" i="211"/>
  <c r="N32" i="211"/>
  <c r="N33" i="211"/>
  <c r="N34" i="211"/>
  <c r="N35" i="211"/>
  <c r="N36" i="211"/>
  <c r="N37" i="211"/>
  <c r="N38" i="211"/>
  <c r="N39" i="211"/>
  <c r="N40" i="211"/>
  <c r="N41" i="211"/>
  <c r="N42" i="211"/>
  <c r="N43" i="211"/>
  <c r="N44" i="211"/>
  <c r="N45" i="211"/>
  <c r="N46" i="211"/>
  <c r="N47" i="211"/>
  <c r="N48" i="211"/>
  <c r="N49" i="211"/>
  <c r="N50" i="211"/>
  <c r="N51" i="211"/>
  <c r="N52" i="211"/>
  <c r="N53" i="211"/>
  <c r="N54" i="211"/>
  <c r="N55" i="211"/>
  <c r="N56" i="211"/>
  <c r="N57" i="211"/>
  <c r="N58" i="211"/>
  <c r="N59" i="211"/>
  <c r="N60" i="211"/>
  <c r="N61" i="211"/>
  <c r="N62" i="211"/>
  <c r="N63" i="211"/>
  <c r="N64" i="211"/>
  <c r="N65" i="211"/>
  <c r="N66" i="211"/>
  <c r="N67" i="211"/>
  <c r="N68" i="211"/>
  <c r="N69" i="211"/>
  <c r="N70" i="211"/>
  <c r="N71" i="211"/>
  <c r="N72" i="211"/>
  <c r="N73" i="211"/>
  <c r="N74" i="211"/>
  <c r="N75" i="211"/>
  <c r="N76" i="211"/>
  <c r="N77" i="211"/>
  <c r="N78" i="211"/>
  <c r="N79" i="211"/>
  <c r="N80" i="211"/>
  <c r="N81" i="211"/>
  <c r="N82" i="211"/>
  <c r="N83" i="211"/>
  <c r="N84" i="211"/>
  <c r="N85" i="211"/>
  <c r="N86" i="211"/>
  <c r="N87" i="211"/>
  <c r="N88" i="211"/>
  <c r="N89" i="211"/>
  <c r="N90" i="211"/>
  <c r="N91" i="211"/>
  <c r="N92" i="211"/>
  <c r="N93" i="211"/>
  <c r="N94" i="211"/>
  <c r="N95" i="211"/>
  <c r="N96" i="211"/>
  <c r="N97" i="211"/>
  <c r="N98" i="211"/>
  <c r="N99" i="211"/>
  <c r="N100" i="211"/>
  <c r="N101" i="211"/>
  <c r="N102" i="211"/>
  <c r="N103" i="211"/>
  <c r="N104" i="211"/>
  <c r="N105" i="211"/>
  <c r="N106" i="211"/>
  <c r="N107" i="211"/>
  <c r="N108" i="211"/>
  <c r="N109" i="211"/>
  <c r="N110" i="211"/>
  <c r="N111" i="211"/>
  <c r="N112" i="211"/>
  <c r="N113" i="211"/>
  <c r="N114" i="211"/>
  <c r="N115" i="211"/>
  <c r="N116" i="211"/>
  <c r="N117" i="211"/>
  <c r="N118" i="211"/>
  <c r="N119" i="211"/>
  <c r="N120" i="211"/>
  <c r="N121" i="211"/>
  <c r="N122" i="211"/>
  <c r="N123" i="211"/>
  <c r="N124" i="211"/>
  <c r="N125" i="211"/>
  <c r="N126" i="211"/>
  <c r="N127" i="211"/>
  <c r="N128" i="211"/>
  <c r="N129" i="211"/>
  <c r="N130" i="211"/>
  <c r="N131" i="211"/>
  <c r="N132" i="211"/>
  <c r="N133" i="211"/>
  <c r="N134" i="211"/>
  <c r="N135" i="211"/>
  <c r="N136" i="211"/>
  <c r="N137" i="211"/>
  <c r="N138" i="211"/>
  <c r="N139" i="211"/>
  <c r="N140" i="211"/>
  <c r="N141" i="211"/>
  <c r="N142" i="211"/>
  <c r="N143" i="211"/>
  <c r="N144" i="211"/>
  <c r="N145" i="211"/>
  <c r="N146" i="211"/>
  <c r="N147" i="211"/>
  <c r="N148" i="211"/>
  <c r="N149" i="211"/>
  <c r="N150" i="211"/>
  <c r="N151" i="211"/>
  <c r="N152" i="211"/>
  <c r="N153" i="211"/>
  <c r="N154" i="211"/>
  <c r="N155" i="211"/>
  <c r="N156" i="211"/>
  <c r="N157" i="211"/>
  <c r="N158" i="211"/>
  <c r="N159" i="211"/>
  <c r="N160" i="211"/>
  <c r="N161" i="211"/>
  <c r="N162" i="211"/>
  <c r="N163" i="211"/>
  <c r="N164" i="211"/>
  <c r="N165" i="211"/>
  <c r="N166" i="211"/>
  <c r="N167" i="211"/>
  <c r="N168" i="211"/>
  <c r="N169" i="211"/>
  <c r="N170" i="211"/>
  <c r="N171" i="211"/>
  <c r="N172" i="211"/>
  <c r="N173" i="211"/>
  <c r="N174" i="211"/>
  <c r="N175" i="211"/>
  <c r="N176" i="211"/>
  <c r="N177" i="211"/>
  <c r="N178" i="211"/>
  <c r="N179" i="211"/>
  <c r="N180" i="211"/>
  <c r="N181" i="211"/>
  <c r="N182" i="211"/>
  <c r="N183" i="211"/>
  <c r="N184" i="211"/>
  <c r="N185" i="211"/>
  <c r="N186" i="211"/>
  <c r="N187" i="211"/>
  <c r="N188" i="211"/>
  <c r="N189" i="211"/>
  <c r="N190" i="211"/>
  <c r="N191" i="211"/>
  <c r="N192" i="211"/>
  <c r="N193" i="211"/>
  <c r="N194" i="211"/>
  <c r="N195" i="211"/>
  <c r="N196" i="211"/>
  <c r="N197" i="211"/>
  <c r="N198" i="211"/>
  <c r="N199" i="211"/>
  <c r="N200" i="211"/>
  <c r="N201" i="211"/>
  <c r="N202" i="211"/>
  <c r="N203" i="211"/>
  <c r="N204" i="211"/>
  <c r="N205" i="211"/>
  <c r="N206" i="211"/>
  <c r="N207" i="211"/>
  <c r="N208" i="211"/>
  <c r="N209" i="211"/>
  <c r="N210" i="211"/>
  <c r="N211" i="211"/>
  <c r="N212" i="211"/>
  <c r="N213" i="211"/>
  <c r="N214" i="211"/>
  <c r="N215" i="211"/>
  <c r="N216" i="211"/>
  <c r="N217" i="211"/>
  <c r="N218" i="211"/>
  <c r="N219" i="211"/>
  <c r="N220" i="211"/>
  <c r="N221" i="211"/>
  <c r="N222" i="211"/>
  <c r="N223" i="211"/>
  <c r="N224" i="211"/>
  <c r="N225" i="211"/>
  <c r="N226" i="211"/>
  <c r="N227" i="211"/>
  <c r="N228" i="211"/>
  <c r="N229" i="211"/>
  <c r="N230" i="211"/>
  <c r="N231" i="211"/>
  <c r="N232" i="211"/>
  <c r="N233" i="211"/>
  <c r="N234" i="211"/>
  <c r="N235" i="211"/>
  <c r="N236" i="211"/>
  <c r="N237" i="211"/>
  <c r="N238" i="211"/>
  <c r="N239" i="211"/>
  <c r="N240" i="211"/>
  <c r="N241" i="211"/>
  <c r="N242" i="211"/>
  <c r="N243" i="211"/>
  <c r="N244" i="211"/>
  <c r="N245" i="211"/>
  <c r="N246" i="211"/>
  <c r="N247" i="211"/>
  <c r="N248" i="211"/>
  <c r="N249" i="211"/>
  <c r="N250" i="211"/>
  <c r="N251" i="211"/>
  <c r="N252" i="211"/>
  <c r="N253" i="211"/>
  <c r="N254" i="211"/>
  <c r="N255" i="211"/>
  <c r="N256" i="211"/>
  <c r="N257" i="211"/>
  <c r="N258" i="211"/>
  <c r="N259" i="211"/>
  <c r="N260" i="211"/>
  <c r="N261" i="211"/>
  <c r="N262" i="211"/>
  <c r="N263" i="211"/>
  <c r="N264" i="211"/>
  <c r="N265" i="211"/>
  <c r="N266" i="211"/>
  <c r="N267" i="211"/>
  <c r="N268" i="211"/>
  <c r="N269" i="211"/>
  <c r="N270" i="211"/>
  <c r="N271" i="211"/>
  <c r="N272" i="211"/>
  <c r="N273" i="211"/>
  <c r="N274" i="211"/>
  <c r="N275" i="211"/>
  <c r="N276" i="211"/>
  <c r="N277" i="211"/>
  <c r="N278" i="211"/>
  <c r="N279" i="211"/>
  <c r="N280" i="211"/>
  <c r="N281" i="211"/>
  <c r="N282" i="211"/>
  <c r="N283" i="211"/>
  <c r="N284" i="211"/>
  <c r="N285" i="211"/>
  <c r="N286" i="211"/>
  <c r="N287" i="211"/>
  <c r="N288" i="211"/>
  <c r="N289" i="211"/>
  <c r="N290" i="211"/>
  <c r="N291" i="211"/>
  <c r="N292" i="211"/>
  <c r="N293" i="211"/>
  <c r="N294" i="211"/>
  <c r="N295" i="211"/>
  <c r="N296" i="211"/>
  <c r="N297" i="211"/>
  <c r="N298" i="211"/>
  <c r="N299" i="211"/>
  <c r="N300" i="211"/>
  <c r="N301" i="211"/>
  <c r="N302" i="211"/>
  <c r="N303" i="211"/>
  <c r="N304" i="211"/>
  <c r="N305" i="211"/>
  <c r="N306" i="211"/>
  <c r="N307" i="211"/>
  <c r="N308" i="211"/>
  <c r="N309" i="211"/>
  <c r="N310" i="211"/>
  <c r="N311" i="211"/>
  <c r="N312" i="211"/>
  <c r="N313" i="211"/>
  <c r="N314" i="211"/>
  <c r="N315" i="211"/>
  <c r="N316" i="211"/>
  <c r="N317" i="211"/>
  <c r="N318" i="211"/>
  <c r="N319" i="211"/>
  <c r="N320" i="211"/>
  <c r="N321" i="211"/>
  <c r="N322" i="211"/>
  <c r="N323" i="211"/>
  <c r="N324" i="211"/>
  <c r="N325" i="211"/>
  <c r="N326" i="211"/>
  <c r="N327" i="211"/>
  <c r="N328" i="211"/>
  <c r="N329" i="211"/>
  <c r="N330" i="211"/>
  <c r="N331" i="211"/>
  <c r="N332" i="211"/>
  <c r="N333" i="211"/>
  <c r="N334" i="211"/>
  <c r="N335" i="211"/>
  <c r="N336" i="211"/>
  <c r="N337" i="211"/>
  <c r="N338" i="211"/>
  <c r="N339" i="211"/>
  <c r="N340" i="211"/>
  <c r="N341" i="211"/>
  <c r="N342" i="211"/>
  <c r="N343" i="211"/>
  <c r="N344" i="211"/>
  <c r="N345" i="211"/>
  <c r="N346" i="211"/>
  <c r="N347" i="211"/>
  <c r="N348" i="211"/>
  <c r="N349" i="211"/>
  <c r="N350" i="211"/>
  <c r="N351" i="211"/>
  <c r="N352" i="211"/>
  <c r="N353" i="211"/>
  <c r="N354" i="211"/>
  <c r="N355" i="211"/>
  <c r="N356" i="211"/>
  <c r="N357" i="211"/>
  <c r="N358" i="211"/>
  <c r="N359" i="211"/>
  <c r="N360" i="211"/>
  <c r="N361" i="211"/>
  <c r="N362" i="211"/>
  <c r="N363" i="211"/>
  <c r="N364" i="211"/>
  <c r="N365" i="211"/>
  <c r="N366" i="211"/>
  <c r="N367" i="211"/>
  <c r="N368" i="211"/>
  <c r="N369" i="211"/>
  <c r="N370" i="211"/>
  <c r="N371" i="211"/>
  <c r="N372" i="211"/>
  <c r="N373" i="211"/>
  <c r="N374" i="211"/>
  <c r="N375" i="211"/>
  <c r="N376" i="211"/>
  <c r="N377" i="211"/>
  <c r="N378" i="211"/>
  <c r="N379" i="211"/>
  <c r="N380" i="211"/>
  <c r="N381" i="211"/>
  <c r="N382" i="211"/>
  <c r="N383" i="211"/>
  <c r="N384" i="211"/>
  <c r="N385" i="211"/>
  <c r="N386" i="211"/>
  <c r="N387" i="211"/>
  <c r="N388" i="211"/>
  <c r="N389" i="211"/>
  <c r="N390" i="211"/>
  <c r="N391" i="211"/>
  <c r="N392" i="211"/>
  <c r="N393" i="211"/>
  <c r="N394" i="211"/>
  <c r="N395" i="211"/>
  <c r="N396" i="211"/>
  <c r="N397" i="211"/>
  <c r="N398" i="211"/>
  <c r="N399" i="211"/>
  <c r="N400" i="211"/>
  <c r="N401" i="211"/>
  <c r="N402" i="211"/>
  <c r="N403" i="211"/>
  <c r="N404" i="211"/>
  <c r="N405" i="211"/>
  <c r="N406" i="211"/>
  <c r="N407" i="211"/>
  <c r="N408" i="211"/>
  <c r="N409" i="211"/>
  <c r="N410" i="211"/>
  <c r="N411" i="211"/>
  <c r="N412" i="211"/>
  <c r="N413" i="211"/>
  <c r="N414" i="211"/>
  <c r="N415" i="211"/>
  <c r="N416" i="211"/>
  <c r="N417" i="211"/>
  <c r="N418" i="211"/>
  <c r="N419" i="211"/>
  <c r="N420" i="211"/>
  <c r="N421" i="211"/>
  <c r="N422" i="211"/>
  <c r="N423" i="211"/>
  <c r="N424" i="211"/>
  <c r="N425" i="211"/>
  <c r="N426" i="211"/>
  <c r="N427" i="211"/>
  <c r="N428" i="211"/>
  <c r="N429" i="211"/>
  <c r="N430" i="211"/>
  <c r="N431" i="211"/>
  <c r="N432" i="211"/>
  <c r="N433" i="211"/>
  <c r="N434" i="211"/>
  <c r="N435" i="211"/>
  <c r="N436" i="211"/>
  <c r="N437" i="211"/>
  <c r="N438" i="211"/>
  <c r="N439" i="211"/>
  <c r="N440" i="211"/>
  <c r="N441" i="211"/>
  <c r="N442" i="211"/>
  <c r="N443" i="211"/>
  <c r="N444" i="211"/>
  <c r="N445" i="211"/>
  <c r="N446" i="211"/>
  <c r="N447" i="211"/>
  <c r="N448" i="211"/>
  <c r="N449" i="211"/>
  <c r="N450" i="211"/>
  <c r="N451" i="211"/>
  <c r="N452" i="211"/>
  <c r="N453" i="211"/>
  <c r="N454" i="211"/>
  <c r="N455" i="211"/>
  <c r="N456" i="211"/>
  <c r="N457" i="211"/>
  <c r="N458" i="211"/>
  <c r="N459" i="211"/>
  <c r="N460" i="211"/>
  <c r="N461" i="211"/>
  <c r="N462" i="211"/>
  <c r="N463" i="211"/>
  <c r="N464" i="211"/>
  <c r="N465" i="211"/>
  <c r="N466" i="211"/>
  <c r="N467" i="211"/>
  <c r="N468" i="211"/>
  <c r="N469" i="211"/>
  <c r="N470" i="211"/>
  <c r="N471" i="211"/>
  <c r="N472" i="211"/>
  <c r="N473" i="211"/>
  <c r="N474" i="211"/>
  <c r="N475" i="211"/>
  <c r="N476" i="211"/>
  <c r="N477" i="211"/>
  <c r="N478" i="211"/>
  <c r="N479" i="211"/>
  <c r="N480" i="211"/>
  <c r="N481" i="211"/>
  <c r="N482" i="211"/>
  <c r="N483" i="211"/>
  <c r="N484" i="211"/>
  <c r="N485" i="211"/>
  <c r="N486" i="211"/>
  <c r="N487" i="211"/>
  <c r="N488" i="211"/>
  <c r="N489" i="211"/>
  <c r="N490" i="211"/>
  <c r="N491" i="211"/>
  <c r="N492" i="211"/>
  <c r="N493" i="211"/>
  <c r="N494" i="211"/>
  <c r="N495" i="211"/>
  <c r="N496" i="211"/>
  <c r="N497" i="211"/>
  <c r="N498" i="211"/>
  <c r="N499" i="211"/>
  <c r="N500" i="211"/>
  <c r="N501" i="211"/>
  <c r="N502" i="211"/>
  <c r="N503" i="211"/>
  <c r="N504" i="211"/>
  <c r="N505" i="211"/>
  <c r="N506" i="211"/>
  <c r="N507" i="211"/>
  <c r="N508" i="211"/>
  <c r="N509" i="211"/>
  <c r="N510" i="211"/>
  <c r="N511" i="211"/>
  <c r="N512" i="211"/>
  <c r="N513" i="211"/>
  <c r="N514" i="211"/>
  <c r="N515" i="211"/>
  <c r="N516" i="211"/>
  <c r="N517" i="211"/>
  <c r="N518" i="211"/>
  <c r="N519" i="211"/>
  <c r="N520" i="211"/>
  <c r="N521" i="211"/>
  <c r="N522" i="211"/>
  <c r="N523" i="211"/>
  <c r="N524" i="211"/>
  <c r="N525" i="211"/>
  <c r="N526" i="211"/>
  <c r="N527" i="211"/>
  <c r="N528" i="211"/>
  <c r="N529" i="211"/>
  <c r="N530" i="211"/>
  <c r="N531" i="211"/>
  <c r="N532" i="211"/>
  <c r="N533" i="211"/>
  <c r="N534" i="211"/>
  <c r="N535" i="211"/>
  <c r="N536" i="211"/>
  <c r="N537" i="211"/>
  <c r="N538" i="211"/>
  <c r="N539" i="211"/>
  <c r="N540" i="211"/>
  <c r="N541" i="211"/>
  <c r="N542" i="211"/>
  <c r="N543" i="211"/>
  <c r="N544" i="211"/>
  <c r="N545" i="211"/>
  <c r="N546" i="211"/>
  <c r="N547" i="211"/>
  <c r="N548" i="211"/>
  <c r="N549" i="211"/>
  <c r="N550" i="211"/>
  <c r="N551" i="211"/>
  <c r="N552" i="211"/>
  <c r="N553" i="211"/>
  <c r="N554" i="211"/>
  <c r="N555" i="211"/>
  <c r="N556" i="211"/>
  <c r="N557" i="211"/>
  <c r="N558" i="211"/>
  <c r="N559" i="211"/>
  <c r="N560" i="211"/>
  <c r="N561" i="211"/>
  <c r="N562" i="211"/>
  <c r="N563" i="211"/>
  <c r="N564" i="211"/>
  <c r="N565" i="211"/>
  <c r="N566" i="211"/>
  <c r="N567" i="211"/>
  <c r="N568" i="211"/>
  <c r="N569" i="211"/>
  <c r="N570" i="211"/>
  <c r="N571" i="211"/>
  <c r="N572" i="211"/>
  <c r="N573" i="211"/>
  <c r="N574" i="211"/>
  <c r="N575" i="211"/>
  <c r="N576" i="211"/>
  <c r="N577" i="211"/>
  <c r="N578" i="211"/>
  <c r="N579" i="211"/>
  <c r="N580" i="211"/>
  <c r="N581" i="211"/>
  <c r="N582" i="211"/>
  <c r="N583" i="211"/>
  <c r="N584" i="211"/>
  <c r="N585" i="211"/>
  <c r="N586" i="211"/>
  <c r="N587" i="211"/>
  <c r="N588" i="211"/>
  <c r="N589" i="211"/>
  <c r="N590" i="211"/>
  <c r="N591" i="211"/>
  <c r="N592" i="211"/>
  <c r="N593" i="211"/>
  <c r="N594" i="211"/>
  <c r="N595" i="211"/>
  <c r="N596" i="211"/>
  <c r="N597" i="211"/>
  <c r="N598" i="211"/>
  <c r="N599" i="211"/>
  <c r="N600" i="211"/>
  <c r="N601" i="211"/>
  <c r="N602" i="211"/>
  <c r="N603" i="211"/>
  <c r="N604" i="211"/>
  <c r="N605" i="211"/>
  <c r="N606" i="211"/>
  <c r="N607" i="211"/>
  <c r="N608" i="211"/>
  <c r="N609" i="211"/>
  <c r="N610" i="211"/>
  <c r="N611" i="211"/>
  <c r="N612" i="211"/>
  <c r="N613" i="211"/>
  <c r="N614" i="211"/>
  <c r="N615" i="211"/>
  <c r="N616" i="211"/>
  <c r="N617" i="211"/>
  <c r="N618" i="211"/>
  <c r="N619" i="211"/>
  <c r="N620" i="211"/>
  <c r="N621" i="211"/>
  <c r="N622" i="211"/>
  <c r="N623" i="211"/>
  <c r="N624" i="211"/>
  <c r="N625" i="211"/>
  <c r="N626" i="211"/>
  <c r="N627" i="211"/>
  <c r="N628" i="211"/>
  <c r="N629" i="211"/>
  <c r="N630" i="211"/>
  <c r="N631" i="211"/>
  <c r="N632" i="211"/>
  <c r="N633" i="211"/>
  <c r="N634" i="211"/>
  <c r="N635" i="211"/>
  <c r="N636" i="211"/>
  <c r="N637" i="211"/>
  <c r="N638" i="211"/>
  <c r="N639" i="211"/>
  <c r="N640" i="211"/>
  <c r="N641" i="211"/>
  <c r="N642" i="211"/>
  <c r="N643" i="211"/>
  <c r="N644" i="211"/>
  <c r="N645" i="211"/>
  <c r="N646" i="211"/>
  <c r="N647" i="211"/>
  <c r="N648" i="211"/>
  <c r="N649" i="211"/>
  <c r="N650" i="211"/>
  <c r="N651" i="211"/>
  <c r="N652" i="211"/>
  <c r="N653" i="211"/>
  <c r="N654" i="211"/>
  <c r="N655" i="211"/>
  <c r="N656" i="211"/>
  <c r="N657" i="211"/>
  <c r="N658" i="211"/>
  <c r="N659" i="211"/>
  <c r="N660" i="211"/>
  <c r="N661" i="211"/>
  <c r="N662" i="211"/>
  <c r="N663" i="211"/>
  <c r="N664" i="211"/>
  <c r="N665" i="211"/>
  <c r="N666" i="211"/>
  <c r="N667" i="211"/>
  <c r="N668" i="211"/>
  <c r="N669" i="211"/>
  <c r="N670" i="211"/>
  <c r="N671" i="211"/>
  <c r="N672" i="211"/>
  <c r="N673" i="211"/>
  <c r="N674" i="211"/>
  <c r="N675" i="211"/>
  <c r="N676" i="211"/>
  <c r="N677" i="211"/>
  <c r="N678" i="211"/>
  <c r="N679" i="211"/>
  <c r="N680" i="211"/>
  <c r="N681" i="211"/>
  <c r="N682" i="211"/>
  <c r="N683" i="211"/>
  <c r="N684" i="211"/>
  <c r="N685" i="211"/>
  <c r="N686" i="211"/>
  <c r="N687" i="211"/>
  <c r="N688" i="211"/>
  <c r="N689" i="211"/>
  <c r="N690" i="211"/>
  <c r="N691" i="211"/>
  <c r="N692" i="211"/>
  <c r="N693" i="211"/>
  <c r="N694" i="211"/>
  <c r="N695" i="211"/>
  <c r="N696" i="211"/>
  <c r="N697" i="211"/>
  <c r="N698" i="211"/>
  <c r="N699" i="211"/>
  <c r="N700" i="211"/>
  <c r="N701" i="211"/>
  <c r="N702" i="211"/>
  <c r="N703" i="211"/>
  <c r="N704" i="211"/>
  <c r="N705" i="211"/>
  <c r="N706" i="211"/>
  <c r="N707" i="211"/>
  <c r="N708" i="211"/>
  <c r="N709" i="211"/>
  <c r="N710" i="211"/>
  <c r="N711" i="211"/>
  <c r="N712" i="211"/>
  <c r="N713" i="211"/>
  <c r="N714" i="211"/>
  <c r="N715" i="211"/>
  <c r="N716" i="211"/>
  <c r="N717" i="211"/>
  <c r="N718" i="211"/>
  <c r="N719" i="211"/>
  <c r="N720" i="211"/>
  <c r="N721" i="211"/>
  <c r="N722" i="211"/>
  <c r="N723" i="211"/>
  <c r="N724" i="211"/>
  <c r="N725" i="211"/>
  <c r="N726" i="211"/>
  <c r="N727" i="211"/>
  <c r="N728" i="211"/>
  <c r="N729" i="211"/>
  <c r="N730" i="211"/>
  <c r="N731" i="211"/>
  <c r="N732" i="211"/>
  <c r="N733" i="211"/>
  <c r="N734" i="211"/>
  <c r="N735" i="211"/>
  <c r="N736" i="211"/>
  <c r="N737" i="211"/>
  <c r="N738" i="211"/>
  <c r="N739" i="211"/>
  <c r="N740" i="211"/>
  <c r="N741" i="211"/>
  <c r="N742" i="211"/>
  <c r="N743" i="211"/>
  <c r="N744" i="211"/>
  <c r="N745" i="211"/>
  <c r="N746" i="211"/>
  <c r="N747" i="211"/>
  <c r="N748" i="211"/>
  <c r="N749" i="211"/>
  <c r="N750" i="211"/>
  <c r="M4" i="221" l="1"/>
  <c r="L4" i="221"/>
  <c r="K4" i="221"/>
  <c r="J4" i="221"/>
  <c r="I4" i="221"/>
  <c r="H4" i="221"/>
  <c r="G4" i="221"/>
  <c r="F4" i="221"/>
  <c r="E4" i="221"/>
  <c r="D4" i="221"/>
  <c r="C4" i="221"/>
  <c r="B4" i="221"/>
  <c r="M4" i="219"/>
  <c r="L4" i="219"/>
  <c r="K4" i="219"/>
  <c r="J4" i="219"/>
  <c r="I4" i="219"/>
  <c r="H4" i="219"/>
  <c r="G4" i="219"/>
  <c r="F4" i="219"/>
  <c r="E4" i="219"/>
  <c r="D4" i="219"/>
  <c r="C4" i="219"/>
  <c r="B4" i="219"/>
  <c r="M4" i="211"/>
  <c r="L4" i="211"/>
  <c r="K4" i="211"/>
  <c r="J4" i="211"/>
  <c r="I4" i="211"/>
  <c r="H4" i="211"/>
  <c r="G4" i="211"/>
  <c r="F4" i="211"/>
  <c r="E4" i="211"/>
  <c r="D4" i="211"/>
  <c r="C4" i="211"/>
  <c r="B4" i="211"/>
  <c r="Q6" i="211" l="1"/>
  <c r="Q7" i="211"/>
  <c r="Q8" i="211"/>
  <c r="Q9" i="211"/>
  <c r="Q10" i="211"/>
  <c r="P6" i="211"/>
  <c r="P7" i="211"/>
  <c r="P8" i="211"/>
  <c r="P9" i="211"/>
  <c r="P10" i="211"/>
  <c r="A3" i="221"/>
  <c r="A3" i="219" l="1"/>
  <c r="A3" i="211"/>
  <c r="H15" i="127"/>
  <c r="G15" i="127"/>
  <c r="J14" i="128"/>
  <c r="G14" i="128"/>
  <c r="D14" i="128"/>
  <c r="N15" i="127"/>
  <c r="M15" i="127"/>
  <c r="K15" i="127"/>
  <c r="J15" i="127"/>
  <c r="E15" i="127"/>
  <c r="D15" i="127"/>
</calcChain>
</file>

<file path=xl/sharedStrings.xml><?xml version="1.0" encoding="utf-8"?>
<sst xmlns="http://schemas.openxmlformats.org/spreadsheetml/2006/main" count="19761" uniqueCount="1056">
  <si>
    <t>The CSS was designed as a follow-up survey to the annual CIRP Freshman Survey (TFS). This report allows you to evaluate the academic and personal development of students over their college experience and to assess the impact of institutional programs, policies, and practices on the students' experiences and outcomes. Longitudinal Reports are based on matched pairs for each survey item, using only students who responded to the survey item on both the CIRP Freshman Survey and the CSS.</t>
  </si>
  <si>
    <r>
      <t xml:space="preserve">Leadership ability
</t>
    </r>
    <r>
      <rPr>
        <sz val="10"/>
        <rFont val="Arial Narrow"/>
        <family val="2"/>
      </rPr>
      <t xml:space="preserve">   Highest 10%</t>
    </r>
  </si>
  <si>
    <t>Currently considering an offer</t>
  </si>
  <si>
    <t>Accepted an offer of employment</t>
  </si>
  <si>
    <t>Not planning on employment this fall</t>
  </si>
  <si>
    <t>Accepted and deferred admission until a later date</t>
  </si>
  <si>
    <t>Placed on waiting list, no acceptances</t>
  </si>
  <si>
    <t>Still awaiting responses, no acceptances</t>
  </si>
  <si>
    <t>Will be applying this coming fall</t>
  </si>
  <si>
    <t>Not applying this fall, but might apply at a future date</t>
  </si>
  <si>
    <t>No plans to apply to school now or in the future</t>
  </si>
  <si>
    <t>A-</t>
  </si>
  <si>
    <t>B+</t>
  </si>
  <si>
    <t>B</t>
  </si>
  <si>
    <r>
      <t>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3=Frequently, 2=Occasionally, 1=Not at all).
</t>
    </r>
    <r>
      <rPr>
        <b/>
        <sz val="10"/>
        <rFont val="Arial Narrow"/>
        <family val="2"/>
      </rPr>
      <t>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</si>
  <si>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t>Sample University</t>
  </si>
  <si>
    <t>B-</t>
  </si>
  <si>
    <t>C+</t>
  </si>
  <si>
    <t>C</t>
  </si>
  <si>
    <t>D</t>
  </si>
  <si>
    <t>History</t>
  </si>
  <si>
    <t>Music</t>
  </si>
  <si>
    <t>Philosophy</t>
  </si>
  <si>
    <t>Other Arts and Humanities</t>
  </si>
  <si>
    <t>Biology (general)</t>
  </si>
  <si>
    <t>Environmental Science</t>
  </si>
  <si>
    <t>Other Biological Science</t>
  </si>
  <si>
    <t>Accounting</t>
  </si>
  <si>
    <t>Business Admin. (general)</t>
  </si>
  <si>
    <t>Finance</t>
  </si>
  <si>
    <t>How to Read the Institutional Profile Reports</t>
  </si>
  <si>
    <t>Nursing</t>
  </si>
  <si>
    <t>Pharmacy</t>
  </si>
  <si>
    <t>Therapy (occupational, physical, speech)</t>
  </si>
  <si>
    <t>Anthropology</t>
  </si>
  <si>
    <t>Economics</t>
  </si>
  <si>
    <t>Geography</t>
  </si>
  <si>
    <t>Psychology</t>
  </si>
  <si>
    <t>Social Work</t>
  </si>
  <si>
    <t>Sociology</t>
  </si>
  <si>
    <t>Other Social Science</t>
  </si>
  <si>
    <t>white not marked</t>
  </si>
  <si>
    <t>total white</t>
  </si>
  <si>
    <t>1. Institutional Profile Reports</t>
  </si>
  <si>
    <t>1A</t>
  </si>
  <si>
    <t>1C</t>
  </si>
  <si>
    <r>
      <t xml:space="preserve">Taken a remedial course
</t>
    </r>
    <r>
      <rPr>
        <sz val="10"/>
        <rFont val="Arial Narrow"/>
        <family val="2"/>
      </rPr>
      <t xml:space="preserve">   Yes</t>
    </r>
  </si>
  <si>
    <r>
      <t xml:space="preserve">Taken an ethnic studies course
</t>
    </r>
    <r>
      <rPr>
        <sz val="10"/>
        <rFont val="Arial Narrow"/>
        <family val="2"/>
      </rPr>
      <t xml:space="preserve">   Yes</t>
    </r>
  </si>
  <si>
    <r>
      <t xml:space="preserve">Taken a women's studies course
</t>
    </r>
    <r>
      <rPr>
        <sz val="10"/>
        <rFont val="Arial Narrow"/>
        <family val="2"/>
      </rPr>
      <t xml:space="preserve">   Yes</t>
    </r>
  </si>
  <si>
    <r>
      <t xml:space="preserve">Played club, intramural, or recreational sports
</t>
    </r>
    <r>
      <rPr>
        <sz val="10"/>
        <rFont val="Arial Narrow"/>
        <family val="2"/>
      </rPr>
      <t xml:space="preserve">   Yes</t>
    </r>
  </si>
  <si>
    <r>
      <t xml:space="preserve">Completed a culminating experience for your degree (e.g., capstone course/project, thesis, comp exam)
</t>
    </r>
    <r>
      <rPr>
        <sz val="10"/>
        <rFont val="Arial Narrow"/>
        <family val="2"/>
      </rPr>
      <t xml:space="preserve">   Yes</t>
    </r>
  </si>
  <si>
    <r>
      <t xml:space="preserve">Participated in an internship program
</t>
    </r>
    <r>
      <rPr>
        <sz val="10"/>
        <rFont val="Arial Narrow"/>
        <family val="2"/>
      </rPr>
      <t xml:space="preserve">   Yes</t>
    </r>
  </si>
  <si>
    <r>
      <t xml:space="preserve">Participated in an ethnic/racial student organization
</t>
    </r>
    <r>
      <rPr>
        <sz val="10"/>
        <rFont val="Arial Narrow"/>
        <family val="2"/>
      </rPr>
      <t xml:space="preserve">   Yes</t>
    </r>
  </si>
  <si>
    <r>
      <t xml:space="preserve">Indicate the importance to you personally of each of the following:
Obtaining recognition from my colleagues for contributions to my special field
</t>
    </r>
    <r>
      <rPr>
        <sz val="10"/>
        <rFont val="Arial Narrow"/>
        <family val="2"/>
      </rPr>
      <t xml:space="preserve">   Essential</t>
    </r>
  </si>
  <si>
    <r>
      <t xml:space="preserve">Influencing the political structure
</t>
    </r>
    <r>
      <rPr>
        <sz val="10"/>
        <rFont val="Arial Narrow"/>
        <family val="2"/>
      </rPr>
      <t xml:space="preserve">   Essential</t>
    </r>
  </si>
  <si>
    <r>
      <t xml:space="preserve">Being very well off financially
</t>
    </r>
    <r>
      <rPr>
        <sz val="10"/>
        <rFont val="Arial Narrow"/>
        <family val="2"/>
      </rPr>
      <t xml:space="preserve">   Essential</t>
    </r>
  </si>
  <si>
    <r>
      <t xml:space="preserve">Indicate the importance to you personally of each of the following:
Raising a family
</t>
    </r>
    <r>
      <rPr>
        <sz val="10"/>
        <rFont val="Arial Narrow"/>
        <family val="2"/>
      </rPr>
      <t xml:space="preserve">   Essential</t>
    </r>
  </si>
  <si>
    <r>
      <t xml:space="preserve">Writing original works (poems, novels, etc.)
</t>
    </r>
    <r>
      <rPr>
        <sz val="10"/>
        <rFont val="Arial Narrow"/>
        <family val="2"/>
      </rPr>
      <t xml:space="preserve">   Essential</t>
    </r>
  </si>
  <si>
    <r>
      <t xml:space="preserve">Indicate the importance to you personally of each of the following:
Making a theoretical contribution to science
</t>
    </r>
    <r>
      <rPr>
        <sz val="10"/>
        <rFont val="Arial Narrow"/>
        <family val="2"/>
      </rPr>
      <t xml:space="preserve">   Essential</t>
    </r>
  </si>
  <si>
    <r>
      <t xml:space="preserve">Helping to promote racial understanding
</t>
    </r>
    <r>
      <rPr>
        <sz val="10"/>
        <rFont val="Arial Narrow"/>
        <family val="2"/>
      </rPr>
      <t xml:space="preserve">   Essential</t>
    </r>
  </si>
  <si>
    <t>Other race/ethnicity</t>
  </si>
  <si>
    <r>
      <t xml:space="preserve">Attended a religious service
</t>
    </r>
    <r>
      <rPr>
        <sz val="10"/>
        <rFont val="Arial Narrow"/>
        <family val="2"/>
      </rPr>
      <t xml:space="preserve">   Frequently</t>
    </r>
  </si>
  <si>
    <r>
      <t xml:space="preserve">Discussed politics
</t>
    </r>
    <r>
      <rPr>
        <sz val="10"/>
        <rFont val="Arial Narrow"/>
        <family val="2"/>
      </rPr>
      <t xml:space="preserve">   Frequently</t>
    </r>
  </si>
  <si>
    <r>
      <t xml:space="preserve">Contributed money to help support my family
</t>
    </r>
    <r>
      <rPr>
        <sz val="10"/>
        <rFont val="Arial Narrow"/>
        <family val="2"/>
      </rPr>
      <t xml:space="preserve">   Frequently</t>
    </r>
  </si>
  <si>
    <r>
      <t xml:space="preserve">Improving my understanding of other countries and cultures
</t>
    </r>
    <r>
      <rPr>
        <sz val="10"/>
        <rFont val="Arial Narrow"/>
        <family val="2"/>
      </rPr>
      <t xml:space="preserve">   Essential</t>
    </r>
  </si>
  <si>
    <r>
      <t xml:space="preserve">How often have professors at your college provided you with:
Encouragement to pursue graduate/professional study
</t>
    </r>
    <r>
      <rPr>
        <sz val="10"/>
        <rFont val="Arial Narrow"/>
        <family val="2"/>
      </rPr>
      <t xml:space="preserve">   Frequently</t>
    </r>
  </si>
  <si>
    <r>
      <t xml:space="preserve">Feedback on your academic work (outside of grades)
</t>
    </r>
    <r>
      <rPr>
        <sz val="10"/>
        <rFont val="Arial Narrow"/>
        <family val="2"/>
      </rPr>
      <t xml:space="preserve">   Frequently</t>
    </r>
  </si>
  <si>
    <r>
      <t xml:space="preserve">High income potential
</t>
    </r>
    <r>
      <rPr>
        <sz val="10"/>
        <rFont val="Arial Narrow"/>
        <family val="2"/>
      </rPr>
      <t xml:space="preserve">   Essential</t>
    </r>
  </si>
  <si>
    <r>
      <t xml:space="preserve">Leadership potential
</t>
    </r>
    <r>
      <rPr>
        <sz val="10"/>
        <rFont val="Arial Narrow"/>
        <family val="2"/>
      </rPr>
      <t xml:space="preserve">   Essential</t>
    </r>
  </si>
  <si>
    <t>How to Read the Longitudinal Profile Reports</t>
  </si>
  <si>
    <t>Social 
Self-Concept
----
Leadership</t>
  </si>
  <si>
    <t>Leadership</t>
  </si>
  <si>
    <t>Academic
Self-Concept</t>
  </si>
  <si>
    <t>Social
Self-Concept</t>
  </si>
  <si>
    <r>
      <t xml:space="preserve">If you could make your college choice over, would you still choose to enroll at your current college?
</t>
    </r>
    <r>
      <rPr>
        <sz val="10"/>
        <rFont val="Arial Narrow"/>
        <family val="2"/>
      </rPr>
      <t xml:space="preserve">   Definitely yes</t>
    </r>
  </si>
  <si>
    <t>Agree</t>
  </si>
  <si>
    <t>Disagree</t>
  </si>
  <si>
    <t>Native Hawaiian/Pacific Islander</t>
  </si>
  <si>
    <t>African American/Black</t>
  </si>
  <si>
    <t>Puerto Rican</t>
  </si>
  <si>
    <t>Not enrolled</t>
  </si>
  <si>
    <t>Probably yes</t>
  </si>
  <si>
    <t>Probably no</t>
  </si>
  <si>
    <t>Definitely no</t>
  </si>
  <si>
    <t>Often</t>
  </si>
  <si>
    <t>Sometimes</t>
  </si>
  <si>
    <t>Seldom</t>
  </si>
  <si>
    <t>Satisfied</t>
  </si>
  <si>
    <t>Neutral</t>
  </si>
  <si>
    <t>Dissatisfied</t>
  </si>
  <si>
    <t>Never</t>
  </si>
  <si>
    <t>Total</t>
  </si>
  <si>
    <t>Other</t>
  </si>
  <si>
    <t>No</t>
  </si>
  <si>
    <t>None</t>
  </si>
  <si>
    <t>Occasionally</t>
  </si>
  <si>
    <t>Not at all</t>
  </si>
  <si>
    <t>Less than one hour</t>
  </si>
  <si>
    <t>1 to 2 hours</t>
  </si>
  <si>
    <t>3 to 5 hours</t>
  </si>
  <si>
    <t>6 to 10 hours</t>
  </si>
  <si>
    <t>11 to 15 hours</t>
  </si>
  <si>
    <t>16 to 20 hours</t>
  </si>
  <si>
    <t>Average</t>
  </si>
  <si>
    <t>Lowest 10%</t>
  </si>
  <si>
    <t>Very important</t>
  </si>
  <si>
    <t>Somewhat important</t>
  </si>
  <si>
    <t>Not important</t>
  </si>
  <si>
    <t>Liberal</t>
  </si>
  <si>
    <t>Middle-of-the-road</t>
  </si>
  <si>
    <t>Conservative</t>
  </si>
  <si>
    <t>Far right</t>
  </si>
  <si>
    <t>Other Business</t>
  </si>
  <si>
    <t>Elementary Education</t>
  </si>
  <si>
    <t>Secondary Education</t>
  </si>
  <si>
    <t>Special Education</t>
  </si>
  <si>
    <t>Other Education</t>
  </si>
  <si>
    <t>Civil Engineering</t>
  </si>
  <si>
    <t>Chemical Engineering</t>
  </si>
  <si>
    <t xml:space="preserve"> </t>
  </si>
  <si>
    <t>Looking, but no offers yet</t>
  </si>
  <si>
    <t>Received an offer for a position, but declined</t>
  </si>
  <si>
    <t>A1</t>
  </si>
  <si>
    <t>Pluralistic
Orientation</t>
  </si>
  <si>
    <r>
      <t xml:space="preserve">Performed volunteer or community service work
</t>
    </r>
    <r>
      <rPr>
        <sz val="10"/>
        <rFont val="Arial Narrow"/>
        <family val="2"/>
      </rPr>
      <t xml:space="preserve">   Frequently</t>
    </r>
  </si>
  <si>
    <t>Did not report borrowing money</t>
  </si>
  <si>
    <r>
      <t xml:space="preserve">How would you characterize your political views?
</t>
    </r>
    <r>
      <rPr>
        <sz val="10"/>
        <rFont val="Arial Narrow"/>
        <family val="2"/>
      </rPr>
      <t xml:space="preserve">   Far left</t>
    </r>
  </si>
  <si>
    <r>
      <t xml:space="preserve">Felt overwhelmed by all I had to do
</t>
    </r>
    <r>
      <rPr>
        <sz val="10"/>
        <rFont val="Arial Narrow"/>
        <family val="2"/>
      </rPr>
      <t xml:space="preserve">   Frequently</t>
    </r>
  </si>
  <si>
    <r>
      <t xml:space="preserve">Discussed religion
</t>
    </r>
    <r>
      <rPr>
        <sz val="10"/>
        <rFont val="Arial Narrow"/>
        <family val="2"/>
      </rPr>
      <t xml:space="preserve">   Frequently</t>
    </r>
  </si>
  <si>
    <r>
      <t xml:space="preserve">Artistic ability
</t>
    </r>
    <r>
      <rPr>
        <sz val="10"/>
        <rFont val="Arial Narrow"/>
        <family val="2"/>
      </rPr>
      <t xml:space="preserve">   Highest 10%</t>
    </r>
  </si>
  <si>
    <r>
      <t xml:space="preserve">Creativity
</t>
    </r>
    <r>
      <rPr>
        <sz val="10"/>
        <rFont val="Arial Narrow"/>
        <family val="2"/>
      </rPr>
      <t xml:space="preserve">   Highest 10%</t>
    </r>
  </si>
  <si>
    <r>
      <t xml:space="preserve">Public speaking ability
</t>
    </r>
    <r>
      <rPr>
        <sz val="10"/>
        <rFont val="Arial Narrow"/>
        <family val="2"/>
      </rPr>
      <t xml:space="preserve">   Highest 10%</t>
    </r>
  </si>
  <si>
    <r>
      <t xml:space="preserve">Indicate the importance to you personally of each of the following:
Becoming accomplished in one of the performing arts (acting, dancing, etc.)
</t>
    </r>
    <r>
      <rPr>
        <sz val="10"/>
        <rFont val="Arial Narrow"/>
        <family val="2"/>
      </rPr>
      <t xml:space="preserve">   Essential</t>
    </r>
  </si>
  <si>
    <r>
      <t xml:space="preserve">Influencing social values
</t>
    </r>
    <r>
      <rPr>
        <sz val="10"/>
        <rFont val="Arial Narrow"/>
        <family val="2"/>
      </rPr>
      <t xml:space="preserve">   Essential</t>
    </r>
  </si>
  <si>
    <r>
      <t xml:space="preserve">Helping others who are in difficulty
</t>
    </r>
    <r>
      <rPr>
        <sz val="10"/>
        <rFont val="Arial Narrow"/>
        <family val="2"/>
      </rPr>
      <t xml:space="preserve">   Essential</t>
    </r>
  </si>
  <si>
    <r>
      <t xml:space="preserve">Taken an honors course
</t>
    </r>
    <r>
      <rPr>
        <sz val="10"/>
        <rFont val="Arial Narrow"/>
        <family val="2"/>
      </rPr>
      <t xml:space="preserve">   Yes</t>
    </r>
  </si>
  <si>
    <r>
      <t xml:space="preserve">Ability to pay off debt
</t>
    </r>
    <r>
      <rPr>
        <sz val="10"/>
        <rFont val="Arial Narrow"/>
        <family val="2"/>
      </rPr>
      <t xml:space="preserve">   Essential</t>
    </r>
  </si>
  <si>
    <r>
      <t xml:space="preserve">Integrating spirituality into my life
</t>
    </r>
    <r>
      <rPr>
        <sz val="10"/>
        <rFont val="Arial Narrow"/>
        <family val="2"/>
      </rPr>
      <t xml:space="preserve">   Essential</t>
    </r>
  </si>
  <si>
    <r>
      <t xml:space="preserve">Emotional support and encouragement
</t>
    </r>
    <r>
      <rPr>
        <sz val="10"/>
        <rFont val="Arial Narrow"/>
        <family val="2"/>
      </rPr>
      <t xml:space="preserve">   Frequently</t>
    </r>
  </si>
  <si>
    <r>
      <t xml:space="preserve">Stable, secure future
</t>
    </r>
    <r>
      <rPr>
        <sz val="10"/>
        <rFont val="Arial Narrow"/>
        <family val="2"/>
      </rPr>
      <t xml:space="preserve">   Essential</t>
    </r>
  </si>
  <si>
    <r>
      <t xml:space="preserve">Availability of jobs
</t>
    </r>
    <r>
      <rPr>
        <sz val="10"/>
        <rFont val="Arial Narrow"/>
        <family val="2"/>
      </rPr>
      <t xml:space="preserve">   Essential</t>
    </r>
  </si>
  <si>
    <r>
      <t xml:space="preserve">Drive to achieve
</t>
    </r>
    <r>
      <rPr>
        <sz val="10"/>
        <rFont val="Arial Narrow"/>
        <family val="2"/>
      </rPr>
      <t xml:space="preserve">   Highest 10%</t>
    </r>
  </si>
  <si>
    <r>
      <t xml:space="preserve">Mathematical ability
</t>
    </r>
    <r>
      <rPr>
        <sz val="10"/>
        <rFont val="Arial Narrow"/>
        <family val="2"/>
      </rPr>
      <t xml:space="preserve">   Highest 10%</t>
    </r>
  </si>
  <si>
    <r>
      <t xml:space="preserve">Writing ability
</t>
    </r>
    <r>
      <rPr>
        <sz val="10"/>
        <rFont val="Arial Narrow"/>
        <family val="2"/>
      </rPr>
      <t xml:space="preserve">   Highest 10%</t>
    </r>
  </si>
  <si>
    <r>
      <t xml:space="preserve">Developing a meaningful philosophy of life
</t>
    </r>
    <r>
      <rPr>
        <sz val="10"/>
        <rFont val="Arial Narrow"/>
        <family val="2"/>
      </rPr>
      <t xml:space="preserve">   Essential</t>
    </r>
  </si>
  <si>
    <t xml:space="preserve">
</t>
  </si>
  <si>
    <t>Computer Science</t>
  </si>
  <si>
    <t>b. Non-Graduating Seniors</t>
  </si>
  <si>
    <t>c. All Respondents</t>
  </si>
  <si>
    <t>a. Graduating Seniors</t>
  </si>
  <si>
    <t>a. All Respondents</t>
  </si>
  <si>
    <t>Kinesiology</t>
  </si>
  <si>
    <t>Artist</t>
  </si>
  <si>
    <t>Clergy</t>
  </si>
  <si>
    <t>Engineer</t>
  </si>
  <si>
    <t>Nurse</t>
  </si>
  <si>
    <t>Episcopalian</t>
  </si>
  <si>
    <t>United Church of Christ/Congregational</t>
  </si>
  <si>
    <t>Effect size</t>
  </si>
  <si>
    <t>Standard deviation</t>
  </si>
  <si>
    <t>Habits of Mind</t>
  </si>
  <si>
    <r>
      <t>Accept mistakes as part of the learning process</t>
    </r>
    <r>
      <rPr>
        <sz val="10"/>
        <rFont val="Arial Narrow"/>
        <family val="2"/>
      </rPr>
      <t xml:space="preserve">
   Frequently</t>
    </r>
  </si>
  <si>
    <t>2A</t>
  </si>
  <si>
    <t>2B</t>
  </si>
  <si>
    <r>
      <t>Statistical Significance</t>
    </r>
    <r>
      <rPr>
        <sz val="10"/>
        <rFont val="Arial Narrow"/>
        <family val="2"/>
      </rPr>
      <t xml:space="preserve"> – Uses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</si>
  <si>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
Statistical Significance</t>
    </r>
    <r>
      <rPr>
        <sz val="10"/>
        <rFont val="Arial Narrow"/>
        <family val="2"/>
      </rPr>
      <t xml:space="preserve"> – Uses t-test to examine the difference between the mean responses on the CIRP Freshman Survey and the CSS.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practically important. Large sample sizes (like those produced in comparison groups) tend to generate statistical significance even though the magnitude of the difference may be small and not practically significant. In order to provide additional context to statistical significance, effect sizes are provided.</t>
    </r>
  </si>
  <si>
    <t>Buddhist</t>
  </si>
  <si>
    <t>Eastern Orthodox</t>
  </si>
  <si>
    <t>Hindu</t>
  </si>
  <si>
    <t>Jewish</t>
  </si>
  <si>
    <t>Lutheran</t>
  </si>
  <si>
    <t>Methodist</t>
  </si>
  <si>
    <t>Presbyterian</t>
  </si>
  <si>
    <t>Quaker</t>
  </si>
  <si>
    <t>Roman Catholic</t>
  </si>
  <si>
    <t>Other Christian</t>
  </si>
  <si>
    <t>Mean</t>
  </si>
  <si>
    <t>Median</t>
  </si>
  <si>
    <t>English (language and literature)</t>
  </si>
  <si>
    <t>Political Science (gov't, international relations)</t>
  </si>
  <si>
    <t>CIRP
Construct</t>
  </si>
  <si>
    <t>Part-time undergraduate</t>
  </si>
  <si>
    <t>Not sure</t>
  </si>
  <si>
    <r>
      <t>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"Since entering college, how often have you felt unsafe on this campus” suggests fewer students at your institution reported this was the case).</t>
    </r>
  </si>
  <si>
    <r>
      <t xml:space="preserve">
Effect Size</t>
    </r>
    <r>
      <rPr>
        <sz val="10"/>
        <rFont val="Arial Narrow"/>
        <family val="2"/>
      </rPr>
      <t xml:space="preserve"> – Determines the practical significance of the mean difference between responses on the CIRP Freshman Survey and the CSS. It is calculated by dividing the mean difference by the pooled standard deviation. Generally, an effect size of .2 is considered small, .5 medium, and .8 large. A positive sign indicates that the CSS mean is greater than the CIRP Freshman Survey mean; a negative sign indicates the CSS mean is smaller than the CIRP Freshman Survey mean. Note that a negative effect size is sometimes preferred (e.g., a negative effect size on "Since entering college, how often have you felt intimidated by your professors” suggests fewer students at your institution reported this was the case as seniors than as freshman).</t>
    </r>
  </si>
  <si>
    <t>CA</t>
  </si>
  <si>
    <t>IN</t>
  </si>
  <si>
    <r>
      <t xml:space="preserve">Social
Agency
</t>
    </r>
    <r>
      <rPr>
        <sz val="10"/>
        <rFont val="Arial Narrow"/>
        <family val="2"/>
      </rPr>
      <t>----</t>
    </r>
    <r>
      <rPr>
        <sz val="9"/>
        <rFont val="Arial Narrow"/>
        <family val="2"/>
      </rPr>
      <t xml:space="preserve">
Civic
Engagement</t>
    </r>
  </si>
  <si>
    <r>
      <t>Social
Agency</t>
    </r>
    <r>
      <rPr>
        <sz val="10"/>
        <rFont val="Arial Narrow"/>
        <family val="2"/>
      </rPr>
      <t xml:space="preserve">
----</t>
    </r>
    <r>
      <rPr>
        <sz val="9"/>
        <rFont val="Arial Narrow"/>
        <family val="2"/>
      </rPr>
      <t xml:space="preserve">
Civic
Engagement</t>
    </r>
  </si>
  <si>
    <t>PA</t>
  </si>
  <si>
    <t>CT</t>
  </si>
  <si>
    <r>
      <t xml:space="preserve">What is the average grade you received during your college career - primary major GPA?
</t>
    </r>
    <r>
      <rPr>
        <sz val="10"/>
        <rFont val="Arial Narrow"/>
        <family val="2"/>
      </rPr>
      <t xml:space="preserve">   A or A+</t>
    </r>
  </si>
  <si>
    <t>Business</t>
  </si>
  <si>
    <t>Education</t>
  </si>
  <si>
    <t>Engineering</t>
  </si>
  <si>
    <t>English</t>
  </si>
  <si>
    <t>Health Professional</t>
  </si>
  <si>
    <t>History or Political Science</t>
  </si>
  <si>
    <t>Fine Arts</t>
  </si>
  <si>
    <t>Appendix</t>
  </si>
  <si>
    <t>Physical Science</t>
  </si>
  <si>
    <t>Social Science</t>
  </si>
  <si>
    <t>Undecided</t>
  </si>
  <si>
    <t>Vocational certificate</t>
  </si>
  <si>
    <t>Civic
Awareness</t>
  </si>
  <si>
    <t>Sense
of
Belonging</t>
  </si>
  <si>
    <r>
      <t xml:space="preserve">What was your average grade?
   </t>
    </r>
    <r>
      <rPr>
        <sz val="10"/>
        <rFont val="Arial Narrow"/>
        <family val="2"/>
      </rPr>
      <t>A or A+</t>
    </r>
  </si>
  <si>
    <t>All Respondents</t>
  </si>
  <si>
    <t>**</t>
  </si>
  <si>
    <t>***</t>
  </si>
  <si>
    <t>Positive
Cross-Racial
Interaction</t>
  </si>
  <si>
    <t>Negative
Cross-Racial
Interaction</t>
  </si>
  <si>
    <t>Social
Agency</t>
  </si>
  <si>
    <t>$6,000 - $9,999</t>
  </si>
  <si>
    <t>$3,000 - $5,999</t>
  </si>
  <si>
    <t>Church of Christ</t>
  </si>
  <si>
    <r>
      <t xml:space="preserve">Indicate the importance to you personally of each of the following:
Becoming a community leader
    </t>
    </r>
    <r>
      <rPr>
        <sz val="8"/>
        <rFont val="Arial Narrow"/>
        <family val="2"/>
      </rPr>
      <t>Essential</t>
    </r>
  </si>
  <si>
    <t>H1</t>
  </si>
  <si>
    <t>H2</t>
  </si>
  <si>
    <t>-</t>
  </si>
  <si>
    <t>CIRP     Construct</t>
  </si>
  <si>
    <t>Other Engineering</t>
  </si>
  <si>
    <t>Chemistry</t>
  </si>
  <si>
    <t>Physics</t>
  </si>
  <si>
    <t>Other Physical Science</t>
  </si>
  <si>
    <t>Muslim</t>
  </si>
  <si>
    <t>Mechanical Engineering</t>
  </si>
  <si>
    <t>Standard Deviation</t>
  </si>
  <si>
    <t>Effect Size</t>
  </si>
  <si>
    <t>Your Inst</t>
  </si>
  <si>
    <t>Total (n)</t>
  </si>
  <si>
    <t>Significance</t>
  </si>
  <si>
    <t>Comp 1</t>
  </si>
  <si>
    <t>Comp 2</t>
  </si>
  <si>
    <t>ACE</t>
  </si>
  <si>
    <t>Institution</t>
  </si>
  <si>
    <t>State</t>
  </si>
  <si>
    <t>*</t>
  </si>
  <si>
    <t>Your Institution</t>
  </si>
  <si>
    <t>TFS</t>
  </si>
  <si>
    <t>Change</t>
  </si>
  <si>
    <t>Comp Group 1</t>
  </si>
  <si>
    <t>Comp Group 2</t>
  </si>
  <si>
    <t>CSS</t>
  </si>
  <si>
    <t>International Business</t>
  </si>
  <si>
    <t>Marketing</t>
  </si>
  <si>
    <t>Management</t>
  </si>
  <si>
    <t>Fairfield University</t>
  </si>
  <si>
    <t>Marywood University</t>
  </si>
  <si>
    <t>Chapman University</t>
  </si>
  <si>
    <t>Wabash College</t>
  </si>
  <si>
    <r>
      <t>Seek solutions to problems and explain them to others</t>
    </r>
    <r>
      <rPr>
        <sz val="10"/>
        <rFont val="Arial Narrow"/>
        <family val="2"/>
      </rPr>
      <t xml:space="preserve">
   Frequently</t>
    </r>
  </si>
  <si>
    <r>
      <t xml:space="preserve">Participated in an undergraduate research program
</t>
    </r>
    <r>
      <rPr>
        <sz val="10"/>
        <rFont val="Arial Narrow"/>
        <family val="2"/>
      </rPr>
      <t xml:space="preserve">   Yes</t>
    </r>
  </si>
  <si>
    <r>
      <t xml:space="preserve">Missed class due to employment
</t>
    </r>
    <r>
      <rPr>
        <sz val="10"/>
        <rFont val="Arial Narrow"/>
        <family val="2"/>
      </rPr>
      <t xml:space="preserve">   Frequently</t>
    </r>
  </si>
  <si>
    <r>
      <t xml:space="preserve">Participated in student government
</t>
    </r>
    <r>
      <rPr>
        <sz val="10"/>
        <rFont val="Arial Narrow"/>
        <family val="2"/>
      </rPr>
      <t xml:space="preserve">   Yes</t>
    </r>
  </si>
  <si>
    <r>
      <t xml:space="preserve">Accept mistakes as part of the learning process
</t>
    </r>
    <r>
      <rPr>
        <sz val="10"/>
        <rFont val="Arial Narrow"/>
        <family val="2"/>
      </rPr>
      <t xml:space="preserve">   Frequently</t>
    </r>
  </si>
  <si>
    <r>
      <t xml:space="preserve">Publicly communicated your opinion about a cause (e.g., blog, email, petition)
</t>
    </r>
    <r>
      <rPr>
        <sz val="10"/>
        <rFont val="Arial Narrow"/>
        <family val="2"/>
      </rPr>
      <t xml:space="preserve">   Frequently</t>
    </r>
  </si>
  <si>
    <r>
      <t xml:space="preserve">Attended a racial/cultural awareness workshop
</t>
    </r>
    <r>
      <rPr>
        <sz val="10"/>
        <rFont val="Arial Narrow"/>
        <family val="2"/>
      </rPr>
      <t xml:space="preserve">   Yes</t>
    </r>
  </si>
  <si>
    <r>
      <t xml:space="preserve">Raising a family
</t>
    </r>
    <r>
      <rPr>
        <sz val="10"/>
        <rFont val="Arial Narrow"/>
        <family val="2"/>
      </rPr>
      <t xml:space="preserve">   Essential</t>
    </r>
  </si>
  <si>
    <r>
      <t xml:space="preserve">Making a theoretical contribution to science
</t>
    </r>
    <r>
      <rPr>
        <sz val="10"/>
        <rFont val="Arial Narrow"/>
        <family val="2"/>
      </rPr>
      <t xml:space="preserve">   Essential</t>
    </r>
  </si>
  <si>
    <r>
      <t xml:space="preserve">Social recognition or status
</t>
    </r>
    <r>
      <rPr>
        <sz val="10"/>
        <rFont val="Arial Narrow"/>
        <family val="2"/>
      </rPr>
      <t xml:space="preserve">   Essential</t>
    </r>
  </si>
  <si>
    <r>
      <t xml:space="preserve">Expression of personal values
</t>
    </r>
    <r>
      <rPr>
        <sz val="10"/>
        <rFont val="Arial Narrow"/>
        <family val="2"/>
      </rPr>
      <t xml:space="preserve">   Essential</t>
    </r>
  </si>
  <si>
    <t>Faculty
Interaction</t>
  </si>
  <si>
    <t>General Studies</t>
  </si>
  <si>
    <r>
      <t xml:space="preserve">Please indicate your current enrollment status below:
</t>
    </r>
    <r>
      <rPr>
        <sz val="10"/>
        <rFont val="Arial Narrow"/>
        <family val="2"/>
      </rPr>
      <t xml:space="preserve">   Full-time undergraduate</t>
    </r>
  </si>
  <si>
    <t>ROTC, cadet, or midshipman at a service academy</t>
  </si>
  <si>
    <r>
      <t xml:space="preserve">Risk-taking
</t>
    </r>
    <r>
      <rPr>
        <sz val="10"/>
        <rFont val="Arial Narrow"/>
        <family val="2"/>
      </rPr>
      <t xml:space="preserve">   Highest 10%</t>
    </r>
  </si>
  <si>
    <r>
      <t>Are you currently registered to vote?</t>
    </r>
    <r>
      <rPr>
        <sz val="10"/>
        <rFont val="Arial Narrow"/>
        <family val="2"/>
      </rPr>
      <t xml:space="preserve">
   No</t>
    </r>
  </si>
  <si>
    <t>Yes</t>
  </si>
  <si>
    <t>Ineligible</t>
  </si>
  <si>
    <t>Seventh-day Adventist</t>
  </si>
  <si>
    <t>Native Hawaiian/Pacific Islander not marked</t>
  </si>
  <si>
    <t xml:space="preserve">total Native Hawaiian/Pacific Islander </t>
  </si>
  <si>
    <t>East Asian (e.g., Chinese, Japanese, Korean, Taiwanese)</t>
  </si>
  <si>
    <t>East Asian not marked</t>
  </si>
  <si>
    <t>total East Asian</t>
  </si>
  <si>
    <t>Southeast Asian not marked</t>
  </si>
  <si>
    <t>total Southeast Asian</t>
  </si>
  <si>
    <t>South Asian (e.g., Indian, Pakistani, Nepalese, Sri Lankan)</t>
  </si>
  <si>
    <t>South Asian not marked</t>
  </si>
  <si>
    <t>total South Asian</t>
  </si>
  <si>
    <t>Other Asian not marked</t>
  </si>
  <si>
    <t>total Other Asian</t>
  </si>
  <si>
    <t>Queer</t>
  </si>
  <si>
    <t>Bisexual</t>
  </si>
  <si>
    <t>Lesbian</t>
  </si>
  <si>
    <t>Gay</t>
  </si>
  <si>
    <t>13-24 months</t>
  </si>
  <si>
    <t>7-12 months</t>
  </si>
  <si>
    <t>4-6 months</t>
  </si>
  <si>
    <t>1-3 months</t>
  </si>
  <si>
    <t>0 months</t>
  </si>
  <si>
    <r>
      <t xml:space="preserve">Voted in a national, state, or local election
</t>
    </r>
    <r>
      <rPr>
        <sz val="10"/>
        <rFont val="Arial Narrow"/>
        <family val="2"/>
      </rPr>
      <t xml:space="preserve">   Yes</t>
    </r>
  </si>
  <si>
    <r>
      <t xml:space="preserve">How much of the past year's educational expenses (room, board, tuition and fees) were covered from each of the following sources?
Family resources (parents, relatives, spouse, etc.)
</t>
    </r>
    <r>
      <rPr>
        <sz val="10"/>
        <rFont val="Arial Narrow"/>
        <family val="2"/>
      </rPr>
      <t xml:space="preserve">   $15,000 or more</t>
    </r>
  </si>
  <si>
    <t>$10,000 - $14,999</t>
  </si>
  <si>
    <r>
      <t xml:space="preserve">My own resources (income from work, work-study, etc.)
</t>
    </r>
    <r>
      <rPr>
        <sz val="10"/>
        <rFont val="Arial Narrow"/>
        <family val="2"/>
      </rPr>
      <t xml:space="preserve">   $15,000 or more</t>
    </r>
  </si>
  <si>
    <r>
      <t xml:space="preserve">Aid which must be repaid (loans, etc.)
</t>
    </r>
    <r>
      <rPr>
        <sz val="10"/>
        <rFont val="Arial Narrow"/>
        <family val="2"/>
      </rPr>
      <t xml:space="preserve">   $15,000 or more</t>
    </r>
  </si>
  <si>
    <r>
      <t xml:space="preserve">Socializing with friends in person
</t>
    </r>
    <r>
      <rPr>
        <sz val="10"/>
        <rFont val="Arial Narrow"/>
        <family val="2"/>
      </rPr>
      <t xml:space="preserve">   Over 20 hours</t>
    </r>
  </si>
  <si>
    <t>$1- $2,999</t>
  </si>
  <si>
    <t>$1 - $2,999</t>
  </si>
  <si>
    <r>
      <t xml:space="preserve">What is your sexual orientation?
</t>
    </r>
    <r>
      <rPr>
        <sz val="10"/>
        <rFont val="Arial Narrow"/>
        <family val="2"/>
      </rPr>
      <t xml:space="preserve">   Heterosexual/Straight</t>
    </r>
  </si>
  <si>
    <t xml:space="preserve">No </t>
  </si>
  <si>
    <r>
      <t xml:space="preserve">Felt that faculty encouraged me to ask questions and participate in discussions
</t>
    </r>
    <r>
      <rPr>
        <sz val="10"/>
        <rFont val="Arial Narrow"/>
        <family val="2"/>
      </rPr>
      <t xml:space="preserve">   Frequently</t>
    </r>
  </si>
  <si>
    <r>
      <t xml:space="preserve">Indicate the importance to you personally of each of the following:
Creating artistic work (paintings, sculpture, etc.)
</t>
    </r>
    <r>
      <rPr>
        <sz val="10"/>
        <rFont val="Arial Narrow"/>
        <family val="2"/>
      </rPr>
      <t xml:space="preserve">   Essential</t>
    </r>
  </si>
  <si>
    <r>
      <t xml:space="preserve">Participating in a community action program
</t>
    </r>
    <r>
      <rPr>
        <sz val="10"/>
        <rFont val="Arial Narrow"/>
        <family val="2"/>
      </rPr>
      <t xml:space="preserve">   Essential</t>
    </r>
  </si>
  <si>
    <r>
      <t xml:space="preserve">Indicate the importance to you personally of each of the following:
Keeping up to date with political affairs
</t>
    </r>
    <r>
      <rPr>
        <sz val="10"/>
        <rFont val="Arial Narrow"/>
        <family val="2"/>
      </rPr>
      <t xml:space="preserve">   Essential</t>
    </r>
  </si>
  <si>
    <r>
      <t xml:space="preserve">Becoming a community leader
</t>
    </r>
    <r>
      <rPr>
        <sz val="10"/>
        <rFont val="Arial Narrow"/>
        <family val="2"/>
      </rPr>
      <t xml:space="preserve">   Essential</t>
    </r>
  </si>
  <si>
    <r>
      <t xml:space="preserve">Advice and guidance about your educational program
</t>
    </r>
    <r>
      <rPr>
        <sz val="10"/>
        <rFont val="Arial Narrow"/>
        <family val="2"/>
      </rPr>
      <t xml:space="preserve">   Frequently</t>
    </r>
  </si>
  <si>
    <r>
      <rPr>
        <b/>
        <sz val="10"/>
        <rFont val="Arial Narrow"/>
        <family val="2"/>
      </rPr>
      <t>Work part-time</t>
    </r>
    <r>
      <rPr>
        <sz val="10"/>
        <rFont val="Arial Narrow"/>
        <family val="2"/>
      </rPr>
      <t xml:space="preserve">
   Yes</t>
    </r>
  </si>
  <si>
    <r>
      <rPr>
        <b/>
        <sz val="10"/>
        <rFont val="Arial Narrow"/>
        <family val="2"/>
      </rPr>
      <t xml:space="preserve">Attend graduate/professional school full-time
   </t>
    </r>
    <r>
      <rPr>
        <sz val="10"/>
        <rFont val="Arial Narrow"/>
        <family val="2"/>
      </rPr>
      <t>Yes</t>
    </r>
  </si>
  <si>
    <r>
      <rPr>
        <b/>
        <sz val="10"/>
        <rFont val="Arial Narrow"/>
        <family val="2"/>
      </rPr>
      <t>Attend graduate/professional school part-time</t>
    </r>
    <r>
      <rPr>
        <sz val="10"/>
        <rFont val="Arial Narrow"/>
        <family val="2"/>
      </rPr>
      <t xml:space="preserve">
   Yes</t>
    </r>
  </si>
  <si>
    <r>
      <rPr>
        <b/>
        <sz val="10"/>
        <rFont val="Arial Narrow"/>
        <family val="2"/>
      </rPr>
      <t>Complete additional undergraduate coursework/Post-baccalaureate program</t>
    </r>
    <r>
      <rPr>
        <sz val="10"/>
        <rFont val="Arial Narrow"/>
        <family val="2"/>
      </rPr>
      <t xml:space="preserve">
   Yes</t>
    </r>
  </si>
  <si>
    <r>
      <rPr>
        <b/>
        <sz val="10"/>
        <rFont val="Arial Narrow"/>
        <family val="2"/>
      </rPr>
      <t>Travel</t>
    </r>
    <r>
      <rPr>
        <sz val="10"/>
        <rFont val="Arial Narrow"/>
        <family val="2"/>
      </rPr>
      <t xml:space="preserve">
   Yes </t>
    </r>
  </si>
  <si>
    <r>
      <t xml:space="preserve">Explore topics on your own, even though it was not required for a class
</t>
    </r>
    <r>
      <rPr>
        <sz val="10"/>
        <rFont val="Arial Narrow"/>
        <family val="2"/>
      </rPr>
      <t xml:space="preserve">   Frequently</t>
    </r>
  </si>
  <si>
    <r>
      <t xml:space="preserve">How much of the past year's educational expenses (room, board, tuition and fees) were covered from each of the following sources?
Aid which need not be repaid (grants, scholarships, military, etc.)
</t>
    </r>
    <r>
      <rPr>
        <sz val="10"/>
        <rFont val="Arial Narrow"/>
        <family val="2"/>
      </rPr>
      <t xml:space="preserve">   $15,000 or more</t>
    </r>
  </si>
  <si>
    <r>
      <t xml:space="preserve">Understanding of others
   </t>
    </r>
    <r>
      <rPr>
        <sz val="10"/>
        <rFont val="Arial Narrow"/>
        <family val="2"/>
      </rPr>
      <t>Highest 10%</t>
    </r>
  </si>
  <si>
    <t>Other Asian</t>
  </si>
  <si>
    <t>On Active Duty</t>
  </si>
  <si>
    <r>
      <t xml:space="preserve">Participated in a campus program that promotes STEM careers (e.g., BUILD, MARC, HHMI, S-STEM)
</t>
    </r>
    <r>
      <rPr>
        <sz val="10"/>
        <rFont val="Arial Narrow"/>
        <family val="2"/>
      </rPr>
      <t xml:space="preserve">   Yes</t>
    </r>
  </si>
  <si>
    <r>
      <t xml:space="preserve">Taken a course exclusively online
</t>
    </r>
    <r>
      <rPr>
        <sz val="10"/>
        <rFont val="Arial Narrow"/>
        <family val="2"/>
      </rPr>
      <t xml:space="preserve">   Yes</t>
    </r>
  </si>
  <si>
    <r>
      <t xml:space="preserve">Participated in study abroad
</t>
    </r>
    <r>
      <rPr>
        <sz val="10"/>
        <rFont val="Arial Narrow"/>
        <family val="2"/>
      </rPr>
      <t xml:space="preserve">   Yes</t>
    </r>
  </si>
  <si>
    <t>Arts and Humanities</t>
  </si>
  <si>
    <t>Library Science</t>
  </si>
  <si>
    <t>Journalism/Communication</t>
  </si>
  <si>
    <t>Classical and Modern Languages and Literature</t>
  </si>
  <si>
    <t>Media/Film Studies</t>
  </si>
  <si>
    <t>Theatre/Drama</t>
  </si>
  <si>
    <t>Theology/Religion</t>
  </si>
  <si>
    <t>Animal Biology (zoology)</t>
  </si>
  <si>
    <t>Ecology &amp; Evolutionary Biology</t>
  </si>
  <si>
    <t>Marine Biology</t>
  </si>
  <si>
    <t>Molecular, Cellular, &amp; Developmental Biology</t>
  </si>
  <si>
    <t>Neurobiology/Neuroscience</t>
  </si>
  <si>
    <t>Plant Biology (botany)</t>
  </si>
  <si>
    <t>Agriculture/Natural Resources</t>
  </si>
  <si>
    <t>Biochemistry/Biophysics</t>
  </si>
  <si>
    <t>Entrepreneurship</t>
  </si>
  <si>
    <t>Hospitality/Tourism</t>
  </si>
  <si>
    <t>Computer/Management Information Systems</t>
  </si>
  <si>
    <t>Aerospace/Aeronautical/Astronautical Engineering</t>
  </si>
  <si>
    <t>Biological/Agricultural Engineering</t>
  </si>
  <si>
    <t>Biomedical Engineering</t>
  </si>
  <si>
    <t>Engineering Science/Engineering Physics</t>
  </si>
  <si>
    <t>Industrial/Manufacturing Engineering</t>
  </si>
  <si>
    <t>Materials Engineering</t>
  </si>
  <si>
    <t>Clinical Laboratory Science</t>
  </si>
  <si>
    <t>Health Technology</t>
  </si>
  <si>
    <t>Other Math and Computer Science</t>
  </si>
  <si>
    <t>Astronomy &amp; Astrophysics</t>
  </si>
  <si>
    <t>Atmospheric Sciences</t>
  </si>
  <si>
    <t>Earth &amp; Planetary Sciences</t>
  </si>
  <si>
    <t>Ethnic/Cultural Studies</t>
  </si>
  <si>
    <t>Public Policy</t>
  </si>
  <si>
    <t>Women's/Gender Studies</t>
  </si>
  <si>
    <t>Architecture/Urban Planning</t>
  </si>
  <si>
    <t>Criminal Justice</t>
  </si>
  <si>
    <t>Security &amp; Protective Services</t>
  </si>
  <si>
    <t>Military Sciences/Technology/Operations</t>
  </si>
  <si>
    <t>Strongly Disagree</t>
  </si>
  <si>
    <r>
      <t xml:space="preserve">Foreign language ability
</t>
    </r>
    <r>
      <rPr>
        <sz val="10"/>
        <rFont val="Arial Narrow"/>
        <family val="2"/>
      </rPr>
      <t xml:space="preserve">   Strongly Agree</t>
    </r>
  </si>
  <si>
    <r>
      <t xml:space="preserve">Preparedness for graduate or advanced education
</t>
    </r>
    <r>
      <rPr>
        <sz val="10"/>
        <rFont val="Arial Narrow"/>
        <family val="2"/>
      </rPr>
      <t xml:space="preserve">   Strongly Agree</t>
    </r>
  </si>
  <si>
    <t>Very Dissatisfied</t>
  </si>
  <si>
    <r>
      <t xml:space="preserve">Respect for the expression of diverse beliefs
   </t>
    </r>
    <r>
      <rPr>
        <sz val="10"/>
        <rFont val="Arial Narrow"/>
        <family val="2"/>
      </rPr>
      <t>Very Satisfied</t>
    </r>
  </si>
  <si>
    <r>
      <t xml:space="preserve">Racial/ethnic diversity of the student body
   </t>
    </r>
    <r>
      <rPr>
        <sz val="10"/>
        <rFont val="Arial Narrow"/>
        <family val="2"/>
      </rPr>
      <t>Very Satisfied</t>
    </r>
  </si>
  <si>
    <r>
      <t xml:space="preserve">Overall college experience
   </t>
    </r>
    <r>
      <rPr>
        <sz val="10"/>
        <rFont val="Arial Narrow"/>
        <family val="2"/>
      </rPr>
      <t>Very Satisfied</t>
    </r>
  </si>
  <si>
    <r>
      <t xml:space="preserve">Consumed wine or liquor
</t>
    </r>
    <r>
      <rPr>
        <sz val="10"/>
        <rFont val="Arial Narrow"/>
        <family val="2"/>
      </rPr>
      <t xml:space="preserve">   Frequently</t>
    </r>
  </si>
  <si>
    <r>
      <t xml:space="preserve">In the past year, how often have you:
Felt depressed
</t>
    </r>
    <r>
      <rPr>
        <sz val="10"/>
        <rFont val="Arial Narrow"/>
        <family val="2"/>
      </rPr>
      <t xml:space="preserve">   Frequently</t>
    </r>
  </si>
  <si>
    <r>
      <t xml:space="preserve">Becoming an authority in my field
</t>
    </r>
    <r>
      <rPr>
        <sz val="10"/>
        <rFont val="Arial Narrow"/>
        <family val="2"/>
      </rPr>
      <t xml:space="preserve">   Essential</t>
    </r>
  </si>
  <si>
    <r>
      <t xml:space="preserve">Becoming successful in a business of my own
</t>
    </r>
    <r>
      <rPr>
        <sz val="10"/>
        <rFont val="Arial Narrow"/>
        <family val="2"/>
      </rPr>
      <t xml:space="preserve">   Essential</t>
    </r>
  </si>
  <si>
    <r>
      <t xml:space="preserve">Connection to college major
</t>
    </r>
    <r>
      <rPr>
        <sz val="10"/>
        <rFont val="Arial Narrow"/>
        <family val="2"/>
      </rPr>
      <t xml:space="preserve">   Essential</t>
    </r>
  </si>
  <si>
    <t>Agree Somewhat</t>
  </si>
  <si>
    <t>Disagree Somewhat</t>
  </si>
  <si>
    <r>
      <t xml:space="preserve">To what extent are the following statements true of you:
I have a strong sense of belonging to a community of scientists
</t>
    </r>
    <r>
      <rPr>
        <sz val="10"/>
        <rFont val="Arial Narrow"/>
        <family val="2"/>
      </rPr>
      <t xml:space="preserve">   Strongly Agree</t>
    </r>
  </si>
  <si>
    <r>
      <t xml:space="preserve">I think of myself as a scientist
</t>
    </r>
    <r>
      <rPr>
        <sz val="10"/>
        <rFont val="Arial Narrow"/>
        <family val="2"/>
      </rPr>
      <t xml:space="preserve">   Strongly Agree</t>
    </r>
  </si>
  <si>
    <r>
      <t xml:space="preserve">How confident are you that you can:
Use technical science skills (use of tools, instruments, and/or techniques)
</t>
    </r>
    <r>
      <rPr>
        <sz val="10"/>
        <rFont val="Arial Narrow"/>
        <family val="2"/>
      </rPr>
      <t xml:space="preserve">   Absolutely</t>
    </r>
  </si>
  <si>
    <t xml:space="preserve">Very  </t>
  </si>
  <si>
    <t>Moderately</t>
  </si>
  <si>
    <t xml:space="preserve">Somewhat   </t>
  </si>
  <si>
    <t>Not at All</t>
  </si>
  <si>
    <r>
      <t xml:space="preserve">Determine how to collect appropriate data
</t>
    </r>
    <r>
      <rPr>
        <sz val="10"/>
        <rFont val="Arial Narrow"/>
        <family val="2"/>
      </rPr>
      <t xml:space="preserve">   Absolutely</t>
    </r>
  </si>
  <si>
    <r>
      <t xml:space="preserve">Explain the results of a study
</t>
    </r>
    <r>
      <rPr>
        <sz val="10"/>
        <rFont val="Arial Narrow"/>
        <family val="2"/>
      </rPr>
      <t xml:space="preserve">   Absolutely</t>
    </r>
  </si>
  <si>
    <r>
      <t xml:space="preserve">Integrate results from multiple studies
</t>
    </r>
    <r>
      <rPr>
        <sz val="10"/>
        <rFont val="Arial Narrow"/>
        <family val="2"/>
      </rPr>
      <t xml:space="preserve">   Absolutely</t>
    </r>
  </si>
  <si>
    <r>
      <t xml:space="preserve">Will you pursue a science-related research career?
</t>
    </r>
    <r>
      <rPr>
        <sz val="10"/>
        <rFont val="Arial Narrow"/>
        <family val="2"/>
      </rPr>
      <t xml:space="preserve">   Definitely yes</t>
    </r>
  </si>
  <si>
    <t>Uncertain</t>
  </si>
  <si>
    <r>
      <rPr>
        <b/>
        <sz val="10"/>
        <rFont val="Arial Narrow"/>
        <family val="2"/>
      </rPr>
      <t>Perform volunteer work</t>
    </r>
    <r>
      <rPr>
        <sz val="10"/>
        <rFont val="Arial Narrow"/>
        <family val="2"/>
      </rPr>
      <t xml:space="preserve">
   Yes</t>
    </r>
  </si>
  <si>
    <r>
      <rPr>
        <b/>
        <sz val="10"/>
        <rFont val="Arial Narrow"/>
        <family val="2"/>
      </rPr>
      <t>Stay at home to be with or start a family</t>
    </r>
    <r>
      <rPr>
        <sz val="10"/>
        <rFont val="Arial Narrow"/>
        <family val="2"/>
      </rPr>
      <t xml:space="preserve">
   Yes</t>
    </r>
  </si>
  <si>
    <r>
      <t xml:space="preserve">With respect to being employed after graduation, which best describes the current state of your employment plans?
</t>
    </r>
    <r>
      <rPr>
        <sz val="10"/>
        <rFont val="Arial Narrow"/>
        <family val="2"/>
      </rPr>
      <t xml:space="preserve">   Not actively looking for a position</t>
    </r>
  </si>
  <si>
    <t>Southeast Asian (e.g., Cambodian, Vietnamese, Hmong)</t>
  </si>
  <si>
    <r>
      <t xml:space="preserve">Had a roommate of a different race/ethnicity
   </t>
    </r>
    <r>
      <rPr>
        <sz val="10"/>
        <rFont val="Arial Narrow"/>
        <family val="2"/>
      </rPr>
      <t>Yes</t>
    </r>
  </si>
  <si>
    <r>
      <t xml:space="preserve">Participating in student clubs/groups
</t>
    </r>
    <r>
      <rPr>
        <sz val="10"/>
        <rFont val="Arial Narrow"/>
        <family val="2"/>
      </rPr>
      <t xml:space="preserve">   Over 20 hours</t>
    </r>
  </si>
  <si>
    <r>
      <t xml:space="preserve">Emotional health
</t>
    </r>
    <r>
      <rPr>
        <sz val="10"/>
        <rFont val="Arial Narrow"/>
        <family val="2"/>
      </rPr>
      <t xml:space="preserve">   Highest 10%</t>
    </r>
  </si>
  <si>
    <r>
      <t xml:space="preserve">Physical health
</t>
    </r>
    <r>
      <rPr>
        <sz val="10"/>
        <rFont val="Arial Narrow"/>
        <family val="2"/>
      </rPr>
      <t xml:space="preserve">   Highest 10%</t>
    </r>
  </si>
  <si>
    <r>
      <t xml:space="preserve">Spirituality
</t>
    </r>
    <r>
      <rPr>
        <sz val="10"/>
        <rFont val="Arial Narrow"/>
        <family val="2"/>
      </rPr>
      <t xml:space="preserve">   Highest 10%</t>
    </r>
  </si>
  <si>
    <r>
      <t xml:space="preserve">When thinking about your career path after college, how important are the following considerations:
Working for social change
</t>
    </r>
    <r>
      <rPr>
        <sz val="10"/>
        <rFont val="Arial Narrow"/>
        <family val="2"/>
      </rPr>
      <t xml:space="preserve">   Essential</t>
    </r>
  </si>
  <si>
    <r>
      <t xml:space="preserve">Found a faculty or staff mentor
</t>
    </r>
    <r>
      <rPr>
        <sz val="10"/>
        <rFont val="Arial Narrow"/>
        <family val="2"/>
      </rPr>
      <t xml:space="preserve">   Yes</t>
    </r>
  </si>
  <si>
    <t>Business (Admin Assistant)</t>
  </si>
  <si>
    <t>College Faculty</t>
  </si>
  <si>
    <t>Homemaker/Stay-at-Home Parent</t>
  </si>
  <si>
    <t>Military</t>
  </si>
  <si>
    <t>Social/Non-Profit Services</t>
  </si>
  <si>
    <t>Graphic Designer</t>
  </si>
  <si>
    <t>Musician</t>
  </si>
  <si>
    <t>Writer/Producer/Director</t>
  </si>
  <si>
    <t>Farmer or Forester</t>
  </si>
  <si>
    <t>Natural Resource Specialist/Environmentalist</t>
  </si>
  <si>
    <t>Accountant</t>
  </si>
  <si>
    <t>Administrative Assistant</t>
  </si>
  <si>
    <t>Business Manager/Executive</t>
  </si>
  <si>
    <t>Business Owner/Entrepreneur</t>
  </si>
  <si>
    <t>Retail Sales</t>
  </si>
  <si>
    <t>Sales/Marketing</t>
  </si>
  <si>
    <t>Human Resources</t>
  </si>
  <si>
    <t>Finance (e.g., Actuary, Banking, Loan Officer, Planner)</t>
  </si>
  <si>
    <t>Management Consultant</t>
  </si>
  <si>
    <t>Real Estate Agent/Realtor/Appraiser/Developer</t>
  </si>
  <si>
    <t>Sports Management</t>
  </si>
  <si>
    <t>Journalist</t>
  </si>
  <si>
    <t>Public Relations/Media Relations</t>
  </si>
  <si>
    <t>Advertising</t>
  </si>
  <si>
    <t>College Administrator/Staff</t>
  </si>
  <si>
    <t>Early Childcare Provider</t>
  </si>
  <si>
    <t>Elementary School Teacher</t>
  </si>
  <si>
    <t>Librarian</t>
  </si>
  <si>
    <t>Other K-12 Professional</t>
  </si>
  <si>
    <t>Federal/State/Local Government Official</t>
  </si>
  <si>
    <t>Research Scientist (e.g., Biologist, Chemist, Physicist)</t>
  </si>
  <si>
    <t>Urban Planner/Architect</t>
  </si>
  <si>
    <t>Custodian/Janitor/Housekeeper</t>
  </si>
  <si>
    <t>Food Service (e.g., Chef/Cook, Server)</t>
  </si>
  <si>
    <t>Hair Stylist/Aesthetician/Manicurist</t>
  </si>
  <si>
    <t>Interior Designer</t>
  </si>
  <si>
    <r>
      <t xml:space="preserve">Racial/ethnic diversity of the faculty
   </t>
    </r>
    <r>
      <rPr>
        <sz val="10"/>
        <rFont val="Arial Narrow"/>
        <family val="2"/>
      </rPr>
      <t>Very Satisfied</t>
    </r>
  </si>
  <si>
    <t>Graduating Seniors</t>
  </si>
  <si>
    <t>Health Professions</t>
  </si>
  <si>
    <t>Men Respondents</t>
  </si>
  <si>
    <t>Teacher's Assistant/Paraprofessional</t>
  </si>
  <si>
    <r>
      <t xml:space="preserve">Ability to conduct research
</t>
    </r>
    <r>
      <rPr>
        <sz val="10"/>
        <rFont val="Arial Narrow"/>
        <family val="2"/>
      </rPr>
      <t xml:space="preserve">   Strongly Agree</t>
    </r>
  </si>
  <si>
    <t>Electrical/Electronic Communications Engineering</t>
  </si>
  <si>
    <t>Table of Contents</t>
  </si>
  <si>
    <t>Other Choice</t>
  </si>
  <si>
    <r>
      <t xml:space="preserve">Felt anxious
</t>
    </r>
    <r>
      <rPr>
        <sz val="10"/>
        <rFont val="Arial Narrow"/>
        <family val="2"/>
      </rPr>
      <t xml:space="preserve">   Frequently</t>
    </r>
  </si>
  <si>
    <r>
      <t xml:space="preserve">Felt hungry but didn't eat because I didn't have enough money for food
</t>
    </r>
    <r>
      <rPr>
        <sz val="10"/>
        <rFont val="Arial Narrow"/>
        <family val="2"/>
      </rPr>
      <t xml:space="preserve">   Frequently</t>
    </r>
  </si>
  <si>
    <t>Asexual</t>
  </si>
  <si>
    <t>Not listed above</t>
  </si>
  <si>
    <r>
      <t xml:space="preserve">Are you: (Mark all that apply) </t>
    </r>
    <r>
      <rPr>
        <sz val="10"/>
        <rFont val="Arial Narrow"/>
        <family val="2"/>
      </rPr>
      <t>(total may add to more than 100%)
   White/Caucasian</t>
    </r>
  </si>
  <si>
    <t>African American/Black not marked</t>
  </si>
  <si>
    <t>total African American/Black</t>
  </si>
  <si>
    <t>Baptist</t>
  </si>
  <si>
    <t>Somewhat Strong</t>
  </si>
  <si>
    <t>Somewhat Weak</t>
  </si>
  <si>
    <t>A Major Weakness</t>
  </si>
  <si>
    <r>
      <t xml:space="preserve">Tolerance of others with different beliefs
   </t>
    </r>
    <r>
      <rPr>
        <sz val="10"/>
        <rFont val="Arial Narrow"/>
        <family val="2"/>
      </rPr>
      <t>A Major Strength</t>
    </r>
  </si>
  <si>
    <r>
      <t xml:space="preserve">Openness to having my own views challenged
  </t>
    </r>
    <r>
      <rPr>
        <sz val="10"/>
        <rFont val="Arial Narrow"/>
        <family val="2"/>
      </rPr>
      <t xml:space="preserve"> A Major Strength</t>
    </r>
  </si>
  <si>
    <r>
      <t xml:space="preserve">Ability to work cooperatively with diverse people
   </t>
    </r>
    <r>
      <rPr>
        <sz val="10"/>
        <rFont val="Arial Narrow"/>
        <family val="2"/>
      </rPr>
      <t>A Major Strength</t>
    </r>
  </si>
  <si>
    <t>Microbiology</t>
  </si>
  <si>
    <r>
      <t xml:space="preserve">Your current religious preference:
</t>
    </r>
    <r>
      <rPr>
        <sz val="10"/>
        <rFont val="Arial Narrow"/>
        <family val="2"/>
      </rPr>
      <t xml:space="preserve">   Agnostic</t>
    </r>
  </si>
  <si>
    <t>Atheist</t>
  </si>
  <si>
    <r>
      <t xml:space="preserve">Probable career (aggregated)
</t>
    </r>
    <r>
      <rPr>
        <sz val="10"/>
        <rFont val="Arial Narrow"/>
        <family val="2"/>
      </rPr>
      <t xml:space="preserve">   Artist</t>
    </r>
  </si>
  <si>
    <r>
      <t xml:space="preserve">Consumed beer
</t>
    </r>
    <r>
      <rPr>
        <sz val="10"/>
        <rFont val="Arial Narrow"/>
        <family val="2"/>
      </rPr>
      <t xml:space="preserve">   Frequently</t>
    </r>
  </si>
  <si>
    <t>$10,000-$14,999</t>
  </si>
  <si>
    <t>Private Universities</t>
  </si>
  <si>
    <t>Science Identity</t>
  </si>
  <si>
    <t>Science Self-Efficacy</t>
  </si>
  <si>
    <r>
      <t xml:space="preserve">Held a full-time job (approx. 40 hrs) while taking classes
</t>
    </r>
    <r>
      <rPr>
        <sz val="10"/>
        <rFont val="Arial Narrow"/>
        <family val="2"/>
      </rPr>
      <t xml:space="preserve">   Yes</t>
    </r>
  </si>
  <si>
    <r>
      <t xml:space="preserve">Undergraduate primary major (aggregated)
   </t>
    </r>
    <r>
      <rPr>
        <sz val="10"/>
        <rFont val="Arial Narrow"/>
        <family val="2"/>
      </rPr>
      <t>Agriculture</t>
    </r>
  </si>
  <si>
    <r>
      <t xml:space="preserve">Undergraduate secondary major (aggregated)
</t>
    </r>
    <r>
      <rPr>
        <sz val="10"/>
        <rFont val="Arial Narrow"/>
        <family val="2"/>
      </rPr>
      <t xml:space="preserve">   Agriculture</t>
    </r>
  </si>
  <si>
    <r>
      <t xml:space="preserve">Graduate major (aggregated)
</t>
    </r>
    <r>
      <rPr>
        <sz val="10"/>
        <rFont val="Arial Narrow"/>
        <family val="2"/>
      </rPr>
      <t xml:space="preserve">   Agriculture</t>
    </r>
  </si>
  <si>
    <t>Real Estate</t>
  </si>
  <si>
    <r>
      <t xml:space="preserve">Please indicate your agreement with each of the following statements. This institution has contributed to my:
Intellectual and practical skills (including inquiry and analysis, critical thinking, and information literacy) 
</t>
    </r>
    <r>
      <rPr>
        <sz val="10"/>
        <rFont val="Arial Narrow"/>
        <family val="2"/>
      </rPr>
      <t xml:space="preserve">   Strongly Agree</t>
    </r>
  </si>
  <si>
    <t>South American</t>
  </si>
  <si>
    <r>
      <rPr>
        <b/>
        <sz val="10"/>
        <rFont val="Arial Narrow"/>
        <family val="2"/>
      </rPr>
      <t>Do you identify as transgender?</t>
    </r>
    <r>
      <rPr>
        <sz val="10"/>
        <rFont val="Arial Narrow"/>
        <family val="2"/>
      </rPr>
      <t xml:space="preserve">
   Yes</t>
    </r>
  </si>
  <si>
    <r>
      <t xml:space="preserve">Working with classmates on group projects
</t>
    </r>
    <r>
      <rPr>
        <sz val="10"/>
        <rFont val="Arial Narrow"/>
        <family val="2"/>
      </rPr>
      <t xml:space="preserve">   Over 20 hours</t>
    </r>
  </si>
  <si>
    <t>Filipina/o/x</t>
  </si>
  <si>
    <r>
      <t xml:space="preserve">Exercising/sports
</t>
    </r>
    <r>
      <rPr>
        <sz val="10"/>
        <rFont val="Arial Narrow"/>
        <family val="2"/>
      </rPr>
      <t xml:space="preserve">   Over 20 hours</t>
    </r>
  </si>
  <si>
    <r>
      <t>Tolerance of others with different beliefs</t>
    </r>
    <r>
      <rPr>
        <sz val="10"/>
        <rFont val="Arial Narrow"/>
        <family val="2"/>
      </rPr>
      <t xml:space="preserve">
   A Major Strength</t>
    </r>
  </si>
  <si>
    <r>
      <t>Openness to having my own views challenged</t>
    </r>
    <r>
      <rPr>
        <sz val="10"/>
        <rFont val="Arial Narrow"/>
        <family val="2"/>
      </rPr>
      <t xml:space="preserve">
   A Major Strength</t>
    </r>
  </si>
  <si>
    <r>
      <t>Ability to discuss and negotiate controversial issues</t>
    </r>
    <r>
      <rPr>
        <sz val="10"/>
        <rFont val="Arial Narrow"/>
        <family val="2"/>
      </rPr>
      <t xml:space="preserve">
   A Major Strength</t>
    </r>
  </si>
  <si>
    <r>
      <t>Ability to work cooperatively with diverse people</t>
    </r>
    <r>
      <rPr>
        <sz val="10"/>
        <rFont val="Arial Narrow"/>
        <family val="2"/>
      </rPr>
      <t xml:space="preserve">
   A Major Strength</t>
    </r>
  </si>
  <si>
    <t xml:space="preserve">                            How to Read the Institutional Profile Reports</t>
  </si>
  <si>
    <t xml:space="preserve">                                         How to Read the Longitudinal Profile Reports</t>
  </si>
  <si>
    <t>Mexican not marked</t>
  </si>
  <si>
    <t>total Mexican</t>
  </si>
  <si>
    <t>Puerto Rican not marked</t>
  </si>
  <si>
    <t>total Puerto Rican</t>
  </si>
  <si>
    <r>
      <t>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</si>
  <si>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r>
      <t xml:space="preserve">Self-confidence (intellectual)
   </t>
    </r>
    <r>
      <rPr>
        <sz val="10"/>
        <rFont val="Arial Narrow"/>
        <family val="2"/>
      </rPr>
      <t>Highest 10%</t>
    </r>
  </si>
  <si>
    <r>
      <t xml:space="preserve">Self-confidence (social)
   </t>
    </r>
    <r>
      <rPr>
        <sz val="10"/>
        <rFont val="Arial Narrow"/>
        <family val="2"/>
      </rPr>
      <t>Highest 10%</t>
    </r>
  </si>
  <si>
    <r>
      <t xml:space="preserve">Failed one or more courses
</t>
    </r>
    <r>
      <rPr>
        <sz val="10"/>
        <rFont val="Arial Narrow"/>
        <family val="2"/>
      </rPr>
      <t xml:space="preserve">   Yes</t>
    </r>
  </si>
  <si>
    <r>
      <t>Since entering college, have you:
Been placed on academic probation</t>
    </r>
    <r>
      <rPr>
        <sz val="10"/>
        <rFont val="Arial Narrow"/>
        <family val="2"/>
      </rPr>
      <t xml:space="preserve">
   Yes</t>
    </r>
  </si>
  <si>
    <t>Secondary School Teacher in in a non-STEM subject</t>
  </si>
  <si>
    <t>Secondary School Teacher in Science, Technology, Engineering, or Math (STEM)</t>
  </si>
  <si>
    <t>None, I pay my credit card off monthly</t>
  </si>
  <si>
    <t>$1-$249</t>
  </si>
  <si>
    <t>$250-$499</t>
  </si>
  <si>
    <t>$500-$999</t>
  </si>
  <si>
    <t>$1000-$2499</t>
  </si>
  <si>
    <t>$2500 or more</t>
  </si>
  <si>
    <t>After starting college but before the end of my first year</t>
  </si>
  <si>
    <t>During my second year in college</t>
  </si>
  <si>
    <t>After finishing my second year in college</t>
  </si>
  <si>
    <t>Professional Doctorate (Ed.D., Psy.D., etc.)</t>
  </si>
  <si>
    <r>
      <t xml:space="preserve">Demonstrated for a cause (e.g., boycott, rally, protest)
</t>
    </r>
    <r>
      <rPr>
        <sz val="10"/>
        <rFont val="Arial Narrow"/>
        <family val="2"/>
      </rPr>
      <t xml:space="preserve">   Frequently</t>
    </r>
  </si>
  <si>
    <r>
      <t xml:space="preserve">Felt depressed
</t>
    </r>
    <r>
      <rPr>
        <sz val="10"/>
        <rFont val="Arial Narrow"/>
        <family val="2"/>
      </rPr>
      <t xml:space="preserve">   Frequently</t>
    </r>
  </si>
  <si>
    <r>
      <t xml:space="preserve">Compassion
</t>
    </r>
    <r>
      <rPr>
        <sz val="10"/>
        <rFont val="Arial Narrow"/>
        <family val="2"/>
      </rPr>
      <t xml:space="preserve">   Highest 10%</t>
    </r>
  </si>
  <si>
    <r>
      <t xml:space="preserve">Risk-taking
   </t>
    </r>
    <r>
      <rPr>
        <sz val="10"/>
        <rFont val="Arial Narrow"/>
        <family val="2"/>
      </rPr>
      <t>Highest 10%</t>
    </r>
  </si>
  <si>
    <r>
      <t xml:space="preserve">Participated in an LGBTQ+ student organization
</t>
    </r>
    <r>
      <rPr>
        <sz val="10"/>
        <rFont val="Arial Narrow"/>
        <family val="2"/>
      </rPr>
      <t xml:space="preserve">   Yes</t>
    </r>
  </si>
  <si>
    <r>
      <t xml:space="preserve">When did you decide to pursue your current academic major?
 </t>
    </r>
    <r>
      <rPr>
        <sz val="10"/>
        <rFont val="Arial Narrow"/>
        <family val="2"/>
      </rPr>
      <t xml:space="preserve">  Prior to enrolling in college</t>
    </r>
  </si>
  <si>
    <t>Associate (A.A. or equivalent)</t>
  </si>
  <si>
    <t>Bachelor's (B.A., B.S., B.D., etc.)</t>
  </si>
  <si>
    <t>Master's (M.A., M.S., M.B.A., etc.)</t>
  </si>
  <si>
    <t>J.D. (Law)</t>
  </si>
  <si>
    <t>M.D., D.D.S., D.V.M., etc. (Medical)</t>
  </si>
  <si>
    <t>Ph.D.</t>
  </si>
  <si>
    <t>The Church of Jesus Christ of Latter-day Saints</t>
  </si>
  <si>
    <r>
      <t xml:space="preserve">Roughly how much credit card debt do you carry on a monthly basis?
</t>
    </r>
    <r>
      <rPr>
        <sz val="10"/>
        <rFont val="Arial Narrow"/>
        <family val="2"/>
      </rPr>
      <t xml:space="preserve">   I don't have a credit card</t>
    </r>
  </si>
  <si>
    <t>Associate(A.A. or equivalent)</t>
  </si>
  <si>
    <t>Bachelor's (B.A., B.S.,, B.D., etc.)</t>
  </si>
  <si>
    <t>Non-binary</t>
  </si>
  <si>
    <t>Identity not listed above</t>
  </si>
  <si>
    <t>Non-binary, Genderqueer, Gender non-conforming, Identity not listed</t>
  </si>
  <si>
    <t xml:space="preserve"> List of Participating Institutions</t>
  </si>
  <si>
    <t>Genderqueer/Gender non-conforming</t>
  </si>
  <si>
    <t>South American not marked</t>
  </si>
  <si>
    <t>total South American</t>
  </si>
  <si>
    <t>other Latina/o/x not marked</t>
  </si>
  <si>
    <t>Total Latina/o/x</t>
  </si>
  <si>
    <t>other race not marked</t>
  </si>
  <si>
    <t>Asian/Pacific Islander</t>
  </si>
  <si>
    <t>Black/African American</t>
  </si>
  <si>
    <t>White</t>
  </si>
  <si>
    <t>Other Race/Ethnicity</t>
  </si>
  <si>
    <t>Two or More Races/Ethnicities</t>
  </si>
  <si>
    <r>
      <t xml:space="preserve">Race/Ethnicity </t>
    </r>
    <r>
      <rPr>
        <sz val="10"/>
        <rFont val="Arial Narrow"/>
        <family val="2"/>
      </rPr>
      <t xml:space="preserve"> (total adds to 100%)
   Native American/Alaska Native</t>
    </r>
  </si>
  <si>
    <r>
      <t xml:space="preserve">Exercising/sports
   </t>
    </r>
    <r>
      <rPr>
        <sz val="10"/>
        <rFont val="Arial Narrow"/>
        <family val="2"/>
      </rPr>
      <t>Over 20 hours</t>
    </r>
  </si>
  <si>
    <r>
      <t xml:space="preserve">Participated in a women's advocacy group
</t>
    </r>
    <r>
      <rPr>
        <sz val="10"/>
        <rFont val="Arial Narrow"/>
        <family val="2"/>
      </rPr>
      <t xml:space="preserve">   Yes</t>
    </r>
  </si>
  <si>
    <t>Other Health Profession</t>
  </si>
  <si>
    <t>Environmental/Environmental Health Engineering</t>
  </si>
  <si>
    <t>IT Professional</t>
  </si>
  <si>
    <t>Doctor (MD, DDS or DVM)</t>
  </si>
  <si>
    <t>Education Administrator</t>
  </si>
  <si>
    <t>Academic Outcomes</t>
  </si>
  <si>
    <t>Interaction with Faculty</t>
  </si>
  <si>
    <t>Academic Enhancement Experiences</t>
  </si>
  <si>
    <t>Active and Collaborative Learning</t>
  </si>
  <si>
    <t>Satisfaction with Academic Support and Courses</t>
  </si>
  <si>
    <t>Satisfaction with Services and Community</t>
  </si>
  <si>
    <t>Written and Oral Communication</t>
  </si>
  <si>
    <t>Civic Engagement: Participation, Awareness, and Values</t>
  </si>
  <si>
    <t>Diversity</t>
  </si>
  <si>
    <t>Health and Wellness</t>
  </si>
  <si>
    <t>Religiosity/Spirituality</t>
  </si>
  <si>
    <t>Career Planning</t>
  </si>
  <si>
    <t>Column1</t>
  </si>
  <si>
    <t>Column2</t>
  </si>
  <si>
    <t>Column3</t>
  </si>
  <si>
    <t>Column4</t>
  </si>
  <si>
    <t>Column5</t>
  </si>
  <si>
    <t>Column6</t>
  </si>
  <si>
    <t>Column7</t>
  </si>
  <si>
    <t>Column8</t>
  </si>
  <si>
    <t>Column9</t>
  </si>
  <si>
    <t>Column10</t>
  </si>
  <si>
    <t>Column11</t>
  </si>
  <si>
    <t>Column12</t>
  </si>
  <si>
    <t>Column13</t>
  </si>
  <si>
    <t>Column14</t>
  </si>
  <si>
    <t>Column15</t>
  </si>
  <si>
    <t>Column16</t>
  </si>
  <si>
    <r>
      <t>Active and Collaborative Learning</t>
    </r>
    <r>
      <rPr>
        <sz val="12"/>
        <rFont val="Arial Narrow"/>
        <family val="2"/>
      </rPr>
      <t xml:space="preserve"> illustrates the extent to which students are furthering their knowledge of course material through interaction with faculty and other students.
See also — CIRP Constructs: Faculty Interaction: Mentorship, Academic Disengagement.</t>
    </r>
  </si>
  <si>
    <r>
      <t>Career Planning</t>
    </r>
    <r>
      <rPr>
        <sz val="12"/>
        <rFont val="Arial Narrow"/>
        <family val="2"/>
      </rPr>
      <t xml:space="preserve"> relates to career plans, preparation for future careers, and students' use of and satisfaction with career services on campus.</t>
    </r>
  </si>
  <si>
    <r>
      <t>Diversity</t>
    </r>
    <r>
      <rPr>
        <sz val="12"/>
        <rFont val="Arial Narrow"/>
        <family val="2"/>
      </rPr>
      <t xml:space="preserve"> relates to social attitudes and experiences with diversity during college.
See also — CIRP Constructs: Positive Cross-Racial Interaction, Negative Cross-Racial Interaction, Pluralistic Orientation.</t>
    </r>
  </si>
  <si>
    <r>
      <t>Health and Wellness</t>
    </r>
    <r>
      <rPr>
        <sz val="12"/>
        <rFont val="Arial Narrow"/>
        <family val="2"/>
      </rPr>
      <t xml:space="preserve"> gauges student behaviors, attitudes, and experiences related to health and wellness issues, and their use of and satisfaction with related campus services.
See also — CIRP Construct: Sense of Belonging.</t>
    </r>
  </si>
  <si>
    <r>
      <t>Satisfaction with Academic Support and Courses</t>
    </r>
    <r>
      <rPr>
        <sz val="12"/>
        <rFont val="Arial Narrow"/>
        <family val="2"/>
      </rPr>
      <t xml:space="preserve"> gauges use of and satisfaction with campus academic support structures and types of coursework typically required in general education.
See also — CIRP Constructs: Satisfaction with Coursework, Overall Satisfaction; CIRP Theme: Satisfaction with Services and Community.</t>
    </r>
  </si>
  <si>
    <r>
      <t>Written and Oral Communication</t>
    </r>
    <r>
      <rPr>
        <sz val="12"/>
        <rFont val="Arial Narrow"/>
        <family val="2"/>
      </rPr>
      <t xml:space="preserve"> illustrates to what extent written and oral communication skills change during college and how students’ skills compare to their peers.
See also — CIRP Themes: Academic Outcomes, Academic Enhancement Experiences.</t>
    </r>
  </si>
  <si>
    <r>
      <t>Satisfaction with Services and Community</t>
    </r>
    <r>
      <rPr>
        <sz val="12"/>
        <rFont val="Arial Narrow"/>
        <family val="2"/>
      </rPr>
      <t xml:space="preserve"> gauges satisfaction with campus services and the general campus community.
See also — CIRP Constructs: Satisfaction with Coursework, Overall Satisfaction, Sense of Belonging; CIRP Theme: Satisfaction with Academic Support and Courses.</t>
    </r>
  </si>
  <si>
    <r>
      <t>Religiosity/Spirituality</t>
    </r>
    <r>
      <rPr>
        <sz val="12"/>
        <rFont val="Arial Narrow"/>
        <family val="2"/>
      </rPr>
      <t xml:space="preserve"> relates to religious and spiritual practices and beliefs.</t>
    </r>
  </si>
  <si>
    <r>
      <t>Interaction with Faculty</t>
    </r>
    <r>
      <rPr>
        <sz val="12"/>
        <rFont val="Arial Narrow"/>
        <family val="2"/>
      </rPr>
      <t xml:space="preserve"> relates to the amount of time students spend with faculty and their perceptions of faculty support.
See also — CIRP Construct: Faculty Interaction: Mentorship.</t>
    </r>
  </si>
  <si>
    <r>
      <t>Civic Engagement: Participation, Awareness, and Values</t>
    </r>
    <r>
      <rPr>
        <sz val="12"/>
        <rFont val="Arial Narrow"/>
        <family val="2"/>
      </rPr>
      <t xml:space="preserve"> relates to the levels of engagement and satisfaction with community and volunteer work during college, as well as items that reflect future orientation towards volunteer and community service.
See also — CIRP Constructs: Social Agency, Civic Awareness, Civic Engagement, Pluralistic Orientation.</t>
    </r>
  </si>
  <si>
    <r>
      <t>Academic Outcomes</t>
    </r>
    <r>
      <rPr>
        <sz val="12"/>
        <rFont val="Arial Narrow"/>
        <family val="2"/>
      </rPr>
      <t xml:space="preserve"> illustrates changes to academic skills and abilities during college and how students’ academic skills compare to their peers.
See also — CIRP Constructs: Civic Awareness, Academic Self-Concept, Academic Disengagement, Faculty Interaction: Mentorship.</t>
    </r>
  </si>
  <si>
    <r>
      <t>Academic Enhancement Experiences</t>
    </r>
    <r>
      <rPr>
        <sz val="12"/>
        <rFont val="Arial Narrow"/>
        <family val="2"/>
      </rPr>
      <t xml:space="preserve"> gauges participation in programs and initiatives on campus which relate to student learning.
See also — CIRP Construct: Leadership; CIRP Themes: Active and Collaborative Learning, Academic Outcomes.</t>
    </r>
  </si>
  <si>
    <t xml:space="preserve">                                              How to Read the CIRP Theme Reports</t>
  </si>
  <si>
    <r>
      <t>Academic Outcomes</t>
    </r>
    <r>
      <rPr>
        <sz val="8"/>
        <rFont val="Arial Narrow"/>
        <family val="2"/>
      </rPr>
      <t xml:space="preserve"> illustrates changes to academic skills and abilities during college and how students’ academic skills compare to their peers.
See also - CIRP Construct: Academic Disengagement, Faculty Interaction: Mentorship, Civic Awareness, Academic Self-Confidence; CIRP Theme: Active and Collaborative Learning, Academic Enhancement Experiences, Written and Oral Communication.</t>
    </r>
  </si>
  <si>
    <t>Note: Significance * p&lt;.05, ** p&lt;.01, *** p&lt;.001</t>
  </si>
  <si>
    <r>
      <t xml:space="preserve">
Statistical Significance</t>
    </r>
    <r>
      <rPr>
        <sz val="10"/>
        <rFont val="Arial Narrow"/>
        <family val="2"/>
      </rPr>
      <t xml:space="preserve"> – Uses the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</si>
  <si>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
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"Since entering college, how often have you felt unsafe on this campus” suggests fewer students at your institution reported this was the case).</t>
    </r>
  </si>
  <si>
    <t>H3</t>
  </si>
  <si>
    <t>3T1</t>
  </si>
  <si>
    <t>3T2</t>
  </si>
  <si>
    <r>
      <t xml:space="preserve"> ←</t>
    </r>
    <r>
      <rPr>
        <b/>
        <sz val="11"/>
        <color theme="1"/>
        <rFont val="Calibri"/>
        <family val="2"/>
        <scheme val="minor"/>
      </rPr>
      <t xml:space="preserve"> </t>
    </r>
    <r>
      <rPr>
        <sz val="10"/>
        <rFont val="Arial"/>
        <family val="2"/>
      </rPr>
      <t xml:space="preserve">Click on a tab to view a particular theme </t>
    </r>
  </si>
  <si>
    <r>
      <t xml:space="preserve">What is your current gender identity?
</t>
    </r>
    <r>
      <rPr>
        <sz val="10"/>
        <rFont val="Arial Narrow"/>
        <family val="2"/>
      </rPr>
      <t xml:space="preserve">   Man</t>
    </r>
  </si>
  <si>
    <t>Woman</t>
  </si>
  <si>
    <r>
      <t>How often in the past year did you:
Support your opinions with a logical argument</t>
    </r>
    <r>
      <rPr>
        <sz val="10"/>
        <rFont val="Arial Narrow"/>
        <family val="2"/>
      </rPr>
      <t xml:space="preserve">
   Frequently</t>
    </r>
  </si>
  <si>
    <t>Central American</t>
  </si>
  <si>
    <t>Central American not marked</t>
  </si>
  <si>
    <t>total Central American</t>
  </si>
  <si>
    <r>
      <t xml:space="preserve">Flexibility during uncertain times
</t>
    </r>
    <r>
      <rPr>
        <sz val="10"/>
        <rFont val="Arial Narrow"/>
        <family val="2"/>
      </rPr>
      <t xml:space="preserve">   Highest 10%</t>
    </r>
  </si>
  <si>
    <r>
      <t xml:space="preserve">Computer programming skills
</t>
    </r>
    <r>
      <rPr>
        <sz val="10"/>
        <rFont val="Arial Narrow"/>
        <family val="2"/>
      </rPr>
      <t xml:space="preserve">   Highest 10%</t>
    </r>
  </si>
  <si>
    <r>
      <t xml:space="preserve">Vaped/used e-cigarettes
</t>
    </r>
    <r>
      <rPr>
        <sz val="10"/>
        <rFont val="Arial Narrow"/>
        <family val="2"/>
      </rPr>
      <t xml:space="preserve">   Frequently</t>
    </r>
  </si>
  <si>
    <r>
      <t xml:space="preserve">Consumed marijuana/cannabis
</t>
    </r>
    <r>
      <rPr>
        <sz val="10"/>
        <rFont val="Arial Narrow"/>
        <family val="2"/>
      </rPr>
      <t xml:space="preserve">   Frequently</t>
    </r>
  </si>
  <si>
    <r>
      <t xml:space="preserve">Consumed non-THC marijuana/cannabis alternatives (e.g., CBD, CBD oils, CBD topical applications)
</t>
    </r>
    <r>
      <rPr>
        <sz val="10"/>
        <rFont val="Arial Narrow"/>
        <family val="2"/>
      </rPr>
      <t xml:space="preserve">   Frequently</t>
    </r>
  </si>
  <si>
    <r>
      <t xml:space="preserve">Consumed a controlled substance to boost your academic performance (e.g., Ritalin, Adderall)
</t>
    </r>
    <r>
      <rPr>
        <sz val="10"/>
        <rFont val="Arial Narrow"/>
        <family val="2"/>
      </rPr>
      <t xml:space="preserve">   Frequently</t>
    </r>
  </si>
  <si>
    <t>My school is not offering pass/fail grading</t>
  </si>
  <si>
    <t>Not applicable</t>
  </si>
  <si>
    <r>
      <t xml:space="preserve">Written computer code
</t>
    </r>
    <r>
      <rPr>
        <sz val="10"/>
        <rFont val="Arial Narrow"/>
        <family val="2"/>
      </rPr>
      <t xml:space="preserve">   Frequently</t>
    </r>
  </si>
  <si>
    <r>
      <t xml:space="preserve">How often in the past year did you:
Support your opinions with a logical argument
</t>
    </r>
    <r>
      <rPr>
        <sz val="10"/>
        <rFont val="Arial Narrow"/>
        <family val="2"/>
      </rPr>
      <t xml:space="preserve">   Frequently</t>
    </r>
  </si>
  <si>
    <r>
      <t xml:space="preserve">Seek solutions to problems and explain them to others
</t>
    </r>
    <r>
      <rPr>
        <sz val="10"/>
        <rFont val="Arial Narrow"/>
        <family val="2"/>
      </rPr>
      <t xml:space="preserve">   Frequently</t>
    </r>
  </si>
  <si>
    <r>
      <t xml:space="preserve">How often in the past year did you:
Look up scientific research articles and resources
</t>
    </r>
    <r>
      <rPr>
        <sz val="10"/>
        <rFont val="Arial Narrow"/>
        <family val="2"/>
      </rPr>
      <t xml:space="preserve">   Frequently</t>
    </r>
  </si>
  <si>
    <t>3. CIRP Theme Reports</t>
  </si>
  <si>
    <t>How to Read the CIRP Theme Reports</t>
  </si>
  <si>
    <t>b. Men Respondents</t>
  </si>
  <si>
    <t>c. Women Respondents</t>
  </si>
  <si>
    <t>Men</t>
  </si>
  <si>
    <t>Women</t>
  </si>
  <si>
    <t>In the Reserves or in the National Guard</t>
  </si>
  <si>
    <r>
      <t xml:space="preserve">Joined a pre-professional or departmental club
   </t>
    </r>
    <r>
      <rPr>
        <sz val="10"/>
        <rFont val="Arial Narrow"/>
        <family val="2"/>
      </rPr>
      <t>Yes</t>
    </r>
  </si>
  <si>
    <t>Music or Art Education</t>
  </si>
  <si>
    <t>Physical Education or Recreation</t>
  </si>
  <si>
    <t>Skilled Trades (e.g., Plumber, Electrician, Construction)</t>
  </si>
  <si>
    <r>
      <t xml:space="preserve">During the past year, how much time did you spend during a typical week:
Studying/homework
</t>
    </r>
    <r>
      <rPr>
        <sz val="10"/>
        <rFont val="Arial Narrow"/>
        <family val="2"/>
      </rPr>
      <t xml:space="preserve">   Over 20 hours</t>
    </r>
  </si>
  <si>
    <r>
      <t xml:space="preserve">How would you rate yourself in the following areas?
Academic ability
</t>
    </r>
    <r>
      <rPr>
        <sz val="10"/>
        <rFont val="Arial Narrow"/>
        <family val="2"/>
      </rPr>
      <t xml:space="preserve">   Highest 10%</t>
    </r>
  </si>
  <si>
    <r>
      <t xml:space="preserve">How would you rate yourself in the following areas:
Ability to see the world from someone else's perspective
   </t>
    </r>
    <r>
      <rPr>
        <sz val="10"/>
        <rFont val="Arial Narrow"/>
        <family val="2"/>
      </rPr>
      <t>A Major Strength</t>
    </r>
  </si>
  <si>
    <r>
      <t xml:space="preserve">Ability to manage my time effectively
   </t>
    </r>
    <r>
      <rPr>
        <sz val="10"/>
        <rFont val="Arial Narrow"/>
        <family val="2"/>
      </rPr>
      <t>A Major Strength</t>
    </r>
  </si>
  <si>
    <t>Very Important</t>
  </si>
  <si>
    <t>Somewhat Important</t>
  </si>
  <si>
    <t>Not Important</t>
  </si>
  <si>
    <r>
      <t xml:space="preserve">With respect to graduate or professional school, which best estimates the current state of your educational plans?
</t>
    </r>
    <r>
      <rPr>
        <sz val="10"/>
        <rFont val="Arial Narrow"/>
        <family val="2"/>
      </rPr>
      <t xml:space="preserve">   Accepted and will be attending in the fall</t>
    </r>
  </si>
  <si>
    <t>Other religion(s)/Other belief(s)</t>
  </si>
  <si>
    <t>Native American/Alaska Native</t>
  </si>
  <si>
    <t>Native American/Alaska Native not marked</t>
  </si>
  <si>
    <t>total Native American/Alaska Native</t>
  </si>
  <si>
    <t>Filipina/o/x not marked</t>
  </si>
  <si>
    <t>total Filipina/o/x</t>
  </si>
  <si>
    <r>
      <t xml:space="preserve">In the past year,  how often have you:
Attended a religious service
</t>
    </r>
    <r>
      <rPr>
        <sz val="10"/>
        <rFont val="Arial Narrow"/>
        <family val="2"/>
      </rPr>
      <t xml:space="preserve">   Frequently</t>
    </r>
  </si>
  <si>
    <r>
      <t xml:space="preserve">In the past year, how often have you:
Consumed wine or liquor
</t>
    </r>
    <r>
      <rPr>
        <sz val="10"/>
        <rFont val="Arial Narrow"/>
        <family val="2"/>
      </rPr>
      <t xml:space="preserve">   Frequently</t>
    </r>
  </si>
  <si>
    <r>
      <t xml:space="preserve">In the past year, how often have you:
Helped raise money for a cause or campaign
</t>
    </r>
    <r>
      <rPr>
        <sz val="10"/>
        <rFont val="Arial Narrow"/>
        <family val="2"/>
      </rPr>
      <t xml:space="preserve">   Frequently</t>
    </r>
  </si>
  <si>
    <r>
      <t xml:space="preserve">During the past year, how much time did you spend during a typical week:
Performing household/childcare duties
</t>
    </r>
    <r>
      <rPr>
        <sz val="10"/>
        <rFont val="Arial Narrow"/>
        <family val="2"/>
      </rPr>
      <t xml:space="preserve">   Over 20 hours</t>
    </r>
  </si>
  <si>
    <r>
      <t xml:space="preserve">How would you rate yourself in the following areas?
Academic ability
   </t>
    </r>
    <r>
      <rPr>
        <sz val="10"/>
        <rFont val="Arial Narrow"/>
        <family val="2"/>
      </rPr>
      <t>Highest 10%</t>
    </r>
  </si>
  <si>
    <r>
      <t>How would you rate yourself in the following areas:
Ability to see the world from someone else's perspective</t>
    </r>
    <r>
      <rPr>
        <sz val="10"/>
        <rFont val="Arial Narrow"/>
        <family val="2"/>
      </rPr>
      <t xml:space="preserve">
   A Major Strength</t>
    </r>
  </si>
  <si>
    <r>
      <t>Ability to manage my time effectively</t>
    </r>
    <r>
      <rPr>
        <sz val="10"/>
        <rFont val="Arial Narrow"/>
        <family val="2"/>
      </rPr>
      <t xml:space="preserve">
   A Major Strength</t>
    </r>
  </si>
  <si>
    <r>
      <t xml:space="preserve">Knowledge of people from different races/cultures
</t>
    </r>
    <r>
      <rPr>
        <sz val="10"/>
        <rFont val="Arial Narrow"/>
        <family val="2"/>
      </rPr>
      <t xml:space="preserve">   Strongly Agree</t>
    </r>
  </si>
  <si>
    <t>Civic
Engagement</t>
  </si>
  <si>
    <r>
      <t xml:space="preserve">If asked, I would recommend this college to others
</t>
    </r>
    <r>
      <rPr>
        <sz val="10"/>
        <rFont val="Arial Narrow"/>
        <family val="2"/>
      </rPr>
      <t xml:space="preserve">   Strongly Agree</t>
    </r>
  </si>
  <si>
    <r>
      <t xml:space="preserve">Faculty believe in my potential to succeed academically
</t>
    </r>
    <r>
      <rPr>
        <sz val="10"/>
        <rFont val="Arial Narrow"/>
        <family val="2"/>
      </rPr>
      <t xml:space="preserve">   Strongly Agree</t>
    </r>
  </si>
  <si>
    <r>
      <t xml:space="preserve">I feel a sense of belonging to this campus
</t>
    </r>
    <r>
      <rPr>
        <sz val="10"/>
        <rFont val="Arial Narrow"/>
        <family val="2"/>
      </rPr>
      <t xml:space="preserve">   Strongly Agree</t>
    </r>
  </si>
  <si>
    <r>
      <t xml:space="preserve">I have effectively led a group to a common purpose
</t>
    </r>
    <r>
      <rPr>
        <sz val="10"/>
        <rFont val="Arial Narrow"/>
        <family val="2"/>
      </rPr>
      <t xml:space="preserve">   Strongly Agree</t>
    </r>
  </si>
  <si>
    <r>
      <t xml:space="preserve">I plan to remain engaged with this college as an alum (e.g., campus events, fundraising, admissions)
</t>
    </r>
    <r>
      <rPr>
        <sz val="10"/>
        <rFont val="Arial Narrow"/>
        <family val="2"/>
      </rPr>
      <t xml:space="preserve">   Strongly Agree</t>
    </r>
  </si>
  <si>
    <r>
      <t xml:space="preserve">How many months since entering college (including summers) did you work on a professor's research project?
</t>
    </r>
    <r>
      <rPr>
        <sz val="10"/>
        <rFont val="Arial Narrow"/>
        <family val="2"/>
      </rPr>
      <t xml:space="preserve">   25+ months</t>
    </r>
  </si>
  <si>
    <r>
      <t>Look up scientific research articles and resources</t>
    </r>
    <r>
      <rPr>
        <sz val="10"/>
        <rFont val="Arial Narrow"/>
        <family val="2"/>
      </rPr>
      <t xml:space="preserve">
   Frequently</t>
    </r>
  </si>
  <si>
    <r>
      <t>Explore topics on your own, even though it was not required for a class</t>
    </r>
    <r>
      <rPr>
        <sz val="10"/>
        <rFont val="Arial Narrow"/>
        <family val="2"/>
      </rPr>
      <t xml:space="preserve">
   Frequently</t>
    </r>
  </si>
  <si>
    <r>
      <t xml:space="preserve">Taken courses from more than one institution simultaneously
</t>
    </r>
    <r>
      <rPr>
        <sz val="10"/>
        <rFont val="Arial Narrow"/>
        <family val="2"/>
      </rPr>
      <t xml:space="preserve">   Yes</t>
    </r>
  </si>
  <si>
    <r>
      <t xml:space="preserve">Since entering college, have you:
Joined a fraternity or sorority
   </t>
    </r>
    <r>
      <rPr>
        <sz val="10"/>
        <rFont val="Arial Narrow"/>
        <family val="2"/>
      </rPr>
      <t>Yes</t>
    </r>
  </si>
  <si>
    <r>
      <t xml:space="preserve">Overall sense of community among students
  </t>
    </r>
    <r>
      <rPr>
        <sz val="10"/>
        <rFont val="Arial Narrow"/>
        <family val="2"/>
      </rPr>
      <t xml:space="preserve"> Very Satisfied</t>
    </r>
  </si>
  <si>
    <r>
      <t xml:space="preserve">Sought personal counseling
</t>
    </r>
    <r>
      <rPr>
        <sz val="10"/>
        <rFont val="Arial Narrow"/>
        <family val="2"/>
      </rPr>
      <t xml:space="preserve">   Frequently</t>
    </r>
  </si>
  <si>
    <r>
      <t xml:space="preserve">Felt that my contributions were valued in class
</t>
    </r>
    <r>
      <rPr>
        <sz val="10"/>
        <rFont val="Arial Narrow"/>
        <family val="2"/>
      </rPr>
      <t xml:space="preserve">   Frequently</t>
    </r>
  </si>
  <si>
    <r>
      <t xml:space="preserve">Compassion 
</t>
    </r>
    <r>
      <rPr>
        <sz val="10"/>
        <rFont val="Arial Narrow"/>
        <family val="2"/>
      </rPr>
      <t xml:space="preserve">   Highest 10%</t>
    </r>
  </si>
  <si>
    <r>
      <t xml:space="preserve">Self-confidence (intellectual)
</t>
    </r>
    <r>
      <rPr>
        <sz val="10"/>
        <rFont val="Arial Narrow"/>
        <family val="2"/>
      </rPr>
      <t xml:space="preserve">   Highest 10%</t>
    </r>
  </si>
  <si>
    <r>
      <t xml:space="preserve">There is a lot of racial tension on this campus
   </t>
    </r>
    <r>
      <rPr>
        <sz val="10"/>
        <rFont val="Arial Narrow"/>
        <family val="2"/>
      </rPr>
      <t>Strongly Agree</t>
    </r>
  </si>
  <si>
    <r>
      <t xml:space="preserve">At least one staff member has taken an interest in my development
   </t>
    </r>
    <r>
      <rPr>
        <sz val="10"/>
        <rFont val="Arial Narrow"/>
        <family val="2"/>
      </rPr>
      <t>Strongly Agree</t>
    </r>
  </si>
  <si>
    <r>
      <t xml:space="preserve">At least one faculty member has taken an interest in my development
   </t>
    </r>
    <r>
      <rPr>
        <sz val="10"/>
        <rFont val="Arial Narrow"/>
        <family val="2"/>
      </rPr>
      <t>Strongly Agree</t>
    </r>
  </si>
  <si>
    <r>
      <t xml:space="preserve">Ability to discuss and negotiate controversial issues
   </t>
    </r>
    <r>
      <rPr>
        <sz val="10"/>
        <rFont val="Arial Narrow"/>
        <family val="2"/>
      </rPr>
      <t>A Major Strength</t>
    </r>
  </si>
  <si>
    <r>
      <t xml:space="preserve">Obtaining recognition from my colleagues for contributions to my special field
</t>
    </r>
    <r>
      <rPr>
        <sz val="10"/>
        <rFont val="Arial Narrow"/>
        <family val="2"/>
      </rPr>
      <t xml:space="preserve">   Essential</t>
    </r>
  </si>
  <si>
    <r>
      <t xml:space="preserve">Creating artistic work (paintings, sculpture, etc.)
</t>
    </r>
    <r>
      <rPr>
        <sz val="10"/>
        <rFont val="Arial Narrow"/>
        <family val="2"/>
      </rPr>
      <t xml:space="preserve">   Essential</t>
    </r>
  </si>
  <si>
    <r>
      <t xml:space="preserve">Keeping up to date with political affairs
</t>
    </r>
    <r>
      <rPr>
        <sz val="10"/>
        <rFont val="Arial Narrow"/>
        <family val="2"/>
      </rPr>
      <t xml:space="preserve">   Essential</t>
    </r>
  </si>
  <si>
    <r>
      <t xml:space="preserve">A letter of recommendation
</t>
    </r>
    <r>
      <rPr>
        <sz val="10"/>
        <rFont val="Arial Narrow"/>
        <family val="2"/>
      </rPr>
      <t xml:space="preserve">   Frequently</t>
    </r>
  </si>
  <si>
    <r>
      <t xml:space="preserve">Help in achieving your professional goals
</t>
    </r>
    <r>
      <rPr>
        <sz val="10"/>
        <rFont val="Arial Narrow"/>
        <family val="2"/>
      </rPr>
      <t xml:space="preserve">   Frequently</t>
    </r>
  </si>
  <si>
    <r>
      <t xml:space="preserve">Please indicate your agreement with each of the following statements:
Racial discrimination is no longer a major problem in America
   </t>
    </r>
    <r>
      <rPr>
        <sz val="10"/>
        <rFont val="Arial Narrow"/>
        <family val="2"/>
      </rPr>
      <t>Strongly Agree</t>
    </r>
  </si>
  <si>
    <r>
      <t xml:space="preserve">Aid which need not be repaid (grants, scholarships, military, etc.)
</t>
    </r>
    <r>
      <rPr>
        <sz val="10"/>
        <rFont val="Arial Narrow"/>
        <family val="2"/>
      </rPr>
      <t xml:space="preserve">   $15,000 or more</t>
    </r>
  </si>
  <si>
    <r>
      <t xml:space="preserve">Work/life balance
</t>
    </r>
    <r>
      <rPr>
        <sz val="10"/>
        <rFont val="Arial Narrow"/>
        <family val="2"/>
      </rPr>
      <t xml:space="preserve">   Essential</t>
    </r>
  </si>
  <si>
    <r>
      <rPr>
        <b/>
        <sz val="10"/>
        <rFont val="Arial Narrow"/>
        <family val="2"/>
      </rPr>
      <t>Serve in the Armed Forces</t>
    </r>
    <r>
      <rPr>
        <sz val="10"/>
        <rFont val="Arial Narrow"/>
        <family val="2"/>
      </rPr>
      <t xml:space="preserve">
   Yes</t>
    </r>
  </si>
  <si>
    <r>
      <t xml:space="preserve">What is the average grade you received during your college career - overall GPA?
   </t>
    </r>
    <r>
      <rPr>
        <sz val="10"/>
        <rFont val="Arial Narrow"/>
        <family val="2"/>
      </rPr>
      <t>A or A+</t>
    </r>
  </si>
  <si>
    <r>
      <t xml:space="preserve">Watching TV/online video content (e.g., Amazon, Hulu, Netflix, YouTube)
</t>
    </r>
    <r>
      <rPr>
        <sz val="10"/>
        <rFont val="Arial Narrow"/>
        <family val="2"/>
      </rPr>
      <t xml:space="preserve">   Over 20 hours</t>
    </r>
  </si>
  <si>
    <r>
      <t xml:space="preserve">Performing household/childcare duties
</t>
    </r>
    <r>
      <rPr>
        <sz val="10"/>
        <rFont val="Arial Narrow"/>
        <family val="2"/>
      </rPr>
      <t xml:space="preserve">   Over 20 hours</t>
    </r>
  </si>
  <si>
    <r>
      <t xml:space="preserve">Preparedness for employment after college
</t>
    </r>
    <r>
      <rPr>
        <sz val="10"/>
        <rFont val="Arial Narrow"/>
        <family val="2"/>
      </rPr>
      <t xml:space="preserve">   Strongly Agree</t>
    </r>
  </si>
  <si>
    <r>
      <t xml:space="preserve">Please rate your satisfaction with your college in each area:
Courses in your major field
   </t>
    </r>
    <r>
      <rPr>
        <sz val="10"/>
        <rFont val="Arial Narrow"/>
        <family val="2"/>
      </rPr>
      <t>Very Satisfied</t>
    </r>
  </si>
  <si>
    <r>
      <t xml:space="preserve">Worked on a local, state, or national political campaign
</t>
    </r>
    <r>
      <rPr>
        <sz val="10"/>
        <rFont val="Arial Narrow"/>
        <family val="2"/>
      </rPr>
      <t xml:space="preserve">   Frequently</t>
    </r>
  </si>
  <si>
    <r>
      <t xml:space="preserve"> Been homeless for one month or more
</t>
    </r>
    <r>
      <rPr>
        <sz val="10"/>
        <rFont val="Arial Narrow"/>
        <family val="2"/>
      </rPr>
      <t xml:space="preserve">   Yes</t>
    </r>
  </si>
  <si>
    <r>
      <t xml:space="preserve">Self-confidence (social)
</t>
    </r>
    <r>
      <rPr>
        <sz val="10"/>
        <rFont val="Arial Narrow"/>
        <family val="2"/>
      </rPr>
      <t xml:space="preserve">   Highest 10%</t>
    </r>
  </si>
  <si>
    <r>
      <t xml:space="preserve">Faculty showed concern about my progress
</t>
    </r>
    <r>
      <rPr>
        <sz val="10"/>
        <rFont val="Arial Narrow"/>
        <family val="2"/>
      </rPr>
      <t xml:space="preserve">   Strongly Agree</t>
    </r>
  </si>
  <si>
    <r>
      <t xml:space="preserve">I feel valued at this institution
</t>
    </r>
    <r>
      <rPr>
        <sz val="10"/>
        <rFont val="Arial Narrow"/>
        <family val="2"/>
      </rPr>
      <t xml:space="preserve">   Strongly Agree</t>
    </r>
  </si>
  <si>
    <r>
      <t xml:space="preserve">I feel I am a member of this college
</t>
    </r>
    <r>
      <rPr>
        <sz val="10"/>
        <rFont val="Arial Narrow"/>
        <family val="2"/>
      </rPr>
      <t xml:space="preserve">   Strongly Agree</t>
    </r>
  </si>
  <si>
    <r>
      <t xml:space="preserve">Withdrawn from school temporarily
</t>
    </r>
    <r>
      <rPr>
        <sz val="10"/>
        <rFont val="Arial Narrow"/>
        <family val="2"/>
      </rPr>
      <t xml:space="preserve">   Yes</t>
    </r>
  </si>
  <si>
    <r>
      <t xml:space="preserve">Adopting "green" practices to protect the environment 
</t>
    </r>
    <r>
      <rPr>
        <sz val="10"/>
        <rFont val="Arial Narrow"/>
        <family val="2"/>
      </rPr>
      <t xml:space="preserve">   Essential</t>
    </r>
  </si>
  <si>
    <r>
      <t xml:space="preserve">Help to improve your study skills
</t>
    </r>
    <r>
      <rPr>
        <sz val="10"/>
        <rFont val="Arial Narrow"/>
        <family val="2"/>
      </rPr>
      <t xml:space="preserve">   Frequently</t>
    </r>
  </si>
  <si>
    <r>
      <t xml:space="preserve">Generate an answerable research question
</t>
    </r>
    <r>
      <rPr>
        <sz val="10"/>
        <rFont val="Arial Narrow"/>
        <family val="2"/>
      </rPr>
      <t xml:space="preserve">   Absolutely</t>
    </r>
  </si>
  <si>
    <t xml:space="preserve">Pansexual </t>
  </si>
  <si>
    <t>Mathematics/Statistics</t>
  </si>
  <si>
    <r>
      <t xml:space="preserve">Indicate the importance to you personally of each of the following:
Becoming accomplished in one of the performing arts (acting, dancing, 
etc.)
</t>
    </r>
    <r>
      <rPr>
        <sz val="10"/>
        <rFont val="Arial Narrow"/>
        <family val="2"/>
      </rPr>
      <t xml:space="preserve">   Essential</t>
    </r>
  </si>
  <si>
    <t>Harvey Mudd College</t>
  </si>
  <si>
    <t>NY</t>
  </si>
  <si>
    <r>
      <t xml:space="preserve">Since entering college, indicate how often you:
Discussed course content with students outside of class
</t>
    </r>
    <r>
      <rPr>
        <sz val="10"/>
        <rFont val="Arial Narrow"/>
        <family val="2"/>
      </rPr>
      <t xml:space="preserve">   Frequently</t>
    </r>
  </si>
  <si>
    <r>
      <t xml:space="preserve">Fell asleep in class
</t>
    </r>
    <r>
      <rPr>
        <sz val="10"/>
        <rFont val="Arial Narrow"/>
        <family val="2"/>
      </rPr>
      <t xml:space="preserve">   Frequently</t>
    </r>
  </si>
  <si>
    <r>
      <t xml:space="preserve">Texted or used social media during class
</t>
    </r>
    <r>
      <rPr>
        <sz val="10"/>
        <rFont val="Arial Narrow"/>
        <family val="2"/>
      </rPr>
      <t xml:space="preserve">   Frequently</t>
    </r>
  </si>
  <si>
    <r>
      <t xml:space="preserve">Had difficulty getting the courses you needed
</t>
    </r>
    <r>
      <rPr>
        <sz val="10"/>
        <rFont val="Arial Narrow"/>
        <family val="2"/>
      </rPr>
      <t xml:space="preserve">   Frequently</t>
    </r>
  </si>
  <si>
    <t>I transferred to this institution after attending a different four-year college or university</t>
  </si>
  <si>
    <t>I transferred to this institution after attending a two-year or community college</t>
  </si>
  <si>
    <t>I previously attended at least one two-year college and a different four-year college prior to transferring to this institution</t>
  </si>
  <si>
    <r>
      <t xml:space="preserve">How many courses taken at another institution were accepted for credit here?
</t>
    </r>
    <r>
      <rPr>
        <sz val="10"/>
        <rFont val="Arial Narrow"/>
        <family val="2"/>
      </rPr>
      <t xml:space="preserve">   All</t>
    </r>
  </si>
  <si>
    <t>Most but not all</t>
  </si>
  <si>
    <t>About half</t>
  </si>
  <si>
    <t>Less than half</t>
  </si>
  <si>
    <t>Very few</t>
  </si>
  <si>
    <r>
      <t xml:space="preserve">Please indicate the extent to which you agree or disagree with each of the following about your transfer experience </t>
    </r>
    <r>
      <rPr>
        <b/>
        <u/>
        <sz val="10"/>
        <rFont val="Arial Narrow"/>
        <family val="2"/>
      </rPr>
      <t>at this college</t>
    </r>
    <r>
      <rPr>
        <b/>
        <sz val="10"/>
        <rFont val="Arial Narrow"/>
        <family val="2"/>
      </rPr>
      <t>:
Campus administrators care about what happens to transfer students</t>
    </r>
    <r>
      <rPr>
        <sz val="10"/>
        <rFont val="Arial Narrow"/>
        <family val="2"/>
      </rPr>
      <t xml:space="preserve">
   Strongly Agree</t>
    </r>
  </si>
  <si>
    <r>
      <t>The courses I took prepared me for the academic demands here</t>
    </r>
    <r>
      <rPr>
        <sz val="10"/>
        <rFont val="Arial Narrow"/>
        <family val="2"/>
      </rPr>
      <t xml:space="preserve">
   Strongly Agree</t>
    </r>
  </si>
  <si>
    <r>
      <t>The guidelines for transferring to this institution were easy to understand</t>
    </r>
    <r>
      <rPr>
        <sz val="10"/>
        <rFont val="Arial Narrow"/>
        <family val="2"/>
      </rPr>
      <t xml:space="preserve">
   Strongly Agree</t>
    </r>
  </si>
  <si>
    <r>
      <t>There was helpful online information available about how to transfer here (e.g. websites)</t>
    </r>
    <r>
      <rPr>
        <sz val="10"/>
        <rFont val="Arial Narrow"/>
        <family val="2"/>
      </rPr>
      <t xml:space="preserve">
   Strongly Agree</t>
    </r>
  </si>
  <si>
    <r>
      <t>I have received helpful advice about how to succeed here as a transfer student</t>
    </r>
    <r>
      <rPr>
        <sz val="10"/>
        <rFont val="Arial Narrow"/>
        <family val="2"/>
      </rPr>
      <t xml:space="preserve">
   Strongly Agree</t>
    </r>
  </si>
  <si>
    <r>
      <t>Transfer students are a lower priority than students who started here</t>
    </r>
    <r>
      <rPr>
        <sz val="10"/>
        <rFont val="Arial Narrow"/>
        <family val="2"/>
      </rPr>
      <t xml:space="preserve">
   Strongly Agree</t>
    </r>
  </si>
  <si>
    <r>
      <t>Faculty treat me differently because I am a transfer student</t>
    </r>
    <r>
      <rPr>
        <sz val="10"/>
        <rFont val="Arial Narrow"/>
        <family val="2"/>
      </rPr>
      <t xml:space="preserve">
   Strongly Agree</t>
    </r>
  </si>
  <si>
    <r>
      <t>Staff treat me differently because I am a transfer student</t>
    </r>
    <r>
      <rPr>
        <sz val="10"/>
        <rFont val="Arial Narrow"/>
        <family val="2"/>
      </rPr>
      <t xml:space="preserve">
   Strongly Agree</t>
    </r>
  </si>
  <si>
    <r>
      <t>Other students treat me differently because I am a transfer student</t>
    </r>
    <r>
      <rPr>
        <sz val="10"/>
        <rFont val="Arial Narrow"/>
        <family val="2"/>
      </rPr>
      <t xml:space="preserve">
   Strongly Agree</t>
    </r>
  </si>
  <si>
    <r>
      <t xml:space="preserve">Interacted with other transfer students
</t>
    </r>
    <r>
      <rPr>
        <sz val="10"/>
        <rFont val="Arial Narrow"/>
        <family val="2"/>
      </rPr>
      <t xml:space="preserve">   Frequently</t>
    </r>
  </si>
  <si>
    <r>
      <t xml:space="preserve">Sought information specific to transfer students
</t>
    </r>
    <r>
      <rPr>
        <sz val="10"/>
        <rFont val="Arial Narrow"/>
        <family val="2"/>
      </rPr>
      <t xml:space="preserve">   Frequently</t>
    </r>
  </si>
  <si>
    <r>
      <t xml:space="preserve">Interacted with students who did not transfer
</t>
    </r>
    <r>
      <rPr>
        <sz val="10"/>
        <rFont val="Arial Narrow"/>
        <family val="2"/>
      </rPr>
      <t xml:space="preserve">   Frequently</t>
    </r>
  </si>
  <si>
    <r>
      <t xml:space="preserve">Felt excluded from campus events because you are a transfer student
</t>
    </r>
    <r>
      <rPr>
        <sz val="10"/>
        <rFont val="Arial Narrow"/>
        <family val="2"/>
      </rPr>
      <t xml:space="preserve">   Frequently</t>
    </r>
  </si>
  <si>
    <r>
      <t xml:space="preserve">Felt overwhelmed by academic expectations
</t>
    </r>
    <r>
      <rPr>
        <sz val="10"/>
        <rFont val="Arial Narrow"/>
        <family val="2"/>
      </rPr>
      <t xml:space="preserve">   Frequently</t>
    </r>
  </si>
  <si>
    <r>
      <t xml:space="preserve">Since transferring to this institution, how often have you:
Participated in transfer-focused programs/activities
</t>
    </r>
    <r>
      <rPr>
        <sz val="10"/>
        <rFont val="Arial Narrow"/>
        <family val="2"/>
      </rPr>
      <t xml:space="preserve">   Frequently</t>
    </r>
  </si>
  <si>
    <r>
      <t>Since entering this college, how has it been to:
Understand what my professors expect of me academically</t>
    </r>
    <r>
      <rPr>
        <sz val="10"/>
        <rFont val="Arial Narrow"/>
        <family val="2"/>
      </rPr>
      <t xml:space="preserve">
   Very Easy</t>
    </r>
  </si>
  <si>
    <t>Somewhat Easy</t>
  </si>
  <si>
    <t>Somewhat Difficult</t>
  </si>
  <si>
    <t>Very Difficult</t>
  </si>
  <si>
    <r>
      <t>Develop effective study skills</t>
    </r>
    <r>
      <rPr>
        <sz val="10"/>
        <rFont val="Arial Narrow"/>
        <family val="2"/>
      </rPr>
      <t xml:space="preserve">
   Very Easy</t>
    </r>
  </si>
  <si>
    <r>
      <t>Adjust to the academic demands of college</t>
    </r>
    <r>
      <rPr>
        <sz val="10"/>
        <rFont val="Arial Narrow"/>
        <family val="2"/>
      </rPr>
      <t xml:space="preserve">
   Very Easy</t>
    </r>
  </si>
  <si>
    <r>
      <t>Manage my time effectively</t>
    </r>
    <r>
      <rPr>
        <sz val="10"/>
        <rFont val="Arial Narrow"/>
        <family val="2"/>
      </rPr>
      <t xml:space="preserve">
   Very Easy</t>
    </r>
  </si>
  <si>
    <r>
      <t>Get to know faculty</t>
    </r>
    <r>
      <rPr>
        <sz val="10"/>
        <rFont val="Arial Narrow"/>
        <family val="2"/>
      </rPr>
      <t xml:space="preserve">
   Very Easy</t>
    </r>
  </si>
  <si>
    <r>
      <t>Get to know my way around campus</t>
    </r>
    <r>
      <rPr>
        <sz val="10"/>
        <rFont val="Arial Narrow"/>
        <family val="2"/>
      </rPr>
      <t xml:space="preserve">
   Very Easy</t>
    </r>
  </si>
  <si>
    <r>
      <t>Figure out which requirements I need to graduate</t>
    </r>
    <r>
      <rPr>
        <sz val="10"/>
        <rFont val="Arial Narrow"/>
        <family val="2"/>
      </rPr>
      <t xml:space="preserve">
   Very Easy</t>
    </r>
  </si>
  <si>
    <r>
      <t>Make friends</t>
    </r>
    <r>
      <rPr>
        <sz val="10"/>
        <rFont val="Arial Narrow"/>
        <family val="2"/>
      </rPr>
      <t xml:space="preserve">
   Very Easy</t>
    </r>
  </si>
  <si>
    <r>
      <t>Become involved in campus activities</t>
    </r>
    <r>
      <rPr>
        <sz val="10"/>
        <rFont val="Arial Narrow"/>
        <family val="2"/>
      </rPr>
      <t xml:space="preserve">
   Very Easy</t>
    </r>
  </si>
  <si>
    <r>
      <t>Pursue opportunities to study abroad</t>
    </r>
    <r>
      <rPr>
        <sz val="10"/>
        <rFont val="Arial Narrow"/>
        <family val="2"/>
      </rPr>
      <t xml:space="preserve">
   Very Easy</t>
    </r>
  </si>
  <si>
    <r>
      <t xml:space="preserve">Since entering college, indicate how often you:
Demonstrated for a cause (e.g., boycott, rally, protest)
</t>
    </r>
    <r>
      <rPr>
        <sz val="10"/>
        <rFont val="Arial Narrow"/>
        <family val="2"/>
      </rPr>
      <t xml:space="preserve">   Frequently</t>
    </r>
  </si>
  <si>
    <t>Human Resources Management</t>
  </si>
  <si>
    <t>Marine Science</t>
  </si>
  <si>
    <t xml:space="preserve">   Computer Engineering</t>
  </si>
  <si>
    <t>Homemaker/Stay at Home Parent</t>
  </si>
  <si>
    <r>
      <t xml:space="preserve">Studying with other students
</t>
    </r>
    <r>
      <rPr>
        <sz val="10"/>
        <rFont val="Arial Narrow"/>
        <family val="2"/>
      </rPr>
      <t xml:space="preserve">   Over 20 hours</t>
    </r>
  </si>
  <si>
    <r>
      <t xml:space="preserve">Using social media
</t>
    </r>
    <r>
      <rPr>
        <sz val="10"/>
        <rFont val="Arial Narrow"/>
        <family val="2"/>
      </rPr>
      <t xml:space="preserve">   Over 20 hours</t>
    </r>
  </si>
  <si>
    <r>
      <t xml:space="preserve">Partying
</t>
    </r>
    <r>
      <rPr>
        <sz val="10"/>
        <rFont val="Arial Narrow"/>
        <family val="2"/>
      </rPr>
      <t xml:space="preserve">   Over 20 hours</t>
    </r>
  </si>
  <si>
    <r>
      <t xml:space="preserve">Working (for pay) on campus (remote included)
</t>
    </r>
    <r>
      <rPr>
        <sz val="10"/>
        <rFont val="Arial Narrow"/>
        <family val="2"/>
      </rPr>
      <t xml:space="preserve">   Over 20 hours</t>
    </r>
  </si>
  <si>
    <r>
      <t xml:space="preserve">Working (for pay) off campus
</t>
    </r>
    <r>
      <rPr>
        <sz val="10"/>
        <rFont val="Arial Narrow"/>
        <family val="2"/>
      </rPr>
      <t xml:space="preserve">   Over 20 hours</t>
    </r>
  </si>
  <si>
    <r>
      <t xml:space="preserve">Career planning (e.g., job searches, networking) 
</t>
    </r>
    <r>
      <rPr>
        <sz val="10"/>
        <rFont val="Arial Narrow"/>
        <family val="2"/>
      </rPr>
      <t xml:space="preserve">   Over 20 hours</t>
    </r>
  </si>
  <si>
    <r>
      <t xml:space="preserve">Problem-solving skills
</t>
    </r>
    <r>
      <rPr>
        <sz val="10"/>
        <rFont val="Arial Narrow"/>
        <family val="2"/>
      </rPr>
      <t xml:space="preserve">   Strongly Agree</t>
    </r>
  </si>
  <si>
    <r>
      <t xml:space="preserve">Please indicate your agreement with each of the following statements. This institution has contributed to my:
Understanding of global issues
</t>
    </r>
    <r>
      <rPr>
        <sz val="10"/>
        <rFont val="Arial Narrow"/>
        <family val="2"/>
      </rPr>
      <t xml:space="preserve">   Strongly Agree</t>
    </r>
  </si>
  <si>
    <r>
      <t xml:space="preserve">Amount of contact with faculty
  </t>
    </r>
    <r>
      <rPr>
        <sz val="10"/>
        <rFont val="Arial Narrow"/>
        <family val="2"/>
      </rPr>
      <t xml:space="preserve"> Very Satisfied</t>
    </r>
  </si>
  <si>
    <r>
      <t xml:space="preserve">Class size
  </t>
    </r>
    <r>
      <rPr>
        <sz val="10"/>
        <rFont val="Arial Narrow"/>
        <family val="2"/>
      </rPr>
      <t xml:space="preserve"> Very Satisfied</t>
    </r>
  </si>
  <si>
    <r>
      <t xml:space="preserve">Relevance of coursework to everyday life
  </t>
    </r>
    <r>
      <rPr>
        <sz val="10"/>
        <rFont val="Arial Narrow"/>
        <family val="2"/>
      </rPr>
      <t xml:space="preserve"> Very Satisfied</t>
    </r>
  </si>
  <si>
    <r>
      <t xml:space="preserve">Relevance of coursework to career plans
  </t>
    </r>
    <r>
      <rPr>
        <sz val="10"/>
        <rFont val="Arial Narrow"/>
        <family val="2"/>
      </rPr>
      <t xml:space="preserve"> Very Satisfied</t>
    </r>
  </si>
  <si>
    <r>
      <t xml:space="preserve">Availability of campus social activities
  </t>
    </r>
    <r>
      <rPr>
        <sz val="10"/>
        <rFont val="Arial Narrow"/>
        <family val="2"/>
      </rPr>
      <t xml:space="preserve"> Very Satisfied</t>
    </r>
  </si>
  <si>
    <t>Above Average</t>
  </si>
  <si>
    <t>Below Average</t>
  </si>
  <si>
    <r>
      <t xml:space="preserve">Understanding of others
</t>
    </r>
    <r>
      <rPr>
        <sz val="10"/>
        <rFont val="Arial Narrow"/>
        <family val="2"/>
      </rPr>
      <t xml:space="preserve">   Highest 10%</t>
    </r>
  </si>
  <si>
    <r>
      <t xml:space="preserve">Faculty empower me to learn here
</t>
    </r>
    <r>
      <rPr>
        <sz val="10"/>
        <rFont val="Arial Narrow"/>
        <family val="2"/>
      </rPr>
      <t xml:space="preserve">   Strongly Agree</t>
    </r>
  </si>
  <si>
    <r>
      <t xml:space="preserve">I will give this college money as an alum
</t>
    </r>
    <r>
      <rPr>
        <sz val="10"/>
        <rFont val="Arial Narrow"/>
        <family val="2"/>
      </rPr>
      <t xml:space="preserve">   Strongly Agree</t>
    </r>
  </si>
  <si>
    <r>
      <t xml:space="preserve">Had meaningful and honest discussions about race/ethnic relations outside of class
</t>
    </r>
    <r>
      <rPr>
        <sz val="10"/>
        <rFont val="Arial Narrow"/>
        <family val="2"/>
      </rPr>
      <t xml:space="preserve">   Very Often</t>
    </r>
  </si>
  <si>
    <r>
      <t xml:space="preserve"> Pursued (by), dated, or otherwise intimately involved
   </t>
    </r>
    <r>
      <rPr>
        <sz val="10"/>
        <rFont val="Arial Narrow"/>
        <family val="2"/>
      </rPr>
      <t>Very Often</t>
    </r>
  </si>
  <si>
    <r>
      <t xml:space="preserve">Felt understood
</t>
    </r>
    <r>
      <rPr>
        <sz val="10"/>
        <rFont val="Arial Narrow"/>
        <family val="2"/>
      </rPr>
      <t xml:space="preserve">   Very Often</t>
    </r>
  </si>
  <si>
    <r>
      <t xml:space="preserve">Had guarded, cautious interactions
</t>
    </r>
    <r>
      <rPr>
        <sz val="10"/>
        <rFont val="Arial Narrow"/>
        <family val="2"/>
      </rPr>
      <t xml:space="preserve">   Very Often</t>
    </r>
  </si>
  <si>
    <r>
      <t xml:space="preserve">Shared personal feelings and problems
</t>
    </r>
    <r>
      <rPr>
        <sz val="10"/>
        <rFont val="Arial Narrow"/>
        <family val="2"/>
      </rPr>
      <t xml:space="preserve">   Very Often</t>
    </r>
  </si>
  <si>
    <r>
      <t xml:space="preserve">Had tense, somewhat hostile interactions
</t>
    </r>
    <r>
      <rPr>
        <sz val="10"/>
        <rFont val="Arial Narrow"/>
        <family val="2"/>
      </rPr>
      <t xml:space="preserve">   Very Often</t>
    </r>
  </si>
  <si>
    <r>
      <t xml:space="preserve">Had intellectual discussions outside of class
</t>
    </r>
    <r>
      <rPr>
        <sz val="10"/>
        <rFont val="Arial Narrow"/>
        <family val="2"/>
      </rPr>
      <t xml:space="preserve">   Very Often</t>
    </r>
  </si>
  <si>
    <r>
      <t xml:space="preserve">Felt insulted or threatened because of your race/ethnicity
</t>
    </r>
    <r>
      <rPr>
        <sz val="10"/>
        <rFont val="Arial Narrow"/>
        <family val="2"/>
      </rPr>
      <t xml:space="preserve">   Very Often</t>
    </r>
  </si>
  <si>
    <r>
      <t xml:space="preserve">Felt ignored or invisible because of your race/ethnicity 
</t>
    </r>
    <r>
      <rPr>
        <sz val="10"/>
        <rFont val="Arial Narrow"/>
        <family val="2"/>
      </rPr>
      <t xml:space="preserve">   Very Often</t>
    </r>
  </si>
  <si>
    <r>
      <t xml:space="preserve">Studied or prepared for class
</t>
    </r>
    <r>
      <rPr>
        <sz val="10"/>
        <rFont val="Arial Narrow"/>
        <family val="2"/>
      </rPr>
      <t xml:space="preserve">   Very Often</t>
    </r>
  </si>
  <si>
    <r>
      <t xml:space="preserve">Socialized or partied
</t>
    </r>
    <r>
      <rPr>
        <sz val="10"/>
        <rFont val="Arial Narrow"/>
        <family val="2"/>
      </rPr>
      <t xml:space="preserve">   Very Often</t>
    </r>
  </si>
  <si>
    <r>
      <t xml:space="preserve">Working to correct social inequalities
</t>
    </r>
    <r>
      <rPr>
        <sz val="10"/>
        <rFont val="Arial Narrow"/>
        <family val="2"/>
      </rPr>
      <t xml:space="preserve">   Essential</t>
    </r>
  </si>
  <si>
    <r>
      <t xml:space="preserve">Working to correct economic inequalities
</t>
    </r>
    <r>
      <rPr>
        <sz val="10"/>
        <rFont val="Arial Narrow"/>
        <family val="2"/>
      </rPr>
      <t xml:space="preserve">   Essential</t>
    </r>
  </si>
  <si>
    <r>
      <t xml:space="preserve">Working to achieve greater gender equity
</t>
    </r>
    <r>
      <rPr>
        <sz val="10"/>
        <rFont val="Arial Narrow"/>
        <family val="2"/>
      </rPr>
      <t xml:space="preserve">   Essential</t>
    </r>
  </si>
  <si>
    <r>
      <t xml:space="preserve">An opportunity to work on a research project
</t>
    </r>
    <r>
      <rPr>
        <sz val="10"/>
        <rFont val="Arial Narrow"/>
        <family val="2"/>
      </rPr>
      <t xml:space="preserve">   Frequently</t>
    </r>
  </si>
  <si>
    <r>
      <t xml:space="preserve">Encouragement to discuss coursework outside of class
</t>
    </r>
    <r>
      <rPr>
        <sz val="10"/>
        <rFont val="Arial Narrow"/>
        <family val="2"/>
      </rPr>
      <t xml:space="preserve">   Frequently</t>
    </r>
  </si>
  <si>
    <r>
      <t xml:space="preserve">Abortion should be legal
   </t>
    </r>
    <r>
      <rPr>
        <sz val="10"/>
        <rFont val="Arial Narrow"/>
        <family val="2"/>
      </rPr>
      <t>Strongly Agree</t>
    </r>
  </si>
  <si>
    <r>
      <t xml:space="preserve">Dissent is a critical component of the political process
   </t>
    </r>
    <r>
      <rPr>
        <sz val="10"/>
        <rFont val="Arial Narrow"/>
        <family val="2"/>
      </rPr>
      <t>Strongly Agree</t>
    </r>
  </si>
  <si>
    <r>
      <t xml:space="preserve">Colleges have the right to ban extreme speakers from campus
   </t>
    </r>
    <r>
      <rPr>
        <sz val="10"/>
        <rFont val="Arial Narrow"/>
        <family val="2"/>
      </rPr>
      <t>Strongly Agree</t>
    </r>
  </si>
  <si>
    <r>
      <t xml:space="preserve">How much of the past year's educational expenses (room, board, tuition, and fees) were covered from each of the following sources?
Family resources (parents, relatives, spouse, etc.)
</t>
    </r>
    <r>
      <rPr>
        <sz val="10"/>
        <rFont val="Arial Narrow"/>
        <family val="2"/>
      </rPr>
      <t xml:space="preserve">   $15,000 or more</t>
    </r>
  </si>
  <si>
    <r>
      <t xml:space="preserve">Creativity and initiative
</t>
    </r>
    <r>
      <rPr>
        <sz val="10"/>
        <rFont val="Arial Narrow"/>
        <family val="2"/>
      </rPr>
      <t xml:space="preserve">   Essential</t>
    </r>
  </si>
  <si>
    <r>
      <t xml:space="preserve">I feel like I belong in the field of science
</t>
    </r>
    <r>
      <rPr>
        <sz val="10"/>
        <rFont val="Arial Narrow"/>
        <family val="2"/>
      </rPr>
      <t xml:space="preserve">   Strongly Agree</t>
    </r>
  </si>
  <si>
    <r>
      <t xml:space="preserve">Use scientific literature to guide research
</t>
    </r>
    <r>
      <rPr>
        <sz val="10"/>
        <rFont val="Arial Narrow"/>
        <family val="2"/>
      </rPr>
      <t xml:space="preserve">   Absolutely</t>
    </r>
  </si>
  <si>
    <r>
      <rPr>
        <b/>
        <sz val="10"/>
        <rFont val="Arial Narrow"/>
        <family val="2"/>
      </rPr>
      <t>Participate in a service organization like the Peace Corps, AmeriCorps/VISTA, or Teach for America</t>
    </r>
    <r>
      <rPr>
        <sz val="10"/>
        <rFont val="Arial Narrow"/>
        <family val="2"/>
      </rPr>
      <t xml:space="preserve">
   Yes</t>
    </r>
  </si>
  <si>
    <t>Mexican American/Chicana/o/e/x</t>
  </si>
  <si>
    <t>Other Latina/o/e/x</t>
  </si>
  <si>
    <t>Latina/o/e/x</t>
  </si>
  <si>
    <r>
      <t xml:space="preserve">On a scale of 1-7 with 1 being the most remote and 7 being the most urban, how remote/urban would you characterize the hometown you lived in during most of your high school experience?
</t>
    </r>
    <r>
      <rPr>
        <sz val="10"/>
        <rFont val="Arial Narrow"/>
        <family val="2"/>
      </rPr>
      <t xml:space="preserve">    7 Urban</t>
    </r>
  </si>
  <si>
    <t>5 Suburban</t>
  </si>
  <si>
    <t>3 Rural</t>
  </si>
  <si>
    <t>1 Remote</t>
  </si>
  <si>
    <r>
      <t xml:space="preserve">Been late to class
</t>
    </r>
    <r>
      <rPr>
        <sz val="10"/>
        <rFont val="Arial Narrow"/>
        <family val="2"/>
      </rPr>
      <t xml:space="preserve">   Frequently</t>
    </r>
  </si>
  <si>
    <r>
      <t xml:space="preserve">Failed to complete a homework assignment on time
</t>
    </r>
    <r>
      <rPr>
        <sz val="10"/>
        <rFont val="Arial Narrow"/>
        <family val="2"/>
      </rPr>
      <t xml:space="preserve">   Frequently</t>
    </r>
  </si>
  <si>
    <r>
      <t xml:space="preserve">Becoming involved in programs to clean up the environment (TFS) / Adopting "green practices" to protect the environment (CSS)
</t>
    </r>
    <r>
      <rPr>
        <sz val="10"/>
        <rFont val="Arial Narrow"/>
        <family val="2"/>
      </rPr>
      <t xml:space="preserve">   Essential</t>
    </r>
  </si>
  <si>
    <r>
      <t xml:space="preserve">Tutored another student
</t>
    </r>
    <r>
      <rPr>
        <sz val="10"/>
        <rFont val="Arial Narrow"/>
        <family val="2"/>
      </rPr>
      <t xml:space="preserve">   Frequently</t>
    </r>
  </si>
  <si>
    <r>
      <t xml:space="preserve">Working (for pay) [TFS] / Working (for pay) on campus (remote included) [CSS]
</t>
    </r>
    <r>
      <rPr>
        <sz val="10"/>
        <rFont val="Arial Narrow"/>
        <family val="2"/>
      </rPr>
      <t xml:space="preserve">   Over 20 hours</t>
    </r>
  </si>
  <si>
    <t>Column142</t>
  </si>
  <si>
    <t>McPherson College</t>
  </si>
  <si>
    <t>KS</t>
  </si>
  <si>
    <t>Column17</t>
  </si>
  <si>
    <t xml:space="preserve"> ← Click on a tab to view a particular theme </t>
  </si>
  <si>
    <r>
      <t xml:space="preserve">Since entering college, indicate how often you:
Challenged a professor's ideas in class
</t>
    </r>
    <r>
      <rPr>
        <sz val="10"/>
        <rFont val="Arial Narrow"/>
        <family val="2"/>
      </rPr>
      <t xml:space="preserve">   Frequently</t>
    </r>
  </si>
  <si>
    <r>
      <t xml:space="preserve">Since entering college, indicate how often you:
Tutored another college student
</t>
    </r>
    <r>
      <rPr>
        <sz val="10"/>
        <rFont val="Arial Narrow"/>
        <family val="2"/>
      </rPr>
      <t xml:space="preserve">   Frequently</t>
    </r>
  </si>
  <si>
    <r>
      <t xml:space="preserve">Since entering college, indicate how often you:
Met with an advisor/counselor about your career plans
</t>
    </r>
    <r>
      <rPr>
        <sz val="10"/>
        <rFont val="Arial Narrow"/>
        <family val="2"/>
      </rPr>
      <t xml:space="preserve">   Frequently</t>
    </r>
  </si>
  <si>
    <t>a. Academic Outcomes</t>
  </si>
  <si>
    <t>b. Civic Engagement: Participation, Awareness, and Values</t>
  </si>
  <si>
    <t>c. Interaction with Faculty</t>
  </si>
  <si>
    <t>d. Religiosity/Spirituality</t>
  </si>
  <si>
    <t>e. Satisfaction with Services and Community</t>
  </si>
  <si>
    <t>f. Academic Enhancement Experiences</t>
  </si>
  <si>
    <t>g. Career Planning</t>
  </si>
  <si>
    <t>3T3</t>
  </si>
  <si>
    <t>Satisfaction with Coursework</t>
  </si>
  <si>
    <t>Social Agency
----
Civic Engagement</t>
  </si>
  <si>
    <t>Social Agency</t>
  </si>
  <si>
    <r>
      <rPr>
        <b/>
        <sz val="10"/>
        <color rgb="FF0070C0"/>
        <rFont val="Arial Narrow"/>
        <family val="2"/>
      </rPr>
      <t>The following items only apply for students who selected any of the three transfer options in the previous item.</t>
    </r>
    <r>
      <rPr>
        <b/>
        <sz val="10"/>
        <rFont val="Arial Narrow"/>
        <family val="2"/>
      </rPr>
      <t xml:space="preserve">
Did you participate in a transfer preparation program at this institution before  
enrolling here?
</t>
    </r>
    <r>
      <rPr>
        <sz val="10"/>
        <rFont val="Arial Narrow"/>
        <family val="2"/>
      </rPr>
      <t xml:space="preserve">   Yes</t>
    </r>
  </si>
  <si>
    <r>
      <t xml:space="preserve">Effect size
</t>
    </r>
    <r>
      <rPr>
        <b/>
        <sz val="10"/>
        <color rgb="FF0070C0"/>
        <rFont val="Arial Narrow"/>
        <family val="2"/>
      </rPr>
      <t>End Transfer Student Items</t>
    </r>
  </si>
  <si>
    <r>
      <t xml:space="preserve">Played intercollegiate athletics (e.g., NCAA or NAIA)
</t>
    </r>
    <r>
      <rPr>
        <sz val="10"/>
        <rFont val="Arial Narrow"/>
        <family val="2"/>
      </rPr>
      <t xml:space="preserve">   Yes</t>
    </r>
  </si>
  <si>
    <t>Healthcare Administration/Studies</t>
  </si>
  <si>
    <r>
      <t xml:space="preserve">Meditating/Participating in a mindfulness activity
</t>
    </r>
    <r>
      <rPr>
        <sz val="10"/>
        <rFont val="Arial Narrow"/>
        <family val="2"/>
      </rPr>
      <t xml:space="preserve">   Over 20 hours</t>
    </r>
  </si>
  <si>
    <r>
      <t xml:space="preserve">Failed to complete homework on time
</t>
    </r>
    <r>
      <rPr>
        <sz val="10"/>
        <rFont val="Arial Narrow"/>
        <family val="2"/>
      </rPr>
      <t xml:space="preserve">   Frequently</t>
    </r>
  </si>
  <si>
    <r>
      <t xml:space="preserve">Came late to class
</t>
    </r>
    <r>
      <rPr>
        <sz val="10"/>
        <rFont val="Arial Narrow"/>
        <family val="2"/>
      </rPr>
      <t xml:space="preserve">   Frequently</t>
    </r>
  </si>
  <si>
    <r>
      <t xml:space="preserve">Overall quality of instruction
  </t>
    </r>
    <r>
      <rPr>
        <sz val="10"/>
        <rFont val="Arial Narrow"/>
        <family val="2"/>
      </rPr>
      <t xml:space="preserve"> Very Satisfied</t>
    </r>
  </si>
  <si>
    <r>
      <t xml:space="preserve">I have been able to talk to a campus mental health professional when needed
</t>
    </r>
    <r>
      <rPr>
        <sz val="10"/>
        <rFont val="Arial Narrow"/>
        <family val="2"/>
      </rPr>
      <t xml:space="preserve">   Strongly Agree</t>
    </r>
  </si>
  <si>
    <r>
      <t xml:space="preserve">To what extent have you experienced the following with students from a racial/ethnic group </t>
    </r>
    <r>
      <rPr>
        <b/>
        <i/>
        <sz val="10"/>
        <rFont val="Arial Narrow"/>
        <family val="2"/>
      </rPr>
      <t>other than your own</t>
    </r>
    <r>
      <rPr>
        <b/>
        <sz val="10"/>
        <rFont val="Arial Narrow"/>
        <family val="2"/>
      </rPr>
      <t xml:space="preserve">?
Dined or shared a meal
   </t>
    </r>
    <r>
      <rPr>
        <sz val="10"/>
        <rFont val="Arial Narrow"/>
        <family val="2"/>
      </rPr>
      <t>Very Often</t>
    </r>
  </si>
  <si>
    <r>
      <t xml:space="preserve">The U.S. government should create a clear path to citizenship for undocumented immigrants
   </t>
    </r>
    <r>
      <rPr>
        <sz val="10"/>
        <rFont val="Arial Narrow"/>
        <family val="2"/>
      </rPr>
      <t>Strongly Agree</t>
    </r>
  </si>
  <si>
    <r>
      <t xml:space="preserve">Highest degree you plan to complete eventually at </t>
    </r>
    <r>
      <rPr>
        <b/>
        <i/>
        <sz val="10"/>
        <rFont val="Arial Narrow"/>
        <family val="2"/>
      </rPr>
      <t>any</t>
    </r>
    <r>
      <rPr>
        <b/>
        <sz val="10"/>
        <rFont val="Arial Narrow"/>
        <family val="2"/>
      </rPr>
      <t xml:space="preserve"> institution
</t>
    </r>
    <r>
      <rPr>
        <sz val="10"/>
        <rFont val="Arial Narrow"/>
        <family val="2"/>
      </rPr>
      <t xml:space="preserve">   None</t>
    </r>
  </si>
  <si>
    <r>
      <t xml:space="preserve">Please indicate the extent to which you agree or disagree with the following statements:
I have felt discriminated against at this institution because of my race/ethnicity, gender/gender identity, sexual orientation, immigration/citizenship status, religion, or disability status
  </t>
    </r>
    <r>
      <rPr>
        <sz val="10"/>
        <rFont val="Arial Narrow"/>
        <family val="2"/>
      </rPr>
      <t xml:space="preserve"> Strongly Agree</t>
    </r>
  </si>
  <si>
    <r>
      <t xml:space="preserve">Please indicate your agreement with each of the following statements.
Racial discrimination is no longer a major problem in America
</t>
    </r>
    <r>
      <rPr>
        <sz val="10"/>
        <rFont val="Arial Narrow"/>
        <family val="2"/>
      </rPr>
      <t xml:space="preserve">   Strongly Agree</t>
    </r>
  </si>
  <si>
    <r>
      <t xml:space="preserve">Probable career (aggregated)
</t>
    </r>
    <r>
      <rPr>
        <sz val="10"/>
        <rFont val="Arial Narrow"/>
        <family val="2"/>
      </rPr>
      <t xml:space="preserve">   Clergy</t>
    </r>
  </si>
  <si>
    <r>
      <t xml:space="preserve">How would you rate yourself in the following areas:
Ability to manage my time effectively
   </t>
    </r>
    <r>
      <rPr>
        <sz val="10"/>
        <rFont val="Arial Narrow"/>
        <family val="2"/>
      </rPr>
      <t>A Major Strength</t>
    </r>
  </si>
  <si>
    <r>
      <t xml:space="preserve">Helped raise money for a cause or campaign
</t>
    </r>
    <r>
      <rPr>
        <sz val="10"/>
        <rFont val="Arial Narrow"/>
        <family val="2"/>
      </rPr>
      <t xml:space="preserve">   Frequently</t>
    </r>
  </si>
  <si>
    <r>
      <t xml:space="preserve">Since entering college, have you:
Attended a racial/cultural awareness workshop
</t>
    </r>
    <r>
      <rPr>
        <sz val="10"/>
        <rFont val="Arial Narrow"/>
        <family val="2"/>
      </rPr>
      <t xml:space="preserve">   Yes</t>
    </r>
  </si>
  <si>
    <r>
      <t xml:space="preserve">Understanding of national issues
</t>
    </r>
    <r>
      <rPr>
        <sz val="10"/>
        <rFont val="Arial Narrow"/>
        <family val="2"/>
      </rPr>
      <t xml:space="preserve">   Strongly Agree</t>
    </r>
  </si>
  <si>
    <r>
      <t xml:space="preserve">Understanding of the problems facing my community
   </t>
    </r>
    <r>
      <rPr>
        <sz val="10"/>
        <rFont val="Arial Narrow"/>
        <family val="2"/>
      </rPr>
      <t>Strongly Agree</t>
    </r>
  </si>
  <si>
    <r>
      <t xml:space="preserve">In the past year, how often have you:
Performed volunteer or community service work
</t>
    </r>
    <r>
      <rPr>
        <sz val="10"/>
        <rFont val="Arial Narrow"/>
        <family val="2"/>
      </rPr>
      <t xml:space="preserve">   Frequently</t>
    </r>
  </si>
  <si>
    <r>
      <t xml:space="preserve">In the past year, how often have you:
Attended a religious service
</t>
    </r>
    <r>
      <rPr>
        <sz val="10"/>
        <rFont val="Arial Narrow"/>
        <family val="2"/>
      </rPr>
      <t xml:space="preserve">   Frequently</t>
    </r>
  </si>
  <si>
    <r>
      <t xml:space="preserve">In the past year, how often have you:
Felt that my contributions were valued in class
</t>
    </r>
    <r>
      <rPr>
        <sz val="10"/>
        <rFont val="Arial Narrow"/>
        <family val="2"/>
      </rPr>
      <t xml:space="preserve">   Frequently</t>
    </r>
  </si>
  <si>
    <r>
      <t xml:space="preserve">Indicate the importance to you personally of each of the following:
Influencing the political structure
</t>
    </r>
    <r>
      <rPr>
        <sz val="10"/>
        <rFont val="Arial Narrow"/>
        <family val="2"/>
      </rPr>
      <t xml:space="preserve">   Essential</t>
    </r>
  </si>
  <si>
    <r>
      <t xml:space="preserve">Indicate the importance to you personally of each of the following:
Developing a meaningful philosophy of life
</t>
    </r>
    <r>
      <rPr>
        <sz val="10"/>
        <rFont val="Arial Narrow"/>
        <family val="2"/>
      </rPr>
      <t xml:space="preserve">   Essential</t>
    </r>
  </si>
  <si>
    <r>
      <t xml:space="preserve">Communicated regularly with your professors
</t>
    </r>
    <r>
      <rPr>
        <sz val="10"/>
        <rFont val="Arial Narrow"/>
        <family val="2"/>
      </rPr>
      <t xml:space="preserve">   Frequently</t>
    </r>
  </si>
  <si>
    <r>
      <t xml:space="preserve">Please indicate the extent to which you agree or disagree with the following statements:
Faculty showed concern about my progress
</t>
    </r>
    <r>
      <rPr>
        <sz val="10"/>
        <rFont val="Arial Narrow"/>
        <family val="2"/>
      </rPr>
      <t xml:space="preserve">   Strongly Agree</t>
    </r>
  </si>
  <si>
    <r>
      <t xml:space="preserve">During the past year, how much time did you spend during a typical week:
Meditating/Participating in a mindfulness activity
</t>
    </r>
    <r>
      <rPr>
        <sz val="10"/>
        <rFont val="Arial Narrow"/>
        <family val="2"/>
      </rPr>
      <t xml:space="preserve">   Over 20 hours</t>
    </r>
  </si>
  <si>
    <r>
      <t xml:space="preserve">Since entering college, have you:
Taken an ethnic studies course
</t>
    </r>
    <r>
      <rPr>
        <sz val="10"/>
        <rFont val="Arial Narrow"/>
        <family val="2"/>
      </rPr>
      <t xml:space="preserve">   Yes</t>
    </r>
  </si>
  <si>
    <r>
      <t xml:space="preserve">Since entering college, have you:
Taken an honors course
</t>
    </r>
    <r>
      <rPr>
        <sz val="10"/>
        <rFont val="Arial Narrow"/>
        <family val="2"/>
      </rPr>
      <t xml:space="preserve">   Yes</t>
    </r>
  </si>
  <si>
    <r>
      <t xml:space="preserve">During the past year, how much time did you spend during a typical week:
Career planning (e.g., job searches, networking) 
</t>
    </r>
    <r>
      <rPr>
        <sz val="10"/>
        <rFont val="Arial Narrow"/>
        <family val="2"/>
      </rPr>
      <t xml:space="preserve">   Over 20 hours</t>
    </r>
  </si>
  <si>
    <r>
      <t xml:space="preserve">Please indicate your agreement with each of the following statements. This institution has contributed to my:
Knowledge of people from different races/cultures
</t>
    </r>
    <r>
      <rPr>
        <sz val="10"/>
        <rFont val="Arial Narrow"/>
        <family val="2"/>
      </rPr>
      <t xml:space="preserve">   Strongly Agree</t>
    </r>
  </si>
  <si>
    <r>
      <t xml:space="preserve">Please indicate your agreement with each of the following statements. This institution has contributed to my:
Preparedness for employment after college
</t>
    </r>
    <r>
      <rPr>
        <sz val="10"/>
        <rFont val="Arial Narrow"/>
        <family val="2"/>
      </rPr>
      <t xml:space="preserve">   Strongly Agree</t>
    </r>
  </si>
  <si>
    <r>
      <t xml:space="preserve">Please rate your satisfaction with your college in each area:
Respect for the expression of diverse beliefs
   </t>
    </r>
    <r>
      <rPr>
        <sz val="10"/>
        <rFont val="Arial Narrow"/>
        <family val="2"/>
      </rPr>
      <t>Very Satisfied</t>
    </r>
  </si>
  <si>
    <r>
      <t xml:space="preserve">How often have professors at your college provided you with:
Help in achieving your professional goals
</t>
    </r>
    <r>
      <rPr>
        <sz val="10"/>
        <rFont val="Arial Narrow"/>
        <family val="2"/>
      </rPr>
      <t xml:space="preserve">   Frequently</t>
    </r>
  </si>
  <si>
    <r>
      <t xml:space="preserve">Contributed to class discussions
</t>
    </r>
    <r>
      <rPr>
        <sz val="10"/>
        <rFont val="Arial Narrow"/>
        <family val="2"/>
      </rPr>
      <t xml:space="preserve">   Frequently</t>
    </r>
  </si>
  <si>
    <r>
      <t xml:space="preserve">To what extent have you experienced the following with students from a racial/ethnic group other than your own?
Had meaningful and honest discussions about race/ethnic relations outside of class
</t>
    </r>
    <r>
      <rPr>
        <sz val="10"/>
        <rFont val="Arial Narrow"/>
        <family val="2"/>
      </rPr>
      <t xml:space="preserve">   Very Often</t>
    </r>
  </si>
  <si>
    <r>
      <t xml:space="preserve">Indicate the importance to you personally of each of the following:
Helping to promote racial understanding
</t>
    </r>
    <r>
      <rPr>
        <sz val="10"/>
        <rFont val="Arial Narrow"/>
        <family val="2"/>
      </rPr>
      <t xml:space="preserve">   Essential</t>
    </r>
  </si>
  <si>
    <r>
      <t xml:space="preserve">Performed community service as part of a class
</t>
    </r>
    <r>
      <rPr>
        <sz val="10"/>
        <rFont val="Arial Narrow"/>
        <family val="2"/>
      </rPr>
      <t xml:space="preserve">   Frequently</t>
    </r>
  </si>
  <si>
    <r>
      <t xml:space="preserve">Tutored another college student
</t>
    </r>
    <r>
      <rPr>
        <sz val="10"/>
        <rFont val="Arial Narrow"/>
        <family val="2"/>
      </rPr>
      <t xml:space="preserve">   Frequently</t>
    </r>
  </si>
  <si>
    <r>
      <t xml:space="preserve">Challenged a professor's ideas in class
</t>
    </r>
    <r>
      <rPr>
        <sz val="10"/>
        <rFont val="Arial Narrow"/>
        <family val="2"/>
      </rPr>
      <t xml:space="preserve">   Frequently</t>
    </r>
  </si>
  <si>
    <r>
      <t xml:space="preserve">Since entering college, have you:
Completed a culminating experience for your degree (e.g., capstone course/project, thesis, comp exam)
</t>
    </r>
    <r>
      <rPr>
        <sz val="10"/>
        <rFont val="Arial Narrow"/>
        <family val="2"/>
      </rPr>
      <t xml:space="preserve">   Yes</t>
    </r>
  </si>
  <si>
    <r>
      <t xml:space="preserve">During the past year, how much time did you spend during a typical week:
Working with classmates on group projects
</t>
    </r>
    <r>
      <rPr>
        <sz val="10"/>
        <rFont val="Arial Narrow"/>
        <family val="2"/>
      </rPr>
      <t xml:space="preserve">   Over 20 hours</t>
    </r>
  </si>
  <si>
    <r>
      <t xml:space="preserve">During the past year, how much time did you spend during a typical week:
Partying
</t>
    </r>
    <r>
      <rPr>
        <sz val="10"/>
        <rFont val="Arial Narrow"/>
        <family val="2"/>
      </rPr>
      <t xml:space="preserve">   Over 20 hours</t>
    </r>
  </si>
  <si>
    <r>
      <t xml:space="preserve">How would you rate yourself in the following areas?
Emotional health
</t>
    </r>
    <r>
      <rPr>
        <sz val="10"/>
        <rFont val="Arial Narrow"/>
        <family val="2"/>
      </rPr>
      <t xml:space="preserve">   Highest 10%</t>
    </r>
  </si>
  <si>
    <r>
      <t xml:space="preserve">How would you rate yourself in the following areas?
Public speaking ability
</t>
    </r>
    <r>
      <rPr>
        <sz val="10"/>
        <rFont val="Arial Narrow"/>
        <family val="2"/>
      </rPr>
      <t xml:space="preserve">   Highest 10%</t>
    </r>
  </si>
  <si>
    <r>
      <t xml:space="preserve">When thinking about your career path after college, how important are the following considerations:
Work/life balance
</t>
    </r>
    <r>
      <rPr>
        <sz val="10"/>
        <rFont val="Arial Narrow"/>
        <family val="2"/>
      </rPr>
      <t xml:space="preserve">   Essential</t>
    </r>
  </si>
  <si>
    <r>
      <t xml:space="preserve">Courses in your major field
   </t>
    </r>
    <r>
      <rPr>
        <sz val="10"/>
        <rFont val="Arial Narrow"/>
        <family val="2"/>
      </rPr>
      <t>Very Satisfied</t>
    </r>
  </si>
  <si>
    <r>
      <t xml:space="preserve">Missed class for other reasons
</t>
    </r>
    <r>
      <rPr>
        <sz val="10"/>
        <rFont val="Arial Narrow"/>
        <family val="2"/>
      </rPr>
      <t xml:space="preserve">   Frequently</t>
    </r>
  </si>
  <si>
    <r>
      <t xml:space="preserve">Met with an advisor/counselor about your career plans
</t>
    </r>
    <r>
      <rPr>
        <sz val="10"/>
        <rFont val="Arial Narrow"/>
        <family val="2"/>
      </rPr>
      <t xml:space="preserve">   Frequently</t>
    </r>
  </si>
  <si>
    <r>
      <t xml:space="preserve">In class, I have heard faculty express stereotypes based on race/ethnicity, 
gender/gender identity, sexual orientation, immigration/citizenship status, religion, or disability status
</t>
    </r>
    <r>
      <rPr>
        <sz val="10"/>
        <rFont val="Arial Narrow"/>
        <family val="2"/>
      </rPr>
      <t xml:space="preserve">   Strongly Agree</t>
    </r>
  </si>
  <si>
    <r>
      <t xml:space="preserve">Held a leadership position in an organization
</t>
    </r>
    <r>
      <rPr>
        <sz val="10"/>
        <rFont val="Arial Narrow"/>
        <family val="2"/>
      </rPr>
      <t xml:space="preserve">   Yes</t>
    </r>
  </si>
  <si>
    <r>
      <t xml:space="preserve">Participated in leadership training
</t>
    </r>
    <r>
      <rPr>
        <sz val="10"/>
        <rFont val="Arial Narrow"/>
        <family val="2"/>
      </rPr>
      <t xml:space="preserve">   Yes</t>
    </r>
  </si>
  <si>
    <t xml:space="preserve">K-12 Administrator </t>
  </si>
  <si>
    <r>
      <t xml:space="preserve">How many courses are you taking this term with pass/fail grading (as opposed to letter grading)? *
</t>
    </r>
    <r>
      <rPr>
        <sz val="10"/>
        <rFont val="Arial Narrow"/>
        <family val="2"/>
      </rPr>
      <t xml:space="preserve">   5+</t>
    </r>
  </si>
  <si>
    <r>
      <t xml:space="preserve">Understanding of global issues
</t>
    </r>
    <r>
      <rPr>
        <sz val="10"/>
        <rFont val="Arial Narrow"/>
        <family val="2"/>
      </rPr>
      <t xml:space="preserve">   Strongly Agree</t>
    </r>
  </si>
  <si>
    <t>Overall Satisfaction</t>
  </si>
  <si>
    <t>* Respondents who identify as non-binary, genderqueer/gender non-conforming, identity not listed above, or who chose not to answer the gender identity question are included in the All Respondents tab. These identities are not broken out separately in the reports due to their small cell size (any column with fewer than five cases would be suppressed) for most of the participating institutions.</t>
  </si>
  <si>
    <r>
      <t xml:space="preserve">How often in the past year did you:
Support your opinions with a logical argument
</t>
    </r>
    <r>
      <rPr>
        <sz val="8"/>
        <rFont val="Arial Narrow"/>
        <family val="2"/>
      </rPr>
      <t xml:space="preserve">    Frequently</t>
    </r>
  </si>
  <si>
    <r>
      <t xml:space="preserve">Military Status:
</t>
    </r>
    <r>
      <rPr>
        <sz val="10"/>
        <rFont val="Arial Narrow"/>
        <family val="2"/>
      </rPr>
      <t xml:space="preserve">   A discharged veteran </t>
    </r>
    <r>
      <rPr>
        <b/>
        <sz val="10"/>
        <rFont val="Arial Narrow"/>
        <family val="2"/>
      </rPr>
      <t>NOT</t>
    </r>
    <r>
      <rPr>
        <sz val="10"/>
        <rFont val="Arial Narrow"/>
        <family val="2"/>
      </rPr>
      <t xml:space="preserve"> serving on Active Duty, in the Reserves, 
   or in the National Guard</t>
    </r>
  </si>
  <si>
    <r>
      <t xml:space="preserve">In the past year, how often have you:
Skipped school/class [TFS] / Missed class for other reasons [CSS]
</t>
    </r>
    <r>
      <rPr>
        <sz val="10"/>
        <rFont val="Arial Narrow"/>
        <family val="2"/>
      </rPr>
      <t xml:space="preserve">   Frequently</t>
    </r>
  </si>
  <si>
    <r>
      <t xml:space="preserve">Support your opinions with a logical argument
</t>
    </r>
    <r>
      <rPr>
        <sz val="8"/>
        <rFont val="Arial Narrow"/>
        <family val="2"/>
      </rPr>
      <t xml:space="preserve">   Frequently</t>
    </r>
  </si>
  <si>
    <t xml:space="preserve">Note: Columns may be blank if the total has fewer than five respondents. Any column with fewer than five respondents will be suppressed in order to protect confidentiality. </t>
  </si>
  <si>
    <r>
      <t xml:space="preserve">What is the highest level of formal education obtained by your Parent/Guardian 1?
</t>
    </r>
    <r>
      <rPr>
        <sz val="10"/>
        <rFont val="Arial Narrow"/>
        <family val="2"/>
      </rPr>
      <t xml:space="preserve">   Junior high/Middle school or less</t>
    </r>
  </si>
  <si>
    <t>Some high school</t>
  </si>
  <si>
    <t>High school graduate/GED</t>
  </si>
  <si>
    <t>Postsecondary school other than college</t>
  </si>
  <si>
    <t>Some college</t>
  </si>
  <si>
    <t>College degree</t>
  </si>
  <si>
    <t>Some graduate school</t>
  </si>
  <si>
    <t>Graduate degree</t>
  </si>
  <si>
    <t>Unknown/Not Applicable</t>
  </si>
  <si>
    <r>
      <t xml:space="preserve">What is the highest level of formal education obtained by your Parent/Guardian 2?
</t>
    </r>
    <r>
      <rPr>
        <sz val="10"/>
        <rFont val="Arial Narrow"/>
        <family val="2"/>
      </rPr>
      <t xml:space="preserve">   Junior high/Middle school or less</t>
    </r>
  </si>
  <si>
    <r>
      <t xml:space="preserve">Highest degree you will have earned as of June 2024
   </t>
    </r>
    <r>
      <rPr>
        <sz val="10"/>
        <rFont val="Arial Narrow"/>
        <family val="2"/>
      </rPr>
      <t>None</t>
    </r>
  </si>
  <si>
    <r>
      <t xml:space="preserve">Online social networks (Facebook, Twitter, etc.) [TFS] / Using social media [CSS]
</t>
    </r>
    <r>
      <rPr>
        <sz val="10"/>
        <rFont val="Arial Narrow"/>
        <family val="2"/>
      </rPr>
      <t xml:space="preserve">   Over 20 hours</t>
    </r>
  </si>
  <si>
    <t>MA</t>
  </si>
  <si>
    <t>Fordham University</t>
  </si>
  <si>
    <t>Hamilton College</t>
  </si>
  <si>
    <t>All Baccalaureate Institutions</t>
  </si>
  <si>
    <r>
      <t xml:space="preserve">
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 xml:space="preserve">
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</si>
  <si>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r>
      <t xml:space="preserve">
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CIRP Construct</t>
    </r>
    <r>
      <rPr>
        <sz val="10"/>
        <rFont val="Arial Narrow"/>
        <family val="2"/>
      </rPr>
      <t xml:space="preserve"> – Items that are included in the measurement of a construct are indicated here.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4=Essential, 3=Very Important, 2=Somewhat Important, 1=Not Important).</t>
    </r>
  </si>
  <si>
    <t>Skilled Worker (e.g., Plumber, Electrician, Construction)</t>
  </si>
  <si>
    <t>* This variable is recoded to exclude "Can't Rate / Don't Know,"  "My school is not offering pass/fail grading," and/or "Not applicable" to calculate the mean.</t>
  </si>
  <si>
    <r>
      <t xml:space="preserve">Please rate your satisfaction with your college in each area:
General education or core curriculum courses *
   </t>
    </r>
    <r>
      <rPr>
        <sz val="10"/>
        <rFont val="Arial Narrow"/>
        <family val="2"/>
      </rPr>
      <t>Very Satisfied</t>
    </r>
  </si>
  <si>
    <r>
      <t xml:space="preserve">Laboratory facilities and equipment *
   </t>
    </r>
    <r>
      <rPr>
        <sz val="10"/>
        <rFont val="Arial Narrow"/>
        <family val="2"/>
      </rPr>
      <t>Very Satisfied</t>
    </r>
  </si>
  <si>
    <r>
      <t xml:space="preserve">Library resources *
   </t>
    </r>
    <r>
      <rPr>
        <sz val="10"/>
        <rFont val="Arial Narrow"/>
        <family val="2"/>
      </rPr>
      <t>Very Satisfied</t>
    </r>
  </si>
  <si>
    <r>
      <t xml:space="preserve">Technology resources *
   </t>
    </r>
    <r>
      <rPr>
        <sz val="10"/>
        <rFont val="Arial Narrow"/>
        <family val="2"/>
      </rPr>
      <t>Very Satisfied</t>
    </r>
  </si>
  <si>
    <r>
      <t xml:space="preserve">Tutoring or other academic assistance *
   </t>
    </r>
    <r>
      <rPr>
        <sz val="10"/>
        <rFont val="Arial Narrow"/>
        <family val="2"/>
      </rPr>
      <t>Very Satisfied</t>
    </r>
  </si>
  <si>
    <r>
      <t xml:space="preserve">Academic advising *
   </t>
    </r>
    <r>
      <rPr>
        <sz val="10"/>
        <rFont val="Arial Narrow"/>
        <family val="2"/>
      </rPr>
      <t>Very Satisfied</t>
    </r>
  </si>
  <si>
    <r>
      <t xml:space="preserve">Mentoring received from faculty *
   </t>
    </r>
    <r>
      <rPr>
        <sz val="10"/>
        <rFont val="Arial Narrow"/>
        <family val="2"/>
      </rPr>
      <t>Very Satisfied</t>
    </r>
  </si>
  <si>
    <r>
      <t xml:space="preserve">Mentoring received from staff *
   </t>
    </r>
    <r>
      <rPr>
        <sz val="10"/>
        <rFont val="Arial Narrow"/>
        <family val="2"/>
      </rPr>
      <t>Very Satisfied</t>
    </r>
  </si>
  <si>
    <r>
      <t xml:space="preserve">Student housing (e.g., residence halls) *
   </t>
    </r>
    <r>
      <rPr>
        <sz val="10"/>
        <rFont val="Arial Narrow"/>
        <family val="2"/>
      </rPr>
      <t>Very Satisfied</t>
    </r>
  </si>
  <si>
    <r>
      <t xml:space="preserve">Financial aid package *
   </t>
    </r>
    <r>
      <rPr>
        <sz val="10"/>
        <rFont val="Arial Narrow"/>
        <family val="2"/>
      </rPr>
      <t>Very Satisfied</t>
    </r>
  </si>
  <si>
    <r>
      <t xml:space="preserve">Student health services *
   </t>
    </r>
    <r>
      <rPr>
        <sz val="10"/>
        <rFont val="Arial Narrow"/>
        <family val="2"/>
      </rPr>
      <t>Very Satisfied</t>
    </r>
  </si>
  <si>
    <r>
      <t xml:space="preserve">Student psychological services *
   </t>
    </r>
    <r>
      <rPr>
        <sz val="10"/>
        <rFont val="Arial Narrow"/>
        <family val="2"/>
      </rPr>
      <t>Very Satisfied</t>
    </r>
  </si>
  <si>
    <r>
      <t xml:space="preserve">Career-related resources and support *
   </t>
    </r>
    <r>
      <rPr>
        <sz val="10"/>
        <rFont val="Arial Narrow"/>
        <family val="2"/>
      </rPr>
      <t>Very Satisfied</t>
    </r>
  </si>
  <si>
    <r>
      <t xml:space="preserve">Campus safety services (e.g., Safe Walk, Public Safety/Police Dept.) *
   </t>
    </r>
    <r>
      <rPr>
        <sz val="10"/>
        <rFont val="Arial Narrow"/>
        <family val="2"/>
      </rPr>
      <t>Very Satisfied</t>
    </r>
  </si>
  <si>
    <r>
      <t xml:space="preserve">Please indicate the extent to which you agree or disagree with each of the following about your transfer experience </t>
    </r>
    <r>
      <rPr>
        <b/>
        <u/>
        <sz val="10"/>
        <rFont val="Arial Narrow"/>
        <family val="2"/>
      </rPr>
      <t>before transferring</t>
    </r>
    <r>
      <rPr>
        <b/>
        <sz val="10"/>
        <rFont val="Arial Narrow"/>
        <family val="2"/>
      </rPr>
      <t>:
I received helpful advice about the right courses to complete the requirements to transfer</t>
    </r>
    <r>
      <rPr>
        <sz val="10"/>
        <rFont val="Arial Narrow"/>
        <family val="2"/>
      </rPr>
      <t xml:space="preserve">
   Strongly Agree</t>
    </r>
  </si>
  <si>
    <r>
      <t>I worked with a transfer specialist/advisor from this institution to apply or choose courses</t>
    </r>
    <r>
      <rPr>
        <sz val="10"/>
        <rFont val="Arial Narrow"/>
        <family val="2"/>
      </rPr>
      <t xml:space="preserve">
   Strongly Agree</t>
    </r>
  </si>
  <si>
    <t>Postal Worker</t>
  </si>
  <si>
    <t>Protective Services (e.g., Homeland Security, Law Enforcement, Firefighter)</t>
  </si>
  <si>
    <t>Clinical Psychologist</t>
  </si>
  <si>
    <t>Dentist/Orthodontist</t>
  </si>
  <si>
    <t>Dietician/Nutritionist</t>
  </si>
  <si>
    <t>Home Health Worker</t>
  </si>
  <si>
    <t>Medical/Dental Assistant (e.g., Hygienist, Lab Tech, Nursing Asst.)</t>
  </si>
  <si>
    <t>Medical Doctor/Surgeon</t>
  </si>
  <si>
    <t>Mental Health Professional (e.g. MFT)</t>
  </si>
  <si>
    <t>Optometrist</t>
  </si>
  <si>
    <t>Pharmacist</t>
  </si>
  <si>
    <t>Physician Assistant</t>
  </si>
  <si>
    <t>Registered Nurse</t>
  </si>
  <si>
    <t>Social Worker</t>
  </si>
  <si>
    <t>Therapist (e.g., Physical, Occupational, Speech)</t>
  </si>
  <si>
    <t>Veterinarian</t>
  </si>
  <si>
    <t>Computer Programmer/Developer</t>
  </si>
  <si>
    <t>Computer/Systems Analyst</t>
  </si>
  <si>
    <t>Web Designer</t>
  </si>
  <si>
    <t>Lawyer/Judge</t>
  </si>
  <si>
    <t>Paralegal</t>
  </si>
  <si>
    <t>Academic
Disengagement</t>
  </si>
  <si>
    <r>
      <t xml:space="preserve">Please rate your satisfaction with your college in each area:
Academic advising *
   </t>
    </r>
    <r>
      <rPr>
        <sz val="10"/>
        <rFont val="Arial Narrow"/>
        <family val="2"/>
      </rPr>
      <t>Very Satisfied</t>
    </r>
  </si>
  <si>
    <r>
      <t xml:space="preserve">Please rate your satisfaction with your college in each area:
Mentoring received from faculty *
   </t>
    </r>
    <r>
      <rPr>
        <sz val="10"/>
        <rFont val="Arial Narrow"/>
        <family val="2"/>
      </rPr>
      <t>Very Satisfied</t>
    </r>
  </si>
  <si>
    <t>* This variable is recoded to exclude "Can't Rate / Don't Know"  to calculate the mean.</t>
  </si>
  <si>
    <r>
      <t xml:space="preserve">Please rate your satisfaction with your college in each area:
Career-related resources and support *
   </t>
    </r>
    <r>
      <rPr>
        <sz val="10"/>
        <rFont val="Arial Narrow"/>
        <family val="2"/>
      </rPr>
      <t>Very Satisfied</t>
    </r>
  </si>
  <si>
    <r>
      <t xml:space="preserve">Please rate your satisfaction with your college in each area:
Student health services *
   </t>
    </r>
    <r>
      <rPr>
        <sz val="10"/>
        <rFont val="Arial Narrow"/>
        <family val="2"/>
      </rPr>
      <t>Very Satisfied</t>
    </r>
  </si>
  <si>
    <t>2025 College Senior Survey</t>
  </si>
  <si>
    <r>
      <t xml:space="preserve">                                                                                                                    2025 College Senior Survey Report
                                                                                               </t>
    </r>
    <r>
      <rPr>
        <b/>
        <sz val="12"/>
        <rFont val="Arial Narrow"/>
        <family val="2"/>
      </rPr>
      <t>Institutional Profile, Longitudinal Profile, and CIRP Theme Reports</t>
    </r>
  </si>
  <si>
    <t>2. Longitudinal Profile Reports *
   (Matched pairs of responses to the 2019-2022 CIRP Freshman Surveys and 2025 College Senior Survey)</t>
  </si>
  <si>
    <t xml:space="preserve">The Institutional Profile provides valuable information on your students' academic and campus life experiences, including post-college plans immediately following graduation. We include this information for students at your institution and two comparison groups. This report provides information that can be used for student assessment activities, accreditation and self-study reports, campus planning, and policy analysis. Separate profile reports are generated for graduating seniors, non-graduating seniors, and all respondents. Graduating seniors are defined as those respondents who indicated that they will have earned a bachelor's degree as of June 2025.
</t>
  </si>
  <si>
    <t>2025 College Senior Survey
Institutional Profile Report
Graduating Seniors</t>
  </si>
  <si>
    <t>2025 College Senior Survey
Institutional Profile Report
All Respondents</t>
  </si>
  <si>
    <t>2019-2022 CIRP Freshman Survey / 2025 College Senior Survey
Longitudinal Profile Report
All Respondents</t>
  </si>
  <si>
    <t>2019-2022 CIRP Freshman Survey / 2025 College Senior Survey
Longitudinal Profile Report
Men Respondents</t>
  </si>
  <si>
    <t>2025 College Senior Survey
CIRP Theme Reports
Graduating Seniors</t>
  </si>
  <si>
    <t>2025 College Senior Survey
List of Participating Institutions</t>
  </si>
  <si>
    <r>
      <t xml:space="preserve">What year did you first enter your first college?
   </t>
    </r>
    <r>
      <rPr>
        <sz val="10"/>
        <rFont val="Arial Narrow"/>
        <family val="2"/>
      </rPr>
      <t>2020 or earlier</t>
    </r>
  </si>
  <si>
    <t>2024 or 2025</t>
  </si>
  <si>
    <r>
      <t xml:space="preserve">What year did you first enter this college?
   </t>
    </r>
    <r>
      <rPr>
        <sz val="10"/>
        <rFont val="Arial Narrow"/>
        <family val="2"/>
      </rPr>
      <t xml:space="preserve">2020 or earlier  </t>
    </r>
  </si>
  <si>
    <r>
      <t xml:space="preserve">Expected graduation date:
   </t>
    </r>
    <r>
      <rPr>
        <sz val="10"/>
        <rFont val="Arial Narrow"/>
        <family val="2"/>
      </rPr>
      <t>2024</t>
    </r>
  </si>
  <si>
    <t>Middle Eastern</t>
  </si>
  <si>
    <t>North African</t>
  </si>
  <si>
    <t>Middle Eastern not marked</t>
  </si>
  <si>
    <t>total Middle Eastern</t>
  </si>
  <si>
    <t>North African not marked</t>
  </si>
  <si>
    <t>total North African</t>
  </si>
  <si>
    <r>
      <t xml:space="preserve">Highest degree you will have earned as of June 2025
   </t>
    </r>
    <r>
      <rPr>
        <sz val="10"/>
        <rFont val="Arial Narrow"/>
        <family val="2"/>
      </rPr>
      <t>None</t>
    </r>
  </si>
  <si>
    <r>
      <t xml:space="preserve">Used AI tools (e.g., ChatGPT, Grammarly) to complete course assignments
</t>
    </r>
    <r>
      <rPr>
        <sz val="10"/>
        <rFont val="Arial Narrow"/>
        <family val="2"/>
      </rPr>
      <t xml:space="preserve">   Frequently</t>
    </r>
  </si>
  <si>
    <r>
      <t xml:space="preserve">Participated in social or political activism on campus
</t>
    </r>
    <r>
      <rPr>
        <sz val="10"/>
        <rFont val="Arial Narrow"/>
        <family val="2"/>
      </rPr>
      <t xml:space="preserve">   Frequently</t>
    </r>
  </si>
  <si>
    <r>
      <t xml:space="preserve">There is a lot of political tension on this campus
   </t>
    </r>
    <r>
      <rPr>
        <sz val="10"/>
        <rFont val="Arial Narrow"/>
        <family val="2"/>
      </rPr>
      <t>Strongly Agree</t>
    </r>
  </si>
  <si>
    <r>
      <t xml:space="preserve">Colleges should prohibit racist/sexist speech on campus
   </t>
    </r>
    <r>
      <rPr>
        <sz val="10"/>
        <rFont val="Arial Narrow"/>
        <family val="2"/>
      </rPr>
      <t>Strongly Agree</t>
    </r>
  </si>
  <si>
    <r>
      <t xml:space="preserve">Sexual activity that occurs without the presence of explicit, affirmative consent (i.e., "yes means yes") is considered sexual assault
   </t>
    </r>
    <r>
      <rPr>
        <sz val="10"/>
        <rFont val="Arial Narrow"/>
        <family val="2"/>
      </rPr>
      <t>Strongly Agree</t>
    </r>
  </si>
  <si>
    <r>
      <t xml:space="preserve">Students from disadvantaged social backgrounds should be given preferential treatment in college admissions
   </t>
    </r>
    <r>
      <rPr>
        <sz val="10"/>
        <rFont val="Arial Narrow"/>
        <family val="2"/>
      </rPr>
      <t>Strongly Agree</t>
    </r>
  </si>
  <si>
    <r>
      <t xml:space="preserve">The U.S. is unprepared to address a global pandemic
   </t>
    </r>
    <r>
      <rPr>
        <sz val="10"/>
        <rFont val="Arial Narrow"/>
        <family val="2"/>
      </rPr>
      <t>Strongly Agree</t>
    </r>
  </si>
  <si>
    <r>
      <t xml:space="preserve">There is little a person can do to be better at math – you are 
either "good" or "bad" at math
   </t>
    </r>
    <r>
      <rPr>
        <sz val="10"/>
        <rFont val="Arial Narrow"/>
        <family val="2"/>
      </rPr>
      <t>Strongly Agree</t>
    </r>
  </si>
  <si>
    <r>
      <t xml:space="preserve">Through hard work, everybody can succeed in American society
   </t>
    </r>
    <r>
      <rPr>
        <sz val="10"/>
        <rFont val="Arial Narrow"/>
        <family val="2"/>
      </rPr>
      <t>Strongly Agree</t>
    </r>
  </si>
  <si>
    <r>
      <t xml:space="preserve">Undocumented immigrants should be denied access to public education
   </t>
    </r>
    <r>
      <rPr>
        <sz val="10"/>
        <rFont val="Arial Narrow"/>
        <family val="2"/>
      </rPr>
      <t>Strongly Agree</t>
    </r>
  </si>
  <si>
    <r>
      <t xml:space="preserve">Women should receive the same salary and opportunities for advancement as men in comparable positions
   </t>
    </r>
    <r>
      <rPr>
        <sz val="10"/>
        <rFont val="Arial Narrow"/>
        <family val="2"/>
      </rPr>
      <t>Strongly Agree</t>
    </r>
  </si>
  <si>
    <r>
      <t xml:space="preserve">If you borrowed money to help pay for college expenses, estimate how much you will owe as of June 30, 2025:
</t>
    </r>
    <r>
      <rPr>
        <sz val="10"/>
        <rFont val="Arial Narrow"/>
        <family val="2"/>
      </rPr>
      <t xml:space="preserve">   Reported borrowing money</t>
    </r>
  </si>
  <si>
    <r>
      <rPr>
        <b/>
        <sz val="10"/>
        <rFont val="Arial Narrow"/>
        <family val="2"/>
      </rPr>
      <t xml:space="preserve">Do you plan to do the following in fall 2025?
Work full-time
</t>
    </r>
    <r>
      <rPr>
        <sz val="10"/>
        <rFont val="Arial Narrow"/>
        <family val="2"/>
      </rPr>
      <t xml:space="preserve">   Yes</t>
    </r>
  </si>
  <si>
    <t>Spiritual</t>
  </si>
  <si>
    <t>Boston College</t>
  </si>
  <si>
    <t>Cooper Union for the Advancement of Science and Art</t>
  </si>
  <si>
    <t>Dordt University</t>
  </si>
  <si>
    <t>Messiah University</t>
  </si>
  <si>
    <t>Mount St. Mary's University</t>
  </si>
  <si>
    <t>Northwestern College</t>
  </si>
  <si>
    <t>Occidental College</t>
  </si>
  <si>
    <t>Ohio Northern University</t>
  </si>
  <si>
    <t>Seattle University</t>
  </si>
  <si>
    <t>WA</t>
  </si>
  <si>
    <t>St. Mary's University</t>
  </si>
  <si>
    <t>University of Notre Dame</t>
  </si>
  <si>
    <t>Whitman College</t>
  </si>
  <si>
    <t>MD</t>
  </si>
  <si>
    <t>TX</t>
  </si>
  <si>
    <t>OH</t>
  </si>
  <si>
    <t>IA</t>
  </si>
  <si>
    <t>Number of participating institutions = 20</t>
  </si>
  <si>
    <t>Institutional Profile, Longitudinal Profile, and CIRP Theme Reports</t>
  </si>
  <si>
    <t>h. Diversity</t>
  </si>
  <si>
    <t>i. Active and Collaborative Learning</t>
  </si>
  <si>
    <t>j. Health and Wellness</t>
  </si>
  <si>
    <t>k. Satisfaction with Academic Support and Courses</t>
  </si>
  <si>
    <t>l. Written and Oral Communication</t>
  </si>
  <si>
    <t>Comparison Group 1:</t>
  </si>
  <si>
    <t>Comparison Group 2:</t>
  </si>
  <si>
    <r>
      <t xml:space="preserve">Highest degree you plan to complete at </t>
    </r>
    <r>
      <rPr>
        <b/>
        <i/>
        <sz val="10"/>
        <rFont val="Arial Narrow"/>
        <family val="2"/>
      </rPr>
      <t>any</t>
    </r>
    <r>
      <rPr>
        <b/>
        <sz val="10"/>
        <rFont val="Arial Narrow"/>
        <family val="2"/>
      </rPr>
      <t xml:space="preserve"> institution
</t>
    </r>
    <r>
      <rPr>
        <sz val="10"/>
        <rFont val="Arial Narrow"/>
        <family val="2"/>
      </rPr>
      <t xml:space="preserve">   None</t>
    </r>
  </si>
  <si>
    <r>
      <t xml:space="preserve">
Theme Description</t>
    </r>
    <r>
      <rPr>
        <sz val="10"/>
        <rFont val="Arial Narrow"/>
        <family val="2"/>
      </rPr>
      <t xml:space="preserve"> – Provides a brief definition of the topics covered by the theme.</t>
    </r>
    <r>
      <rPr>
        <b/>
        <sz val="10"/>
        <rFont val="Arial Narrow"/>
        <family val="2"/>
      </rPr>
      <t xml:space="preserve">
Frequencies </t>
    </r>
    <r>
      <rPr>
        <sz val="10"/>
        <rFont val="Arial Narrow"/>
        <family val="2"/>
      </rPr>
      <t>–</t>
    </r>
    <r>
      <rPr>
        <b/>
        <sz val="10"/>
        <rFont val="Arial Narrow"/>
        <family val="2"/>
      </rPr>
      <t xml:space="preserve"> </t>
    </r>
    <r>
      <rPr>
        <sz val="10"/>
        <rFont val="Arial Narrow"/>
        <family val="2"/>
      </rPr>
      <t xml:space="preserve">Full distribution is shown here (same as in 1A).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3=Frequently, 2=Occasionally, 1=Not at all).</t>
    </r>
  </si>
  <si>
    <t>Other Religious 4yr Colleges</t>
  </si>
  <si>
    <t>Private/Nonsectarian 4yr Colleges</t>
  </si>
  <si>
    <t>All Private 4yr Colleges</t>
  </si>
  <si>
    <t>All Faith-Based 4yr Colleges</t>
  </si>
  <si>
    <t>CIRP Surveys are comprehensive, covering a wide range of topics that research has shown are impacted by the college experience. Theme reports combine relevant items together for easy access. By examining these items together, these reports illustrate what contributes to specific areas of interest on campus and to facilitate discussion on your campus. Although the survey items were included because they relate to the theme, the item(s) may not be the most important to your institution, its mission, programs, or goals. We encourage you to review your entire Institutional Profile for additional results of specific interest on your campus. Theme reports are generated for graduating seniors, defined as those respondents who indicated that they will have earned a bachelor's degree as of June 2025 (same as Tab 1A).</t>
  </si>
  <si>
    <r>
      <t xml:space="preserve">Which of the following best describes your enrollment history?
</t>
    </r>
    <r>
      <rPr>
        <sz val="10"/>
        <rFont val="Arial Narrow"/>
        <family val="2"/>
      </rPr>
      <t xml:space="preserve">   I entered this institution as a first-time, first-year student</t>
    </r>
  </si>
  <si>
    <t>Educator</t>
  </si>
  <si>
    <r>
      <t xml:space="preserve">Undergraduate primary major (disaggregated)
</t>
    </r>
    <r>
      <rPr>
        <sz val="10"/>
        <rFont val="Arial Narrow"/>
        <family val="2"/>
      </rPr>
      <t xml:space="preserve">   Art, fine and applied</t>
    </r>
  </si>
  <si>
    <r>
      <t xml:space="preserve">Undergraduate secondary major (disaggregated)
</t>
    </r>
    <r>
      <rPr>
        <sz val="10"/>
        <rFont val="Arial Narrow"/>
        <family val="2"/>
      </rPr>
      <t xml:space="preserve">   Art, fine and applied</t>
    </r>
  </si>
  <si>
    <r>
      <t xml:space="preserve">Graduate major (disaggregated)
</t>
    </r>
    <r>
      <rPr>
        <sz val="10"/>
        <rFont val="Arial Narrow"/>
        <family val="2"/>
      </rPr>
      <t xml:space="preserve">   Art, fine and applied</t>
    </r>
  </si>
  <si>
    <r>
      <t xml:space="preserve">The U.S. government should create a clear path to citizenship for undocumented 
immigrants
   </t>
    </r>
    <r>
      <rPr>
        <sz val="10"/>
        <rFont val="Arial Narrow"/>
        <family val="2"/>
      </rPr>
      <t>Strongly Agree</t>
    </r>
  </si>
  <si>
    <t>Biological and Life Sciences</t>
  </si>
  <si>
    <t>Mathematics, Statistics, or Computer Science</t>
  </si>
  <si>
    <t>Justice and Security</t>
  </si>
  <si>
    <t>Other (including Technical and Non-technical)</t>
  </si>
  <si>
    <t>Other Professional</t>
  </si>
  <si>
    <r>
      <t xml:space="preserve">Probable career (disaggregated)
</t>
    </r>
    <r>
      <rPr>
        <sz val="10"/>
        <rFont val="Arial Narrow"/>
        <family val="2"/>
      </rPr>
      <t xml:space="preserve">   Actor or Entertainer</t>
    </r>
  </si>
  <si>
    <r>
      <t xml:space="preserve">There is little a person can do to be better at math – you are either "good" or "bad" at math
   </t>
    </r>
    <r>
      <rPr>
        <sz val="10"/>
        <rFont val="Arial Narrow"/>
        <family val="2"/>
      </rPr>
      <t>Strongly Agree</t>
    </r>
  </si>
  <si>
    <r>
      <t xml:space="preserve">I derive great personal satisfaction from working on a team that is doing important research
</t>
    </r>
    <r>
      <rPr>
        <sz val="10"/>
        <rFont val="Arial Narrow"/>
        <family val="2"/>
      </rPr>
      <t xml:space="preserve">   Strongly Agree</t>
    </r>
  </si>
  <si>
    <t>Not Available</t>
  </si>
  <si>
    <t>I feel that Freshman Tutorial and/or Enduring Questions should include a unit focused on diversity and inclusion.</t>
  </si>
  <si>
    <t>Strongly agree</t>
  </si>
  <si>
    <t>Strongly disagree</t>
  </si>
  <si>
    <t>I feel that cultural and racial diversity add value to a society.</t>
  </si>
  <si>
    <t>I feel that the Wabash curriculum provides ample opportunities to address and talk about issues of diversity and inclusion.</t>
  </si>
  <si>
    <t>I have found opportunities for meaningful interactions with people from diverse backgrounds and identities through my classroom experiences.</t>
  </si>
  <si>
    <t>I have found opportunities for meaningful interactions with people from diverse backgrounds and identities through extra-curricular activities, athletics, and/or professional development activities.</t>
  </si>
  <si>
    <t>Do you ever feel that your time spent on social media, gaming, and/or streaming prevents you from completing other responsibilities and obligations?</t>
  </si>
  <si>
    <t>Frequently</t>
  </si>
  <si>
    <t>Do you ever feel that your social media usage makes you feel less confident about yourself?</t>
  </si>
  <si>
    <t>How many hours of sleep do you get on average?</t>
  </si>
  <si>
    <t>Less than 5</t>
  </si>
  <si>
    <t>5 to 6</t>
  </si>
  <si>
    <t>7 to 9</t>
  </si>
  <si>
    <t>10 or more</t>
  </si>
  <si>
    <t>How often in the past year did you feel so tired during the day that you felt like you needed a nap?</t>
  </si>
  <si>
    <t>Please describe what you do with your smartphone when you go to bed at night.</t>
  </si>
  <si>
    <t>I leave it within arm's reach and turned on</t>
  </si>
  <si>
    <t>I leave it within arm's reach but turned off</t>
  </si>
  <si>
    <t>I leave it beyond arm's reach and turned on</t>
  </si>
  <si>
    <t>I leave it beyond arm's reach and turned off</t>
  </si>
  <si>
    <t>I don't have a smartphone</t>
  </si>
  <si>
    <t>Please choose the answer that best describes you. When studying or working on assignments, I tend to:</t>
  </si>
  <si>
    <t>Check my text messages and/or social media accounts frequently</t>
  </si>
  <si>
    <t>Check my text messages and/or social media accounts only during dedicated breaks from my studying and/or work on assignments</t>
  </si>
  <si>
    <t>Not check my text messages or social media accounts until I am finished</t>
  </si>
  <si>
    <t>How well did Wabash prepare you for the comprehensive exams?</t>
  </si>
  <si>
    <t>Very well</t>
  </si>
  <si>
    <t>Somewhat well</t>
  </si>
  <si>
    <t>Not very well</t>
  </si>
  <si>
    <t>Not well at all</t>
  </si>
  <si>
    <t>Approximately how many hours did you spend preparing for comprehensive exams over winter break?</t>
  </si>
  <si>
    <t>1 to 5</t>
  </si>
  <si>
    <t>6 to 10</t>
  </si>
  <si>
    <t>11 to 15</t>
  </si>
  <si>
    <t>More than 15</t>
  </si>
  <si>
    <t>Is the oral exam valuable?</t>
  </si>
  <si>
    <t>Yes, it is valuable because it is a Wabash rite of passage</t>
  </si>
  <si>
    <t>Yes, it is valuable because it compels seniors to be able to articulate the depth and breadth of their education</t>
  </si>
  <si>
    <t>Both of the above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</si>
</sst>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quot;* #,##0.00_);_(&quot;$&quot;* \(#,##0.00\);_(&quot;$&quot;* &quot;-&quot;??_);_(@_)"/>
    <numFmt numFmtId="164" formatCode="0.0%"/>
    <numFmt numFmtId="165" formatCode="#,##0.0"/>
    <numFmt numFmtId="166" formatCode="#,###"/>
    <numFmt numFmtId="167" formatCode="_(&quot;$&quot;* #,##0_);_(&quot;$&quot;* \(#,##0\);_(&quot;$&quot;* &quot;-&quot;??_);_(@_)"/>
  </numFmts>
  <fonts count="70" x14ac:knownFonts="1">
    <font>
      <sz val="10"/>
      <name val="Arial Narrow"/>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Narrow"/>
      <family val="2"/>
    </font>
    <font>
      <sz val="10"/>
      <name val="Arial Narrow"/>
      <family val="2"/>
    </font>
    <font>
      <sz val="8"/>
      <name val="Arial Narrow"/>
      <family val="2"/>
    </font>
    <font>
      <b/>
      <sz val="10"/>
      <name val="Arial Narrow"/>
      <family val="2"/>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Arial Narrow"/>
      <family val="2"/>
    </font>
    <font>
      <u/>
      <sz val="10"/>
      <color indexed="12"/>
      <name val="Arial Narrow"/>
      <family val="2"/>
    </font>
    <font>
      <sz val="24"/>
      <name val="Book Antiqua"/>
      <family val="1"/>
    </font>
    <font>
      <sz val="32"/>
      <name val="Book Antiqua"/>
      <family val="1"/>
    </font>
    <font>
      <sz val="16"/>
      <name val="Book Antiqua"/>
      <family val="1"/>
    </font>
    <font>
      <sz val="12"/>
      <name val="Book Antiqua"/>
      <family val="1"/>
    </font>
    <font>
      <sz val="10"/>
      <name val="Arial"/>
      <family val="2"/>
    </font>
    <font>
      <b/>
      <sz val="8"/>
      <name val="Arial Narrow"/>
      <family val="2"/>
    </font>
    <font>
      <sz val="22"/>
      <name val="Book Antiqua"/>
      <family val="1"/>
    </font>
    <font>
      <sz val="14"/>
      <name val="Book Antiqua"/>
      <family val="1"/>
    </font>
    <font>
      <sz val="9"/>
      <name val="Arial Narrow"/>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Narrow"/>
      <family val="2"/>
    </font>
    <font>
      <sz val="10"/>
      <color theme="1"/>
      <name val="Arial Narrow"/>
      <family val="2"/>
    </font>
    <font>
      <sz val="10"/>
      <color theme="1"/>
      <name val="Arial Narrow"/>
      <family val="2"/>
    </font>
    <font>
      <b/>
      <sz val="10"/>
      <color theme="1"/>
      <name val="Arial Narrow"/>
      <family val="2"/>
    </font>
    <font>
      <sz val="12"/>
      <name val="Arial Narrow"/>
      <family val="2"/>
    </font>
    <font>
      <b/>
      <u/>
      <sz val="10"/>
      <name val="Arial Narrow"/>
      <family val="2"/>
    </font>
    <font>
      <sz val="8"/>
      <name val="Arial Narrow"/>
      <family val="2"/>
    </font>
    <font>
      <b/>
      <sz val="10"/>
      <color rgb="FF0070C0"/>
      <name val="Arial Narrow"/>
      <family val="2"/>
    </font>
    <font>
      <b/>
      <i/>
      <sz val="10"/>
      <name val="Arial Narrow"/>
      <family val="2"/>
    </font>
    <font>
      <b/>
      <sz val="14"/>
      <name val="Arial Narrow"/>
      <family val="2"/>
    </font>
    <font>
      <sz val="10"/>
      <color rgb="FFFF0000"/>
      <name val="Arial Narrow"/>
      <family val="2"/>
    </font>
    <font>
      <sz val="11"/>
      <name val="Arial Narrow"/>
      <family val="2"/>
    </font>
    <font>
      <sz val="11"/>
      <color theme="1"/>
      <name val="Arial Narrow"/>
      <family val="2"/>
    </font>
    <font>
      <b/>
      <u/>
      <sz val="11"/>
      <name val="Arial Narrow"/>
      <family val="2"/>
    </font>
    <font>
      <u/>
      <sz val="11"/>
      <name val="Arial Narrow"/>
      <family val="2"/>
    </font>
  </fonts>
  <fills count="5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59999389629810485"/>
        <bgColor indexed="64"/>
      </patternFill>
    </fill>
    <fill>
      <patternFill patternType="solid">
        <fgColor theme="7" tint="0.59999389629810485"/>
        <bgColor indexed="64"/>
      </patternFill>
    </fill>
  </fills>
  <borders count="6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style="hair">
        <color auto="1"/>
      </top>
      <bottom style="thin">
        <color auto="1"/>
      </bottom>
      <diagonal/>
    </border>
    <border>
      <left/>
      <right style="thin">
        <color auto="1"/>
      </right>
      <top/>
      <bottom/>
      <diagonal/>
    </border>
    <border>
      <left style="thin">
        <color auto="1"/>
      </left>
      <right/>
      <top/>
      <bottom/>
      <diagonal/>
    </border>
    <border>
      <left style="thin">
        <color auto="1"/>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hair">
        <color auto="1"/>
      </top>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style="thin">
        <color auto="1"/>
      </right>
      <top/>
      <bottom style="hair">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double">
        <color auto="1"/>
      </top>
      <bottom style="double">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0"/>
      </left>
      <right/>
      <top style="thin">
        <color auto="1"/>
      </top>
      <bottom/>
      <diagonal/>
    </border>
    <border>
      <left style="thin">
        <color auto="1"/>
      </left>
      <right/>
      <top style="thin">
        <color theme="0"/>
      </top>
      <bottom/>
      <diagonal/>
    </border>
    <border>
      <left/>
      <right/>
      <top/>
      <bottom style="double">
        <color auto="1"/>
      </bottom>
      <diagonal/>
    </border>
    <border>
      <left style="thin">
        <color auto="1"/>
      </left>
      <right/>
      <top style="thin">
        <color theme="0"/>
      </top>
      <bottom style="thin">
        <color theme="9" tint="0.39997558519241921"/>
      </bottom>
      <diagonal/>
    </border>
    <border>
      <left style="thin">
        <color auto="1"/>
      </left>
      <right style="thin">
        <color auto="1"/>
      </right>
      <top style="thin">
        <color auto="1"/>
      </top>
      <bottom style="thin">
        <color auto="1"/>
      </bottom>
      <diagonal/>
    </border>
    <border>
      <left style="thin">
        <color theme="0"/>
      </left>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28">
    <xf numFmtId="0" fontId="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3" fillId="3" borderId="0" applyNumberFormat="0" applyBorder="0" applyAlignment="0" applyProtection="0"/>
    <xf numFmtId="0" fontId="14" fillId="20" borderId="1" applyNumberFormat="0" applyAlignment="0" applyProtection="0"/>
    <xf numFmtId="0" fontId="15" fillId="21" borderId="2" applyNumberFormat="0" applyAlignment="0" applyProtection="0"/>
    <xf numFmtId="0" fontId="16" fillId="0" borderId="0" applyNumberFormat="0" applyFill="0" applyBorder="0" applyAlignment="0" applyProtection="0"/>
    <xf numFmtId="0" fontId="17" fillId="4" borderId="0" applyNumberFormat="0" applyBorder="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29" fillId="0" borderId="0" applyNumberFormat="0" applyFill="0" applyBorder="0" applyAlignment="0" applyProtection="0">
      <alignment vertical="top"/>
      <protection locked="0"/>
    </xf>
    <xf numFmtId="0" fontId="21" fillId="7" borderId="1" applyNumberFormat="0" applyAlignment="0" applyProtection="0"/>
    <xf numFmtId="0" fontId="22" fillId="0" borderId="6" applyNumberFormat="0" applyFill="0" applyAlignment="0" applyProtection="0"/>
    <xf numFmtId="0" fontId="23" fillId="22" borderId="0" applyNumberFormat="0" applyBorder="0" applyAlignment="0" applyProtection="0"/>
    <xf numFmtId="0" fontId="10"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23" borderId="7" applyNumberFormat="0" applyFont="0" applyAlignment="0" applyProtection="0"/>
    <xf numFmtId="0" fontId="24" fillId="20" borderId="8" applyNumberFormat="0" applyAlignment="0" applyProtection="0"/>
    <xf numFmtId="9" fontId="7" fillId="0" borderId="0" applyFont="0" applyFill="0" applyBorder="0" applyAlignment="0" applyProtection="0"/>
    <xf numFmtId="9" fontId="34" fillId="0" borderId="0" applyFont="0" applyFill="0" applyBorder="0" applyAlignment="0" applyProtection="0"/>
    <xf numFmtId="0" fontId="25" fillId="0" borderId="0" applyNumberFormat="0" applyFill="0" applyBorder="0" applyAlignment="0" applyProtection="0"/>
    <xf numFmtId="0" fontId="26" fillId="0" borderId="9" applyNumberFormat="0" applyFill="0" applyAlignment="0" applyProtection="0"/>
    <xf numFmtId="0" fontId="27" fillId="0" borderId="0" applyNumberFormat="0" applyFill="0" applyBorder="0" applyAlignment="0" applyProtection="0"/>
    <xf numFmtId="0" fontId="6" fillId="0" borderId="0"/>
    <xf numFmtId="0" fontId="5" fillId="0" borderId="0"/>
    <xf numFmtId="0" fontId="4" fillId="0" borderId="0"/>
    <xf numFmtId="0" fontId="39" fillId="0" borderId="0" applyNumberFormat="0" applyFill="0" applyBorder="0" applyAlignment="0" applyProtection="0"/>
    <xf numFmtId="0" fontId="40" fillId="0" borderId="37" applyNumberFormat="0" applyFill="0" applyAlignment="0" applyProtection="0"/>
    <xf numFmtId="0" fontId="41" fillId="0" borderId="38" applyNumberFormat="0" applyFill="0" applyAlignment="0" applyProtection="0"/>
    <xf numFmtId="0" fontId="42" fillId="0" borderId="39" applyNumberFormat="0" applyFill="0" applyAlignment="0" applyProtection="0"/>
    <xf numFmtId="0" fontId="42" fillId="0" borderId="0" applyNumberFormat="0" applyFill="0" applyBorder="0" applyAlignment="0" applyProtection="0"/>
    <xf numFmtId="0" fontId="43" fillId="24" borderId="0" applyNumberFormat="0" applyBorder="0" applyAlignment="0" applyProtection="0"/>
    <xf numFmtId="0" fontId="44" fillId="25" borderId="0" applyNumberFormat="0" applyBorder="0" applyAlignment="0" applyProtection="0"/>
    <xf numFmtId="0" fontId="45" fillId="26" borderId="0" applyNumberFormat="0" applyBorder="0" applyAlignment="0" applyProtection="0"/>
    <xf numFmtId="0" fontId="46" fillId="27" borderId="40" applyNumberFormat="0" applyAlignment="0" applyProtection="0"/>
    <xf numFmtId="0" fontId="47" fillId="28" borderId="41" applyNumberFormat="0" applyAlignment="0" applyProtection="0"/>
    <xf numFmtId="0" fontId="48" fillId="28" borderId="40" applyNumberFormat="0" applyAlignment="0" applyProtection="0"/>
    <xf numFmtId="0" fontId="49" fillId="0" borderId="42" applyNumberFormat="0" applyFill="0" applyAlignment="0" applyProtection="0"/>
    <xf numFmtId="0" fontId="50" fillId="29" borderId="43" applyNumberFormat="0" applyAlignment="0" applyProtection="0"/>
    <xf numFmtId="0" fontId="51" fillId="0" borderId="0" applyNumberFormat="0" applyFill="0" applyBorder="0" applyAlignment="0" applyProtection="0"/>
    <xf numFmtId="0" fontId="4" fillId="30" borderId="44" applyNumberFormat="0" applyFont="0" applyAlignment="0" applyProtection="0"/>
    <xf numFmtId="0" fontId="52" fillId="0" borderId="0" applyNumberFormat="0" applyFill="0" applyBorder="0" applyAlignment="0" applyProtection="0"/>
    <xf numFmtId="0" fontId="53" fillId="0" borderId="45" applyNumberFormat="0" applyFill="0" applyAlignment="0" applyProtection="0"/>
    <xf numFmtId="0" fontId="54" fillId="31"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54" fillId="34" borderId="0" applyNumberFormat="0" applyBorder="0" applyAlignment="0" applyProtection="0"/>
    <xf numFmtId="0" fontId="54" fillId="35"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54" fillId="38" borderId="0" applyNumberFormat="0" applyBorder="0" applyAlignment="0" applyProtection="0"/>
    <xf numFmtId="0" fontId="54" fillId="39" borderId="0" applyNumberFormat="0" applyBorder="0" applyAlignment="0" applyProtection="0"/>
    <xf numFmtId="0" fontId="4" fillId="40" borderId="0" applyNumberFormat="0" applyBorder="0" applyAlignment="0" applyProtection="0"/>
    <xf numFmtId="0" fontId="4" fillId="41" borderId="0" applyNumberFormat="0" applyBorder="0" applyAlignment="0" applyProtection="0"/>
    <xf numFmtId="0" fontId="54" fillId="42" borderId="0" applyNumberFormat="0" applyBorder="0" applyAlignment="0" applyProtection="0"/>
    <xf numFmtId="0" fontId="54" fillId="43" borderId="0" applyNumberFormat="0" applyBorder="0" applyAlignment="0" applyProtection="0"/>
    <xf numFmtId="0" fontId="4" fillId="44" borderId="0" applyNumberFormat="0" applyBorder="0" applyAlignment="0" applyProtection="0"/>
    <xf numFmtId="0" fontId="4" fillId="45" borderId="0" applyNumberFormat="0" applyBorder="0" applyAlignment="0" applyProtection="0"/>
    <xf numFmtId="0" fontId="54" fillId="46" borderId="0" applyNumberFormat="0" applyBorder="0" applyAlignment="0" applyProtection="0"/>
    <xf numFmtId="0" fontId="54" fillId="47" borderId="0" applyNumberFormat="0" applyBorder="0" applyAlignment="0" applyProtection="0"/>
    <xf numFmtId="0" fontId="4" fillId="48" borderId="0" applyNumberFormat="0" applyBorder="0" applyAlignment="0" applyProtection="0"/>
    <xf numFmtId="0" fontId="4" fillId="49" borderId="0" applyNumberFormat="0" applyBorder="0" applyAlignment="0" applyProtection="0"/>
    <xf numFmtId="0" fontId="54" fillId="50" borderId="0" applyNumberFormat="0" applyBorder="0" applyAlignment="0" applyProtection="0"/>
    <xf numFmtId="0" fontId="54" fillId="51" borderId="0" applyNumberFormat="0" applyBorder="0" applyAlignment="0" applyProtection="0"/>
    <xf numFmtId="0" fontId="4" fillId="52" borderId="0" applyNumberFormat="0" applyBorder="0" applyAlignment="0" applyProtection="0"/>
    <xf numFmtId="0" fontId="4" fillId="53" borderId="0" applyNumberFormat="0" applyBorder="0" applyAlignment="0" applyProtection="0"/>
    <xf numFmtId="0" fontId="54" fillId="54" borderId="0" applyNumberFormat="0" applyBorder="0" applyAlignment="0" applyProtection="0"/>
    <xf numFmtId="0" fontId="6" fillId="0" borderId="0"/>
    <xf numFmtId="0" fontId="3" fillId="0" borderId="0"/>
    <xf numFmtId="0" fontId="3" fillId="0" borderId="0"/>
    <xf numFmtId="0" fontId="6" fillId="0" borderId="0"/>
    <xf numFmtId="9" fontId="6" fillId="0" borderId="0" applyFont="0" applyFill="0" applyBorder="0" applyAlignment="0" applyProtection="0"/>
    <xf numFmtId="0" fontId="2" fillId="0" borderId="0"/>
    <xf numFmtId="0" fontId="2" fillId="0" borderId="0"/>
    <xf numFmtId="0" fontId="2" fillId="30" borderId="44" applyNumberFormat="0" applyFont="0" applyAlignment="0" applyProtection="0"/>
    <xf numFmtId="0" fontId="2" fillId="32" borderId="0" applyNumberFormat="0" applyBorder="0" applyAlignment="0" applyProtection="0"/>
    <xf numFmtId="0" fontId="2" fillId="33"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44" borderId="0" applyNumberFormat="0" applyBorder="0" applyAlignment="0" applyProtection="0"/>
    <xf numFmtId="0" fontId="2" fillId="45" borderId="0" applyNumberFormat="0" applyBorder="0" applyAlignment="0" applyProtection="0"/>
    <xf numFmtId="0" fontId="2" fillId="48" borderId="0" applyNumberFormat="0" applyBorder="0" applyAlignment="0" applyProtection="0"/>
    <xf numFmtId="0" fontId="2" fillId="49"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44" fontId="55" fillId="0" borderId="0" applyFont="0" applyFill="0" applyBorder="0" applyAlignment="0" applyProtection="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cellStyleXfs>
  <cellXfs count="608">
    <xf numFmtId="0" fontId="0" fillId="0" borderId="0" xfId="0"/>
    <xf numFmtId="0" fontId="0" fillId="0" borderId="0" xfId="0" applyAlignment="1">
      <alignment vertical="top"/>
    </xf>
    <xf numFmtId="3" fontId="0" fillId="0" borderId="0" xfId="0" applyNumberFormat="1" applyAlignment="1">
      <alignment horizontal="center"/>
    </xf>
    <xf numFmtId="0" fontId="9" fillId="0" borderId="10" xfId="0" applyFont="1" applyBorder="1" applyAlignment="1">
      <alignment horizontal="center" vertical="center"/>
    </xf>
    <xf numFmtId="0" fontId="9" fillId="0" borderId="11" xfId="0" applyFont="1" applyBorder="1" applyAlignment="1">
      <alignment horizontal="center" vertical="center"/>
    </xf>
    <xf numFmtId="0" fontId="9" fillId="0" borderId="12" xfId="0" applyFont="1" applyBorder="1" applyAlignment="1">
      <alignment horizontal="center" vertical="center"/>
    </xf>
    <xf numFmtId="0" fontId="0" fillId="0" borderId="0" xfId="0" applyAlignment="1">
      <alignment horizontal="center" vertical="center"/>
    </xf>
    <xf numFmtId="0" fontId="9" fillId="0" borderId="0" xfId="0" applyFont="1" applyAlignment="1">
      <alignment horizontal="center" vertical="center"/>
    </xf>
    <xf numFmtId="0" fontId="0" fillId="0" borderId="13" xfId="0" applyBorder="1" applyAlignment="1">
      <alignment horizontal="center" vertical="center"/>
    </xf>
    <xf numFmtId="0" fontId="9" fillId="0" borderId="13" xfId="0" applyFont="1" applyBorder="1" applyAlignment="1">
      <alignment horizontal="left" vertical="center" wrapText="1"/>
    </xf>
    <xf numFmtId="0" fontId="9" fillId="0" borderId="15" xfId="0" applyFont="1" applyBorder="1" applyAlignment="1">
      <alignment horizontal="center" vertical="center" wrapText="1"/>
    </xf>
    <xf numFmtId="0" fontId="9" fillId="0" borderId="18" xfId="0" applyFont="1" applyBorder="1" applyAlignment="1">
      <alignment horizontal="center" vertical="center" wrapText="1"/>
    </xf>
    <xf numFmtId="0" fontId="30" fillId="0" borderId="0" xfId="0" applyFont="1" applyAlignment="1">
      <alignment horizontal="center"/>
    </xf>
    <xf numFmtId="0" fontId="31" fillId="0" borderId="0" xfId="0" applyFont="1" applyAlignment="1">
      <alignment horizontal="center"/>
    </xf>
    <xf numFmtId="0" fontId="33" fillId="0" borderId="0" xfId="0" applyFont="1" applyAlignment="1">
      <alignment horizontal="left"/>
    </xf>
    <xf numFmtId="0" fontId="33" fillId="0" borderId="0" xfId="0" applyFont="1" applyAlignment="1">
      <alignment horizontal="center"/>
    </xf>
    <xf numFmtId="0" fontId="9" fillId="0" borderId="0" xfId="0" applyFont="1" applyAlignment="1">
      <alignment vertical="top"/>
    </xf>
    <xf numFmtId="0" fontId="9" fillId="0" borderId="0" xfId="0" applyFont="1" applyAlignment="1">
      <alignment vertical="center"/>
    </xf>
    <xf numFmtId="0" fontId="9" fillId="0" borderId="0" xfId="0" applyFont="1" applyAlignment="1">
      <alignment horizontal="left" vertical="center" indent="1"/>
    </xf>
    <xf numFmtId="0" fontId="33" fillId="0" borderId="0" xfId="0" applyFont="1"/>
    <xf numFmtId="0" fontId="0" fillId="0" borderId="0" xfId="0" applyAlignment="1">
      <alignment vertical="top" wrapText="1"/>
    </xf>
    <xf numFmtId="0" fontId="9" fillId="0" borderId="19" xfId="0" applyFont="1" applyBorder="1" applyAlignment="1">
      <alignment horizontal="center" vertical="center"/>
    </xf>
    <xf numFmtId="0" fontId="35" fillId="0" borderId="10" xfId="0" applyFont="1" applyBorder="1" applyAlignment="1">
      <alignment horizontal="center" vertical="center"/>
    </xf>
    <xf numFmtId="0" fontId="35" fillId="0" borderId="11" xfId="0" applyFont="1" applyBorder="1" applyAlignment="1">
      <alignment horizontal="center" vertical="center"/>
    </xf>
    <xf numFmtId="0" fontId="35" fillId="0" borderId="12" xfId="0" applyFont="1" applyBorder="1" applyAlignment="1">
      <alignment horizontal="center" vertical="center"/>
    </xf>
    <xf numFmtId="0" fontId="0" fillId="0" borderId="19" xfId="0" applyBorder="1" applyAlignment="1">
      <alignment vertical="top"/>
    </xf>
    <xf numFmtId="0" fontId="0" fillId="0" borderId="20" xfId="0" applyBorder="1" applyAlignment="1">
      <alignment vertical="top"/>
    </xf>
    <xf numFmtId="0" fontId="0" fillId="0" borderId="15" xfId="0" applyBorder="1" applyAlignment="1">
      <alignment vertical="top"/>
    </xf>
    <xf numFmtId="0" fontId="8" fillId="0" borderId="21" xfId="0" applyFont="1" applyBorder="1" applyAlignment="1">
      <alignment vertical="top" wrapText="1"/>
    </xf>
    <xf numFmtId="0" fontId="8" fillId="0" borderId="22" xfId="0" applyFont="1" applyBorder="1" applyAlignment="1">
      <alignment horizontal="left" vertical="top" wrapText="1"/>
    </xf>
    <xf numFmtId="0" fontId="8" fillId="0" borderId="23" xfId="0" applyFont="1" applyBorder="1" applyAlignment="1">
      <alignment horizontal="left" vertical="top" wrapText="1"/>
    </xf>
    <xf numFmtId="0" fontId="8" fillId="0" borderId="19" xfId="0" applyFont="1" applyBorder="1" applyAlignment="1">
      <alignment vertical="top"/>
    </xf>
    <xf numFmtId="164" fontId="8" fillId="0" borderId="21" xfId="0" applyNumberFormat="1" applyFont="1" applyBorder="1" applyAlignment="1">
      <alignment horizontal="center"/>
    </xf>
    <xf numFmtId="164" fontId="8" fillId="0" borderId="22" xfId="0" applyNumberFormat="1" applyFont="1" applyBorder="1" applyAlignment="1">
      <alignment horizontal="center"/>
    </xf>
    <xf numFmtId="164" fontId="8" fillId="0" borderId="23" xfId="0" applyNumberFormat="1" applyFont="1" applyBorder="1" applyAlignment="1">
      <alignment horizontal="center"/>
    </xf>
    <xf numFmtId="164" fontId="8" fillId="0" borderId="18" xfId="0" applyNumberFormat="1" applyFont="1" applyBorder="1" applyAlignment="1">
      <alignment horizontal="center"/>
    </xf>
    <xf numFmtId="0" fontId="8" fillId="0" borderId="16" xfId="0" applyFont="1" applyBorder="1" applyAlignment="1">
      <alignment horizontal="left" wrapText="1" indent="1"/>
    </xf>
    <xf numFmtId="164" fontId="8" fillId="0" borderId="19" xfId="0" applyNumberFormat="1" applyFont="1" applyBorder="1" applyAlignment="1">
      <alignment horizontal="center"/>
    </xf>
    <xf numFmtId="164" fontId="8" fillId="0" borderId="0" xfId="0" applyNumberFormat="1" applyFont="1" applyAlignment="1">
      <alignment horizontal="center"/>
    </xf>
    <xf numFmtId="0" fontId="8" fillId="0" borderId="24" xfId="0" applyFont="1" applyBorder="1" applyAlignment="1">
      <alignment horizontal="left" wrapText="1" indent="1"/>
    </xf>
    <xf numFmtId="3" fontId="8" fillId="0" borderId="25" xfId="0" applyNumberFormat="1" applyFont="1" applyBorder="1" applyAlignment="1">
      <alignment horizontal="center"/>
    </xf>
    <xf numFmtId="3" fontId="8" fillId="0" borderId="26" xfId="0" applyNumberFormat="1" applyFont="1" applyBorder="1" applyAlignment="1">
      <alignment horizontal="center"/>
    </xf>
    <xf numFmtId="3" fontId="8" fillId="0" borderId="27" xfId="0" applyNumberFormat="1" applyFont="1" applyBorder="1" applyAlignment="1">
      <alignment horizontal="center"/>
    </xf>
    <xf numFmtId="3" fontId="8" fillId="0" borderId="18" xfId="0" applyNumberFormat="1" applyFont="1" applyBorder="1" applyAlignment="1">
      <alignment horizontal="center"/>
    </xf>
    <xf numFmtId="2" fontId="8" fillId="0" borderId="19" xfId="0" applyNumberFormat="1" applyFont="1" applyBorder="1" applyAlignment="1">
      <alignment horizontal="center"/>
    </xf>
    <xf numFmtId="2" fontId="8" fillId="0" borderId="0" xfId="0" applyNumberFormat="1" applyFont="1" applyAlignment="1">
      <alignment horizontal="center"/>
    </xf>
    <xf numFmtId="2" fontId="8" fillId="0" borderId="18" xfId="0" applyNumberFormat="1" applyFont="1" applyBorder="1" applyAlignment="1">
      <alignment horizontal="center"/>
    </xf>
    <xf numFmtId="2" fontId="8" fillId="0" borderId="19" xfId="0" quotePrefix="1" applyNumberFormat="1" applyFont="1" applyBorder="1" applyAlignment="1">
      <alignment horizontal="center"/>
    </xf>
    <xf numFmtId="2" fontId="8" fillId="0" borderId="18" xfId="0" quotePrefix="1" applyNumberFormat="1" applyFont="1" applyBorder="1" applyAlignment="1">
      <alignment horizontal="center"/>
    </xf>
    <xf numFmtId="0" fontId="8" fillId="0" borderId="28" xfId="0" applyFont="1" applyBorder="1" applyAlignment="1">
      <alignment horizontal="left" wrapText="1" indent="1"/>
    </xf>
    <xf numFmtId="0" fontId="8" fillId="0" borderId="20" xfId="0" applyFont="1" applyBorder="1" applyAlignment="1">
      <alignment vertical="top"/>
    </xf>
    <xf numFmtId="0" fontId="8" fillId="0" borderId="29" xfId="0" applyFont="1" applyBorder="1" applyAlignment="1">
      <alignment vertical="top" wrapText="1"/>
    </xf>
    <xf numFmtId="0" fontId="8" fillId="0" borderId="29" xfId="0" applyFont="1" applyBorder="1" applyAlignment="1">
      <alignment horizontal="center" vertical="top"/>
    </xf>
    <xf numFmtId="0" fontId="8" fillId="0" borderId="15" xfId="0" applyFont="1" applyBorder="1" applyAlignment="1">
      <alignment horizontal="center" vertical="top"/>
    </xf>
    <xf numFmtId="0" fontId="9" fillId="0" borderId="0" xfId="0" applyFont="1" applyAlignment="1">
      <alignment horizontal="left" vertical="top" indent="2"/>
    </xf>
    <xf numFmtId="0" fontId="0" fillId="0" borderId="0" xfId="0" applyAlignment="1">
      <alignment horizontal="left" vertical="top" indent="2"/>
    </xf>
    <xf numFmtId="0" fontId="29" fillId="0" borderId="0" xfId="34" applyBorder="1" applyAlignment="1" applyProtection="1">
      <alignment horizontal="center" vertical="center"/>
    </xf>
    <xf numFmtId="3" fontId="7" fillId="0" borderId="12" xfId="0" applyNumberFormat="1" applyFont="1" applyBorder="1" applyAlignment="1">
      <alignment horizontal="center" vertical="center"/>
    </xf>
    <xf numFmtId="3" fontId="7" fillId="0" borderId="10" xfId="0" applyNumberFormat="1" applyFont="1" applyBorder="1" applyAlignment="1">
      <alignment horizontal="center" vertical="center"/>
    </xf>
    <xf numFmtId="3" fontId="7" fillId="0" borderId="11" xfId="0" applyNumberFormat="1" applyFont="1" applyBorder="1" applyAlignment="1">
      <alignment horizontal="center" vertical="center"/>
    </xf>
    <xf numFmtId="0" fontId="7" fillId="0" borderId="0" xfId="0" applyFont="1" applyAlignment="1">
      <alignment vertical="top" wrapText="1"/>
    </xf>
    <xf numFmtId="0" fontId="7" fillId="0" borderId="0" xfId="0" applyFont="1" applyAlignment="1">
      <alignment horizontal="center" vertical="top"/>
    </xf>
    <xf numFmtId="2" fontId="8" fillId="0" borderId="20" xfId="44" quotePrefix="1" applyNumberFormat="1" applyFont="1" applyBorder="1" applyAlignment="1">
      <alignment horizontal="center"/>
    </xf>
    <xf numFmtId="2" fontId="8" fillId="0" borderId="15" xfId="44" applyNumberFormat="1" applyFont="1" applyBorder="1" applyAlignment="1">
      <alignment horizontal="center"/>
    </xf>
    <xf numFmtId="0" fontId="7" fillId="0" borderId="0" xfId="43" applyAlignment="1">
      <alignment vertical="top"/>
    </xf>
    <xf numFmtId="2" fontId="7" fillId="0" borderId="20" xfId="43" applyNumberFormat="1" applyBorder="1" applyAlignment="1">
      <alignment horizontal="right" indent="1"/>
    </xf>
    <xf numFmtId="2" fontId="7" fillId="0" borderId="0" xfId="43" applyNumberFormat="1" applyAlignment="1">
      <alignment horizontal="right" indent="1"/>
    </xf>
    <xf numFmtId="164" fontId="7" fillId="0" borderId="0" xfId="43" applyNumberFormat="1" applyAlignment="1">
      <alignment horizontal="right" indent="1"/>
    </xf>
    <xf numFmtId="0" fontId="7" fillId="0" borderId="16" xfId="0" applyFont="1" applyBorder="1" applyAlignment="1">
      <alignment horizontal="center" wrapText="1"/>
    </xf>
    <xf numFmtId="0" fontId="9" fillId="0" borderId="0" xfId="0" applyFont="1" applyAlignment="1">
      <alignment horizontal="left" vertical="center" wrapText="1" indent="1"/>
    </xf>
    <xf numFmtId="2" fontId="8" fillId="0" borderId="29" xfId="44" quotePrefix="1" applyNumberFormat="1" applyFont="1" applyBorder="1" applyAlignment="1">
      <alignment horizontal="center"/>
    </xf>
    <xf numFmtId="2" fontId="8" fillId="0" borderId="15" xfId="44" quotePrefix="1" applyNumberFormat="1" applyFont="1" applyBorder="1" applyAlignment="1">
      <alignment horizontal="center"/>
    </xf>
    <xf numFmtId="49" fontId="32" fillId="0" borderId="0" xfId="0" applyNumberFormat="1" applyFont="1" applyAlignment="1">
      <alignment horizontal="center" vertical="center" wrapText="1"/>
    </xf>
    <xf numFmtId="0" fontId="28" fillId="0" borderId="0" xfId="0" applyFont="1" applyAlignment="1">
      <alignment horizontal="center" vertical="center" wrapText="1"/>
    </xf>
    <xf numFmtId="0" fontId="7" fillId="0" borderId="0" xfId="0" applyFont="1"/>
    <xf numFmtId="0" fontId="0" fillId="0" borderId="0" xfId="0" applyAlignment="1">
      <alignment vertical="center"/>
    </xf>
    <xf numFmtId="0" fontId="7" fillId="0" borderId="0" xfId="0" applyFont="1" applyAlignment="1">
      <alignment vertical="center"/>
    </xf>
    <xf numFmtId="0" fontId="7" fillId="0" borderId="0" xfId="0" applyFont="1" applyAlignment="1">
      <alignment horizontal="left" vertical="center" indent="3"/>
    </xf>
    <xf numFmtId="49" fontId="29" fillId="0" borderId="0" xfId="34" applyNumberFormat="1" applyBorder="1" applyAlignment="1" applyProtection="1">
      <alignment horizontal="center"/>
    </xf>
    <xf numFmtId="49" fontId="0" fillId="0" borderId="0" xfId="0" applyNumberFormat="1" applyAlignment="1">
      <alignment horizontal="center"/>
    </xf>
    <xf numFmtId="49" fontId="29" fillId="0" borderId="0" xfId="34" applyNumberFormat="1" applyBorder="1" applyAlignment="1" applyProtection="1">
      <alignment horizontal="center" vertical="center"/>
    </xf>
    <xf numFmtId="0" fontId="28" fillId="0" borderId="0" xfId="0" applyFont="1" applyAlignment="1">
      <alignment horizontal="center"/>
    </xf>
    <xf numFmtId="0" fontId="7" fillId="0" borderId="0" xfId="0" applyFont="1" applyAlignment="1">
      <alignment horizontal="left" vertical="top" wrapText="1"/>
    </xf>
    <xf numFmtId="0" fontId="0" fillId="0" borderId="21" xfId="0" applyBorder="1" applyAlignment="1">
      <alignment vertical="top" wrapText="1"/>
    </xf>
    <xf numFmtId="0" fontId="7" fillId="0" borderId="22" xfId="0" applyFont="1" applyBorder="1" applyAlignment="1">
      <alignment horizontal="left" vertical="top" wrapText="1"/>
    </xf>
    <xf numFmtId="0" fontId="7" fillId="0" borderId="23" xfId="0" applyFont="1" applyBorder="1" applyAlignment="1">
      <alignment horizontal="left" vertical="top" wrapText="1"/>
    </xf>
    <xf numFmtId="0" fontId="0" fillId="0" borderId="19" xfId="0" applyBorder="1" applyAlignment="1">
      <alignment horizontal="center" vertical="center"/>
    </xf>
    <xf numFmtId="0" fontId="35" fillId="0" borderId="18" xfId="0" applyFont="1" applyBorder="1" applyAlignment="1">
      <alignment horizontal="center" vertical="center" wrapText="1"/>
    </xf>
    <xf numFmtId="0" fontId="35" fillId="0" borderId="15" xfId="0" applyFont="1" applyBorder="1" applyAlignment="1">
      <alignment horizontal="center" vertical="center" wrapText="1"/>
    </xf>
    <xf numFmtId="0" fontId="35" fillId="0" borderId="19" xfId="0" applyFont="1" applyBorder="1" applyAlignment="1">
      <alignment wrapText="1"/>
    </xf>
    <xf numFmtId="0" fontId="8" fillId="0" borderId="19" xfId="0" applyFont="1" applyBorder="1" applyAlignment="1">
      <alignment horizontal="left" wrapText="1" indent="1"/>
    </xf>
    <xf numFmtId="0" fontId="7" fillId="0" borderId="18" xfId="0" applyFont="1" applyBorder="1" applyAlignment="1">
      <alignment horizontal="center" wrapText="1"/>
    </xf>
    <xf numFmtId="0" fontId="8" fillId="0" borderId="25" xfId="0" applyFont="1" applyBorder="1" applyAlignment="1">
      <alignment horizontal="left" wrapText="1" indent="1"/>
    </xf>
    <xf numFmtId="0" fontId="8" fillId="0" borderId="20" xfId="0" applyFont="1" applyBorder="1" applyAlignment="1">
      <alignment horizontal="left" wrapText="1" indent="1"/>
    </xf>
    <xf numFmtId="0" fontId="7" fillId="0" borderId="29" xfId="0" applyFont="1" applyBorder="1" applyAlignment="1">
      <alignment vertical="top" wrapText="1"/>
    </xf>
    <xf numFmtId="0" fontId="7" fillId="0" borderId="29" xfId="0" applyFont="1" applyBorder="1" applyAlignment="1">
      <alignment horizontal="center" vertical="top"/>
    </xf>
    <xf numFmtId="0" fontId="0" fillId="0" borderId="29" xfId="0" applyBorder="1" applyAlignment="1">
      <alignment vertical="top"/>
    </xf>
    <xf numFmtId="0" fontId="35" fillId="0" borderId="0" xfId="0" applyFont="1" applyAlignment="1">
      <alignment vertical="top" wrapText="1"/>
    </xf>
    <xf numFmtId="0" fontId="35" fillId="0" borderId="18" xfId="0" applyFont="1" applyBorder="1" applyAlignment="1">
      <alignment horizontal="center" vertical="top"/>
    </xf>
    <xf numFmtId="0" fontId="7" fillId="0" borderId="0" xfId="0" applyFont="1" applyAlignment="1">
      <alignment vertical="top"/>
    </xf>
    <xf numFmtId="0" fontId="35" fillId="0" borderId="19" xfId="0" applyFont="1" applyBorder="1" applyAlignment="1">
      <alignment vertical="top"/>
    </xf>
    <xf numFmtId="0" fontId="35" fillId="0" borderId="20" xfId="0" applyFont="1" applyBorder="1" applyAlignment="1">
      <alignment horizontal="center" vertical="top"/>
    </xf>
    <xf numFmtId="0" fontId="35" fillId="0" borderId="29" xfId="0" applyFont="1" applyBorder="1" applyAlignment="1">
      <alignment horizontal="center" vertical="top"/>
    </xf>
    <xf numFmtId="0" fontId="35" fillId="0" borderId="15" xfId="0" applyFont="1" applyBorder="1" applyAlignment="1">
      <alignment horizontal="center" vertical="top"/>
    </xf>
    <xf numFmtId="0" fontId="35" fillId="0" borderId="14" xfId="0" applyFont="1" applyBorder="1" applyAlignment="1">
      <alignment wrapText="1"/>
    </xf>
    <xf numFmtId="164" fontId="7" fillId="0" borderId="19" xfId="43" applyNumberFormat="1" applyBorder="1" applyAlignment="1">
      <alignment horizontal="right" indent="1"/>
    </xf>
    <xf numFmtId="164" fontId="7" fillId="0" borderId="18" xfId="43" applyNumberFormat="1" applyBorder="1" applyAlignment="1">
      <alignment horizontal="right" indent="1"/>
    </xf>
    <xf numFmtId="2" fontId="7" fillId="0" borderId="19" xfId="43" applyNumberFormat="1" applyBorder="1" applyAlignment="1">
      <alignment horizontal="right" indent="1"/>
    </xf>
    <xf numFmtId="2" fontId="7" fillId="0" borderId="18" xfId="43" applyNumberFormat="1" applyBorder="1" applyAlignment="1">
      <alignment horizontal="right" indent="1"/>
    </xf>
    <xf numFmtId="2" fontId="7" fillId="0" borderId="29" xfId="43" applyNumberFormat="1" applyBorder="1" applyAlignment="1">
      <alignment horizontal="right" indent="1"/>
    </xf>
    <xf numFmtId="2" fontId="7" fillId="0" borderId="15" xfId="43" applyNumberFormat="1" applyBorder="1" applyAlignment="1">
      <alignment horizontal="right" indent="1"/>
    </xf>
    <xf numFmtId="49" fontId="37" fillId="0" borderId="0" xfId="0" applyNumberFormat="1" applyFont="1" applyAlignment="1">
      <alignment horizontal="center" vertical="center" wrapText="1"/>
    </xf>
    <xf numFmtId="0" fontId="7" fillId="0" borderId="0" xfId="0" applyFont="1" applyAlignment="1">
      <alignment horizontal="left" vertical="center" indent="5"/>
    </xf>
    <xf numFmtId="3" fontId="8" fillId="0" borderId="27" xfId="0" quotePrefix="1" applyNumberFormat="1" applyFont="1" applyBorder="1" applyAlignment="1">
      <alignment horizontal="center"/>
    </xf>
    <xf numFmtId="0" fontId="9" fillId="0" borderId="0" xfId="0" applyFont="1" applyAlignment="1">
      <alignment vertical="top" wrapText="1"/>
    </xf>
    <xf numFmtId="0" fontId="9" fillId="0" borderId="0" xfId="0" applyFont="1" applyAlignment="1">
      <alignment horizontal="center" vertical="top" wrapText="1"/>
    </xf>
    <xf numFmtId="0" fontId="9" fillId="0" borderId="29" xfId="0" applyFont="1" applyBorder="1" applyAlignment="1">
      <alignment horizontal="center" vertical="top"/>
    </xf>
    <xf numFmtId="0" fontId="9" fillId="0" borderId="20" xfId="0" applyFont="1" applyBorder="1" applyAlignment="1">
      <alignment horizontal="center" vertical="top"/>
    </xf>
    <xf numFmtId="0" fontId="9" fillId="0" borderId="15" xfId="0" applyFont="1" applyBorder="1" applyAlignment="1">
      <alignment horizontal="center" vertical="top"/>
    </xf>
    <xf numFmtId="0" fontId="9" fillId="0" borderId="10" xfId="0" applyFont="1" applyBorder="1" applyAlignment="1">
      <alignment vertical="top" wrapText="1"/>
    </xf>
    <xf numFmtId="0" fontId="6" fillId="0" borderId="0" xfId="0" applyFont="1" applyAlignment="1">
      <alignment horizontal="left" vertical="center" indent="3"/>
    </xf>
    <xf numFmtId="164" fontId="6" fillId="0" borderId="19" xfId="0" applyNumberFormat="1" applyFont="1" applyBorder="1" applyAlignment="1">
      <alignment horizontal="right" indent="1"/>
    </xf>
    <xf numFmtId="164" fontId="6" fillId="0" borderId="0" xfId="0" applyNumberFormat="1" applyFont="1" applyAlignment="1">
      <alignment horizontal="right" indent="1"/>
    </xf>
    <xf numFmtId="164" fontId="6" fillId="0" borderId="18" xfId="0" applyNumberFormat="1" applyFont="1" applyBorder="1" applyAlignment="1">
      <alignment horizontal="right" indent="1"/>
    </xf>
    <xf numFmtId="164" fontId="7" fillId="0" borderId="19" xfId="47" applyNumberFormat="1" applyFont="1" applyFill="1" applyBorder="1" applyAlignment="1">
      <alignment horizontal="right" indent="1"/>
    </xf>
    <xf numFmtId="164" fontId="7" fillId="0" borderId="0" xfId="47" applyNumberFormat="1" applyFont="1" applyFill="1" applyBorder="1" applyAlignment="1">
      <alignment horizontal="right" indent="1"/>
    </xf>
    <xf numFmtId="164" fontId="7" fillId="0" borderId="18" xfId="47" applyNumberFormat="1" applyFont="1" applyFill="1" applyBorder="1" applyAlignment="1">
      <alignment horizontal="right" indent="1"/>
    </xf>
    <xf numFmtId="0" fontId="9" fillId="0" borderId="10" xfId="0" applyFont="1" applyBorder="1" applyAlignment="1">
      <alignment horizontal="center" vertical="top"/>
    </xf>
    <xf numFmtId="0" fontId="9" fillId="0" borderId="11" xfId="0" applyFont="1" applyBorder="1" applyAlignment="1">
      <alignment horizontal="center" vertical="top"/>
    </xf>
    <xf numFmtId="0" fontId="6" fillId="0" borderId="0" xfId="0" applyFont="1" applyAlignment="1">
      <alignment vertical="top" wrapText="1"/>
    </xf>
    <xf numFmtId="3" fontId="6" fillId="0" borderId="10" xfId="0" applyNumberFormat="1" applyFont="1" applyBorder="1" applyAlignment="1">
      <alignment horizontal="right" indent="1"/>
    </xf>
    <xf numFmtId="3" fontId="6" fillId="0" borderId="11" xfId="0" applyNumberFormat="1" applyFont="1" applyBorder="1" applyAlignment="1">
      <alignment horizontal="right" indent="1"/>
    </xf>
    <xf numFmtId="3" fontId="6" fillId="0" borderId="12" xfId="0" applyNumberFormat="1" applyFont="1" applyBorder="1" applyAlignment="1">
      <alignment horizontal="right" indent="1"/>
    </xf>
    <xf numFmtId="164" fontId="6" fillId="0" borderId="21" xfId="0" applyNumberFormat="1" applyFont="1" applyBorder="1" applyAlignment="1">
      <alignment horizontal="right" indent="1"/>
    </xf>
    <xf numFmtId="164" fontId="6" fillId="0" borderId="22" xfId="0" applyNumberFormat="1" applyFont="1" applyBorder="1" applyAlignment="1">
      <alignment horizontal="right" indent="1"/>
    </xf>
    <xf numFmtId="164" fontId="6" fillId="0" borderId="23" xfId="0" applyNumberFormat="1" applyFont="1" applyBorder="1" applyAlignment="1">
      <alignment horizontal="right" indent="1"/>
    </xf>
    <xf numFmtId="3" fontId="6" fillId="0" borderId="25" xfId="0" applyNumberFormat="1" applyFont="1" applyBorder="1" applyAlignment="1">
      <alignment horizontal="right" indent="1"/>
    </xf>
    <xf numFmtId="3" fontId="6" fillId="0" borderId="26" xfId="0" applyNumberFormat="1" applyFont="1" applyBorder="1" applyAlignment="1">
      <alignment horizontal="right" indent="1"/>
    </xf>
    <xf numFmtId="3" fontId="6" fillId="0" borderId="27" xfId="0" applyNumberFormat="1" applyFont="1" applyBorder="1" applyAlignment="1">
      <alignment horizontal="right" indent="1"/>
    </xf>
    <xf numFmtId="2" fontId="6" fillId="0" borderId="19" xfId="0" applyNumberFormat="1" applyFont="1" applyBorder="1" applyAlignment="1">
      <alignment horizontal="right" indent="1"/>
    </xf>
    <xf numFmtId="2" fontId="6" fillId="0" borderId="0" xfId="0" applyNumberFormat="1" applyFont="1" applyAlignment="1">
      <alignment horizontal="right" indent="1"/>
    </xf>
    <xf numFmtId="2" fontId="6" fillId="0" borderId="18" xfId="0" applyNumberFormat="1" applyFont="1" applyBorder="1" applyAlignment="1">
      <alignment horizontal="right" indent="1"/>
    </xf>
    <xf numFmtId="2" fontId="6" fillId="0" borderId="18" xfId="0" quotePrefix="1" applyNumberFormat="1" applyFont="1" applyBorder="1" applyAlignment="1">
      <alignment horizontal="right" indent="1"/>
    </xf>
    <xf numFmtId="2" fontId="6" fillId="0" borderId="0" xfId="0" quotePrefix="1" applyNumberFormat="1" applyFont="1" applyAlignment="1">
      <alignment horizontal="right" indent="1"/>
    </xf>
    <xf numFmtId="2" fontId="6" fillId="0" borderId="19" xfId="0" quotePrefix="1" applyNumberFormat="1" applyFont="1" applyBorder="1" applyAlignment="1">
      <alignment horizontal="right" indent="1"/>
    </xf>
    <xf numFmtId="2" fontId="6" fillId="0" borderId="20" xfId="0" quotePrefix="1" applyNumberFormat="1" applyFont="1" applyBorder="1" applyAlignment="1">
      <alignment horizontal="right" indent="1"/>
    </xf>
    <xf numFmtId="2" fontId="6" fillId="0" borderId="29" xfId="0" applyNumberFormat="1" applyFont="1" applyBorder="1" applyAlignment="1">
      <alignment horizontal="right" indent="1"/>
    </xf>
    <xf numFmtId="2" fontId="6" fillId="0" borderId="15" xfId="0" quotePrefix="1" applyNumberFormat="1" applyFont="1" applyBorder="1" applyAlignment="1">
      <alignment horizontal="right" indent="1"/>
    </xf>
    <xf numFmtId="2" fontId="6" fillId="0" borderId="29" xfId="0" quotePrefix="1" applyNumberFormat="1" applyFont="1" applyBorder="1" applyAlignment="1">
      <alignment horizontal="right" indent="1"/>
    </xf>
    <xf numFmtId="3" fontId="6" fillId="0" borderId="30" xfId="0" applyNumberFormat="1" applyFont="1" applyBorder="1" applyAlignment="1">
      <alignment horizontal="right" indent="1"/>
    </xf>
    <xf numFmtId="3" fontId="6" fillId="0" borderId="31" xfId="0" applyNumberFormat="1" applyFont="1" applyBorder="1" applyAlignment="1">
      <alignment horizontal="right" indent="1"/>
    </xf>
    <xf numFmtId="3" fontId="6" fillId="0" borderId="32" xfId="0" applyNumberFormat="1" applyFont="1" applyBorder="1" applyAlignment="1">
      <alignment horizontal="right" indent="1"/>
    </xf>
    <xf numFmtId="164" fontId="6" fillId="0" borderId="33" xfId="0" applyNumberFormat="1" applyFont="1" applyBorder="1" applyAlignment="1">
      <alignment horizontal="right" indent="1"/>
    </xf>
    <xf numFmtId="164" fontId="6" fillId="0" borderId="34" xfId="0" applyNumberFormat="1" applyFont="1" applyBorder="1" applyAlignment="1">
      <alignment horizontal="right" indent="1"/>
    </xf>
    <xf numFmtId="164" fontId="6" fillId="0" borderId="35" xfId="0" applyNumberFormat="1" applyFont="1" applyBorder="1" applyAlignment="1">
      <alignment horizontal="right" indent="1"/>
    </xf>
    <xf numFmtId="3" fontId="6" fillId="0" borderId="19" xfId="0" applyNumberFormat="1" applyFont="1" applyBorder="1" applyAlignment="1">
      <alignment horizontal="right" indent="1"/>
    </xf>
    <xf numFmtId="3" fontId="6" fillId="0" borderId="0" xfId="0" applyNumberFormat="1" applyFont="1" applyAlignment="1">
      <alignment horizontal="right" indent="1"/>
    </xf>
    <xf numFmtId="3" fontId="6" fillId="0" borderId="18" xfId="0" applyNumberFormat="1" applyFont="1" applyBorder="1" applyAlignment="1">
      <alignment horizontal="right" indent="1"/>
    </xf>
    <xf numFmtId="0" fontId="6" fillId="0" borderId="0" xfId="52" applyAlignment="1">
      <alignment vertical="top"/>
    </xf>
    <xf numFmtId="0" fontId="6" fillId="0" borderId="0" xfId="0" applyFont="1" applyAlignment="1">
      <alignment horizontal="center" vertical="top"/>
    </xf>
    <xf numFmtId="0" fontId="33" fillId="0" borderId="0" xfId="52" applyFont="1" applyAlignment="1">
      <alignment horizontal="left" indent="2"/>
    </xf>
    <xf numFmtId="0" fontId="6" fillId="0" borderId="0" xfId="0" applyFont="1" applyAlignment="1">
      <alignment horizontal="left" vertical="center" indent="5"/>
    </xf>
    <xf numFmtId="0" fontId="6" fillId="0" borderId="0" xfId="96" applyAlignment="1">
      <alignment vertical="top"/>
    </xf>
    <xf numFmtId="0" fontId="0" fillId="0" borderId="0" xfId="0" applyAlignment="1">
      <alignment horizontal="center" vertical="top"/>
    </xf>
    <xf numFmtId="0" fontId="9" fillId="0" borderId="18" xfId="43" applyFont="1" applyBorder="1" applyAlignment="1">
      <alignment horizontal="left" wrapText="1"/>
    </xf>
    <xf numFmtId="0" fontId="7" fillId="0" borderId="14" xfId="43" applyBorder="1" applyAlignment="1">
      <alignment horizontal="center" wrapText="1"/>
    </xf>
    <xf numFmtId="0" fontId="58" fillId="0" borderId="48" xfId="0" applyFont="1" applyBorder="1" applyAlignment="1">
      <alignment horizontal="left" vertical="center" wrapText="1"/>
    </xf>
    <xf numFmtId="0" fontId="58" fillId="0" borderId="49" xfId="43" applyFont="1" applyBorder="1" applyAlignment="1">
      <alignment horizontal="left" wrapText="1"/>
    </xf>
    <xf numFmtId="164" fontId="56" fillId="0" borderId="48" xfId="43" applyNumberFormat="1" applyFont="1" applyBorder="1" applyAlignment="1">
      <alignment horizontal="right" indent="1"/>
    </xf>
    <xf numFmtId="164" fontId="56" fillId="0" borderId="54" xfId="43" applyNumberFormat="1" applyFont="1" applyBorder="1" applyAlignment="1">
      <alignment horizontal="right" indent="1"/>
    </xf>
    <xf numFmtId="0" fontId="57" fillId="0" borderId="55" xfId="0" applyFont="1" applyBorder="1" applyAlignment="1">
      <alignment vertical="top"/>
    </xf>
    <xf numFmtId="0" fontId="56" fillId="0" borderId="55" xfId="0" applyFont="1" applyBorder="1" applyAlignment="1">
      <alignment vertical="top"/>
    </xf>
    <xf numFmtId="2" fontId="0" fillId="0" borderId="0" xfId="43" applyNumberFormat="1" applyFont="1" applyAlignment="1">
      <alignment horizontal="right" indent="1"/>
    </xf>
    <xf numFmtId="2" fontId="6" fillId="0" borderId="0" xfId="43" applyNumberFormat="1" applyFont="1" applyAlignment="1">
      <alignment horizontal="right" indent="1"/>
    </xf>
    <xf numFmtId="0" fontId="28" fillId="0" borderId="0" xfId="117" applyFont="1" applyAlignment="1">
      <alignment horizontal="left" vertical="center" wrapText="1"/>
    </xf>
    <xf numFmtId="0" fontId="28" fillId="0" borderId="0" xfId="52" applyFont="1" applyAlignment="1">
      <alignment horizontal="left" vertical="center" wrapText="1"/>
    </xf>
    <xf numFmtId="0" fontId="6" fillId="0" borderId="0" xfId="0" applyFont="1" applyAlignment="1">
      <alignment vertical="top"/>
    </xf>
    <xf numFmtId="0" fontId="6" fillId="0" borderId="48" xfId="0" applyFont="1" applyBorder="1" applyAlignment="1">
      <alignment vertical="center"/>
    </xf>
    <xf numFmtId="0" fontId="9" fillId="0" borderId="49" xfId="0" applyFont="1" applyBorder="1" applyAlignment="1">
      <alignment horizontal="left" wrapText="1"/>
    </xf>
    <xf numFmtId="0" fontId="6" fillId="0" borderId="49" xfId="0" applyFont="1" applyBorder="1" applyAlignment="1">
      <alignment horizontal="left" wrapText="1"/>
    </xf>
    <xf numFmtId="0" fontId="6" fillId="0" borderId="50" xfId="0" applyFont="1" applyBorder="1" applyAlignment="1">
      <alignment vertical="center"/>
    </xf>
    <xf numFmtId="0" fontId="6" fillId="0" borderId="0" xfId="0" applyFont="1" applyAlignment="1">
      <alignment vertical="center"/>
    </xf>
    <xf numFmtId="0" fontId="0" fillId="0" borderId="19" xfId="0" applyBorder="1" applyAlignment="1">
      <alignment vertical="center"/>
    </xf>
    <xf numFmtId="0" fontId="0" fillId="0" borderId="18" xfId="0" applyBorder="1" applyAlignment="1">
      <alignment vertical="center"/>
    </xf>
    <xf numFmtId="0" fontId="9" fillId="0" borderId="0" xfId="0" applyFont="1" applyAlignment="1">
      <alignment horizontal="left" vertical="center" wrapText="1"/>
    </xf>
    <xf numFmtId="0" fontId="6" fillId="0" borderId="19" xfId="0" applyFont="1" applyBorder="1" applyAlignment="1">
      <alignment horizontal="center" vertical="center"/>
    </xf>
    <xf numFmtId="0" fontId="35" fillId="0" borderId="0" xfId="0" applyFont="1" applyAlignment="1">
      <alignment horizontal="center" vertical="center" wrapText="1"/>
    </xf>
    <xf numFmtId="0" fontId="6" fillId="0" borderId="18" xfId="0" applyFont="1" applyBorder="1" applyAlignment="1">
      <alignment horizontal="center" vertical="center"/>
    </xf>
    <xf numFmtId="0" fontId="6" fillId="0" borderId="0" xfId="0" applyFont="1" applyAlignment="1">
      <alignment horizontal="center" vertical="center"/>
    </xf>
    <xf numFmtId="0" fontId="35" fillId="0" borderId="29" xfId="0" applyFont="1" applyBorder="1" applyAlignment="1">
      <alignment horizontal="center" vertical="center" wrapText="1"/>
    </xf>
    <xf numFmtId="0" fontId="35" fillId="0" borderId="51" xfId="0" applyFont="1" applyBorder="1" applyAlignment="1">
      <alignment horizontal="center" vertical="center"/>
    </xf>
    <xf numFmtId="0" fontId="35" fillId="0" borderId="52" xfId="0" applyFont="1" applyBorder="1" applyAlignment="1">
      <alignment horizontal="center" vertical="center"/>
    </xf>
    <xf numFmtId="0" fontId="35" fillId="0" borderId="53" xfId="0" applyFont="1" applyBorder="1" applyAlignment="1">
      <alignment horizontal="center" vertical="center"/>
    </xf>
    <xf numFmtId="0" fontId="9" fillId="0" borderId="18" xfId="0" applyFont="1" applyBorder="1" applyAlignment="1">
      <alignment horizontal="center" vertical="center"/>
    </xf>
    <xf numFmtId="0" fontId="35" fillId="0" borderId="47" xfId="0" applyFont="1" applyBorder="1" applyAlignment="1">
      <alignment vertical="top" wrapText="1"/>
    </xf>
    <xf numFmtId="164" fontId="8" fillId="0" borderId="48" xfId="0" applyNumberFormat="1" applyFont="1" applyBorder="1" applyAlignment="1">
      <alignment horizontal="right" indent="1"/>
    </xf>
    <xf numFmtId="164" fontId="8" fillId="0" borderId="49" xfId="0" applyNumberFormat="1" applyFont="1" applyBorder="1" applyAlignment="1">
      <alignment horizontal="right" indent="1"/>
    </xf>
    <xf numFmtId="164" fontId="8" fillId="0" borderId="50" xfId="0" applyNumberFormat="1" applyFont="1" applyBorder="1" applyAlignment="1">
      <alignment horizontal="right" indent="1"/>
    </xf>
    <xf numFmtId="0" fontId="8" fillId="0" borderId="16" xfId="0" applyFont="1" applyBorder="1" applyAlignment="1">
      <alignment horizontal="left" vertical="top" wrapText="1" indent="1"/>
    </xf>
    <xf numFmtId="2" fontId="8" fillId="0" borderId="19" xfId="118" applyNumberFormat="1" applyFont="1" applyBorder="1" applyAlignment="1">
      <alignment horizontal="right" indent="1"/>
    </xf>
    <xf numFmtId="2" fontId="8" fillId="0" borderId="0" xfId="0" applyNumberFormat="1" applyFont="1" applyAlignment="1">
      <alignment horizontal="right" indent="1"/>
    </xf>
    <xf numFmtId="2" fontId="8" fillId="0" borderId="18" xfId="0" applyNumberFormat="1" applyFont="1" applyBorder="1" applyAlignment="1">
      <alignment horizontal="right" indent="1"/>
    </xf>
    <xf numFmtId="2" fontId="8" fillId="0" borderId="19" xfId="0" applyNumberFormat="1" applyFont="1" applyBorder="1" applyAlignment="1">
      <alignment horizontal="right" indent="1"/>
    </xf>
    <xf numFmtId="0" fontId="8" fillId="0" borderId="19" xfId="0" applyFont="1" applyBorder="1" applyAlignment="1">
      <alignment horizontal="left" vertical="top" wrapText="1" indent="1"/>
    </xf>
    <xf numFmtId="2" fontId="8" fillId="0" borderId="19" xfId="118" quotePrefix="1" applyNumberFormat="1" applyFont="1" applyBorder="1" applyAlignment="1">
      <alignment horizontal="right" indent="1"/>
    </xf>
    <xf numFmtId="2" fontId="8" fillId="0" borderId="19" xfId="0" quotePrefix="1" applyNumberFormat="1" applyFont="1" applyBorder="1" applyAlignment="1">
      <alignment horizontal="right" indent="1"/>
    </xf>
    <xf numFmtId="0" fontId="8" fillId="0" borderId="20" xfId="0" applyFont="1" applyBorder="1" applyAlignment="1">
      <alignment horizontal="left" vertical="top" wrapText="1" indent="1"/>
    </xf>
    <xf numFmtId="2" fontId="8" fillId="0" borderId="20" xfId="44" quotePrefix="1" applyNumberFormat="1" applyFont="1" applyBorder="1" applyAlignment="1">
      <alignment horizontal="right" indent="1"/>
    </xf>
    <xf numFmtId="2" fontId="8" fillId="0" borderId="29" xfId="44" quotePrefix="1" applyNumberFormat="1" applyFont="1" applyBorder="1" applyAlignment="1">
      <alignment horizontal="right" indent="1"/>
    </xf>
    <xf numFmtId="2" fontId="8" fillId="0" borderId="15" xfId="44" applyNumberFormat="1" applyFont="1" applyBorder="1" applyAlignment="1">
      <alignment horizontal="right" indent="1"/>
    </xf>
    <xf numFmtId="0" fontId="6" fillId="0" borderId="19" xfId="0" applyFont="1" applyBorder="1" applyAlignment="1">
      <alignment vertical="center"/>
    </xf>
    <xf numFmtId="0" fontId="6" fillId="0" borderId="18" xfId="0" applyFont="1" applyBorder="1" applyAlignment="1">
      <alignment vertical="center"/>
    </xf>
    <xf numFmtId="0" fontId="6" fillId="0" borderId="20" xfId="0" applyFont="1" applyBorder="1" applyAlignment="1">
      <alignment vertical="top"/>
    </xf>
    <xf numFmtId="0" fontId="6" fillId="0" borderId="29" xfId="0" applyFont="1" applyBorder="1" applyAlignment="1">
      <alignment vertical="top" wrapText="1"/>
    </xf>
    <xf numFmtId="2" fontId="6" fillId="0" borderId="29" xfId="0" applyNumberFormat="1" applyFont="1" applyBorder="1" applyAlignment="1">
      <alignment horizontal="center"/>
    </xf>
    <xf numFmtId="0" fontId="6" fillId="0" borderId="15" xfId="0" applyFont="1" applyBorder="1" applyAlignment="1">
      <alignment vertical="top"/>
    </xf>
    <xf numFmtId="2" fontId="6" fillId="0" borderId="0" xfId="0" applyNumberFormat="1" applyFont="1" applyAlignment="1">
      <alignment horizontal="center"/>
    </xf>
    <xf numFmtId="0" fontId="7" fillId="0" borderId="16" xfId="43" applyBorder="1" applyAlignment="1">
      <alignment horizontal="center" wrapText="1"/>
    </xf>
    <xf numFmtId="0" fontId="7" fillId="0" borderId="29" xfId="0" applyFont="1" applyBorder="1" applyAlignment="1">
      <alignment horizontal="left" vertical="center" indent="5"/>
    </xf>
    <xf numFmtId="49" fontId="29" fillId="0" borderId="29" xfId="34" applyNumberFormat="1" applyBorder="1" applyAlignment="1" applyProtection="1">
      <alignment horizontal="center"/>
    </xf>
    <xf numFmtId="0" fontId="6" fillId="0" borderId="29" xfId="0" applyFont="1" applyBorder="1" applyAlignment="1">
      <alignment horizontal="left" vertical="center" indent="5"/>
    </xf>
    <xf numFmtId="49" fontId="29" fillId="0" borderId="29" xfId="34" applyNumberFormat="1" applyBorder="1" applyAlignment="1" applyProtection="1">
      <alignment horizontal="center" vertical="center"/>
    </xf>
    <xf numFmtId="0" fontId="6" fillId="0" borderId="56" xfId="0" applyFont="1" applyBorder="1" applyAlignment="1">
      <alignment horizontal="left" vertical="center" indent="3"/>
    </xf>
    <xf numFmtId="0" fontId="29" fillId="0" borderId="56" xfId="34" applyFill="1" applyBorder="1" applyAlignment="1" applyProtection="1">
      <alignment horizontal="center" vertical="center"/>
    </xf>
    <xf numFmtId="0" fontId="56" fillId="0" borderId="57" xfId="0" applyFont="1" applyBorder="1" applyAlignment="1">
      <alignment vertical="top"/>
    </xf>
    <xf numFmtId="164" fontId="56" fillId="0" borderId="51" xfId="43" applyNumberFormat="1" applyFont="1" applyBorder="1" applyAlignment="1">
      <alignment horizontal="right" indent="1"/>
    </xf>
    <xf numFmtId="164" fontId="56" fillId="0" borderId="59" xfId="43" applyNumberFormat="1" applyFont="1" applyBorder="1" applyAlignment="1">
      <alignment horizontal="right" indent="1"/>
    </xf>
    <xf numFmtId="0" fontId="57" fillId="0" borderId="47" xfId="0" applyFont="1" applyBorder="1" applyAlignment="1">
      <alignment horizontal="center" vertical="center"/>
    </xf>
    <xf numFmtId="0" fontId="56" fillId="0" borderId="47" xfId="43" applyFont="1" applyBorder="1" applyAlignment="1">
      <alignment horizontal="center" wrapText="1"/>
    </xf>
    <xf numFmtId="0" fontId="56" fillId="0" borderId="58" xfId="43" applyFont="1" applyBorder="1" applyAlignment="1">
      <alignment horizontal="center" wrapText="1"/>
    </xf>
    <xf numFmtId="0" fontId="7" fillId="0" borderId="28" xfId="43" applyBorder="1" applyAlignment="1">
      <alignment horizontal="center" wrapText="1"/>
    </xf>
    <xf numFmtId="3" fontId="9" fillId="0" borderId="10" xfId="0" applyNumberFormat="1" applyFont="1" applyBorder="1" applyAlignment="1">
      <alignment horizontal="center" vertical="center"/>
    </xf>
    <xf numFmtId="0" fontId="9" fillId="55" borderId="0" xfId="0" applyFont="1" applyFill="1" applyAlignment="1">
      <alignment vertical="center" wrapText="1"/>
    </xf>
    <xf numFmtId="0" fontId="9" fillId="0" borderId="0" xfId="0" applyFont="1" applyAlignment="1">
      <alignment horizontal="center" vertical="center" wrapText="1"/>
    </xf>
    <xf numFmtId="0" fontId="7" fillId="0" borderId="0" xfId="43" applyAlignment="1">
      <alignment horizontal="center" wrapText="1"/>
    </xf>
    <xf numFmtId="0" fontId="6" fillId="0" borderId="0" xfId="43" applyFont="1" applyAlignment="1">
      <alignment horizontal="center" textRotation="90" wrapText="1"/>
    </xf>
    <xf numFmtId="0" fontId="0" fillId="0" borderId="0" xfId="43" applyFont="1" applyAlignment="1">
      <alignment horizontal="center" textRotation="90" wrapText="1"/>
    </xf>
    <xf numFmtId="0" fontId="7" fillId="0" borderId="0" xfId="43" applyAlignment="1">
      <alignment horizontal="center" vertical="center"/>
    </xf>
    <xf numFmtId="0" fontId="34" fillId="0" borderId="0" xfId="0" applyFont="1" applyAlignment="1">
      <alignment vertical="center" wrapText="1"/>
    </xf>
    <xf numFmtId="0" fontId="0" fillId="0" borderId="0" xfId="0" applyAlignment="1">
      <alignment vertical="center" wrapText="1"/>
    </xf>
    <xf numFmtId="0" fontId="0" fillId="0" borderId="0" xfId="0" applyAlignment="1">
      <alignment horizontal="left" vertical="center"/>
    </xf>
    <xf numFmtId="164" fontId="9" fillId="0" borderId="0" xfId="52" applyNumberFormat="1" applyFont="1" applyAlignment="1">
      <alignment horizontal="left" vertical="center" wrapText="1"/>
    </xf>
    <xf numFmtId="0" fontId="34" fillId="0" borderId="0" xfId="0" applyFont="1" applyAlignment="1">
      <alignment vertical="center"/>
    </xf>
    <xf numFmtId="164" fontId="9" fillId="0" borderId="0" xfId="117" applyNumberFormat="1" applyFont="1" applyAlignment="1">
      <alignment horizontal="left" vertical="center" wrapText="1"/>
    </xf>
    <xf numFmtId="0" fontId="28" fillId="0" borderId="29" xfId="117" applyFont="1" applyBorder="1" applyAlignment="1">
      <alignment horizontal="left" vertical="center" wrapText="1"/>
    </xf>
    <xf numFmtId="164" fontId="9" fillId="0" borderId="29" xfId="117" applyNumberFormat="1" applyFont="1" applyBorder="1" applyAlignment="1">
      <alignment horizontal="left" vertical="center" wrapText="1"/>
    </xf>
    <xf numFmtId="2" fontId="6" fillId="0" borderId="29" xfId="43" applyNumberFormat="1" applyFont="1" applyBorder="1" applyAlignment="1">
      <alignment horizontal="right" indent="1"/>
    </xf>
    <xf numFmtId="0" fontId="9" fillId="0" borderId="0" xfId="0" applyFont="1" applyAlignment="1">
      <alignment horizontal="right" vertical="center" wrapText="1"/>
    </xf>
    <xf numFmtId="0" fontId="28" fillId="0" borderId="0" xfId="0" applyFont="1" applyAlignment="1">
      <alignment horizontal="right" vertical="center" wrapText="1"/>
    </xf>
    <xf numFmtId="0" fontId="9" fillId="56" borderId="29" xfId="0" applyFont="1" applyFill="1" applyBorder="1" applyAlignment="1">
      <alignment vertical="center" wrapText="1"/>
    </xf>
    <xf numFmtId="0" fontId="9" fillId="0" borderId="47" xfId="0" applyFont="1" applyBorder="1" applyAlignment="1">
      <alignment wrapText="1"/>
    </xf>
    <xf numFmtId="0" fontId="6" fillId="0" borderId="14" xfId="0" applyFont="1" applyBorder="1" applyAlignment="1">
      <alignment wrapText="1"/>
    </xf>
    <xf numFmtId="0" fontId="6" fillId="0" borderId="16" xfId="0" applyFont="1" applyBorder="1" applyAlignment="1">
      <alignment horizontal="left" wrapText="1" indent="1"/>
    </xf>
    <xf numFmtId="0" fontId="6" fillId="0" borderId="16" xfId="0" applyFont="1" applyBorder="1" applyAlignment="1">
      <alignment wrapText="1"/>
    </xf>
    <xf numFmtId="0" fontId="6" fillId="0" borderId="36" xfId="0" applyFont="1" applyBorder="1" applyAlignment="1">
      <alignment horizontal="left" wrapText="1" indent="1"/>
    </xf>
    <xf numFmtId="0" fontId="6" fillId="0" borderId="36" xfId="0" applyFont="1" applyBorder="1" applyAlignment="1">
      <alignment wrapText="1"/>
    </xf>
    <xf numFmtId="0" fontId="7" fillId="0" borderId="28" xfId="43" applyBorder="1" applyAlignment="1">
      <alignment horizontal="left" wrapText="1" indent="1"/>
    </xf>
    <xf numFmtId="166" fontId="7" fillId="0" borderId="20" xfId="43" applyNumberFormat="1" applyBorder="1" applyAlignment="1">
      <alignment horizontal="right" indent="1"/>
    </xf>
    <xf numFmtId="166" fontId="7" fillId="0" borderId="29" xfId="43" applyNumberFormat="1" applyBorder="1" applyAlignment="1">
      <alignment horizontal="right" indent="1"/>
    </xf>
    <xf numFmtId="166" fontId="7" fillId="0" borderId="15" xfId="43" applyNumberFormat="1" applyBorder="1" applyAlignment="1">
      <alignment horizontal="right" indent="1"/>
    </xf>
    <xf numFmtId="0" fontId="7" fillId="0" borderId="18" xfId="43" applyBorder="1" applyAlignment="1">
      <alignment horizontal="center" wrapText="1"/>
    </xf>
    <xf numFmtId="0" fontId="9" fillId="0" borderId="16" xfId="43" applyFont="1" applyBorder="1" applyAlignment="1">
      <alignment horizontal="left" wrapText="1"/>
    </xf>
    <xf numFmtId="0" fontId="6" fillId="0" borderId="0" xfId="43" applyFont="1" applyAlignment="1">
      <alignment vertical="top"/>
    </xf>
    <xf numFmtId="0" fontId="7" fillId="0" borderId="16" xfId="43" applyBorder="1" applyAlignment="1">
      <alignment horizontal="left" wrapText="1" indent="1"/>
    </xf>
    <xf numFmtId="0" fontId="7" fillId="0" borderId="24" xfId="43" applyBorder="1" applyAlignment="1">
      <alignment horizontal="left" wrapText="1" indent="1"/>
    </xf>
    <xf numFmtId="166" fontId="7" fillId="0" borderId="25" xfId="43" applyNumberFormat="1" applyBorder="1" applyAlignment="1">
      <alignment horizontal="right" indent="1"/>
    </xf>
    <xf numFmtId="166" fontId="7" fillId="0" borderId="26" xfId="43" applyNumberFormat="1" applyBorder="1" applyAlignment="1">
      <alignment horizontal="right" indent="1"/>
    </xf>
    <xf numFmtId="166" fontId="7" fillId="0" borderId="27" xfId="43" applyNumberFormat="1" applyBorder="1" applyAlignment="1">
      <alignment horizontal="right" indent="1"/>
    </xf>
    <xf numFmtId="0" fontId="7" fillId="0" borderId="16" xfId="0" applyFont="1" applyBorder="1" applyAlignment="1">
      <alignment horizontal="left" wrapText="1" indent="1"/>
    </xf>
    <xf numFmtId="0" fontId="7" fillId="0" borderId="28" xfId="0" applyFont="1" applyBorder="1" applyAlignment="1">
      <alignment horizontal="left" wrapText="1" indent="1"/>
    </xf>
    <xf numFmtId="0" fontId="7" fillId="0" borderId="24" xfId="43" applyBorder="1" applyAlignment="1">
      <alignment horizontal="center" wrapText="1"/>
    </xf>
    <xf numFmtId="164" fontId="7" fillId="0" borderId="21" xfId="0" applyNumberFormat="1" applyFont="1" applyBorder="1" applyAlignment="1">
      <alignment horizontal="right" indent="1"/>
    </xf>
    <xf numFmtId="164" fontId="7" fillId="0" borderId="22" xfId="0" applyNumberFormat="1" applyFont="1" applyBorder="1" applyAlignment="1">
      <alignment horizontal="right" indent="1"/>
    </xf>
    <xf numFmtId="164" fontId="7" fillId="0" borderId="23" xfId="0" applyNumberFormat="1" applyFont="1" applyBorder="1" applyAlignment="1">
      <alignment horizontal="right" indent="1"/>
    </xf>
    <xf numFmtId="0" fontId="0" fillId="0" borderId="14" xfId="0" applyBorder="1" applyAlignment="1">
      <alignment horizontal="center" wrapText="1"/>
    </xf>
    <xf numFmtId="164" fontId="7" fillId="0" borderId="19" xfId="0" applyNumberFormat="1" applyFont="1" applyBorder="1" applyAlignment="1">
      <alignment horizontal="right" indent="1"/>
    </xf>
    <xf numFmtId="164" fontId="7" fillId="0" borderId="0" xfId="0" applyNumberFormat="1" applyFont="1" applyAlignment="1">
      <alignment horizontal="right" indent="1"/>
    </xf>
    <xf numFmtId="164" fontId="7" fillId="0" borderId="18" xfId="0" applyNumberFormat="1" applyFont="1" applyBorder="1" applyAlignment="1">
      <alignment horizontal="right" indent="1"/>
    </xf>
    <xf numFmtId="0" fontId="0" fillId="0" borderId="16" xfId="0" applyBorder="1" applyAlignment="1">
      <alignment horizontal="center" wrapText="1"/>
    </xf>
    <xf numFmtId="0" fontId="7" fillId="0" borderId="17" xfId="0" applyFont="1" applyBorder="1" applyAlignment="1">
      <alignment horizontal="left" wrapText="1" indent="1"/>
    </xf>
    <xf numFmtId="3" fontId="7" fillId="0" borderId="30" xfId="0" applyNumberFormat="1" applyFont="1" applyBorder="1" applyAlignment="1">
      <alignment horizontal="right" indent="1"/>
    </xf>
    <xf numFmtId="3" fontId="7" fillId="0" borderId="31" xfId="0" applyNumberFormat="1" applyFont="1" applyBorder="1" applyAlignment="1">
      <alignment horizontal="right" indent="1"/>
    </xf>
    <xf numFmtId="3" fontId="7" fillId="0" borderId="32" xfId="0" applyNumberFormat="1" applyFont="1" applyBorder="1" applyAlignment="1">
      <alignment horizontal="right" indent="1"/>
    </xf>
    <xf numFmtId="0" fontId="0" fillId="0" borderId="17" xfId="0" applyBorder="1" applyAlignment="1">
      <alignment horizontal="center" wrapText="1"/>
    </xf>
    <xf numFmtId="0" fontId="7" fillId="0" borderId="36" xfId="0" applyFont="1" applyBorder="1" applyAlignment="1">
      <alignment horizontal="left" wrapText="1" indent="1"/>
    </xf>
    <xf numFmtId="164" fontId="7" fillId="0" borderId="33" xfId="0" applyNumberFormat="1" applyFont="1" applyBorder="1" applyAlignment="1">
      <alignment horizontal="right" indent="1"/>
    </xf>
    <xf numFmtId="164" fontId="7" fillId="0" borderId="34" xfId="0" applyNumberFormat="1" applyFont="1" applyBorder="1" applyAlignment="1">
      <alignment horizontal="right" indent="1"/>
    </xf>
    <xf numFmtId="164" fontId="7" fillId="0" borderId="35" xfId="0" applyNumberFormat="1" applyFont="1" applyBorder="1" applyAlignment="1">
      <alignment horizontal="right" indent="1"/>
    </xf>
    <xf numFmtId="0" fontId="0" fillId="0" borderId="18" xfId="0" applyBorder="1" applyAlignment="1">
      <alignment horizontal="center" wrapText="1"/>
    </xf>
    <xf numFmtId="3" fontId="7" fillId="0" borderId="19" xfId="0" applyNumberFormat="1" applyFont="1" applyBorder="1" applyAlignment="1">
      <alignment horizontal="right" indent="1"/>
    </xf>
    <xf numFmtId="3" fontId="7" fillId="0" borderId="0" xfId="0" applyNumberFormat="1" applyFont="1" applyAlignment="1">
      <alignment horizontal="right" indent="1"/>
    </xf>
    <xf numFmtId="3" fontId="7" fillId="0" borderId="18" xfId="0" applyNumberFormat="1" applyFont="1" applyBorder="1" applyAlignment="1">
      <alignment horizontal="right" indent="1"/>
    </xf>
    <xf numFmtId="0" fontId="7" fillId="0" borderId="24" xfId="0" applyFont="1" applyBorder="1" applyAlignment="1">
      <alignment horizontal="center" textRotation="90" wrapText="1"/>
    </xf>
    <xf numFmtId="2" fontId="7" fillId="0" borderId="19" xfId="0" applyNumberFormat="1" applyFont="1" applyBorder="1" applyAlignment="1">
      <alignment horizontal="right" indent="1"/>
    </xf>
    <xf numFmtId="2" fontId="7" fillId="0" borderId="0" xfId="0" applyNumberFormat="1" applyFont="1" applyAlignment="1">
      <alignment horizontal="right" indent="1"/>
    </xf>
    <xf numFmtId="2" fontId="7" fillId="0" borderId="18" xfId="0" applyNumberFormat="1" applyFont="1" applyBorder="1" applyAlignment="1">
      <alignment horizontal="right" indent="1"/>
    </xf>
    <xf numFmtId="0" fontId="7" fillId="0" borderId="16" xfId="0" applyFont="1" applyBorder="1" applyAlignment="1">
      <alignment horizontal="center" textRotation="90" wrapText="1"/>
    </xf>
    <xf numFmtId="2" fontId="7" fillId="0" borderId="19" xfId="0" quotePrefix="1" applyNumberFormat="1" applyFont="1" applyBorder="1" applyAlignment="1">
      <alignment horizontal="right" indent="1"/>
    </xf>
    <xf numFmtId="2" fontId="7" fillId="0" borderId="20" xfId="0" quotePrefix="1" applyNumberFormat="1" applyFont="1" applyBorder="1" applyAlignment="1">
      <alignment horizontal="right" indent="1"/>
    </xf>
    <xf numFmtId="2" fontId="7" fillId="0" borderId="29" xfId="0" applyNumberFormat="1" applyFont="1" applyBorder="1" applyAlignment="1">
      <alignment horizontal="right" indent="1"/>
    </xf>
    <xf numFmtId="2" fontId="7" fillId="0" borderId="15" xfId="0" applyNumberFormat="1" applyFont="1" applyBorder="1" applyAlignment="1">
      <alignment horizontal="right" indent="1"/>
    </xf>
    <xf numFmtId="0" fontId="7" fillId="0" borderId="28" xfId="0" applyFont="1" applyBorder="1" applyAlignment="1">
      <alignment horizontal="center" textRotation="90" wrapText="1"/>
    </xf>
    <xf numFmtId="0" fontId="9" fillId="0" borderId="16" xfId="0" applyFont="1" applyBorder="1" applyAlignment="1">
      <alignment wrapText="1"/>
    </xf>
    <xf numFmtId="0" fontId="9" fillId="0" borderId="14" xfId="0" applyFont="1" applyBorder="1" applyAlignment="1">
      <alignment horizontal="center" textRotation="90" wrapText="1"/>
    </xf>
    <xf numFmtId="0" fontId="9" fillId="0" borderId="16" xfId="0" applyFont="1" applyBorder="1" applyAlignment="1">
      <alignment horizontal="center" textRotation="90" wrapText="1"/>
    </xf>
    <xf numFmtId="0" fontId="9" fillId="0" borderId="36" xfId="0" applyFont="1" applyBorder="1" applyAlignment="1">
      <alignment horizontal="center" textRotation="90" wrapText="1"/>
    </xf>
    <xf numFmtId="165" fontId="7" fillId="0" borderId="17" xfId="0" applyNumberFormat="1" applyFont="1" applyBorder="1" applyAlignment="1">
      <alignment horizontal="left" wrapText="1" indent="1"/>
    </xf>
    <xf numFmtId="165" fontId="7" fillId="0" borderId="17" xfId="0" applyNumberFormat="1" applyFont="1" applyBorder="1" applyAlignment="1">
      <alignment horizontal="center" textRotation="90" wrapText="1"/>
    </xf>
    <xf numFmtId="0" fontId="7" fillId="0" borderId="24" xfId="0" applyFont="1" applyBorder="1" applyAlignment="1">
      <alignment horizontal="left" wrapText="1" indent="1"/>
    </xf>
    <xf numFmtId="3" fontId="7" fillId="0" borderId="25" xfId="0" applyNumberFormat="1" applyFont="1" applyBorder="1" applyAlignment="1">
      <alignment horizontal="right" indent="1"/>
    </xf>
    <xf numFmtId="3" fontId="7" fillId="0" borderId="26" xfId="0" applyNumberFormat="1" applyFont="1" applyBorder="1" applyAlignment="1">
      <alignment horizontal="right" indent="1"/>
    </xf>
    <xf numFmtId="3" fontId="7" fillId="0" borderId="27" xfId="0" applyNumberFormat="1" applyFont="1" applyBorder="1" applyAlignment="1">
      <alignment horizontal="right" indent="1"/>
    </xf>
    <xf numFmtId="0" fontId="0" fillId="0" borderId="14" xfId="0" applyBorder="1" applyAlignment="1">
      <alignment wrapText="1"/>
    </xf>
    <xf numFmtId="0" fontId="0" fillId="0" borderId="36" xfId="0" applyBorder="1" applyAlignment="1">
      <alignment wrapText="1"/>
    </xf>
    <xf numFmtId="0" fontId="7" fillId="0" borderId="17" xfId="0" applyFont="1" applyBorder="1" applyAlignment="1">
      <alignment horizontal="center" textRotation="90" wrapText="1"/>
    </xf>
    <xf numFmtId="3" fontId="0" fillId="0" borderId="14" xfId="0" applyNumberFormat="1" applyBorder="1" applyAlignment="1">
      <alignment wrapText="1"/>
    </xf>
    <xf numFmtId="3" fontId="0" fillId="0" borderId="36" xfId="0" applyNumberFormat="1" applyBorder="1" applyAlignment="1">
      <alignment wrapText="1"/>
    </xf>
    <xf numFmtId="3" fontId="0" fillId="0" borderId="14" xfId="0" applyNumberFormat="1" applyBorder="1" applyAlignment="1">
      <alignment horizontal="center" wrapText="1"/>
    </xf>
    <xf numFmtId="0" fontId="0" fillId="0" borderId="47" xfId="0" applyBorder="1" applyAlignment="1">
      <alignment horizontal="center" wrapText="1"/>
    </xf>
    <xf numFmtId="0" fontId="6" fillId="0" borderId="24" xfId="0" applyFont="1" applyBorder="1" applyAlignment="1">
      <alignment horizontal="left" wrapText="1" indent="1"/>
    </xf>
    <xf numFmtId="0" fontId="0" fillId="0" borderId="24" xfId="0" applyBorder="1" applyAlignment="1">
      <alignment horizontal="center" wrapText="1"/>
    </xf>
    <xf numFmtId="0" fontId="6" fillId="0" borderId="28" xfId="0" applyFont="1" applyBorder="1" applyAlignment="1">
      <alignment horizontal="left" wrapText="1" indent="1"/>
    </xf>
    <xf numFmtId="164" fontId="7" fillId="0" borderId="21" xfId="47" applyNumberFormat="1" applyFont="1" applyFill="1" applyBorder="1" applyAlignment="1">
      <alignment horizontal="right" indent="1"/>
    </xf>
    <xf numFmtId="164" fontId="7" fillId="0" borderId="22" xfId="47" applyNumberFormat="1" applyFont="1" applyFill="1" applyBorder="1" applyAlignment="1">
      <alignment horizontal="right" indent="1"/>
    </xf>
    <xf numFmtId="164" fontId="7" fillId="0" borderId="23" xfId="47" applyNumberFormat="1" applyFont="1" applyFill="1" applyBorder="1" applyAlignment="1">
      <alignment horizontal="right" indent="1"/>
    </xf>
    <xf numFmtId="3" fontId="0" fillId="0" borderId="36" xfId="0" applyNumberFormat="1" applyBorder="1" applyAlignment="1">
      <alignment horizontal="center" wrapText="1"/>
    </xf>
    <xf numFmtId="0" fontId="0" fillId="0" borderId="36" xfId="0" applyBorder="1" applyAlignment="1">
      <alignment horizontal="center" wrapText="1"/>
    </xf>
    <xf numFmtId="0" fontId="6" fillId="0" borderId="17" xfId="0" applyFont="1" applyBorder="1" applyAlignment="1">
      <alignment horizontal="left" wrapText="1" indent="1"/>
    </xf>
    <xf numFmtId="0" fontId="6" fillId="0" borderId="16" xfId="0" applyFont="1" applyBorder="1" applyAlignment="1">
      <alignment horizontal="left" vertical="top" wrapText="1" indent="1"/>
    </xf>
    <xf numFmtId="0" fontId="0" fillId="0" borderId="28" xfId="0" applyBorder="1" applyAlignment="1">
      <alignment horizontal="center" wrapText="1"/>
    </xf>
    <xf numFmtId="0" fontId="6" fillId="0" borderId="16" xfId="0" applyFont="1" applyBorder="1" applyAlignment="1">
      <alignment horizontal="left" wrapText="1"/>
    </xf>
    <xf numFmtId="0" fontId="0" fillId="0" borderId="16" xfId="0" applyBorder="1"/>
    <xf numFmtId="0" fontId="0" fillId="0" borderId="47" xfId="0" applyBorder="1"/>
    <xf numFmtId="0" fontId="0" fillId="0" borderId="16" xfId="0" applyBorder="1" applyAlignment="1">
      <alignment wrapText="1"/>
    </xf>
    <xf numFmtId="0" fontId="0" fillId="0" borderId="18" xfId="0" applyBorder="1"/>
    <xf numFmtId="0" fontId="6" fillId="0" borderId="47" xfId="0" applyFont="1" applyBorder="1" applyAlignment="1">
      <alignment horizontal="center" wrapText="1"/>
    </xf>
    <xf numFmtId="0" fontId="6" fillId="0" borderId="16" xfId="0" applyFont="1" applyBorder="1" applyAlignment="1">
      <alignment horizontal="center" wrapText="1"/>
    </xf>
    <xf numFmtId="0" fontId="6" fillId="0" borderId="24" xfId="0" applyFont="1" applyBorder="1" applyAlignment="1">
      <alignment horizontal="center" wrapText="1"/>
    </xf>
    <xf numFmtId="0" fontId="6" fillId="0" borderId="28" xfId="0" applyFont="1" applyBorder="1" applyAlignment="1">
      <alignment horizontal="center" wrapText="1"/>
    </xf>
    <xf numFmtId="0" fontId="6" fillId="0" borderId="47" xfId="0" applyFont="1" applyBorder="1" applyAlignment="1">
      <alignment wrapText="1"/>
    </xf>
    <xf numFmtId="2" fontId="7" fillId="0" borderId="19" xfId="0" quotePrefix="1" applyNumberFormat="1" applyFont="1" applyBorder="1" applyAlignment="1">
      <alignment horizontal="center"/>
    </xf>
    <xf numFmtId="2" fontId="7" fillId="0" borderId="0" xfId="0" applyNumberFormat="1" applyFont="1" applyAlignment="1">
      <alignment horizontal="center"/>
    </xf>
    <xf numFmtId="2" fontId="7" fillId="0" borderId="18" xfId="0" applyNumberFormat="1" applyFont="1" applyBorder="1" applyAlignment="1">
      <alignment horizontal="center"/>
    </xf>
    <xf numFmtId="2" fontId="7" fillId="0" borderId="20" xfId="0" quotePrefix="1" applyNumberFormat="1" applyFont="1" applyBorder="1" applyAlignment="1">
      <alignment horizontal="center"/>
    </xf>
    <xf numFmtId="164" fontId="7" fillId="0" borderId="19" xfId="47" quotePrefix="1" applyNumberFormat="1" applyFont="1" applyFill="1" applyBorder="1" applyAlignment="1">
      <alignment horizontal="right" indent="1"/>
    </xf>
    <xf numFmtId="1" fontId="7" fillId="0" borderId="25" xfId="0" quotePrefix="1" applyNumberFormat="1" applyFont="1" applyBorder="1" applyAlignment="1">
      <alignment horizontal="right" indent="1"/>
    </xf>
    <xf numFmtId="1" fontId="7" fillId="0" borderId="26" xfId="0" applyNumberFormat="1" applyFont="1" applyBorder="1" applyAlignment="1">
      <alignment horizontal="right" indent="1"/>
    </xf>
    <xf numFmtId="1" fontId="7" fillId="0" borderId="27" xfId="0" applyNumberFormat="1" applyFont="1" applyBorder="1" applyAlignment="1">
      <alignment horizontal="right" indent="1"/>
    </xf>
    <xf numFmtId="164" fontId="7" fillId="0" borderId="48" xfId="47" quotePrefix="1" applyNumberFormat="1" applyFont="1" applyFill="1" applyBorder="1" applyAlignment="1">
      <alignment horizontal="right" indent="1"/>
    </xf>
    <xf numFmtId="164" fontId="7" fillId="0" borderId="49" xfId="47" applyNumberFormat="1" applyFont="1" applyFill="1" applyBorder="1" applyAlignment="1">
      <alignment horizontal="right" indent="1"/>
    </xf>
    <xf numFmtId="164" fontId="7" fillId="0" borderId="50" xfId="47" applyNumberFormat="1" applyFont="1" applyFill="1" applyBorder="1" applyAlignment="1">
      <alignment horizontal="right" indent="1"/>
    </xf>
    <xf numFmtId="0" fontId="7" fillId="0" borderId="47" xfId="0" applyFont="1" applyBorder="1" applyAlignment="1">
      <alignment horizontal="center" textRotation="90" wrapText="1"/>
    </xf>
    <xf numFmtId="0" fontId="0" fillId="0" borderId="16" xfId="0" applyBorder="1" applyAlignment="1">
      <alignment horizontal="left" wrapText="1" indent="1"/>
    </xf>
    <xf numFmtId="0" fontId="7" fillId="0" borderId="14" xfId="0" applyFont="1" applyBorder="1" applyAlignment="1">
      <alignment horizontal="center" wrapText="1"/>
    </xf>
    <xf numFmtId="0" fontId="7" fillId="0" borderId="36" xfId="0" applyFont="1" applyBorder="1" applyAlignment="1">
      <alignment horizontal="center" wrapText="1"/>
    </xf>
    <xf numFmtId="0" fontId="6" fillId="0" borderId="16" xfId="43" applyFont="1" applyBorder="1" applyAlignment="1">
      <alignment horizontal="left" wrapText="1" indent="1"/>
    </xf>
    <xf numFmtId="0" fontId="6" fillId="0" borderId="14" xfId="0" applyFont="1" applyBorder="1" applyAlignment="1">
      <alignment horizontal="center" wrapText="1"/>
    </xf>
    <xf numFmtId="164" fontId="7" fillId="0" borderId="19" xfId="0" quotePrefix="1" applyNumberFormat="1" applyFont="1" applyBorder="1" applyAlignment="1">
      <alignment horizontal="right" indent="1"/>
    </xf>
    <xf numFmtId="3" fontId="0" fillId="0" borderId="47" xfId="0" applyNumberFormat="1" applyBorder="1" applyAlignment="1">
      <alignment horizontal="center" wrapText="1"/>
    </xf>
    <xf numFmtId="3" fontId="0" fillId="0" borderId="16" xfId="0" applyNumberFormat="1" applyBorder="1" applyAlignment="1">
      <alignment horizontal="center" wrapText="1"/>
    </xf>
    <xf numFmtId="0" fontId="6" fillId="0" borderId="24" xfId="0" applyFont="1" applyBorder="1" applyAlignment="1">
      <alignment horizontal="center" textRotation="90" wrapText="1"/>
    </xf>
    <xf numFmtId="167" fontId="7" fillId="0" borderId="19" xfId="116" applyNumberFormat="1" applyFont="1" applyFill="1" applyBorder="1" applyAlignment="1">
      <alignment horizontal="right" indent="1"/>
    </xf>
    <xf numFmtId="167" fontId="7" fillId="0" borderId="0" xfId="116" applyNumberFormat="1" applyFont="1" applyFill="1" applyBorder="1" applyAlignment="1">
      <alignment horizontal="right" indent="1"/>
    </xf>
    <xf numFmtId="167" fontId="7" fillId="0" borderId="18" xfId="116" applyNumberFormat="1" applyFont="1" applyFill="1" applyBorder="1" applyAlignment="1">
      <alignment horizontal="right" indent="1"/>
    </xf>
    <xf numFmtId="0" fontId="6" fillId="0" borderId="18" xfId="0" applyFont="1" applyBorder="1" applyAlignment="1">
      <alignment horizontal="center" textRotation="90" wrapText="1"/>
    </xf>
    <xf numFmtId="167" fontId="7" fillId="0" borderId="20" xfId="116" applyNumberFormat="1" applyFont="1" applyFill="1" applyBorder="1" applyAlignment="1">
      <alignment horizontal="right" indent="1"/>
    </xf>
    <xf numFmtId="167" fontId="7" fillId="0" borderId="29" xfId="116" applyNumberFormat="1" applyFont="1" applyFill="1" applyBorder="1" applyAlignment="1">
      <alignment horizontal="right" indent="1"/>
    </xf>
    <xf numFmtId="167" fontId="7" fillId="0" borderId="15" xfId="116" applyNumberFormat="1" applyFont="1" applyFill="1" applyBorder="1" applyAlignment="1">
      <alignment horizontal="right" indent="1"/>
    </xf>
    <xf numFmtId="0" fontId="6" fillId="0" borderId="15" xfId="0" applyFont="1" applyBorder="1" applyAlignment="1">
      <alignment horizontal="center" textRotation="90" wrapText="1"/>
    </xf>
    <xf numFmtId="0" fontId="6" fillId="0" borderId="16" xfId="0" applyFont="1" applyBorder="1" applyAlignment="1">
      <alignment horizontal="center" textRotation="90" wrapText="1"/>
    </xf>
    <xf numFmtId="3" fontId="0" fillId="0" borderId="0" xfId="0" applyNumberFormat="1" applyAlignment="1">
      <alignment vertical="top"/>
    </xf>
    <xf numFmtId="0" fontId="7" fillId="0" borderId="24" xfId="0" applyFont="1" applyBorder="1" applyAlignment="1">
      <alignment textRotation="90" wrapText="1"/>
    </xf>
    <xf numFmtId="0" fontId="7" fillId="0" borderId="16" xfId="0" applyFont="1" applyBorder="1" applyAlignment="1">
      <alignment textRotation="90" wrapText="1"/>
    </xf>
    <xf numFmtId="0" fontId="7" fillId="0" borderId="28" xfId="0" applyFont="1" applyBorder="1" applyAlignment="1">
      <alignment textRotation="90" wrapText="1"/>
    </xf>
    <xf numFmtId="0" fontId="7" fillId="0" borderId="18" xfId="0" applyFont="1" applyBorder="1" applyAlignment="1">
      <alignment horizontal="center" textRotation="90" wrapText="1"/>
    </xf>
    <xf numFmtId="0" fontId="7" fillId="0" borderId="18" xfId="0" applyFont="1" applyBorder="1" applyAlignment="1">
      <alignment textRotation="90" wrapText="1"/>
    </xf>
    <xf numFmtId="0" fontId="7" fillId="0" borderId="15" xfId="0" applyFont="1" applyBorder="1" applyAlignment="1">
      <alignment textRotation="90" wrapText="1"/>
    </xf>
    <xf numFmtId="0" fontId="0" fillId="0" borderId="23" xfId="0" applyBorder="1" applyAlignment="1">
      <alignment wrapText="1"/>
    </xf>
    <xf numFmtId="0" fontId="0" fillId="0" borderId="35" xfId="0" applyBorder="1" applyAlignment="1">
      <alignment wrapText="1"/>
    </xf>
    <xf numFmtId="3" fontId="7" fillId="0" borderId="17" xfId="0" applyNumberFormat="1" applyFont="1" applyBorder="1" applyAlignment="1">
      <alignment horizontal="left" wrapText="1" indent="1"/>
    </xf>
    <xf numFmtId="0" fontId="0" fillId="0" borderId="32" xfId="0" applyBorder="1" applyAlignment="1">
      <alignment wrapText="1"/>
    </xf>
    <xf numFmtId="0" fontId="0" fillId="0" borderId="18" xfId="0" applyBorder="1" applyAlignment="1">
      <alignment wrapText="1"/>
    </xf>
    <xf numFmtId="0" fontId="0" fillId="0" borderId="16" xfId="0" applyBorder="1" applyAlignment="1">
      <alignment horizontal="left" wrapText="1"/>
    </xf>
    <xf numFmtId="3" fontId="0" fillId="0" borderId="17" xfId="0" applyNumberFormat="1" applyBorder="1" applyAlignment="1">
      <alignment horizontal="center" wrapText="1"/>
    </xf>
    <xf numFmtId="0" fontId="9" fillId="0" borderId="16" xfId="0" applyFont="1" applyBorder="1" applyAlignment="1">
      <alignment horizontal="left" wrapText="1"/>
    </xf>
    <xf numFmtId="164" fontId="7" fillId="0" borderId="19" xfId="41" applyNumberFormat="1" applyBorder="1" applyAlignment="1">
      <alignment horizontal="right" indent="1"/>
    </xf>
    <xf numFmtId="164" fontId="7" fillId="0" borderId="0" xfId="41" applyNumberFormat="1" applyAlignment="1">
      <alignment horizontal="right" indent="1"/>
    </xf>
    <xf numFmtId="164" fontId="7" fillId="0" borderId="18" xfId="41" applyNumberFormat="1" applyBorder="1" applyAlignment="1">
      <alignment horizontal="right" indent="1"/>
    </xf>
    <xf numFmtId="0" fontId="9" fillId="0" borderId="14" xfId="0" applyFont="1" applyBorder="1" applyAlignment="1">
      <alignment textRotation="90" wrapText="1"/>
    </xf>
    <xf numFmtId="0" fontId="7" fillId="0" borderId="16" xfId="0" applyFont="1" applyBorder="1" applyAlignment="1">
      <alignment horizontal="left" indent="1"/>
    </xf>
    <xf numFmtId="0" fontId="9" fillId="0" borderId="16" xfId="0" applyFont="1" applyBorder="1" applyAlignment="1">
      <alignment textRotation="90" wrapText="1"/>
    </xf>
    <xf numFmtId="0" fontId="0" fillId="0" borderId="16" xfId="0" applyBorder="1" applyAlignment="1">
      <alignment horizontal="left" indent="1"/>
    </xf>
    <xf numFmtId="3" fontId="7" fillId="0" borderId="19" xfId="41" applyNumberFormat="1" applyBorder="1" applyAlignment="1">
      <alignment horizontal="right" indent="1"/>
    </xf>
    <xf numFmtId="3" fontId="7" fillId="0" borderId="0" xfId="41" applyNumberFormat="1" applyAlignment="1">
      <alignment horizontal="right" indent="1"/>
    </xf>
    <xf numFmtId="3" fontId="7" fillId="0" borderId="18" xfId="41" applyNumberFormat="1" applyBorder="1" applyAlignment="1">
      <alignment horizontal="right" indent="1"/>
    </xf>
    <xf numFmtId="0" fontId="6" fillId="0" borderId="16" xfId="0" applyFont="1" applyBorder="1" applyAlignment="1">
      <alignment horizontal="left" indent="1"/>
    </xf>
    <xf numFmtId="3" fontId="6" fillId="0" borderId="16" xfId="0" applyNumberFormat="1" applyFont="1" applyBorder="1" applyAlignment="1">
      <alignment horizontal="left" indent="1"/>
    </xf>
    <xf numFmtId="3" fontId="0" fillId="0" borderId="16" xfId="0" applyNumberFormat="1" applyBorder="1" applyAlignment="1">
      <alignment horizontal="left" indent="1"/>
    </xf>
    <xf numFmtId="0" fontId="0" fillId="0" borderId="16" xfId="0" applyBorder="1" applyAlignment="1">
      <alignment horizontal="center" textRotation="90" wrapText="1"/>
    </xf>
    <xf numFmtId="165" fontId="6" fillId="0" borderId="17" xfId="0" applyNumberFormat="1" applyFont="1" applyBorder="1" applyAlignment="1">
      <alignment horizontal="left" wrapText="1" indent="1"/>
    </xf>
    <xf numFmtId="3" fontId="7" fillId="0" borderId="30" xfId="41" applyNumberFormat="1" applyBorder="1" applyAlignment="1">
      <alignment horizontal="right" indent="1"/>
    </xf>
    <xf numFmtId="3" fontId="7" fillId="0" borderId="31" xfId="41" applyNumberFormat="1" applyBorder="1" applyAlignment="1">
      <alignment horizontal="right" indent="1"/>
    </xf>
    <xf numFmtId="3" fontId="7" fillId="0" borderId="32" xfId="41" applyNumberFormat="1" applyBorder="1" applyAlignment="1">
      <alignment horizontal="right" indent="1"/>
    </xf>
    <xf numFmtId="0" fontId="9" fillId="0" borderId="47" xfId="0" applyFont="1" applyBorder="1" applyAlignment="1">
      <alignment horizontal="center" textRotation="90" wrapText="1"/>
    </xf>
    <xf numFmtId="0" fontId="6" fillId="0" borderId="19" xfId="0" applyFont="1" applyBorder="1" applyAlignment="1">
      <alignment horizontal="left" vertical="top" wrapText="1" indent="1"/>
    </xf>
    <xf numFmtId="49" fontId="9" fillId="0" borderId="47" xfId="0" applyNumberFormat="1" applyFont="1" applyBorder="1" applyAlignment="1">
      <alignment vertical="top" wrapText="1"/>
    </xf>
    <xf numFmtId="164" fontId="6" fillId="0" borderId="48" xfId="0" applyNumberFormat="1" applyFont="1" applyBorder="1" applyAlignment="1">
      <alignment horizontal="right" indent="1"/>
    </xf>
    <xf numFmtId="164" fontId="6" fillId="0" borderId="49" xfId="0" applyNumberFormat="1" applyFont="1" applyBorder="1" applyAlignment="1">
      <alignment horizontal="right" indent="1"/>
    </xf>
    <xf numFmtId="164" fontId="6" fillId="0" borderId="50" xfId="0" applyNumberFormat="1" applyFont="1" applyBorder="1" applyAlignment="1">
      <alignment horizontal="right" indent="1"/>
    </xf>
    <xf numFmtId="0" fontId="6" fillId="0" borderId="47" xfId="0" applyFont="1" applyBorder="1" applyAlignment="1">
      <alignment vertical="center"/>
    </xf>
    <xf numFmtId="0" fontId="6" fillId="0" borderId="0" xfId="119" applyAlignment="1">
      <alignment vertical="top"/>
    </xf>
    <xf numFmtId="0" fontId="6" fillId="0" borderId="0" xfId="0" applyFont="1"/>
    <xf numFmtId="0" fontId="6" fillId="0" borderId="16" xfId="126" applyBorder="1" applyAlignment="1">
      <alignment horizontal="left" indent="1"/>
    </xf>
    <xf numFmtId="0" fontId="6" fillId="0" borderId="16" xfId="119" applyBorder="1" applyAlignment="1">
      <alignment horizontal="center" vertical="center" textRotation="90"/>
    </xf>
    <xf numFmtId="0" fontId="6" fillId="0" borderId="16" xfId="0" applyFont="1" applyBorder="1" applyAlignment="1">
      <alignment vertical="center"/>
    </xf>
    <xf numFmtId="0" fontId="6" fillId="0" borderId="36" xfId="119" applyBorder="1" applyAlignment="1">
      <alignment vertical="center" textRotation="90" wrapText="1"/>
    </xf>
    <xf numFmtId="0" fontId="6" fillId="0" borderId="24" xfId="119" applyBorder="1" applyAlignment="1">
      <alignment horizontal="left" vertical="top" wrapText="1" indent="1"/>
    </xf>
    <xf numFmtId="3" fontId="6" fillId="0" borderId="19" xfId="119" applyNumberFormat="1" applyBorder="1" applyAlignment="1">
      <alignment horizontal="right" indent="1"/>
    </xf>
    <xf numFmtId="3" fontId="6" fillId="0" borderId="0" xfId="119" applyNumberFormat="1" applyAlignment="1">
      <alignment horizontal="right" indent="1"/>
    </xf>
    <xf numFmtId="3" fontId="6" fillId="0" borderId="18" xfId="119" applyNumberFormat="1" applyBorder="1" applyAlignment="1">
      <alignment horizontal="right" indent="1"/>
    </xf>
    <xf numFmtId="0" fontId="6" fillId="0" borderId="16" xfId="119" applyBorder="1" applyAlignment="1">
      <alignment horizontal="left" vertical="top" wrapText="1" indent="1"/>
    </xf>
    <xf numFmtId="2" fontId="6" fillId="0" borderId="19" xfId="119" applyNumberFormat="1" applyBorder="1" applyAlignment="1">
      <alignment horizontal="right" indent="1"/>
    </xf>
    <xf numFmtId="2" fontId="6" fillId="0" borderId="0" xfId="119" applyNumberFormat="1" applyAlignment="1">
      <alignment horizontal="right" indent="1"/>
    </xf>
    <xf numFmtId="2" fontId="6" fillId="0" borderId="18" xfId="119" applyNumberFormat="1" applyBorder="1" applyAlignment="1">
      <alignment horizontal="right" indent="1"/>
    </xf>
    <xf numFmtId="0" fontId="6" fillId="0" borderId="28" xfId="119" applyBorder="1" applyAlignment="1">
      <alignment horizontal="left" vertical="top" wrapText="1" indent="1"/>
    </xf>
    <xf numFmtId="2" fontId="6" fillId="0" borderId="20" xfId="119" applyNumberFormat="1" applyBorder="1" applyAlignment="1">
      <alignment horizontal="right" indent="1"/>
    </xf>
    <xf numFmtId="2" fontId="6" fillId="0" borderId="29" xfId="119" applyNumberFormat="1" applyBorder="1" applyAlignment="1">
      <alignment horizontal="right" indent="1"/>
    </xf>
    <xf numFmtId="2" fontId="6" fillId="0" borderId="15" xfId="119" applyNumberFormat="1" applyBorder="1" applyAlignment="1">
      <alignment horizontal="right" indent="1"/>
    </xf>
    <xf numFmtId="0" fontId="6" fillId="0" borderId="28" xfId="96" applyBorder="1" applyAlignment="1">
      <alignment horizontal="center" vertical="center" wrapText="1"/>
    </xf>
    <xf numFmtId="164" fontId="6" fillId="0" borderId="20" xfId="0" applyNumberFormat="1" applyFont="1" applyBorder="1" applyAlignment="1">
      <alignment horizontal="right" indent="1"/>
    </xf>
    <xf numFmtId="164" fontId="6" fillId="0" borderId="29" xfId="0" applyNumberFormat="1" applyFont="1" applyBorder="1" applyAlignment="1">
      <alignment horizontal="right" indent="1"/>
    </xf>
    <xf numFmtId="164" fontId="6" fillId="0" borderId="15" xfId="0" applyNumberFormat="1" applyFont="1" applyBorder="1" applyAlignment="1">
      <alignment horizontal="right" indent="1"/>
    </xf>
    <xf numFmtId="164" fontId="0" fillId="0" borderId="19" xfId="41" applyNumberFormat="1" applyFont="1" applyBorder="1" applyAlignment="1">
      <alignment horizontal="right" indent="1"/>
    </xf>
    <xf numFmtId="164" fontId="0" fillId="0" borderId="0" xfId="41" applyNumberFormat="1" applyFont="1" applyAlignment="1">
      <alignment horizontal="right" indent="1"/>
    </xf>
    <xf numFmtId="164" fontId="0" fillId="0" borderId="18" xfId="41" applyNumberFormat="1" applyFont="1" applyBorder="1" applyAlignment="1">
      <alignment horizontal="right" indent="1"/>
    </xf>
    <xf numFmtId="3" fontId="7" fillId="0" borderId="10" xfId="0" applyNumberFormat="1" applyFont="1" applyBorder="1" applyAlignment="1">
      <alignment horizontal="center"/>
    </xf>
    <xf numFmtId="3" fontId="7" fillId="0" borderId="11" xfId="0" applyNumberFormat="1" applyFont="1" applyBorder="1" applyAlignment="1">
      <alignment horizontal="center"/>
    </xf>
    <xf numFmtId="3" fontId="7" fillId="0" borderId="12" xfId="0" applyNumberFormat="1" applyFont="1" applyBorder="1" applyAlignment="1">
      <alignment horizontal="center"/>
    </xf>
    <xf numFmtId="0" fontId="9" fillId="0" borderId="21" xfId="0" applyFont="1" applyBorder="1" applyAlignment="1">
      <alignment vertical="top" wrapText="1"/>
    </xf>
    <xf numFmtId="0" fontId="6" fillId="0" borderId="25" xfId="0" applyFont="1" applyBorder="1" applyAlignment="1">
      <alignment horizontal="left" vertical="top" wrapText="1" indent="1"/>
    </xf>
    <xf numFmtId="0" fontId="6" fillId="0" borderId="20" xfId="0" applyFont="1" applyBorder="1" applyAlignment="1">
      <alignment horizontal="left" vertical="top" wrapText="1" indent="1"/>
    </xf>
    <xf numFmtId="0" fontId="9" fillId="0" borderId="14" xfId="0" applyFont="1" applyBorder="1" applyAlignment="1">
      <alignment vertical="top" wrapText="1"/>
    </xf>
    <xf numFmtId="0" fontId="7" fillId="0" borderId="16" xfId="0" applyFont="1" applyBorder="1" applyAlignment="1">
      <alignment horizontal="left" vertical="top" wrapText="1" indent="1"/>
    </xf>
    <xf numFmtId="0" fontId="6" fillId="0" borderId="33" xfId="0" applyFont="1" applyBorder="1" applyAlignment="1">
      <alignment horizontal="left" vertical="top" wrapText="1" indent="1"/>
    </xf>
    <xf numFmtId="0" fontId="6" fillId="0" borderId="30" xfId="0" applyFont="1" applyBorder="1" applyAlignment="1">
      <alignment horizontal="left" vertical="top" wrapText="1" indent="1"/>
    </xf>
    <xf numFmtId="165" fontId="6" fillId="0" borderId="30" xfId="0" applyNumberFormat="1" applyFont="1" applyBorder="1" applyAlignment="1">
      <alignment horizontal="left" vertical="top" wrapText="1" indent="1"/>
    </xf>
    <xf numFmtId="0" fontId="6" fillId="0" borderId="24" xfId="0" applyFont="1" applyBorder="1" applyAlignment="1">
      <alignment horizontal="left" vertical="top" wrapText="1" indent="1"/>
    </xf>
    <xf numFmtId="0" fontId="6" fillId="0" borderId="28" xfId="0" applyFont="1" applyBorder="1" applyAlignment="1">
      <alignment horizontal="left" vertical="top" wrapText="1" indent="1"/>
    </xf>
    <xf numFmtId="0" fontId="9" fillId="0" borderId="47" xfId="0" applyFont="1" applyBorder="1" applyAlignment="1">
      <alignment vertical="top" wrapText="1"/>
    </xf>
    <xf numFmtId="0" fontId="9" fillId="0" borderId="16" xfId="96" applyFont="1" applyBorder="1" applyAlignment="1">
      <alignment horizontal="left" wrapText="1"/>
    </xf>
    <xf numFmtId="0" fontId="6" fillId="0" borderId="16" xfId="96" applyBorder="1" applyAlignment="1">
      <alignment horizontal="left" wrapText="1" indent="1"/>
    </xf>
    <xf numFmtId="0" fontId="6" fillId="0" borderId="24" xfId="96" applyBorder="1" applyAlignment="1">
      <alignment horizontal="left" wrapText="1" indent="1"/>
    </xf>
    <xf numFmtId="0" fontId="6" fillId="0" borderId="19" xfId="0" applyFont="1" applyBorder="1" applyAlignment="1">
      <alignment horizontal="left" wrapText="1" indent="1"/>
    </xf>
    <xf numFmtId="0" fontId="6" fillId="0" borderId="20" xfId="0" applyFont="1" applyBorder="1" applyAlignment="1">
      <alignment horizontal="left" wrapText="1" indent="1"/>
    </xf>
    <xf numFmtId="0" fontId="9" fillId="0" borderId="14" xfId="96" applyFont="1" applyBorder="1" applyAlignment="1">
      <alignment horizontal="left" wrapText="1"/>
    </xf>
    <xf numFmtId="0" fontId="9" fillId="0" borderId="14" xfId="52" applyFont="1" applyBorder="1" applyAlignment="1">
      <alignment vertical="top" wrapText="1"/>
    </xf>
    <xf numFmtId="0" fontId="6" fillId="0" borderId="16" xfId="52" applyBorder="1" applyAlignment="1">
      <alignment horizontal="left" vertical="top" wrapText="1" indent="1"/>
    </xf>
    <xf numFmtId="0" fontId="6" fillId="0" borderId="24" xfId="52" applyBorder="1" applyAlignment="1">
      <alignment horizontal="left" vertical="top" wrapText="1" indent="1"/>
    </xf>
    <xf numFmtId="0" fontId="6" fillId="0" borderId="28" xfId="52" applyBorder="1" applyAlignment="1">
      <alignment horizontal="left" vertical="top" wrapText="1" indent="1"/>
    </xf>
    <xf numFmtId="0" fontId="7" fillId="0" borderId="19" xfId="43" applyBorder="1" applyAlignment="1">
      <alignment horizontal="left"/>
    </xf>
    <xf numFmtId="0" fontId="7" fillId="0" borderId="0" xfId="43" applyAlignment="1">
      <alignment horizontal="left"/>
    </xf>
    <xf numFmtId="1" fontId="7" fillId="0" borderId="25" xfId="43" applyNumberFormat="1" applyBorder="1" applyAlignment="1">
      <alignment horizontal="right" indent="1"/>
    </xf>
    <xf numFmtId="1" fontId="7" fillId="0" borderId="26" xfId="43" applyNumberFormat="1" applyBorder="1" applyAlignment="1">
      <alignment horizontal="right" indent="1"/>
    </xf>
    <xf numFmtId="1" fontId="7" fillId="0" borderId="27" xfId="43" applyNumberFormat="1" applyBorder="1" applyAlignment="1">
      <alignment horizontal="right" indent="1"/>
    </xf>
    <xf numFmtId="1" fontId="7" fillId="0" borderId="30" xfId="43" applyNumberFormat="1" applyBorder="1" applyAlignment="1">
      <alignment horizontal="right" indent="1"/>
    </xf>
    <xf numFmtId="1" fontId="7" fillId="0" borderId="31" xfId="43" applyNumberFormat="1" applyBorder="1" applyAlignment="1">
      <alignment horizontal="right" indent="1"/>
    </xf>
    <xf numFmtId="1" fontId="7" fillId="0" borderId="32" xfId="43" applyNumberFormat="1" applyBorder="1" applyAlignment="1">
      <alignment horizontal="right" indent="1"/>
    </xf>
    <xf numFmtId="0" fontId="57" fillId="0" borderId="55" xfId="0" applyFont="1" applyBorder="1" applyAlignment="1">
      <alignment vertical="top" wrapText="1"/>
    </xf>
    <xf numFmtId="0" fontId="56" fillId="0" borderId="55" xfId="0" applyFont="1" applyBorder="1" applyAlignment="1">
      <alignment horizontal="center" vertical="center" wrapText="1"/>
    </xf>
    <xf numFmtId="0" fontId="56" fillId="0" borderId="55" xfId="0" applyFont="1" applyBorder="1" applyAlignment="1">
      <alignment vertical="top" wrapText="1"/>
    </xf>
    <xf numFmtId="0" fontId="57" fillId="0" borderId="55" xfId="0" applyFont="1" applyBorder="1" applyAlignment="1">
      <alignment horizontal="center" vertical="center" wrapText="1"/>
    </xf>
    <xf numFmtId="164" fontId="9" fillId="0" borderId="19" xfId="52" applyNumberFormat="1" applyFont="1" applyBorder="1" applyAlignment="1">
      <alignment horizontal="left" vertical="center" wrapText="1"/>
    </xf>
    <xf numFmtId="164" fontId="9" fillId="0" borderId="18" xfId="52" applyNumberFormat="1" applyFont="1" applyBorder="1" applyAlignment="1">
      <alignment horizontal="left" vertical="center" wrapText="1"/>
    </xf>
    <xf numFmtId="0" fontId="6" fillId="0" borderId="16" xfId="43" applyFont="1" applyBorder="1" applyAlignment="1">
      <alignment horizontal="center" textRotation="90" wrapText="1"/>
    </xf>
    <xf numFmtId="164" fontId="9" fillId="0" borderId="19" xfId="117" applyNumberFormat="1" applyFont="1" applyBorder="1" applyAlignment="1">
      <alignment horizontal="left" vertical="center" wrapText="1"/>
    </xf>
    <xf numFmtId="164" fontId="9" fillId="0" borderId="18" xfId="117" applyNumberFormat="1" applyFont="1" applyBorder="1" applyAlignment="1">
      <alignment horizontal="left" vertical="center" wrapText="1"/>
    </xf>
    <xf numFmtId="0" fontId="0" fillId="0" borderId="16" xfId="43" applyFont="1" applyBorder="1" applyAlignment="1">
      <alignment horizontal="center" textRotation="90" wrapText="1"/>
    </xf>
    <xf numFmtId="0" fontId="0" fillId="0" borderId="47" xfId="0" applyBorder="1" applyAlignment="1">
      <alignment vertical="center" wrapText="1"/>
    </xf>
    <xf numFmtId="0" fontId="0" fillId="0" borderId="16" xfId="0" applyBorder="1" applyAlignment="1">
      <alignment vertical="center" wrapText="1"/>
    </xf>
    <xf numFmtId="0" fontId="0" fillId="0" borderId="36" xfId="0" applyBorder="1" applyAlignment="1">
      <alignment vertical="center" wrapText="1"/>
    </xf>
    <xf numFmtId="0" fontId="29" fillId="0" borderId="0" xfId="34" applyFill="1" applyBorder="1" applyAlignment="1" applyProtection="1">
      <alignment horizontal="center" vertical="center"/>
    </xf>
    <xf numFmtId="164" fontId="8" fillId="0" borderId="19" xfId="0" applyNumberFormat="1" applyFont="1" applyBorder="1" applyAlignment="1">
      <alignment horizontal="right" indent="1"/>
    </xf>
    <xf numFmtId="164" fontId="8" fillId="0" borderId="0" xfId="0" applyNumberFormat="1" applyFont="1" applyAlignment="1">
      <alignment horizontal="right" indent="1"/>
    </xf>
    <xf numFmtId="164" fontId="8" fillId="0" borderId="18" xfId="0" applyNumberFormat="1" applyFont="1" applyBorder="1" applyAlignment="1">
      <alignment horizontal="right" indent="1"/>
    </xf>
    <xf numFmtId="164" fontId="7" fillId="0" borderId="48" xfId="0" applyNumberFormat="1" applyFont="1" applyBorder="1" applyAlignment="1">
      <alignment horizontal="right" indent="1"/>
    </xf>
    <xf numFmtId="164" fontId="7" fillId="0" borderId="49" xfId="0" applyNumberFormat="1" applyFont="1" applyBorder="1" applyAlignment="1">
      <alignment horizontal="right" indent="1"/>
    </xf>
    <xf numFmtId="164" fontId="7" fillId="0" borderId="50" xfId="0" applyNumberFormat="1" applyFont="1" applyBorder="1" applyAlignment="1">
      <alignment horizontal="right" indent="1"/>
    </xf>
    <xf numFmtId="0" fontId="7" fillId="0" borderId="17" xfId="0" applyFont="1" applyBorder="1" applyAlignment="1">
      <alignment textRotation="90" wrapText="1"/>
    </xf>
    <xf numFmtId="0" fontId="65" fillId="0" borderId="0" xfId="52" applyFont="1" applyAlignment="1">
      <alignment vertical="top"/>
    </xf>
    <xf numFmtId="0" fontId="65" fillId="0" borderId="0" xfId="0" applyFont="1" applyAlignment="1">
      <alignment vertical="top"/>
    </xf>
    <xf numFmtId="2" fontId="6" fillId="0" borderId="20" xfId="0" applyNumberFormat="1" applyFont="1" applyBorder="1" applyAlignment="1">
      <alignment horizontal="right" indent="1"/>
    </xf>
    <xf numFmtId="2" fontId="6" fillId="0" borderId="15" xfId="0" applyNumberFormat="1" applyFont="1" applyBorder="1" applyAlignment="1">
      <alignment horizontal="right" indent="1"/>
    </xf>
    <xf numFmtId="0" fontId="8" fillId="0" borderId="0" xfId="52" applyFont="1"/>
    <xf numFmtId="0" fontId="66" fillId="0" borderId="0" xfId="52" applyFont="1" applyAlignment="1">
      <alignment horizontal="center"/>
    </xf>
    <xf numFmtId="0" fontId="66" fillId="0" borderId="0" xfId="52" applyFont="1"/>
    <xf numFmtId="0" fontId="56" fillId="0" borderId="0" xfId="52" applyFont="1" applyAlignment="1">
      <alignment horizontal="left"/>
    </xf>
    <xf numFmtId="0" fontId="66" fillId="0" borderId="63" xfId="52" applyFont="1" applyBorder="1" applyAlignment="1">
      <alignment horizontal="left"/>
    </xf>
    <xf numFmtId="0" fontId="66" fillId="0" borderId="0" xfId="52" applyFont="1" applyAlignment="1">
      <alignment horizontal="left"/>
    </xf>
    <xf numFmtId="0" fontId="66" fillId="0" borderId="64" xfId="52" applyFont="1" applyBorder="1" applyAlignment="1">
      <alignment horizontal="left"/>
    </xf>
    <xf numFmtId="0" fontId="66" fillId="0" borderId="65" xfId="52" applyFont="1" applyBorder="1" applyAlignment="1">
      <alignment horizontal="left"/>
    </xf>
    <xf numFmtId="0" fontId="66" fillId="0" borderId="66" xfId="52" applyFont="1" applyBorder="1" applyAlignment="1">
      <alignment horizontal="left"/>
    </xf>
    <xf numFmtId="0" fontId="66" fillId="0" borderId="67" xfId="52" applyFont="1" applyBorder="1" applyAlignment="1">
      <alignment horizontal="left"/>
    </xf>
    <xf numFmtId="0" fontId="8" fillId="0" borderId="0" xfId="52" applyFont="1" applyAlignment="1">
      <alignment horizontal="center"/>
    </xf>
    <xf numFmtId="0" fontId="67" fillId="0" borderId="0" xfId="52" applyFont="1" applyAlignment="1">
      <alignment horizontal="left"/>
    </xf>
    <xf numFmtId="0" fontId="9" fillId="0" borderId="63" xfId="52" applyFont="1" applyBorder="1" applyAlignment="1">
      <alignment horizontal="left"/>
    </xf>
    <xf numFmtId="0" fontId="9" fillId="0" borderId="0" xfId="52" applyFont="1" applyAlignment="1">
      <alignment horizontal="left"/>
    </xf>
    <xf numFmtId="0" fontId="9" fillId="0" borderId="64" xfId="52" applyFont="1" applyBorder="1" applyAlignment="1">
      <alignment horizontal="left"/>
    </xf>
    <xf numFmtId="0" fontId="6" fillId="0" borderId="0" xfId="52"/>
    <xf numFmtId="1" fontId="6" fillId="0" borderId="0" xfId="52" applyNumberFormat="1" applyAlignment="1">
      <alignment horizontal="center"/>
    </xf>
    <xf numFmtId="0" fontId="6" fillId="0" borderId="0" xfId="52" applyAlignment="1">
      <alignment horizontal="center"/>
    </xf>
    <xf numFmtId="0" fontId="69" fillId="0" borderId="0" xfId="52" applyFont="1"/>
    <xf numFmtId="164" fontId="7" fillId="0" borderId="48" xfId="43" applyNumberFormat="1" applyBorder="1" applyAlignment="1">
      <alignment horizontal="right" indent="1"/>
    </xf>
    <xf numFmtId="164" fontId="7" fillId="0" borderId="49" xfId="43" applyNumberFormat="1" applyBorder="1" applyAlignment="1">
      <alignment horizontal="right" indent="1"/>
    </xf>
    <xf numFmtId="164" fontId="7" fillId="0" borderId="50" xfId="43" applyNumberFormat="1" applyBorder="1" applyAlignment="1">
      <alignment horizontal="right" indent="1"/>
    </xf>
    <xf numFmtId="0" fontId="7" fillId="0" borderId="47" xfId="43" applyBorder="1" applyAlignment="1">
      <alignment horizontal="center" wrapText="1"/>
    </xf>
    <xf numFmtId="1" fontId="7" fillId="0" borderId="20" xfId="43" applyNumberFormat="1" applyBorder="1" applyAlignment="1">
      <alignment horizontal="right" indent="1"/>
    </xf>
    <xf numFmtId="1" fontId="7" fillId="0" borderId="29" xfId="43" applyNumberFormat="1" applyBorder="1" applyAlignment="1">
      <alignment horizontal="right" indent="1"/>
    </xf>
    <xf numFmtId="1" fontId="7" fillId="0" borderId="15" xfId="43" applyNumberFormat="1" applyBorder="1" applyAlignment="1">
      <alignment horizontal="right" indent="1"/>
    </xf>
    <xf numFmtId="0" fontId="36" fillId="0" borderId="0" xfId="0" applyFont="1" applyAlignment="1">
      <alignment horizontal="center"/>
    </xf>
    <xf numFmtId="49" fontId="32" fillId="0" borderId="0" xfId="0" applyNumberFormat="1" applyFont="1" applyAlignment="1">
      <alignment horizontal="center" vertical="center" wrapText="1"/>
    </xf>
    <xf numFmtId="0" fontId="30" fillId="0" borderId="46" xfId="52" applyFont="1" applyBorder="1" applyAlignment="1">
      <alignment horizontal="center"/>
    </xf>
    <xf numFmtId="0" fontId="64" fillId="0" borderId="0" xfId="0" applyFont="1" applyAlignment="1">
      <alignment horizontal="left" vertical="center" wrapText="1"/>
    </xf>
    <xf numFmtId="0" fontId="28" fillId="0" borderId="0" xfId="0" applyFont="1" applyAlignment="1">
      <alignment horizontal="left" vertical="center" wrapText="1"/>
    </xf>
    <xf numFmtId="0" fontId="9" fillId="0" borderId="56" xfId="0" applyFont="1" applyBorder="1" applyAlignment="1">
      <alignment horizontal="center" vertical="center"/>
    </xf>
    <xf numFmtId="0" fontId="6" fillId="0" borderId="0" xfId="127" applyAlignment="1">
      <alignment horizontal="left" wrapText="1"/>
    </xf>
    <xf numFmtId="0" fontId="9" fillId="0" borderId="0" xfId="0" applyFont="1" applyAlignment="1">
      <alignment horizontal="left" vertical="top" wrapText="1"/>
    </xf>
    <xf numFmtId="0" fontId="9" fillId="0" borderId="0" xfId="0" applyFont="1" applyAlignment="1">
      <alignment horizontal="left" vertical="top" wrapText="1" indent="2"/>
    </xf>
    <xf numFmtId="0" fontId="0" fillId="0" borderId="0" xfId="0" applyAlignment="1">
      <alignment horizontal="left" vertical="top" wrapText="1" indent="2"/>
    </xf>
    <xf numFmtId="0" fontId="9" fillId="0" borderId="0" xfId="0" applyFont="1" applyAlignment="1">
      <alignment horizontal="left" vertical="top" wrapText="1" indent="1"/>
    </xf>
    <xf numFmtId="0" fontId="8" fillId="0" borderId="16" xfId="0" applyFont="1" applyBorder="1" applyAlignment="1">
      <alignment horizontal="center" wrapText="1"/>
    </xf>
    <xf numFmtId="0" fontId="8" fillId="0" borderId="28" xfId="0" applyFont="1" applyBorder="1" applyAlignment="1">
      <alignment horizontal="center" wrapText="1"/>
    </xf>
    <xf numFmtId="0" fontId="8" fillId="0" borderId="14" xfId="0" applyFont="1" applyBorder="1" applyAlignment="1">
      <alignment horizontal="center" wrapText="1"/>
    </xf>
    <xf numFmtId="0" fontId="28" fillId="0" borderId="0" xfId="0" applyFont="1" applyAlignment="1">
      <alignment horizontal="center" vertical="center" wrapText="1"/>
    </xf>
    <xf numFmtId="0" fontId="6" fillId="0" borderId="0" xfId="0" applyFont="1" applyAlignment="1">
      <alignment horizontal="left" vertical="top" wrapText="1"/>
    </xf>
    <xf numFmtId="0" fontId="7" fillId="0" borderId="0" xfId="0" applyFont="1" applyAlignment="1">
      <alignment horizontal="left" vertical="top" wrapText="1"/>
    </xf>
    <xf numFmtId="0" fontId="35" fillId="0" borderId="21" xfId="0" applyFont="1" applyBorder="1" applyAlignment="1">
      <alignment horizontal="center" vertical="center"/>
    </xf>
    <xf numFmtId="0" fontId="35" fillId="0" borderId="22" xfId="0" applyFont="1" applyBorder="1" applyAlignment="1">
      <alignment horizontal="center" vertical="center"/>
    </xf>
    <xf numFmtId="0" fontId="35" fillId="0" borderId="23" xfId="0" applyFont="1" applyBorder="1" applyAlignment="1">
      <alignment horizontal="center" vertical="center"/>
    </xf>
    <xf numFmtId="0" fontId="35" fillId="0" borderId="21" xfId="0" applyFont="1" applyBorder="1" applyAlignment="1">
      <alignment horizontal="center" vertical="center" wrapText="1"/>
    </xf>
    <xf numFmtId="0" fontId="35" fillId="0" borderId="22" xfId="0" applyFont="1" applyBorder="1" applyAlignment="1">
      <alignment horizontal="center" vertical="center" wrapText="1"/>
    </xf>
    <xf numFmtId="0" fontId="35" fillId="0" borderId="14" xfId="0" applyFont="1" applyBorder="1" applyAlignment="1">
      <alignment horizontal="center" vertical="center" wrapText="1"/>
    </xf>
    <xf numFmtId="0" fontId="35" fillId="0" borderId="16" xfId="0" applyFont="1" applyBorder="1" applyAlignment="1">
      <alignment horizontal="center" vertical="center" wrapText="1"/>
    </xf>
    <xf numFmtId="0" fontId="9" fillId="0" borderId="29" xfId="0" applyFont="1" applyBorder="1" applyAlignment="1">
      <alignment horizontal="center" vertical="center" wrapText="1"/>
    </xf>
    <xf numFmtId="0" fontId="9" fillId="0" borderId="48" xfId="0" applyFont="1" applyBorder="1" applyAlignment="1">
      <alignment horizontal="center" vertical="center"/>
    </xf>
    <xf numFmtId="0" fontId="9" fillId="0" borderId="22" xfId="0" applyFont="1" applyBorder="1" applyAlignment="1">
      <alignment horizontal="center" vertical="center"/>
    </xf>
    <xf numFmtId="0" fontId="9" fillId="0" borderId="23" xfId="0" applyFont="1" applyBorder="1" applyAlignment="1">
      <alignment horizontal="center" vertical="center"/>
    </xf>
    <xf numFmtId="0" fontId="9" fillId="0" borderId="48" xfId="0" applyFont="1" applyBorder="1" applyAlignment="1">
      <alignment horizontal="center" vertical="center" wrapText="1"/>
    </xf>
    <xf numFmtId="0" fontId="9" fillId="0" borderId="49" xfId="0" applyFont="1" applyBorder="1" applyAlignment="1">
      <alignment horizontal="center" vertical="center" wrapText="1"/>
    </xf>
    <xf numFmtId="0" fontId="9" fillId="0" borderId="50"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51" xfId="0" applyFont="1" applyBorder="1" applyAlignment="1">
      <alignment horizontal="center" vertical="center" wrapText="1"/>
    </xf>
    <xf numFmtId="0" fontId="9" fillId="0" borderId="52" xfId="0" applyFont="1" applyBorder="1" applyAlignment="1">
      <alignment horizontal="center" vertical="center" wrapText="1"/>
    </xf>
    <xf numFmtId="0" fontId="9" fillId="0" borderId="53" xfId="0" applyFont="1" applyBorder="1" applyAlignment="1">
      <alignment horizontal="center" vertical="center" wrapText="1"/>
    </xf>
    <xf numFmtId="0" fontId="0" fillId="0" borderId="47" xfId="0" applyBorder="1" applyAlignment="1">
      <alignment horizontal="center" vertical="center" wrapText="1"/>
    </xf>
    <xf numFmtId="0" fontId="0" fillId="0" borderId="16" xfId="0" applyBorder="1" applyAlignment="1">
      <alignment horizontal="center" vertical="center" wrapText="1"/>
    </xf>
    <xf numFmtId="0" fontId="0" fillId="0" borderId="36" xfId="0" applyBorder="1" applyAlignment="1">
      <alignment horizontal="center" vertical="center" wrapText="1"/>
    </xf>
    <xf numFmtId="0" fontId="6" fillId="0" borderId="47"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36" xfId="0" applyFont="1" applyBorder="1" applyAlignment="1">
      <alignment horizontal="center" vertical="center" wrapText="1"/>
    </xf>
    <xf numFmtId="0" fontId="6" fillId="0" borderId="16" xfId="43" applyFont="1" applyBorder="1" applyAlignment="1">
      <alignment horizontal="center" vertical="center" wrapText="1"/>
    </xf>
    <xf numFmtId="0" fontId="7" fillId="0" borderId="16" xfId="43" applyBorder="1" applyAlignment="1">
      <alignment horizontal="center" vertical="center" wrapText="1"/>
    </xf>
    <xf numFmtId="0" fontId="7" fillId="0" borderId="36" xfId="43" applyBorder="1" applyAlignment="1">
      <alignment horizontal="center" vertical="center" wrapText="1"/>
    </xf>
    <xf numFmtId="0" fontId="7" fillId="0" borderId="47" xfId="43" applyBorder="1" applyAlignment="1">
      <alignment horizontal="center" vertical="center" wrapText="1"/>
    </xf>
    <xf numFmtId="0" fontId="7" fillId="0" borderId="47"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36" xfId="0" applyFont="1" applyBorder="1" applyAlignment="1">
      <alignment horizontal="center" vertical="center" wrapText="1"/>
    </xf>
    <xf numFmtId="3" fontId="6" fillId="0" borderId="47" xfId="0" applyNumberFormat="1" applyFont="1" applyBorder="1" applyAlignment="1">
      <alignment horizontal="center" vertical="center" wrapText="1"/>
    </xf>
    <xf numFmtId="3" fontId="0" fillId="0" borderId="36" xfId="0" applyNumberFormat="1" applyBorder="1" applyAlignment="1">
      <alignment horizontal="center" vertical="center" wrapText="1"/>
    </xf>
    <xf numFmtId="0" fontId="38" fillId="0" borderId="47" xfId="0" applyFont="1" applyBorder="1" applyAlignment="1">
      <alignment horizontal="center" vertical="center" wrapText="1"/>
    </xf>
    <xf numFmtId="0" fontId="38" fillId="0" borderId="16" xfId="0" applyFont="1" applyBorder="1" applyAlignment="1">
      <alignment horizontal="center" vertical="center" wrapText="1"/>
    </xf>
    <xf numFmtId="0" fontId="38" fillId="0" borderId="36" xfId="0" applyFont="1" applyBorder="1" applyAlignment="1">
      <alignment horizontal="center" vertical="center" wrapText="1"/>
    </xf>
    <xf numFmtId="3" fontId="0" fillId="0" borderId="47" xfId="0" applyNumberFormat="1" applyBorder="1" applyAlignment="1">
      <alignment horizontal="center" vertical="center" wrapText="1"/>
    </xf>
    <xf numFmtId="0" fontId="9" fillId="0" borderId="21" xfId="0" applyFont="1" applyBorder="1" applyAlignment="1">
      <alignment horizontal="center" vertical="center"/>
    </xf>
    <xf numFmtId="0" fontId="9" fillId="0" borderId="49" xfId="0" applyFont="1" applyBorder="1" applyAlignment="1">
      <alignment horizontal="left" vertical="top" wrapText="1"/>
    </xf>
    <xf numFmtId="0" fontId="9" fillId="0" borderId="49" xfId="0" applyFont="1" applyBorder="1" applyAlignment="1">
      <alignment horizontal="left" vertical="top" wrapText="1" indent="1"/>
    </xf>
    <xf numFmtId="0" fontId="35" fillId="0" borderId="10" xfId="0" applyFont="1" applyBorder="1" applyAlignment="1">
      <alignment horizontal="center" vertical="top"/>
    </xf>
    <xf numFmtId="0" fontId="35" fillId="0" borderId="11" xfId="0" applyFont="1" applyBorder="1" applyAlignment="1">
      <alignment horizontal="center" vertical="top"/>
    </xf>
    <xf numFmtId="0" fontId="35" fillId="0" borderId="12" xfId="0" applyFont="1" applyBorder="1" applyAlignment="1">
      <alignment horizontal="center" vertical="top"/>
    </xf>
    <xf numFmtId="0" fontId="6" fillId="0" borderId="29" xfId="0" applyFont="1" applyBorder="1" applyAlignment="1">
      <alignment wrapText="1"/>
    </xf>
    <xf numFmtId="0" fontId="9" fillId="0" borderId="10" xfId="0" applyFont="1" applyBorder="1" applyAlignment="1">
      <alignment horizontal="center" vertical="top"/>
    </xf>
    <xf numFmtId="0" fontId="9" fillId="0" borderId="11" xfId="0" applyFont="1" applyBorder="1" applyAlignment="1">
      <alignment horizontal="center" vertical="top"/>
    </xf>
    <xf numFmtId="0" fontId="9" fillId="0" borderId="12" xfId="0" applyFont="1" applyBorder="1" applyAlignment="1">
      <alignment horizontal="center" vertical="top"/>
    </xf>
    <xf numFmtId="0" fontId="0" fillId="0" borderId="29" xfId="0" applyBorder="1" applyAlignment="1">
      <alignment wrapText="1"/>
    </xf>
    <xf numFmtId="0" fontId="6" fillId="0" borderId="0" xfId="0" applyFont="1" applyAlignment="1">
      <alignment vertical="top" wrapText="1"/>
    </xf>
    <xf numFmtId="0" fontId="6" fillId="0" borderId="0" xfId="0" applyFont="1" applyAlignment="1">
      <alignment wrapText="1"/>
    </xf>
    <xf numFmtId="0" fontId="35" fillId="0" borderId="0" xfId="0" applyFont="1" applyAlignment="1">
      <alignment horizontal="left" vertical="center" wrapText="1"/>
    </xf>
    <xf numFmtId="0" fontId="8" fillId="0" borderId="0" xfId="117" applyFont="1" applyAlignment="1">
      <alignment horizontal="left" vertical="center" wrapText="1"/>
    </xf>
    <xf numFmtId="0" fontId="35" fillId="0" borderId="48" xfId="117" applyFont="1" applyBorder="1" applyAlignment="1">
      <alignment horizontal="center" vertical="center"/>
    </xf>
    <xf numFmtId="0" fontId="35" fillId="0" borderId="49" xfId="117" applyFont="1" applyBorder="1" applyAlignment="1">
      <alignment horizontal="center" vertical="center"/>
    </xf>
    <xf numFmtId="0" fontId="35" fillId="0" borderId="50" xfId="117" applyFont="1" applyBorder="1" applyAlignment="1">
      <alignment horizontal="center" vertical="center"/>
    </xf>
    <xf numFmtId="0" fontId="35" fillId="0" borderId="48" xfId="0" applyFont="1" applyBorder="1" applyAlignment="1">
      <alignment horizontal="center" vertical="center"/>
    </xf>
    <xf numFmtId="0" fontId="35" fillId="0" borderId="49" xfId="0" applyFont="1" applyBorder="1" applyAlignment="1">
      <alignment horizontal="center" vertical="center"/>
    </xf>
    <xf numFmtId="0" fontId="35" fillId="0" borderId="50" xfId="0" applyFont="1" applyBorder="1" applyAlignment="1">
      <alignment horizontal="center" vertical="center"/>
    </xf>
    <xf numFmtId="0" fontId="35" fillId="0" borderId="51" xfId="0" applyFont="1" applyBorder="1" applyAlignment="1">
      <alignment horizontal="center" vertical="center"/>
    </xf>
    <xf numFmtId="0" fontId="35" fillId="0" borderId="52" xfId="0" applyFont="1" applyBorder="1" applyAlignment="1">
      <alignment horizontal="center" vertical="center"/>
    </xf>
    <xf numFmtId="0" fontId="35" fillId="0" borderId="53" xfId="0" applyFont="1" applyBorder="1" applyAlignment="1">
      <alignment horizontal="center" vertical="center"/>
    </xf>
    <xf numFmtId="0" fontId="35" fillId="0" borderId="51" xfId="0" applyFont="1" applyBorder="1" applyAlignment="1">
      <alignment horizontal="center" vertical="center" wrapText="1"/>
    </xf>
    <xf numFmtId="0" fontId="8" fillId="0" borderId="49" xfId="0" applyFont="1" applyBorder="1" applyAlignment="1">
      <alignment horizontal="left" vertical="center" wrapText="1" indent="1"/>
    </xf>
    <xf numFmtId="0" fontId="28" fillId="0" borderId="29" xfId="0" applyFont="1" applyBorder="1" applyAlignment="1">
      <alignment horizontal="center" vertical="center" wrapText="1"/>
    </xf>
    <xf numFmtId="0" fontId="68" fillId="0" borderId="60" xfId="52" applyFont="1" applyBorder="1" applyAlignment="1">
      <alignment horizontal="center"/>
    </xf>
    <xf numFmtId="0" fontId="68" fillId="0" borderId="61" xfId="52" applyFont="1" applyBorder="1" applyAlignment="1">
      <alignment horizontal="center"/>
    </xf>
    <xf numFmtId="0" fontId="68" fillId="0" borderId="62" xfId="52" applyFont="1" applyBorder="1" applyAlignment="1">
      <alignment horizontal="center"/>
    </xf>
    <xf numFmtId="0" fontId="64" fillId="0" borderId="0" xfId="52" applyFont="1" applyAlignment="1">
      <alignment horizontal="center" vertical="center" wrapText="1"/>
    </xf>
    <xf numFmtId="0" fontId="59" fillId="0" borderId="0" xfId="52" applyFont="1" applyAlignment="1">
      <alignment horizontal="center"/>
    </xf>
    <xf numFmtId="0" fontId="68" fillId="0" borderId="60" xfId="52" applyFont="1" applyBorder="1" applyAlignment="1">
      <alignment horizontal="center" wrapText="1"/>
    </xf>
    <xf numFmtId="0" fontId="68" fillId="0" borderId="61" xfId="52" applyFont="1" applyBorder="1" applyAlignment="1">
      <alignment horizontal="center" wrapText="1"/>
    </xf>
    <xf numFmtId="0" fontId="68" fillId="0" borderId="62" xfId="52" applyFont="1" applyBorder="1" applyAlignment="1">
      <alignment horizontal="center" wrapText="1"/>
    </xf>
  </cellXfs>
  <cellStyles count="128">
    <cellStyle name="20% - Accent1" xfId="1" builtinId="30" customBuiltin="1"/>
    <cellStyle name="20% - Accent1 2" xfId="73" xr:uid="{00000000-0005-0000-0000-000001000000}"/>
    <cellStyle name="20% - Accent1 2 2" xfId="104" xr:uid="{00000000-0005-0000-0000-000002000000}"/>
    <cellStyle name="20% - Accent2" xfId="2" builtinId="34" customBuiltin="1"/>
    <cellStyle name="20% - Accent2 2" xfId="77" xr:uid="{00000000-0005-0000-0000-000004000000}"/>
    <cellStyle name="20% - Accent2 2 2" xfId="106" xr:uid="{00000000-0005-0000-0000-000005000000}"/>
    <cellStyle name="20% - Accent3" xfId="3" builtinId="38" customBuiltin="1"/>
    <cellStyle name="20% - Accent3 2" xfId="81" xr:uid="{00000000-0005-0000-0000-000007000000}"/>
    <cellStyle name="20% - Accent3 2 2" xfId="108" xr:uid="{00000000-0005-0000-0000-000008000000}"/>
    <cellStyle name="20% - Accent4" xfId="4" builtinId="42" customBuiltin="1"/>
    <cellStyle name="20% - Accent4 2" xfId="85" xr:uid="{00000000-0005-0000-0000-00000A000000}"/>
    <cellStyle name="20% - Accent4 2 2" xfId="110" xr:uid="{00000000-0005-0000-0000-00000B000000}"/>
    <cellStyle name="20% - Accent5" xfId="5" builtinId="46" customBuiltin="1"/>
    <cellStyle name="20% - Accent5 2" xfId="89" xr:uid="{00000000-0005-0000-0000-00000D000000}"/>
    <cellStyle name="20% - Accent5 2 2" xfId="112" xr:uid="{00000000-0005-0000-0000-00000E000000}"/>
    <cellStyle name="20% - Accent6" xfId="6" builtinId="50" customBuiltin="1"/>
    <cellStyle name="20% - Accent6 2" xfId="93" xr:uid="{00000000-0005-0000-0000-000010000000}"/>
    <cellStyle name="20% - Accent6 2 2" xfId="114" xr:uid="{00000000-0005-0000-0000-000011000000}"/>
    <cellStyle name="40% - Accent1" xfId="7" builtinId="31" customBuiltin="1"/>
    <cellStyle name="40% - Accent1 2" xfId="74" xr:uid="{00000000-0005-0000-0000-000013000000}"/>
    <cellStyle name="40% - Accent1 2 2" xfId="105" xr:uid="{00000000-0005-0000-0000-000014000000}"/>
    <cellStyle name="40% - Accent2" xfId="8" builtinId="35" customBuiltin="1"/>
    <cellStyle name="40% - Accent2 2" xfId="78" xr:uid="{00000000-0005-0000-0000-000016000000}"/>
    <cellStyle name="40% - Accent2 2 2" xfId="107" xr:uid="{00000000-0005-0000-0000-000017000000}"/>
    <cellStyle name="40% - Accent3" xfId="9" builtinId="39" customBuiltin="1"/>
    <cellStyle name="40% - Accent3 2" xfId="82" xr:uid="{00000000-0005-0000-0000-000019000000}"/>
    <cellStyle name="40% - Accent3 2 2" xfId="109" xr:uid="{00000000-0005-0000-0000-00001A000000}"/>
    <cellStyle name="40% - Accent4" xfId="10" builtinId="43" customBuiltin="1"/>
    <cellStyle name="40% - Accent4 2" xfId="86" xr:uid="{00000000-0005-0000-0000-00001C000000}"/>
    <cellStyle name="40% - Accent4 2 2" xfId="111" xr:uid="{00000000-0005-0000-0000-00001D000000}"/>
    <cellStyle name="40% - Accent5" xfId="11" builtinId="47" customBuiltin="1"/>
    <cellStyle name="40% - Accent5 2" xfId="90" xr:uid="{00000000-0005-0000-0000-00001F000000}"/>
    <cellStyle name="40% - Accent5 2 2" xfId="113" xr:uid="{00000000-0005-0000-0000-000020000000}"/>
    <cellStyle name="40% - Accent6" xfId="12" builtinId="51" customBuiltin="1"/>
    <cellStyle name="40% - Accent6 2" xfId="94" xr:uid="{00000000-0005-0000-0000-000022000000}"/>
    <cellStyle name="40% - Accent6 2 2" xfId="115" xr:uid="{00000000-0005-0000-0000-000023000000}"/>
    <cellStyle name="60% - Accent1" xfId="13" builtinId="32" customBuiltin="1"/>
    <cellStyle name="60% - Accent1 2" xfId="75" xr:uid="{00000000-0005-0000-0000-000025000000}"/>
    <cellStyle name="60% - Accent2" xfId="14" builtinId="36" customBuiltin="1"/>
    <cellStyle name="60% - Accent2 2" xfId="79" xr:uid="{00000000-0005-0000-0000-000027000000}"/>
    <cellStyle name="60% - Accent3" xfId="15" builtinId="40" customBuiltin="1"/>
    <cellStyle name="60% - Accent3 2" xfId="83" xr:uid="{00000000-0005-0000-0000-000029000000}"/>
    <cellStyle name="60% - Accent4" xfId="16" builtinId="44" customBuiltin="1"/>
    <cellStyle name="60% - Accent4 2" xfId="87" xr:uid="{00000000-0005-0000-0000-00002B000000}"/>
    <cellStyle name="60% - Accent5" xfId="17" builtinId="48" customBuiltin="1"/>
    <cellStyle name="60% - Accent5 2" xfId="91" xr:uid="{00000000-0005-0000-0000-00002D000000}"/>
    <cellStyle name="60% - Accent6" xfId="18" builtinId="52" customBuiltin="1"/>
    <cellStyle name="60% - Accent6 2" xfId="95" xr:uid="{00000000-0005-0000-0000-00002F000000}"/>
    <cellStyle name="Accent1" xfId="19" builtinId="29" customBuiltin="1"/>
    <cellStyle name="Accent1 2" xfId="72" xr:uid="{00000000-0005-0000-0000-000031000000}"/>
    <cellStyle name="Accent2" xfId="20" builtinId="33" customBuiltin="1"/>
    <cellStyle name="Accent2 2" xfId="76" xr:uid="{00000000-0005-0000-0000-000033000000}"/>
    <cellStyle name="Accent3" xfId="21" builtinId="37" customBuiltin="1"/>
    <cellStyle name="Accent3 2" xfId="80" xr:uid="{00000000-0005-0000-0000-000035000000}"/>
    <cellStyle name="Accent4" xfId="22" builtinId="41" customBuiltin="1"/>
    <cellStyle name="Accent4 2" xfId="84" xr:uid="{00000000-0005-0000-0000-000037000000}"/>
    <cellStyle name="Accent5" xfId="23" builtinId="45" customBuiltin="1"/>
    <cellStyle name="Accent5 2" xfId="88" xr:uid="{00000000-0005-0000-0000-000039000000}"/>
    <cellStyle name="Accent6" xfId="24" builtinId="49" customBuiltin="1"/>
    <cellStyle name="Accent6 2" xfId="92" xr:uid="{00000000-0005-0000-0000-00003B000000}"/>
    <cellStyle name="Bad" xfId="25" builtinId="27" customBuiltin="1"/>
    <cellStyle name="Bad 2" xfId="61" xr:uid="{00000000-0005-0000-0000-00003D000000}"/>
    <cellStyle name="Calculation" xfId="26" builtinId="22" customBuiltin="1"/>
    <cellStyle name="Calculation 2" xfId="65" xr:uid="{00000000-0005-0000-0000-00003F000000}"/>
    <cellStyle name="Check Cell" xfId="27" builtinId="23" customBuiltin="1"/>
    <cellStyle name="Check Cell 2" xfId="67" xr:uid="{00000000-0005-0000-0000-000041000000}"/>
    <cellStyle name="Currency" xfId="116" builtinId="4"/>
    <cellStyle name="Explanatory Text" xfId="28" builtinId="53" customBuiltin="1"/>
    <cellStyle name="Explanatory Text 2" xfId="70" xr:uid="{00000000-0005-0000-0000-000044000000}"/>
    <cellStyle name="Good" xfId="29" builtinId="26" customBuiltin="1"/>
    <cellStyle name="Good 2" xfId="60" xr:uid="{00000000-0005-0000-0000-000046000000}"/>
    <cellStyle name="Heading 1" xfId="30" builtinId="16" customBuiltin="1"/>
    <cellStyle name="Heading 1 2" xfId="56" xr:uid="{00000000-0005-0000-0000-000048000000}"/>
    <cellStyle name="Heading 2" xfId="31" builtinId="17" customBuiltin="1"/>
    <cellStyle name="Heading 2 2" xfId="57" xr:uid="{00000000-0005-0000-0000-00004A000000}"/>
    <cellStyle name="Heading 3" xfId="32" builtinId="18" customBuiltin="1"/>
    <cellStyle name="Heading 3 2" xfId="58" xr:uid="{00000000-0005-0000-0000-00004C000000}"/>
    <cellStyle name="Heading 4" xfId="33" builtinId="19" customBuiltin="1"/>
    <cellStyle name="Heading 4 2" xfId="59" xr:uid="{00000000-0005-0000-0000-00004E000000}"/>
    <cellStyle name="Hyperlink" xfId="34" builtinId="8"/>
    <cellStyle name="Input" xfId="35" builtinId="20" customBuiltin="1"/>
    <cellStyle name="Input 2" xfId="63" xr:uid="{00000000-0005-0000-0000-000051000000}"/>
    <cellStyle name="Linked Cell" xfId="36" builtinId="24" customBuiltin="1"/>
    <cellStyle name="Linked Cell 2" xfId="66" xr:uid="{00000000-0005-0000-0000-000053000000}"/>
    <cellStyle name="Neutral" xfId="37" builtinId="28" customBuiltin="1"/>
    <cellStyle name="Neutral 2" xfId="62" xr:uid="{00000000-0005-0000-0000-000055000000}"/>
    <cellStyle name="Normal" xfId="0" builtinId="0"/>
    <cellStyle name="Normal 2" xfId="38" xr:uid="{00000000-0005-0000-0000-000057000000}"/>
    <cellStyle name="Normal 2 2" xfId="39" xr:uid="{00000000-0005-0000-0000-000058000000}"/>
    <cellStyle name="Normal 2 2 2" xfId="52" xr:uid="{00000000-0005-0000-0000-000059000000}"/>
    <cellStyle name="Normal 2_CSS09.template.100909" xfId="40" xr:uid="{00000000-0005-0000-0000-00005A000000}"/>
    <cellStyle name="Normal 2_t1a" xfId="41" xr:uid="{00000000-0005-0000-0000-00005B000000}"/>
    <cellStyle name="Normal 2_T2-Themes" xfId="117" xr:uid="{00000000-0005-0000-0000-00005C000000}"/>
    <cellStyle name="Normal 2_YFCY09.template" xfId="118" xr:uid="{00000000-0005-0000-0000-00005D000000}"/>
    <cellStyle name="Normal 3" xfId="42" xr:uid="{00000000-0005-0000-0000-00005F000000}"/>
    <cellStyle name="Normal 3 2" xfId="99" xr:uid="{00000000-0005-0000-0000-000060000000}"/>
    <cellStyle name="Normal 34 2" xfId="126" xr:uid="{4363892B-3079-564A-948E-302DABC5D7FA}"/>
    <cellStyle name="Normal 4" xfId="53" xr:uid="{00000000-0005-0000-0000-000061000000}"/>
    <cellStyle name="Normal 4 2" xfId="101" xr:uid="{00000000-0005-0000-0000-000062000000}"/>
    <cellStyle name="Normal 5" xfId="54" xr:uid="{00000000-0005-0000-0000-000063000000}"/>
    <cellStyle name="Normal 5 2" xfId="102" xr:uid="{00000000-0005-0000-0000-000064000000}"/>
    <cellStyle name="Normal 6" xfId="97" xr:uid="{00000000-0005-0000-0000-000065000000}"/>
    <cellStyle name="Normal 7" xfId="98" xr:uid="{00000000-0005-0000-0000-000066000000}"/>
    <cellStyle name="Normal_0242_~10~DLE_2010_XLS_PROFILE" xfId="127" xr:uid="{81F8266A-E2C8-2142-AA9C-CA8518B82F3A}"/>
    <cellStyle name="Normal_CSS10.Profile.Long.template_DLE12.Profile.Template" xfId="119" xr:uid="{00000000-0005-0000-0000-000067000000}"/>
    <cellStyle name="Normal_YFCY09.template.100709" xfId="43" xr:uid="{00000000-0005-0000-0000-000068000000}"/>
    <cellStyle name="Normal_YFCY09.template.100709 2" xfId="96" xr:uid="{00000000-0005-0000-0000-000069000000}"/>
    <cellStyle name="Normal_YFCY09.template.100709_1" xfId="44" xr:uid="{00000000-0005-0000-0000-00006A000000}"/>
    <cellStyle name="Note" xfId="45" builtinId="10" customBuiltin="1"/>
    <cellStyle name="Note 2" xfId="69" xr:uid="{00000000-0005-0000-0000-00006C000000}"/>
    <cellStyle name="Note 2 2" xfId="103" xr:uid="{00000000-0005-0000-0000-00006D000000}"/>
    <cellStyle name="Output" xfId="46" builtinId="21" customBuiltin="1"/>
    <cellStyle name="Output 2" xfId="64" xr:uid="{00000000-0005-0000-0000-00006F000000}"/>
    <cellStyle name="Percent" xfId="47" builtinId="5"/>
    <cellStyle name="Percent 2" xfId="48" xr:uid="{00000000-0005-0000-0000-000071000000}"/>
    <cellStyle name="Percent 3" xfId="100" xr:uid="{00000000-0005-0000-0000-000072000000}"/>
    <cellStyle name="style1648745247907" xfId="120" xr:uid="{65F8DDA8-BE59-40D6-952A-87160415ECE4}"/>
    <cellStyle name="style1648745247927" xfId="121" xr:uid="{ADB87E18-569B-4222-ADDC-D0453B83E2E7}"/>
    <cellStyle name="style1648745247945" xfId="122" xr:uid="{8B4632FC-FBB0-485C-A4C4-E2AB48A118F2}"/>
    <cellStyle name="style1648745247957" xfId="123" xr:uid="{42740875-3A95-4B9E-B323-519CB358A7CC}"/>
    <cellStyle name="style1648745247982" xfId="124" xr:uid="{C73A90A4-88DF-417C-BD4D-61F2FA502DB3}"/>
    <cellStyle name="style1648745248000" xfId="125" xr:uid="{1DA35DB5-500E-4621-B865-AB0F74CDC3D8}"/>
    <cellStyle name="Title" xfId="49" builtinId="15" customBuiltin="1"/>
    <cellStyle name="Title 2" xfId="55" xr:uid="{00000000-0005-0000-0000-000074000000}"/>
    <cellStyle name="Total" xfId="50" builtinId="25" customBuiltin="1"/>
    <cellStyle name="Total 2" xfId="71" xr:uid="{00000000-0005-0000-0000-000076000000}"/>
    <cellStyle name="Warning Text" xfId="51" builtinId="11" customBuiltin="1"/>
    <cellStyle name="Warning Text 2" xfId="68" xr:uid="{00000000-0005-0000-0000-000078000000}"/>
  </cellStyles>
  <dxfs count="62">
    <dxf>
      <fill>
        <patternFill patternType="none">
          <fgColor indexed="64"/>
          <bgColor auto="1"/>
        </patternFill>
      </fill>
    </dxf>
    <dxf>
      <numFmt numFmtId="0" formatCode="General"/>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0"/>
        <color auto="1"/>
        <name val="Arial Narrow"/>
        <family val="2"/>
        <scheme val="none"/>
      </font>
      <numFmt numFmtId="0" formatCode="General"/>
      <alignment horizontal="center" vertical="bottom" textRotation="90" wrapText="1" indent="0" justifyLastLine="0" shrinkToFit="0" readingOrder="0"/>
    </dxf>
    <dxf>
      <font>
        <b val="0"/>
        <i val="0"/>
        <strike val="0"/>
        <condense val="0"/>
        <extend val="0"/>
        <outline val="0"/>
        <shadow val="0"/>
        <u val="none"/>
        <vertAlign val="baseline"/>
        <sz val="10"/>
        <color auto="1"/>
        <name val="Arial Narrow"/>
        <scheme val="none"/>
      </font>
      <numFmt numFmtId="0" formatCode="General"/>
      <fill>
        <patternFill patternType="none">
          <fgColor indexed="64"/>
          <bgColor auto="1"/>
        </patternFill>
      </fill>
      <alignment horizontal="center" vertical="bottom" textRotation="90" wrapText="1" indent="0" justifyLastLine="0" shrinkToFit="0" readingOrder="0"/>
      <border diagonalUp="0" diagonalDown="0">
        <left style="thin">
          <color auto="1"/>
        </left>
        <right style="thin">
          <color auto="1"/>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right style="thin">
          <color auto="1"/>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style="thin">
          <color auto="1"/>
        </left>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right style="thin">
          <color auto="1"/>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style="thin">
          <color auto="1"/>
        </left>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right style="thin">
          <color auto="1"/>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style="thin">
          <color auto="1"/>
        </left>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right style="thin">
          <color auto="1"/>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style="thin">
          <color auto="1"/>
        </left>
        <right/>
        <top/>
        <bottom/>
      </border>
    </dxf>
    <dxf>
      <font>
        <b val="0"/>
        <i val="0"/>
        <strike val="0"/>
        <condense val="0"/>
        <extend val="0"/>
        <outline val="0"/>
        <shadow val="0"/>
        <u val="none"/>
        <vertAlign val="baseline"/>
        <sz val="10"/>
        <color auto="1"/>
        <name val="Arial Narrow"/>
        <scheme val="none"/>
      </font>
      <fill>
        <patternFill patternType="none">
          <fgColor indexed="64"/>
          <bgColor auto="1"/>
        </patternFill>
      </fill>
      <alignment horizontal="left" vertical="top" textRotation="0" wrapText="1" indent="1" justifyLastLine="0" shrinkToFit="0" readingOrder="0"/>
      <border diagonalUp="0" diagonalDown="0" outline="0">
        <left/>
        <right style="thin">
          <color auto="1"/>
        </right>
        <top/>
        <bottom/>
      </border>
    </dxf>
    <dxf>
      <border outline="0">
        <left style="thin">
          <color auto="1"/>
        </left>
      </border>
    </dxf>
    <dxf>
      <fill>
        <patternFill patternType="none">
          <fgColor rgb="FF000000"/>
          <bgColor auto="1"/>
        </patternFill>
      </fill>
    </dxf>
    <dxf>
      <fill>
        <patternFill patternType="none">
          <fgColor indexed="64"/>
          <bgColor auto="1"/>
        </patternFill>
      </fill>
    </dxf>
    <dxf>
      <numFmt numFmtId="0" formatCode="General"/>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0"/>
        <color auto="1"/>
        <name val="Arial Narrow"/>
        <family val="2"/>
        <scheme val="none"/>
      </font>
      <numFmt numFmtId="0" formatCode="General"/>
      <alignment horizontal="center" vertical="bottom" textRotation="90" wrapText="1" indent="0" justifyLastLine="0" shrinkToFit="0" readingOrder="0"/>
    </dxf>
    <dxf>
      <font>
        <b val="0"/>
        <i val="0"/>
        <strike val="0"/>
        <condense val="0"/>
        <extend val="0"/>
        <outline val="0"/>
        <shadow val="0"/>
        <u val="none"/>
        <vertAlign val="baseline"/>
        <sz val="10"/>
        <color auto="1"/>
        <name val="Arial Narrow"/>
        <scheme val="none"/>
      </font>
      <numFmt numFmtId="0" formatCode="General"/>
      <fill>
        <patternFill patternType="none">
          <fgColor indexed="64"/>
          <bgColor auto="1"/>
        </patternFill>
      </fill>
      <alignment horizontal="center" vertical="bottom" textRotation="90" wrapText="1" indent="0" justifyLastLine="0" shrinkToFit="0" readingOrder="0"/>
      <border diagonalUp="0" diagonalDown="0">
        <left style="thin">
          <color auto="1"/>
        </left>
        <right style="thin">
          <color auto="1"/>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right style="thin">
          <color auto="1"/>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style="thin">
          <color auto="1"/>
        </left>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right style="thin">
          <color auto="1"/>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style="thin">
          <color auto="1"/>
        </left>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right style="thin">
          <color auto="1"/>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style="thin">
          <color auto="1"/>
        </left>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right style="thin">
          <color auto="1"/>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style="thin">
          <color auto="1"/>
        </left>
        <right/>
        <top/>
        <bottom/>
      </border>
    </dxf>
    <dxf>
      <font>
        <b val="0"/>
        <i val="0"/>
        <strike val="0"/>
        <condense val="0"/>
        <extend val="0"/>
        <outline val="0"/>
        <shadow val="0"/>
        <u val="none"/>
        <vertAlign val="baseline"/>
        <sz val="10"/>
        <color auto="1"/>
        <name val="Arial Narrow"/>
        <scheme val="none"/>
      </font>
      <fill>
        <patternFill patternType="none">
          <fgColor indexed="64"/>
          <bgColor auto="1"/>
        </patternFill>
      </fill>
      <alignment horizontal="left" vertical="top" textRotation="0" wrapText="1" indent="1" justifyLastLine="0" shrinkToFit="0" readingOrder="0"/>
      <border diagonalUp="0" diagonalDown="0" outline="0">
        <left/>
        <right style="thin">
          <color auto="1"/>
        </right>
        <top/>
        <bottom/>
      </border>
    </dxf>
    <dxf>
      <border outline="0">
        <left style="thin">
          <color auto="1"/>
        </left>
      </border>
    </dxf>
    <dxf>
      <fill>
        <patternFill patternType="none">
          <fgColor indexed="64"/>
          <bgColor auto="1"/>
        </patternFill>
      </fill>
    </dxf>
    <dxf>
      <fill>
        <patternFill patternType="none">
          <fgColor indexed="64"/>
          <bgColor auto="1"/>
        </patternFill>
      </fill>
    </dxf>
    <dxf>
      <numFmt numFmtId="0" formatCode="General"/>
      <fill>
        <patternFill patternType="none">
          <bgColor auto="1"/>
        </patternFill>
      </fill>
    </dxf>
    <dxf>
      <numFmt numFmtId="0" formatCode="General"/>
      <fill>
        <patternFill patternType="none">
          <bgColor auto="1"/>
        </patternFill>
      </fill>
    </dxf>
    <dxf>
      <font>
        <b val="0"/>
        <i val="0"/>
        <strike val="0"/>
        <condense val="0"/>
        <extend val="0"/>
        <outline val="0"/>
        <shadow val="0"/>
        <u val="none"/>
        <vertAlign val="baseline"/>
        <sz val="10"/>
        <color theme="1"/>
        <name val="Arial Narrow"/>
        <scheme val="none"/>
      </font>
      <fill>
        <patternFill patternType="none">
          <fgColor theme="4" tint="0.79998168889431442"/>
          <bgColor auto="1"/>
        </patternFill>
      </fill>
      <alignment horizontal="general" vertical="top" textRotation="0" wrapText="0" indent="0" justifyLastLine="0" shrinkToFit="0" readingOrder="0"/>
      <border diagonalUp="0" diagonalDown="0" outline="0">
        <left style="thin">
          <color auto="1"/>
        </left>
        <right/>
        <top style="thin">
          <color theme="0"/>
        </top>
        <bottom/>
      </border>
    </dxf>
    <dxf>
      <numFmt numFmtId="0" formatCode="General"/>
      <fill>
        <patternFill patternType="none">
          <bgColor auto="1"/>
        </patternFill>
      </fill>
      <border diagonalUp="0" diagonalDown="0">
        <left/>
        <right style="thin">
          <color indexed="64"/>
        </right>
        <top/>
        <bottom/>
        <vertical/>
        <horizontal/>
      </border>
    </dxf>
    <dxf>
      <numFmt numFmtId="164" formatCode="0.0%"/>
      <fill>
        <patternFill patternType="none">
          <bgColor auto="1"/>
        </patternFill>
      </fill>
    </dxf>
    <dxf>
      <numFmt numFmtId="164" formatCode="0.0%"/>
      <fill>
        <patternFill patternType="none">
          <bgColor auto="1"/>
        </patternFill>
      </fill>
    </dxf>
    <dxf>
      <numFmt numFmtId="164" formatCode="0.0%"/>
      <fill>
        <patternFill patternType="none">
          <bgColor auto="1"/>
        </patternFill>
      </fill>
    </dxf>
    <dxf>
      <numFmt numFmtId="164" formatCode="0.0%"/>
      <fill>
        <patternFill patternType="none">
          <bgColor auto="1"/>
        </patternFill>
      </fill>
    </dxf>
    <dxf>
      <numFmt numFmtId="164" formatCode="0.0%"/>
      <fill>
        <patternFill patternType="none">
          <bgColor auto="1"/>
        </patternFill>
      </fill>
    </dxf>
    <dxf>
      <numFmt numFmtId="164" formatCode="0.0%"/>
      <fill>
        <patternFill patternType="none">
          <bgColor auto="1"/>
        </patternFill>
      </fill>
    </dxf>
    <dxf>
      <numFmt numFmtId="164" formatCode="0.0%"/>
      <fill>
        <patternFill patternType="none">
          <bgColor auto="1"/>
        </patternFill>
      </fill>
    </dxf>
    <dxf>
      <numFmt numFmtId="164" formatCode="0.0%"/>
      <fill>
        <patternFill patternType="none">
          <bgColor auto="1"/>
        </patternFill>
      </fill>
    </dxf>
    <dxf>
      <numFmt numFmtId="164" formatCode="0.0%"/>
      <fill>
        <patternFill patternType="none">
          <bgColor auto="1"/>
        </patternFill>
      </fill>
    </dxf>
    <dxf>
      <numFmt numFmtId="164" formatCode="0.0%"/>
      <fill>
        <patternFill patternType="none">
          <bgColor auto="1"/>
        </patternFill>
      </fill>
    </dxf>
    <dxf>
      <numFmt numFmtId="164" formatCode="0.0%"/>
      <fill>
        <patternFill patternType="none">
          <bgColor auto="1"/>
        </patternFill>
      </fill>
    </dxf>
    <dxf>
      <numFmt numFmtId="164" formatCode="0.0%"/>
      <fill>
        <patternFill patternType="none">
          <bgColor auto="1"/>
        </patternFill>
      </fill>
    </dxf>
    <dxf>
      <fill>
        <patternFill patternType="none">
          <bgColor auto="1"/>
        </patternFill>
      </fill>
    </dxf>
    <dxf>
      <border outline="0">
        <left style="thin">
          <color auto="1"/>
        </left>
      </border>
    </dxf>
    <dxf>
      <fill>
        <patternFill patternType="none">
          <bgColor auto="1"/>
        </patternFill>
      </fill>
    </dxf>
    <dxf>
      <fill>
        <patternFill patternType="none">
          <bgColor auto="1"/>
        </patternFill>
      </fill>
    </dxf>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xr9:uid="{00000000-0011-0000-FFFF-FFFF00000000}">
      <tableStyleElement type="wholeTable" dxfId="61"/>
      <tableStyleElement type="headerRow" dxfId="60"/>
    </tableStyle>
  </tableStyles>
  <colors>
    <mruColors>
      <color rgb="FFFFFF66"/>
      <color rgb="FFFF9900"/>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microsoft.com/office/2007/relationships/slicerCache" Target="slicerCaches/slicerCache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07/relationships/slicerCache" Target="slicerCaches/slicerCache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07/relationships/slicerCache" Target="slicerCaches/slicerCach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46196</xdr:colOff>
      <xdr:row>3</xdr:row>
      <xdr:rowOff>142875</xdr:rowOff>
    </xdr:to>
    <xdr:pic>
      <xdr:nvPicPr>
        <xdr:cNvPr id="3" name="Picture 2">
          <a:extLst>
            <a:ext uri="{FF2B5EF4-FFF2-40B4-BE49-F238E27FC236}">
              <a16:creationId xmlns:a16="http://schemas.microsoft.com/office/drawing/2014/main" id="{830E459B-8D87-8348-95E2-E6963748A28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8445129" cy="13620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D745D1FF-4CDE-FF4F-A04E-5D1CB6B0CBFF}"/>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12</xdr:col>
      <xdr:colOff>520698</xdr:colOff>
      <xdr:row>2</xdr:row>
      <xdr:rowOff>711200</xdr:rowOff>
    </xdr:from>
    <xdr:to>
      <xdr:col>16</xdr:col>
      <xdr:colOff>76199</xdr:colOff>
      <xdr:row>5</xdr:row>
      <xdr:rowOff>101600</xdr:rowOff>
    </xdr:to>
    <xdr:sp macro="" textlink="">
      <xdr:nvSpPr>
        <xdr:cNvPr id="938658" name="Line 2">
          <a:extLst>
            <a:ext uri="{FF2B5EF4-FFF2-40B4-BE49-F238E27FC236}">
              <a16:creationId xmlns:a16="http://schemas.microsoft.com/office/drawing/2014/main" id="{00000000-0008-0000-0200-0000A2520E00}"/>
            </a:ext>
          </a:extLst>
        </xdr:cNvPr>
        <xdr:cNvSpPr>
          <a:spLocks noChangeShapeType="1"/>
        </xdr:cNvSpPr>
      </xdr:nvSpPr>
      <xdr:spPr bwMode="auto">
        <a:xfrm flipH="1">
          <a:off x="9740898" y="1409700"/>
          <a:ext cx="1600201" cy="660400"/>
        </a:xfrm>
        <a:prstGeom prst="line">
          <a:avLst/>
        </a:prstGeom>
        <a:noFill/>
        <a:ln w="9525">
          <a:solidFill>
            <a:srgbClr val="000000"/>
          </a:solidFill>
          <a:round/>
          <a:headEnd/>
          <a:tailEnd type="triangle" w="med" len="med"/>
        </a:ln>
      </xdr:spPr>
    </xdr:sp>
    <xdr:clientData/>
  </xdr:twoCellAnchor>
  <xdr:twoCellAnchor>
    <xdr:from>
      <xdr:col>13</xdr:col>
      <xdr:colOff>514350</xdr:colOff>
      <xdr:row>5</xdr:row>
      <xdr:rowOff>47624</xdr:rowOff>
    </xdr:from>
    <xdr:to>
      <xdr:col>16</xdr:col>
      <xdr:colOff>47624</xdr:colOff>
      <xdr:row>5</xdr:row>
      <xdr:rowOff>126999</xdr:rowOff>
    </xdr:to>
    <xdr:sp macro="" textlink="">
      <xdr:nvSpPr>
        <xdr:cNvPr id="938659" name="Line 3">
          <a:extLst>
            <a:ext uri="{FF2B5EF4-FFF2-40B4-BE49-F238E27FC236}">
              <a16:creationId xmlns:a16="http://schemas.microsoft.com/office/drawing/2014/main" id="{00000000-0008-0000-0200-0000A3520E00}"/>
            </a:ext>
          </a:extLst>
        </xdr:cNvPr>
        <xdr:cNvSpPr>
          <a:spLocks noChangeShapeType="1"/>
        </xdr:cNvSpPr>
      </xdr:nvSpPr>
      <xdr:spPr bwMode="auto">
        <a:xfrm flipH="1">
          <a:off x="9336881" y="2035968"/>
          <a:ext cx="831056" cy="79375"/>
        </a:xfrm>
        <a:prstGeom prst="line">
          <a:avLst/>
        </a:prstGeom>
        <a:noFill/>
        <a:ln w="9525">
          <a:solidFill>
            <a:srgbClr val="000000"/>
          </a:solidFill>
          <a:round/>
          <a:headEnd/>
          <a:tailEnd type="triangle" w="med" len="med"/>
        </a:ln>
      </xdr:spPr>
    </xdr:sp>
    <xdr:clientData/>
  </xdr:twoCellAnchor>
  <xdr:twoCellAnchor>
    <xdr:from>
      <xdr:col>14</xdr:col>
      <xdr:colOff>431799</xdr:colOff>
      <xdr:row>6</xdr:row>
      <xdr:rowOff>535781</xdr:rowOff>
    </xdr:from>
    <xdr:to>
      <xdr:col>16</xdr:col>
      <xdr:colOff>59530</xdr:colOff>
      <xdr:row>8</xdr:row>
      <xdr:rowOff>38100</xdr:rowOff>
    </xdr:to>
    <xdr:sp macro="" textlink="">
      <xdr:nvSpPr>
        <xdr:cNvPr id="938660" name="Line 4">
          <a:extLst>
            <a:ext uri="{FF2B5EF4-FFF2-40B4-BE49-F238E27FC236}">
              <a16:creationId xmlns:a16="http://schemas.microsoft.com/office/drawing/2014/main" id="{00000000-0008-0000-0200-0000A4520E00}"/>
            </a:ext>
          </a:extLst>
        </xdr:cNvPr>
        <xdr:cNvSpPr>
          <a:spLocks noChangeShapeType="1"/>
        </xdr:cNvSpPr>
      </xdr:nvSpPr>
      <xdr:spPr bwMode="auto">
        <a:xfrm flipH="1">
          <a:off x="9790112" y="2726531"/>
          <a:ext cx="389731" cy="288132"/>
        </a:xfrm>
        <a:prstGeom prst="line">
          <a:avLst/>
        </a:prstGeom>
        <a:noFill/>
        <a:ln w="9525">
          <a:solidFill>
            <a:srgbClr val="000000"/>
          </a:solidFill>
          <a:round/>
          <a:headEnd/>
          <a:tailEnd type="triangle" w="med" len="med"/>
        </a:ln>
      </xdr:spPr>
    </xdr:sp>
    <xdr:clientData/>
  </xdr:twoCellAnchor>
  <xdr:twoCellAnchor>
    <xdr:from>
      <xdr:col>13</xdr:col>
      <xdr:colOff>431800</xdr:colOff>
      <xdr:row>10</xdr:row>
      <xdr:rowOff>83342</xdr:rowOff>
    </xdr:from>
    <xdr:to>
      <xdr:col>16</xdr:col>
      <xdr:colOff>59531</xdr:colOff>
      <xdr:row>11</xdr:row>
      <xdr:rowOff>79374</xdr:rowOff>
    </xdr:to>
    <xdr:sp macro="" textlink="">
      <xdr:nvSpPr>
        <xdr:cNvPr id="938661" name="Line 5">
          <a:extLst>
            <a:ext uri="{FF2B5EF4-FFF2-40B4-BE49-F238E27FC236}">
              <a16:creationId xmlns:a16="http://schemas.microsoft.com/office/drawing/2014/main" id="{00000000-0008-0000-0200-0000A5520E00}"/>
            </a:ext>
          </a:extLst>
        </xdr:cNvPr>
        <xdr:cNvSpPr>
          <a:spLocks noChangeShapeType="1"/>
        </xdr:cNvSpPr>
      </xdr:nvSpPr>
      <xdr:spPr bwMode="auto">
        <a:xfrm flipH="1">
          <a:off x="9254331" y="3393280"/>
          <a:ext cx="925513" cy="162719"/>
        </a:xfrm>
        <a:prstGeom prst="line">
          <a:avLst/>
        </a:prstGeom>
        <a:noFill/>
        <a:ln w="9525">
          <a:solidFill>
            <a:srgbClr val="000000"/>
          </a:solidFill>
          <a:round/>
          <a:headEnd/>
          <a:tailEnd type="triangle" w="med" len="med"/>
        </a:ln>
      </xdr:spPr>
    </xdr:sp>
    <xdr:clientData/>
  </xdr:twoCellAnchor>
  <xdr:twoCellAnchor>
    <xdr:from>
      <xdr:col>13</xdr:col>
      <xdr:colOff>469900</xdr:colOff>
      <xdr:row>12</xdr:row>
      <xdr:rowOff>107950</xdr:rowOff>
    </xdr:from>
    <xdr:to>
      <xdr:col>14</xdr:col>
      <xdr:colOff>612775</xdr:colOff>
      <xdr:row>16</xdr:row>
      <xdr:rowOff>250825</xdr:rowOff>
    </xdr:to>
    <xdr:sp macro="" textlink="">
      <xdr:nvSpPr>
        <xdr:cNvPr id="938662" name="Line 6">
          <a:extLst>
            <a:ext uri="{FF2B5EF4-FFF2-40B4-BE49-F238E27FC236}">
              <a16:creationId xmlns:a16="http://schemas.microsoft.com/office/drawing/2014/main" id="{00000000-0008-0000-0200-0000A6520E00}"/>
            </a:ext>
          </a:extLst>
        </xdr:cNvPr>
        <xdr:cNvSpPr>
          <a:spLocks noChangeShapeType="1"/>
        </xdr:cNvSpPr>
      </xdr:nvSpPr>
      <xdr:spPr bwMode="auto">
        <a:xfrm flipH="1" flipV="1">
          <a:off x="10287000" y="3587750"/>
          <a:ext cx="739775" cy="803275"/>
        </a:xfrm>
        <a:prstGeom prst="line">
          <a:avLst/>
        </a:prstGeom>
        <a:noFill/>
        <a:ln w="9525">
          <a:solidFill>
            <a:srgbClr val="000000"/>
          </a:solidFill>
          <a:round/>
          <a:headEnd/>
          <a:tailEnd type="triangle" w="med" len="med"/>
        </a:ln>
      </xdr:spPr>
    </xdr:sp>
    <xdr:clientData/>
  </xdr:twoCellAnchor>
  <xdr:twoCellAnchor>
    <xdr:from>
      <xdr:col>11</xdr:col>
      <xdr:colOff>123825</xdr:colOff>
      <xdr:row>14</xdr:row>
      <xdr:rowOff>114300</xdr:rowOff>
    </xdr:from>
    <xdr:to>
      <xdr:col>12</xdr:col>
      <xdr:colOff>114300</xdr:colOff>
      <xdr:row>16</xdr:row>
      <xdr:rowOff>295275</xdr:rowOff>
    </xdr:to>
    <xdr:sp macro="" textlink="">
      <xdr:nvSpPr>
        <xdr:cNvPr id="938663" name="Line 7">
          <a:extLst>
            <a:ext uri="{FF2B5EF4-FFF2-40B4-BE49-F238E27FC236}">
              <a16:creationId xmlns:a16="http://schemas.microsoft.com/office/drawing/2014/main" id="{00000000-0008-0000-0200-0000A7520E00}"/>
            </a:ext>
          </a:extLst>
        </xdr:cNvPr>
        <xdr:cNvSpPr>
          <a:spLocks noChangeShapeType="1"/>
        </xdr:cNvSpPr>
      </xdr:nvSpPr>
      <xdr:spPr bwMode="auto">
        <a:xfrm flipV="1">
          <a:off x="6248400" y="3819525"/>
          <a:ext cx="523875" cy="514350"/>
        </a:xfrm>
        <a:prstGeom prst="line">
          <a:avLst/>
        </a:prstGeom>
        <a:noFill/>
        <a:ln w="9525">
          <a:solidFill>
            <a:srgbClr val="000000"/>
          </a:solidFill>
          <a:round/>
          <a:headEnd/>
          <a:tailEnd type="triangle" w="med" len="med"/>
        </a:ln>
      </xdr:spPr>
    </xdr:sp>
    <xdr:clientData/>
  </xdr:twoCellAnchor>
  <xdr:twoCellAnchor>
    <xdr:from>
      <xdr:col>2</xdr:col>
      <xdr:colOff>76200</xdr:colOff>
      <xdr:row>13</xdr:row>
      <xdr:rowOff>123825</xdr:rowOff>
    </xdr:from>
    <xdr:to>
      <xdr:col>3</xdr:col>
      <xdr:colOff>180975</xdr:colOff>
      <xdr:row>16</xdr:row>
      <xdr:rowOff>285750</xdr:rowOff>
    </xdr:to>
    <xdr:sp macro="" textlink="">
      <xdr:nvSpPr>
        <xdr:cNvPr id="938664" name="Line 8">
          <a:extLst>
            <a:ext uri="{FF2B5EF4-FFF2-40B4-BE49-F238E27FC236}">
              <a16:creationId xmlns:a16="http://schemas.microsoft.com/office/drawing/2014/main" id="{00000000-0008-0000-0200-0000A8520E00}"/>
            </a:ext>
          </a:extLst>
        </xdr:cNvPr>
        <xdr:cNvSpPr>
          <a:spLocks noChangeShapeType="1"/>
        </xdr:cNvSpPr>
      </xdr:nvSpPr>
      <xdr:spPr bwMode="auto">
        <a:xfrm flipV="1">
          <a:off x="3000375" y="3657600"/>
          <a:ext cx="638175" cy="666750"/>
        </a:xfrm>
        <a:prstGeom prst="line">
          <a:avLst/>
        </a:prstGeom>
        <a:noFill/>
        <a:ln w="9525">
          <a:solidFill>
            <a:srgbClr val="000000"/>
          </a:solidFill>
          <a:round/>
          <a:headEnd/>
          <a:tailEnd type="triangle" w="med" len="med"/>
        </a:ln>
      </xdr:spPr>
    </xdr:sp>
    <xdr:clientData/>
  </xdr:twoCellAnchor>
  <xdr:twoCellAnchor editAs="oneCell">
    <xdr:from>
      <xdr:col>1</xdr:col>
      <xdr:colOff>0</xdr:colOff>
      <xdr:row>0</xdr:row>
      <xdr:rowOff>0</xdr:rowOff>
    </xdr:from>
    <xdr:to>
      <xdr:col>1</xdr:col>
      <xdr:colOff>2812271</xdr:colOff>
      <xdr:row>0</xdr:row>
      <xdr:rowOff>542925</xdr:rowOff>
    </xdr:to>
    <xdr:pic>
      <xdr:nvPicPr>
        <xdr:cNvPr id="2" name="Picture 41" descr="HERI_full_RGB">
          <a:extLst>
            <a:ext uri="{FF2B5EF4-FFF2-40B4-BE49-F238E27FC236}">
              <a16:creationId xmlns:a16="http://schemas.microsoft.com/office/drawing/2014/main" id="{83CEB85C-CC94-514C-887E-936B260E15BC}"/>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215900" y="0"/>
          <a:ext cx="2812271" cy="54292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2812271</xdr:colOff>
      <xdr:row>0</xdr:row>
      <xdr:rowOff>542925</xdr:rowOff>
    </xdr:to>
    <xdr:pic>
      <xdr:nvPicPr>
        <xdr:cNvPr id="3" name="Picture 41" descr="HERI_full_RGB">
          <a:extLst>
            <a:ext uri="{FF2B5EF4-FFF2-40B4-BE49-F238E27FC236}">
              <a16:creationId xmlns:a16="http://schemas.microsoft.com/office/drawing/2014/main" id="{BAB1890E-8BF7-6E4D-B188-96684017B658}"/>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2812271</xdr:colOff>
      <xdr:row>0</xdr:row>
      <xdr:rowOff>542925</xdr:rowOff>
    </xdr:to>
    <xdr:pic>
      <xdr:nvPicPr>
        <xdr:cNvPr id="4" name="Picture 41" descr="HERI_full_RGB">
          <a:extLst>
            <a:ext uri="{FF2B5EF4-FFF2-40B4-BE49-F238E27FC236}">
              <a16:creationId xmlns:a16="http://schemas.microsoft.com/office/drawing/2014/main" id="{9930D7A4-FA0A-B745-A5CA-B76349D4D0DF}"/>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7</xdr:col>
      <xdr:colOff>304800</xdr:colOff>
      <xdr:row>2</xdr:row>
      <xdr:rowOff>295275</xdr:rowOff>
    </xdr:from>
    <xdr:to>
      <xdr:col>12</xdr:col>
      <xdr:colOff>28575</xdr:colOff>
      <xdr:row>4</xdr:row>
      <xdr:rowOff>66675</xdr:rowOff>
    </xdr:to>
    <xdr:sp macro="" textlink="">
      <xdr:nvSpPr>
        <xdr:cNvPr id="939683" name="Line 3">
          <a:extLst>
            <a:ext uri="{FF2B5EF4-FFF2-40B4-BE49-F238E27FC236}">
              <a16:creationId xmlns:a16="http://schemas.microsoft.com/office/drawing/2014/main" id="{00000000-0008-0000-0600-0000A3560E00}"/>
            </a:ext>
          </a:extLst>
        </xdr:cNvPr>
        <xdr:cNvSpPr>
          <a:spLocks noChangeShapeType="1"/>
        </xdr:cNvSpPr>
      </xdr:nvSpPr>
      <xdr:spPr bwMode="auto">
        <a:xfrm flipH="1">
          <a:off x="5895975" y="923925"/>
          <a:ext cx="2047875" cy="676275"/>
        </a:xfrm>
        <a:prstGeom prst="line">
          <a:avLst/>
        </a:prstGeom>
        <a:noFill/>
        <a:ln w="9525">
          <a:solidFill>
            <a:srgbClr val="000000"/>
          </a:solidFill>
          <a:round/>
          <a:headEnd/>
          <a:tailEnd type="triangle" w="med" len="med"/>
        </a:ln>
      </xdr:spPr>
    </xdr:sp>
    <xdr:clientData/>
  </xdr:twoCellAnchor>
  <xdr:twoCellAnchor>
    <xdr:from>
      <xdr:col>10</xdr:col>
      <xdr:colOff>247650</xdr:colOff>
      <xdr:row>4</xdr:row>
      <xdr:rowOff>76200</xdr:rowOff>
    </xdr:from>
    <xdr:to>
      <xdr:col>12</xdr:col>
      <xdr:colOff>85725</xdr:colOff>
      <xdr:row>4</xdr:row>
      <xdr:rowOff>133350</xdr:rowOff>
    </xdr:to>
    <xdr:sp macro="" textlink="">
      <xdr:nvSpPr>
        <xdr:cNvPr id="939684" name="Line 4">
          <a:extLst>
            <a:ext uri="{FF2B5EF4-FFF2-40B4-BE49-F238E27FC236}">
              <a16:creationId xmlns:a16="http://schemas.microsoft.com/office/drawing/2014/main" id="{00000000-0008-0000-0600-0000A4560E00}"/>
            </a:ext>
          </a:extLst>
        </xdr:cNvPr>
        <xdr:cNvSpPr>
          <a:spLocks noChangeShapeType="1"/>
        </xdr:cNvSpPr>
      </xdr:nvSpPr>
      <xdr:spPr bwMode="auto">
        <a:xfrm flipH="1" flipV="1">
          <a:off x="7439025" y="1609725"/>
          <a:ext cx="561975" cy="57150"/>
        </a:xfrm>
        <a:prstGeom prst="line">
          <a:avLst/>
        </a:prstGeom>
        <a:noFill/>
        <a:ln w="9525">
          <a:solidFill>
            <a:srgbClr val="000000"/>
          </a:solidFill>
          <a:round/>
          <a:headEnd/>
          <a:tailEnd type="triangle" w="med" len="med"/>
        </a:ln>
      </xdr:spPr>
    </xdr:sp>
    <xdr:clientData/>
  </xdr:twoCellAnchor>
  <xdr:twoCellAnchor>
    <xdr:from>
      <xdr:col>9</xdr:col>
      <xdr:colOff>457200</xdr:colOff>
      <xdr:row>9</xdr:row>
      <xdr:rowOff>9525</xdr:rowOff>
    </xdr:from>
    <xdr:to>
      <xdr:col>12</xdr:col>
      <xdr:colOff>104775</xdr:colOff>
      <xdr:row>10</xdr:row>
      <xdr:rowOff>76200</xdr:rowOff>
    </xdr:to>
    <xdr:sp macro="" textlink="">
      <xdr:nvSpPr>
        <xdr:cNvPr id="939685" name="Line 5">
          <a:extLst>
            <a:ext uri="{FF2B5EF4-FFF2-40B4-BE49-F238E27FC236}">
              <a16:creationId xmlns:a16="http://schemas.microsoft.com/office/drawing/2014/main" id="{00000000-0008-0000-0600-0000A5560E00}"/>
            </a:ext>
          </a:extLst>
        </xdr:cNvPr>
        <xdr:cNvSpPr>
          <a:spLocks noChangeShapeType="1"/>
        </xdr:cNvSpPr>
      </xdr:nvSpPr>
      <xdr:spPr bwMode="auto">
        <a:xfrm flipH="1">
          <a:off x="7115175" y="2838450"/>
          <a:ext cx="904875" cy="228600"/>
        </a:xfrm>
        <a:prstGeom prst="line">
          <a:avLst/>
        </a:prstGeom>
        <a:noFill/>
        <a:ln w="9525">
          <a:solidFill>
            <a:srgbClr val="000000"/>
          </a:solidFill>
          <a:round/>
          <a:headEnd/>
          <a:tailEnd type="triangle" w="med" len="med"/>
        </a:ln>
      </xdr:spPr>
    </xdr:sp>
    <xdr:clientData/>
  </xdr:twoCellAnchor>
  <xdr:twoCellAnchor>
    <xdr:from>
      <xdr:col>9</xdr:col>
      <xdr:colOff>390525</xdr:colOff>
      <xdr:row>11</xdr:row>
      <xdr:rowOff>123825</xdr:rowOff>
    </xdr:from>
    <xdr:to>
      <xdr:col>12</xdr:col>
      <xdr:colOff>38100</xdr:colOff>
      <xdr:row>15</xdr:row>
      <xdr:rowOff>200025</xdr:rowOff>
    </xdr:to>
    <xdr:sp macro="" textlink="">
      <xdr:nvSpPr>
        <xdr:cNvPr id="939686" name="Line 6">
          <a:extLst>
            <a:ext uri="{FF2B5EF4-FFF2-40B4-BE49-F238E27FC236}">
              <a16:creationId xmlns:a16="http://schemas.microsoft.com/office/drawing/2014/main" id="{00000000-0008-0000-0600-0000A6560E00}"/>
            </a:ext>
          </a:extLst>
        </xdr:cNvPr>
        <xdr:cNvSpPr>
          <a:spLocks noChangeShapeType="1"/>
        </xdr:cNvSpPr>
      </xdr:nvSpPr>
      <xdr:spPr bwMode="auto">
        <a:xfrm flipH="1" flipV="1">
          <a:off x="7048500" y="3276600"/>
          <a:ext cx="904875" cy="723900"/>
        </a:xfrm>
        <a:prstGeom prst="line">
          <a:avLst/>
        </a:prstGeom>
        <a:noFill/>
        <a:ln w="9525">
          <a:solidFill>
            <a:srgbClr val="000000"/>
          </a:solidFill>
          <a:round/>
          <a:headEnd/>
          <a:tailEnd type="triangle" w="med" len="med"/>
        </a:ln>
      </xdr:spPr>
    </xdr:sp>
    <xdr:clientData/>
  </xdr:twoCellAnchor>
  <xdr:twoCellAnchor>
    <xdr:from>
      <xdr:col>5</xdr:col>
      <xdr:colOff>85725</xdr:colOff>
      <xdr:row>13</xdr:row>
      <xdr:rowOff>114300</xdr:rowOff>
    </xdr:from>
    <xdr:to>
      <xdr:col>6</xdr:col>
      <xdr:colOff>123825</xdr:colOff>
      <xdr:row>15</xdr:row>
      <xdr:rowOff>161925</xdr:rowOff>
    </xdr:to>
    <xdr:sp macro="" textlink="">
      <xdr:nvSpPr>
        <xdr:cNvPr id="939687" name="Line 7">
          <a:extLst>
            <a:ext uri="{FF2B5EF4-FFF2-40B4-BE49-F238E27FC236}">
              <a16:creationId xmlns:a16="http://schemas.microsoft.com/office/drawing/2014/main" id="{00000000-0008-0000-0600-0000A7560E00}"/>
            </a:ext>
          </a:extLst>
        </xdr:cNvPr>
        <xdr:cNvSpPr>
          <a:spLocks noChangeShapeType="1"/>
        </xdr:cNvSpPr>
      </xdr:nvSpPr>
      <xdr:spPr bwMode="auto">
        <a:xfrm flipV="1">
          <a:off x="4610100" y="3590925"/>
          <a:ext cx="571500" cy="371475"/>
        </a:xfrm>
        <a:prstGeom prst="line">
          <a:avLst/>
        </a:prstGeom>
        <a:noFill/>
        <a:ln w="9525">
          <a:solidFill>
            <a:srgbClr val="000000"/>
          </a:solidFill>
          <a:round/>
          <a:headEnd/>
          <a:tailEnd type="triangle" w="med" len="med"/>
        </a:ln>
      </xdr:spPr>
    </xdr:sp>
    <xdr:clientData/>
  </xdr:twoCellAnchor>
  <xdr:twoCellAnchor>
    <xdr:from>
      <xdr:col>1</xdr:col>
      <xdr:colOff>2266950</xdr:colOff>
      <xdr:row>12</xdr:row>
      <xdr:rowOff>114300</xdr:rowOff>
    </xdr:from>
    <xdr:to>
      <xdr:col>3</xdr:col>
      <xdr:colOff>123825</xdr:colOff>
      <xdr:row>15</xdr:row>
      <xdr:rowOff>142875</xdr:rowOff>
    </xdr:to>
    <xdr:sp macro="" textlink="">
      <xdr:nvSpPr>
        <xdr:cNvPr id="939688" name="Line 8">
          <a:extLst>
            <a:ext uri="{FF2B5EF4-FFF2-40B4-BE49-F238E27FC236}">
              <a16:creationId xmlns:a16="http://schemas.microsoft.com/office/drawing/2014/main" id="{00000000-0008-0000-0600-0000A8560E00}"/>
            </a:ext>
          </a:extLst>
        </xdr:cNvPr>
        <xdr:cNvSpPr>
          <a:spLocks noChangeShapeType="1"/>
        </xdr:cNvSpPr>
      </xdr:nvSpPr>
      <xdr:spPr bwMode="auto">
        <a:xfrm flipV="1">
          <a:off x="2457450" y="3429000"/>
          <a:ext cx="1123950" cy="514350"/>
        </a:xfrm>
        <a:prstGeom prst="line">
          <a:avLst/>
        </a:prstGeom>
        <a:noFill/>
        <a:ln w="9525">
          <a:solidFill>
            <a:srgbClr val="000000"/>
          </a:solidFill>
          <a:round/>
          <a:headEnd/>
          <a:tailEnd type="triangle" w="med" len="med"/>
        </a:ln>
      </xdr:spPr>
    </xdr:sp>
    <xdr:clientData/>
  </xdr:twoCellAnchor>
  <xdr:twoCellAnchor editAs="oneCell">
    <xdr:from>
      <xdr:col>1</xdr:col>
      <xdr:colOff>0</xdr:colOff>
      <xdr:row>0</xdr:row>
      <xdr:rowOff>0</xdr:rowOff>
    </xdr:from>
    <xdr:to>
      <xdr:col>2</xdr:col>
      <xdr:colOff>2396</xdr:colOff>
      <xdr:row>1</xdr:row>
      <xdr:rowOff>0</xdr:rowOff>
    </xdr:to>
    <xdr:pic>
      <xdr:nvPicPr>
        <xdr:cNvPr id="2" name="Picture 41" descr="HERI_full_RGB">
          <a:extLst>
            <a:ext uri="{FF2B5EF4-FFF2-40B4-BE49-F238E27FC236}">
              <a16:creationId xmlns:a16="http://schemas.microsoft.com/office/drawing/2014/main" id="{925EBDFB-810B-CA44-AC4B-AA153981A614}"/>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215900" y="0"/>
          <a:ext cx="2812271" cy="54292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2812271</xdr:colOff>
      <xdr:row>0</xdr:row>
      <xdr:rowOff>542925</xdr:rowOff>
    </xdr:to>
    <xdr:pic>
      <xdr:nvPicPr>
        <xdr:cNvPr id="3" name="Picture 41" descr="HERI_full_RGB">
          <a:extLst>
            <a:ext uri="{FF2B5EF4-FFF2-40B4-BE49-F238E27FC236}">
              <a16:creationId xmlns:a16="http://schemas.microsoft.com/office/drawing/2014/main" id="{46C40A88-52DA-DD4B-A60B-349AF03C80A3}"/>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2812271</xdr:colOff>
      <xdr:row>0</xdr:row>
      <xdr:rowOff>542925</xdr:rowOff>
    </xdr:to>
    <xdr:pic>
      <xdr:nvPicPr>
        <xdr:cNvPr id="3" name="Picture 41" descr="HERI_full_RGB">
          <a:extLst>
            <a:ext uri="{FF2B5EF4-FFF2-40B4-BE49-F238E27FC236}">
              <a16:creationId xmlns:a16="http://schemas.microsoft.com/office/drawing/2014/main" id="{843353B1-9825-2749-A774-A294C44A6BC8}"/>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10</xdr:col>
      <xdr:colOff>266700</xdr:colOff>
      <xdr:row>15</xdr:row>
      <xdr:rowOff>28575</xdr:rowOff>
    </xdr:from>
    <xdr:to>
      <xdr:col>10</xdr:col>
      <xdr:colOff>285750</xdr:colOff>
      <xdr:row>17</xdr:row>
      <xdr:rowOff>142875</xdr:rowOff>
    </xdr:to>
    <xdr:sp macro="" textlink="">
      <xdr:nvSpPr>
        <xdr:cNvPr id="2" name="Line 2">
          <a:extLst>
            <a:ext uri="{FF2B5EF4-FFF2-40B4-BE49-F238E27FC236}">
              <a16:creationId xmlns:a16="http://schemas.microsoft.com/office/drawing/2014/main" id="{00000000-0008-0000-0A00-000002000000}"/>
            </a:ext>
          </a:extLst>
        </xdr:cNvPr>
        <xdr:cNvSpPr>
          <a:spLocks noChangeShapeType="1"/>
        </xdr:cNvSpPr>
      </xdr:nvSpPr>
      <xdr:spPr bwMode="auto">
        <a:xfrm flipV="1">
          <a:off x="7620000" y="4286250"/>
          <a:ext cx="19050" cy="438150"/>
        </a:xfrm>
        <a:prstGeom prst="line">
          <a:avLst/>
        </a:prstGeom>
        <a:noFill/>
        <a:ln w="9525">
          <a:solidFill>
            <a:srgbClr val="000000"/>
          </a:solidFill>
          <a:round/>
          <a:headEnd/>
          <a:tailEnd type="triangle" w="med" len="med"/>
        </a:ln>
      </xdr:spPr>
    </xdr:sp>
    <xdr:clientData/>
  </xdr:twoCellAnchor>
  <xdr:twoCellAnchor>
    <xdr:from>
      <xdr:col>2</xdr:col>
      <xdr:colOff>1952625</xdr:colOff>
      <xdr:row>13</xdr:row>
      <xdr:rowOff>114300</xdr:rowOff>
    </xdr:from>
    <xdr:to>
      <xdr:col>4</xdr:col>
      <xdr:colOff>133350</xdr:colOff>
      <xdr:row>17</xdr:row>
      <xdr:rowOff>114300</xdr:rowOff>
    </xdr:to>
    <xdr:sp macro="" textlink="">
      <xdr:nvSpPr>
        <xdr:cNvPr id="3" name="Line 3">
          <a:extLst>
            <a:ext uri="{FF2B5EF4-FFF2-40B4-BE49-F238E27FC236}">
              <a16:creationId xmlns:a16="http://schemas.microsoft.com/office/drawing/2014/main" id="{00000000-0008-0000-0A00-000003000000}"/>
            </a:ext>
          </a:extLst>
        </xdr:cNvPr>
        <xdr:cNvSpPr>
          <a:spLocks noChangeShapeType="1"/>
        </xdr:cNvSpPr>
      </xdr:nvSpPr>
      <xdr:spPr bwMode="auto">
        <a:xfrm flipV="1">
          <a:off x="3333750" y="4048125"/>
          <a:ext cx="952500" cy="647700"/>
        </a:xfrm>
        <a:prstGeom prst="line">
          <a:avLst/>
        </a:prstGeom>
        <a:noFill/>
        <a:ln w="9525">
          <a:solidFill>
            <a:srgbClr val="000000"/>
          </a:solidFill>
          <a:round/>
          <a:headEnd/>
          <a:tailEnd type="triangle" w="med" len="med"/>
        </a:ln>
      </xdr:spPr>
    </xdr:sp>
    <xdr:clientData/>
  </xdr:twoCellAnchor>
  <xdr:twoCellAnchor>
    <xdr:from>
      <xdr:col>0</xdr:col>
      <xdr:colOff>1123950</xdr:colOff>
      <xdr:row>4</xdr:row>
      <xdr:rowOff>38100</xdr:rowOff>
    </xdr:from>
    <xdr:to>
      <xdr:col>1</xdr:col>
      <xdr:colOff>161925</xdr:colOff>
      <xdr:row>4</xdr:row>
      <xdr:rowOff>123825</xdr:rowOff>
    </xdr:to>
    <xdr:sp macro="" textlink="">
      <xdr:nvSpPr>
        <xdr:cNvPr id="4" name="Line 4">
          <a:extLst>
            <a:ext uri="{FF2B5EF4-FFF2-40B4-BE49-F238E27FC236}">
              <a16:creationId xmlns:a16="http://schemas.microsoft.com/office/drawing/2014/main" id="{00000000-0008-0000-0A00-000004000000}"/>
            </a:ext>
          </a:extLst>
        </xdr:cNvPr>
        <xdr:cNvSpPr>
          <a:spLocks noChangeShapeType="1"/>
        </xdr:cNvSpPr>
      </xdr:nvSpPr>
      <xdr:spPr bwMode="auto">
        <a:xfrm>
          <a:off x="1123950" y="2124075"/>
          <a:ext cx="228600" cy="85725"/>
        </a:xfrm>
        <a:prstGeom prst="line">
          <a:avLst/>
        </a:prstGeom>
        <a:noFill/>
        <a:ln w="9525">
          <a:solidFill>
            <a:srgbClr val="000000"/>
          </a:solidFill>
          <a:round/>
          <a:headEnd/>
          <a:tailEnd type="triangle" w="med" len="med"/>
        </a:ln>
      </xdr:spPr>
    </xdr:sp>
    <xdr:clientData/>
  </xdr:twoCellAnchor>
  <xdr:twoCellAnchor>
    <xdr:from>
      <xdr:col>0</xdr:col>
      <xdr:colOff>1028700</xdr:colOff>
      <xdr:row>7</xdr:row>
      <xdr:rowOff>85725</xdr:rowOff>
    </xdr:from>
    <xdr:to>
      <xdr:col>2</xdr:col>
      <xdr:colOff>47625</xdr:colOff>
      <xdr:row>8</xdr:row>
      <xdr:rowOff>228600</xdr:rowOff>
    </xdr:to>
    <xdr:sp macro="" textlink="">
      <xdr:nvSpPr>
        <xdr:cNvPr id="5" name="Line 5">
          <a:extLst>
            <a:ext uri="{FF2B5EF4-FFF2-40B4-BE49-F238E27FC236}">
              <a16:creationId xmlns:a16="http://schemas.microsoft.com/office/drawing/2014/main" id="{00000000-0008-0000-0A00-000005000000}"/>
            </a:ext>
          </a:extLst>
        </xdr:cNvPr>
        <xdr:cNvSpPr>
          <a:spLocks noChangeShapeType="1"/>
        </xdr:cNvSpPr>
      </xdr:nvSpPr>
      <xdr:spPr bwMode="auto">
        <a:xfrm>
          <a:off x="1028700" y="3228975"/>
          <a:ext cx="400050" cy="304800"/>
        </a:xfrm>
        <a:prstGeom prst="line">
          <a:avLst/>
        </a:prstGeom>
        <a:noFill/>
        <a:ln w="9525">
          <a:solidFill>
            <a:srgbClr val="000000"/>
          </a:solidFill>
          <a:round/>
          <a:headEnd/>
          <a:tailEnd type="triangle" w="med" len="med"/>
        </a:ln>
      </xdr:spPr>
    </xdr:sp>
    <xdr:clientData/>
  </xdr:twoCellAnchor>
  <xdr:twoCellAnchor>
    <xdr:from>
      <xdr:col>0</xdr:col>
      <xdr:colOff>1219200</xdr:colOff>
      <xdr:row>11</xdr:row>
      <xdr:rowOff>133350</xdr:rowOff>
    </xdr:from>
    <xdr:to>
      <xdr:col>2</xdr:col>
      <xdr:colOff>57150</xdr:colOff>
      <xdr:row>14</xdr:row>
      <xdr:rowOff>88900</xdr:rowOff>
    </xdr:to>
    <xdr:sp macro="" textlink="">
      <xdr:nvSpPr>
        <xdr:cNvPr id="6" name="Line 6">
          <a:extLst>
            <a:ext uri="{FF2B5EF4-FFF2-40B4-BE49-F238E27FC236}">
              <a16:creationId xmlns:a16="http://schemas.microsoft.com/office/drawing/2014/main" id="{00000000-0008-0000-0A00-000006000000}"/>
            </a:ext>
          </a:extLst>
        </xdr:cNvPr>
        <xdr:cNvSpPr>
          <a:spLocks noChangeShapeType="1"/>
        </xdr:cNvSpPr>
      </xdr:nvSpPr>
      <xdr:spPr bwMode="auto">
        <a:xfrm flipV="1">
          <a:off x="1219200" y="3752850"/>
          <a:ext cx="374650" cy="450850"/>
        </a:xfrm>
        <a:prstGeom prst="line">
          <a:avLst/>
        </a:prstGeom>
        <a:noFill/>
        <a:ln w="9525">
          <a:solidFill>
            <a:srgbClr val="000000"/>
          </a:solidFill>
          <a:round/>
          <a:headEnd/>
          <a:tailEnd type="triangle" w="med" len="med"/>
        </a:ln>
      </xdr:spPr>
    </xdr:sp>
    <xdr:clientData/>
  </xdr:twoCellAnchor>
  <xdr:twoCellAnchor>
    <xdr:from>
      <xdr:col>13</xdr:col>
      <xdr:colOff>495299</xdr:colOff>
      <xdr:row>4</xdr:row>
      <xdr:rowOff>317499</xdr:rowOff>
    </xdr:from>
    <xdr:to>
      <xdr:col>16</xdr:col>
      <xdr:colOff>63499</xdr:colOff>
      <xdr:row>7</xdr:row>
      <xdr:rowOff>47624</xdr:rowOff>
    </xdr:to>
    <xdr:sp macro="" textlink="">
      <xdr:nvSpPr>
        <xdr:cNvPr id="7" name="Line 7">
          <a:extLst>
            <a:ext uri="{FF2B5EF4-FFF2-40B4-BE49-F238E27FC236}">
              <a16:creationId xmlns:a16="http://schemas.microsoft.com/office/drawing/2014/main" id="{00000000-0008-0000-0A00-000007000000}"/>
            </a:ext>
          </a:extLst>
        </xdr:cNvPr>
        <xdr:cNvSpPr>
          <a:spLocks noChangeShapeType="1"/>
        </xdr:cNvSpPr>
      </xdr:nvSpPr>
      <xdr:spPr bwMode="auto">
        <a:xfrm flipH="1">
          <a:off x="10490199" y="2463799"/>
          <a:ext cx="1066800" cy="733425"/>
        </a:xfrm>
        <a:prstGeom prst="line">
          <a:avLst/>
        </a:prstGeom>
        <a:noFill/>
        <a:ln w="9525">
          <a:solidFill>
            <a:srgbClr val="000000"/>
          </a:solidFill>
          <a:round/>
          <a:headEnd/>
          <a:tailEnd type="triangle" w="med" len="med"/>
        </a:ln>
      </xdr:spPr>
    </xdr:sp>
    <xdr:clientData/>
  </xdr:twoCellAnchor>
  <xdr:twoCellAnchor>
    <xdr:from>
      <xdr:col>14</xdr:col>
      <xdr:colOff>558800</xdr:colOff>
      <xdr:row>6</xdr:row>
      <xdr:rowOff>292100</xdr:rowOff>
    </xdr:from>
    <xdr:to>
      <xdr:col>16</xdr:col>
      <xdr:colOff>63500</xdr:colOff>
      <xdr:row>7</xdr:row>
      <xdr:rowOff>101600</xdr:rowOff>
    </xdr:to>
    <xdr:sp macro="" textlink="">
      <xdr:nvSpPr>
        <xdr:cNvPr id="8" name="Line 8">
          <a:extLst>
            <a:ext uri="{FF2B5EF4-FFF2-40B4-BE49-F238E27FC236}">
              <a16:creationId xmlns:a16="http://schemas.microsoft.com/office/drawing/2014/main" id="{00000000-0008-0000-0A00-000008000000}"/>
            </a:ext>
          </a:extLst>
        </xdr:cNvPr>
        <xdr:cNvSpPr>
          <a:spLocks noChangeShapeType="1"/>
        </xdr:cNvSpPr>
      </xdr:nvSpPr>
      <xdr:spPr bwMode="auto">
        <a:xfrm flipH="1">
          <a:off x="11176000" y="3098800"/>
          <a:ext cx="381000" cy="152400"/>
        </a:xfrm>
        <a:prstGeom prst="line">
          <a:avLst/>
        </a:prstGeom>
        <a:noFill/>
        <a:ln w="9525">
          <a:solidFill>
            <a:srgbClr val="000000"/>
          </a:solidFill>
          <a:round/>
          <a:headEnd/>
          <a:tailEnd type="triangle" w="med" len="med"/>
        </a:ln>
      </xdr:spPr>
    </xdr:sp>
    <xdr:clientData/>
  </xdr:twoCellAnchor>
  <xdr:twoCellAnchor>
    <xdr:from>
      <xdr:col>14</xdr:col>
      <xdr:colOff>565150</xdr:colOff>
      <xdr:row>11</xdr:row>
      <xdr:rowOff>152400</xdr:rowOff>
    </xdr:from>
    <xdr:to>
      <xdr:col>16</xdr:col>
      <xdr:colOff>101600</xdr:colOff>
      <xdr:row>12</xdr:row>
      <xdr:rowOff>101600</xdr:rowOff>
    </xdr:to>
    <xdr:sp macro="" textlink="">
      <xdr:nvSpPr>
        <xdr:cNvPr id="9" name="Line 9">
          <a:extLst>
            <a:ext uri="{FF2B5EF4-FFF2-40B4-BE49-F238E27FC236}">
              <a16:creationId xmlns:a16="http://schemas.microsoft.com/office/drawing/2014/main" id="{00000000-0008-0000-0A00-000009000000}"/>
            </a:ext>
          </a:extLst>
        </xdr:cNvPr>
        <xdr:cNvSpPr>
          <a:spLocks noChangeShapeType="1"/>
        </xdr:cNvSpPr>
      </xdr:nvSpPr>
      <xdr:spPr bwMode="auto">
        <a:xfrm flipH="1">
          <a:off x="11182350" y="4102100"/>
          <a:ext cx="412750" cy="114300"/>
        </a:xfrm>
        <a:prstGeom prst="line">
          <a:avLst/>
        </a:prstGeom>
        <a:noFill/>
        <a:ln w="9525">
          <a:solidFill>
            <a:srgbClr val="000000"/>
          </a:solidFill>
          <a:round/>
          <a:headEnd/>
          <a:tailEnd type="triangle" w="med" len="med"/>
        </a:ln>
      </xdr:spPr>
    </xdr:sp>
    <xdr:clientData/>
  </xdr:twoCellAnchor>
  <xdr:twoCellAnchor editAs="oneCell">
    <xdr:from>
      <xdr:col>2</xdr:col>
      <xdr:colOff>0</xdr:colOff>
      <xdr:row>0</xdr:row>
      <xdr:rowOff>0</xdr:rowOff>
    </xdr:from>
    <xdr:to>
      <xdr:col>3</xdr:col>
      <xdr:colOff>323071</xdr:colOff>
      <xdr:row>0</xdr:row>
      <xdr:rowOff>542925</xdr:rowOff>
    </xdr:to>
    <xdr:pic>
      <xdr:nvPicPr>
        <xdr:cNvPr id="11" name="Picture 41" descr="HERI_full_RGB">
          <a:extLst>
            <a:ext uri="{FF2B5EF4-FFF2-40B4-BE49-F238E27FC236}">
              <a16:creationId xmlns:a16="http://schemas.microsoft.com/office/drawing/2014/main" id="{E691E88D-0889-EA49-8541-52DA84081BE1}"/>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1536700" y="0"/>
          <a:ext cx="2812271" cy="542925"/>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absolute">
    <xdr:from>
      <xdr:col>10</xdr:col>
      <xdr:colOff>114300</xdr:colOff>
      <xdr:row>0</xdr:row>
      <xdr:rowOff>123825</xdr:rowOff>
    </xdr:from>
    <xdr:to>
      <xdr:col>13</xdr:col>
      <xdr:colOff>800100</xdr:colOff>
      <xdr:row>0</xdr:row>
      <xdr:rowOff>1781175</xdr:rowOff>
    </xdr:to>
    <mc:AlternateContent xmlns:mc="http://schemas.openxmlformats.org/markup-compatibility/2006" xmlns:sle15="http://schemas.microsoft.com/office/drawing/2012/slicer">
      <mc:Choice Requires="sle15">
        <xdr:graphicFrame macro="">
          <xdr:nvGraphicFramePr>
            <xdr:cNvPr id="4" name="Column15">
              <a:extLst>
                <a:ext uri="{FF2B5EF4-FFF2-40B4-BE49-F238E27FC236}">
                  <a16:creationId xmlns:a16="http://schemas.microsoft.com/office/drawing/2014/main" id="{00000000-0008-0000-0B00-000004000000}"/>
                </a:ext>
              </a:extLst>
            </xdr:cNvPr>
            <xdr:cNvGraphicFramePr/>
          </xdr:nvGraphicFramePr>
          <xdr:xfrm>
            <a:off x="0" y="0"/>
            <a:ext cx="0" cy="0"/>
          </xdr:xfrm>
          <a:graphic>
            <a:graphicData uri="http://schemas.microsoft.com/office/drawing/2010/slicer">
              <sle:slicer xmlns:sle="http://schemas.microsoft.com/office/drawing/2010/slicer" name="Column15"/>
            </a:graphicData>
          </a:graphic>
        </xdr:graphicFrame>
      </mc:Choice>
      <mc:Fallback xmlns="">
        <xdr:sp macro="" textlink="">
          <xdr:nvSpPr>
            <xdr:cNvPr id="0" name=""/>
            <xdr:cNvSpPr>
              <a:spLocks noTextEdit="1"/>
            </xdr:cNvSpPr>
          </xdr:nvSpPr>
          <xdr:spPr>
            <a:xfrm>
              <a:off x="12306300" y="123825"/>
              <a:ext cx="3352800" cy="165735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oneCell">
    <xdr:from>
      <xdr:col>0</xdr:col>
      <xdr:colOff>0</xdr:colOff>
      <xdr:row>0</xdr:row>
      <xdr:rowOff>0</xdr:rowOff>
    </xdr:from>
    <xdr:to>
      <xdr:col>0</xdr:col>
      <xdr:colOff>2812271</xdr:colOff>
      <xdr:row>0</xdr:row>
      <xdr:rowOff>542925</xdr:rowOff>
    </xdr:to>
    <xdr:pic>
      <xdr:nvPicPr>
        <xdr:cNvPr id="3" name="Picture 41" descr="HERI_full_RGB">
          <a:extLst>
            <a:ext uri="{FF2B5EF4-FFF2-40B4-BE49-F238E27FC236}">
              <a16:creationId xmlns:a16="http://schemas.microsoft.com/office/drawing/2014/main" id="{EC83B345-0E66-5D47-B160-580C0717465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absolute">
    <xdr:from>
      <xdr:col>10</xdr:col>
      <xdr:colOff>361951</xdr:colOff>
      <xdr:row>0</xdr:row>
      <xdr:rowOff>212724</xdr:rowOff>
    </xdr:from>
    <xdr:to>
      <xdr:col>13</xdr:col>
      <xdr:colOff>622301</xdr:colOff>
      <xdr:row>0</xdr:row>
      <xdr:rowOff>1371600</xdr:rowOff>
    </xdr:to>
    <mc:AlternateContent xmlns:mc="http://schemas.openxmlformats.org/markup-compatibility/2006" xmlns:sle15="http://schemas.microsoft.com/office/drawing/2012/slicer">
      <mc:Choice Requires="sle15">
        <xdr:graphicFrame macro="">
          <xdr:nvGraphicFramePr>
            <xdr:cNvPr id="6" name="Column15 1">
              <a:extLst>
                <a:ext uri="{FF2B5EF4-FFF2-40B4-BE49-F238E27FC236}">
                  <a16:creationId xmlns:a16="http://schemas.microsoft.com/office/drawing/2014/main" id="{00000000-0008-0000-0C00-000006000000}"/>
                </a:ext>
              </a:extLst>
            </xdr:cNvPr>
            <xdr:cNvGraphicFramePr/>
          </xdr:nvGraphicFramePr>
          <xdr:xfrm>
            <a:off x="0" y="0"/>
            <a:ext cx="0" cy="0"/>
          </xdr:xfrm>
          <a:graphic>
            <a:graphicData uri="http://schemas.microsoft.com/office/drawing/2010/slicer">
              <sle:slicer xmlns:sle="http://schemas.microsoft.com/office/drawing/2010/slicer" name="Column15 1"/>
            </a:graphicData>
          </a:graphic>
        </xdr:graphicFrame>
      </mc:Choice>
      <mc:Fallback xmlns="">
        <xdr:sp macro="" textlink="">
          <xdr:nvSpPr>
            <xdr:cNvPr id="0" name=""/>
            <xdr:cNvSpPr>
              <a:spLocks noTextEdit="1"/>
            </xdr:cNvSpPr>
          </xdr:nvSpPr>
          <xdr:spPr>
            <a:xfrm>
              <a:off x="12553951" y="212724"/>
              <a:ext cx="2927350" cy="1209676"/>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oneCell">
    <xdr:from>
      <xdr:col>0</xdr:col>
      <xdr:colOff>0</xdr:colOff>
      <xdr:row>0</xdr:row>
      <xdr:rowOff>0</xdr:rowOff>
    </xdr:from>
    <xdr:to>
      <xdr:col>0</xdr:col>
      <xdr:colOff>2812271</xdr:colOff>
      <xdr:row>0</xdr:row>
      <xdr:rowOff>542925</xdr:rowOff>
    </xdr:to>
    <xdr:pic>
      <xdr:nvPicPr>
        <xdr:cNvPr id="3" name="Picture 41" descr="HERI_full_RGB">
          <a:extLst>
            <a:ext uri="{FF2B5EF4-FFF2-40B4-BE49-F238E27FC236}">
              <a16:creationId xmlns:a16="http://schemas.microsoft.com/office/drawing/2014/main" id="{9BD94846-9C38-8143-8458-2A8DD8972ECA}"/>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absolute">
    <xdr:from>
      <xdr:col>10</xdr:col>
      <xdr:colOff>266700</xdr:colOff>
      <xdr:row>0</xdr:row>
      <xdr:rowOff>123825</xdr:rowOff>
    </xdr:from>
    <xdr:to>
      <xdr:col>13</xdr:col>
      <xdr:colOff>638176</xdr:colOff>
      <xdr:row>0</xdr:row>
      <xdr:rowOff>1504950</xdr:rowOff>
    </xdr:to>
    <mc:AlternateContent xmlns:mc="http://schemas.openxmlformats.org/markup-compatibility/2006" xmlns:sle15="http://schemas.microsoft.com/office/drawing/2012/slicer">
      <mc:Choice Requires="sle15">
        <xdr:graphicFrame macro="">
          <xdr:nvGraphicFramePr>
            <xdr:cNvPr id="4" name="Column16">
              <a:extLst>
                <a:ext uri="{FF2B5EF4-FFF2-40B4-BE49-F238E27FC236}">
                  <a16:creationId xmlns:a16="http://schemas.microsoft.com/office/drawing/2014/main" id="{4C50C751-E601-4BB0-8203-751CF8C662B0}"/>
                </a:ext>
              </a:extLst>
            </xdr:cNvPr>
            <xdr:cNvGraphicFramePr/>
          </xdr:nvGraphicFramePr>
          <xdr:xfrm>
            <a:off x="0" y="0"/>
            <a:ext cx="0" cy="0"/>
          </xdr:xfrm>
          <a:graphic>
            <a:graphicData uri="http://schemas.microsoft.com/office/drawing/2010/slicer">
              <sle:slicer xmlns:sle="http://schemas.microsoft.com/office/drawing/2010/slicer" name="Column16"/>
            </a:graphicData>
          </a:graphic>
        </xdr:graphicFrame>
      </mc:Choice>
      <mc:Fallback xmlns="">
        <xdr:sp macro="" textlink="">
          <xdr:nvSpPr>
            <xdr:cNvPr id="0" name=""/>
            <xdr:cNvSpPr>
              <a:spLocks noTextEdit="1"/>
            </xdr:cNvSpPr>
          </xdr:nvSpPr>
          <xdr:spPr>
            <a:xfrm>
              <a:off x="11239500" y="123825"/>
              <a:ext cx="2771776" cy="1381125"/>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oneCell">
    <xdr:from>
      <xdr:col>0</xdr:col>
      <xdr:colOff>0</xdr:colOff>
      <xdr:row>0</xdr:row>
      <xdr:rowOff>0</xdr:rowOff>
    </xdr:from>
    <xdr:to>
      <xdr:col>0</xdr:col>
      <xdr:colOff>2812271</xdr:colOff>
      <xdr:row>0</xdr:row>
      <xdr:rowOff>542925</xdr:rowOff>
    </xdr:to>
    <xdr:pic>
      <xdr:nvPicPr>
        <xdr:cNvPr id="3" name="Picture 41" descr="HERI_full_RGB">
          <a:extLst>
            <a:ext uri="{FF2B5EF4-FFF2-40B4-BE49-F238E27FC236}">
              <a16:creationId xmlns:a16="http://schemas.microsoft.com/office/drawing/2014/main" id="{09F79B06-CAE5-2248-B94D-7E8F28F8541E}"/>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2355071</xdr:colOff>
      <xdr:row>0</xdr:row>
      <xdr:rowOff>542925</xdr:rowOff>
    </xdr:to>
    <xdr:pic>
      <xdr:nvPicPr>
        <xdr:cNvPr id="2" name="Picture 41" descr="HERI_full_RGB">
          <a:extLst>
            <a:ext uri="{FF2B5EF4-FFF2-40B4-BE49-F238E27FC236}">
              <a16:creationId xmlns:a16="http://schemas.microsoft.com/office/drawing/2014/main" id="{D3243691-59B0-ED47-BB06-88F530068F4F}"/>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olumn15" xr10:uid="{00000000-0013-0000-FFFF-FFFF01000000}" sourceName="Column15">
  <extLst>
    <x:ext xmlns:x15="http://schemas.microsoft.com/office/spreadsheetml/2010/11/main" uri="{2F2917AC-EB37-4324-AD4E-5DD8C200BD13}">
      <x15:tableSlicerCache tableId="2" column="15"/>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olumn151" xr10:uid="{00000000-0013-0000-FFFF-FFFF02000000}" sourceName="Column15">
  <extLst>
    <x:ext xmlns:x15="http://schemas.microsoft.com/office/spreadsheetml/2010/11/main" uri="{2F2917AC-EB37-4324-AD4E-5DD8C200BD13}">
      <x15:tableSlicerCache tableId="4" column="15"/>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olumn16" xr10:uid="{02D4E861-798F-450F-A059-C7EDFDFD103A}" sourceName="Column16">
  <extLst>
    <x:ext xmlns:x15="http://schemas.microsoft.com/office/spreadsheetml/2010/11/main" uri="{2F2917AC-EB37-4324-AD4E-5DD8C200BD13}">
      <x15:tableSlicerCache tableId="1" column="16"/>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olumn15" xr10:uid="{00000000-0014-0000-FFFF-FFFF01000000}" cache="Slicer_Column15" caption="Themes 1" style="SlicerStyleLight4" rowHeight="225425"/>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olumn15 1" xr10:uid="{00000000-0014-0000-FFFF-FFFF02000000}" cache="Slicer_Column151" caption="Themes 2" style="SlicerStyleLight4" rowHeight="225425"/>
</slicers>
</file>

<file path=xl/slicers/slicer3.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olumn16" xr10:uid="{16CA1AFD-F5FC-459B-88B5-5D08FF23FC93}" cache="Slicer_Column16" caption="Themes 3" style="SlicerStyleLight4" rowHeight="225425"/>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5:Q750" totalsRowShown="0" headerRowDxfId="59" dataDxfId="58" tableBorderDxfId="57">
  <autoFilter ref="A5:Q750" xr:uid="{00000000-0009-0000-0100-000002000000}"/>
  <tableColumns count="17">
    <tableColumn id="1" xr3:uid="{00000000-0010-0000-0000-000001000000}" name="Column1" dataDxfId="56"/>
    <tableColumn id="2" xr3:uid="{00000000-0010-0000-0000-000002000000}" name="Column2" dataDxfId="55">
      <calculatedColumnFormula>IF('1A'!B30="","",'1A'!B30)</calculatedColumnFormula>
    </tableColumn>
    <tableColumn id="3" xr3:uid="{00000000-0010-0000-0000-000003000000}" name="Column3" dataDxfId="54">
      <calculatedColumnFormula>IF('1A'!C30="","",'1A'!C30)</calculatedColumnFormula>
    </tableColumn>
    <tableColumn id="4" xr3:uid="{00000000-0010-0000-0000-000004000000}" name="Column4" dataDxfId="53">
      <calculatedColumnFormula>IF('1A'!D30="","",'1A'!D30)</calculatedColumnFormula>
    </tableColumn>
    <tableColumn id="5" xr3:uid="{00000000-0010-0000-0000-000005000000}" name="Column5" dataDxfId="52">
      <calculatedColumnFormula>IF('1A'!E30="","",'1A'!E30)</calculatedColumnFormula>
    </tableColumn>
    <tableColumn id="6" xr3:uid="{00000000-0010-0000-0000-000006000000}" name="Column6" dataDxfId="51">
      <calculatedColumnFormula>IF('1A'!F30="","",'1A'!F30)</calculatedColumnFormula>
    </tableColumn>
    <tableColumn id="7" xr3:uid="{00000000-0010-0000-0000-000007000000}" name="Column7" dataDxfId="50">
      <calculatedColumnFormula>IF('1A'!G30="","",'1A'!G30)</calculatedColumnFormula>
    </tableColumn>
    <tableColumn id="8" xr3:uid="{00000000-0010-0000-0000-000008000000}" name="Column8" dataDxfId="49">
      <calculatedColumnFormula>IF('1A'!H30="","",'1A'!H30)</calculatedColumnFormula>
    </tableColumn>
    <tableColumn id="9" xr3:uid="{00000000-0010-0000-0000-000009000000}" name="Column9" dataDxfId="48">
      <calculatedColumnFormula>IF('1A'!I30="","",'1A'!I30)</calculatedColumnFormula>
    </tableColumn>
    <tableColumn id="10" xr3:uid="{00000000-0010-0000-0000-00000A000000}" name="Column10" dataDxfId="47">
      <calculatedColumnFormula>IF('1A'!J30="","",'1A'!J30)</calculatedColumnFormula>
    </tableColumn>
    <tableColumn id="11" xr3:uid="{00000000-0010-0000-0000-00000B000000}" name="Column11" dataDxfId="46">
      <calculatedColumnFormula>IF('1A'!K30="","",'1A'!K30)</calculatedColumnFormula>
    </tableColumn>
    <tableColumn id="12" xr3:uid="{00000000-0010-0000-0000-00000C000000}" name="Column12" dataDxfId="45">
      <calculatedColumnFormula>IF('1A'!L30="","",'1A'!L30)</calculatedColumnFormula>
    </tableColumn>
    <tableColumn id="13" xr3:uid="{00000000-0010-0000-0000-00000D000000}" name="Column13" dataDxfId="44">
      <calculatedColumnFormula>IF('1A'!M30="","",'1A'!M30)</calculatedColumnFormula>
    </tableColumn>
    <tableColumn id="14" xr3:uid="{00000000-0010-0000-0000-00000E000000}" name="Column14" dataDxfId="43">
      <calculatedColumnFormula>IF('1A'!N30="","",'1A'!N30)</calculatedColumnFormula>
    </tableColumn>
    <tableColumn id="15" xr3:uid="{00000000-0010-0000-0000-00000F000000}" name="Column15" dataDxfId="42"/>
    <tableColumn id="16" xr3:uid="{2F831D80-B852-43DE-83FB-8B1A2D7ED922}" name="Column16" dataDxfId="41">
      <calculatedColumnFormula>'1A'!P29 &amp;""</calculatedColumnFormula>
    </tableColumn>
    <tableColumn id="17" xr3:uid="{5C46FB13-B17E-4EFD-B7A5-D14ACE3A0FAB}" name="Column17" dataDxfId="40">
      <calculatedColumnFormula>'1A'!Q29 &amp;""</calculatedColumnFormula>
    </tableColumn>
  </tableColumns>
  <tableStyleInfo name="TableStyleMedium5"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Table4" displayName="Table4" ref="A5:Q522" totalsRowShown="0" headerRowDxfId="39" dataDxfId="38" tableBorderDxfId="37">
  <autoFilter ref="A5:Q522" xr:uid="{00000000-0009-0000-0100-000004000000}"/>
  <tableColumns count="17">
    <tableColumn id="1" xr3:uid="{00000000-0010-0000-0100-000001000000}" name="Column1" dataDxfId="36"/>
    <tableColumn id="2" xr3:uid="{00000000-0010-0000-0100-000002000000}" name="Column2" dataDxfId="35">
      <calculatedColumnFormula>IF('1A'!B31="","",'1A'!B31)</calculatedColumnFormula>
    </tableColumn>
    <tableColumn id="3" xr3:uid="{00000000-0010-0000-0100-000003000000}" name="Column3" dataDxfId="34">
      <calculatedColumnFormula>IF('1A'!C31="","",'1A'!C31)</calculatedColumnFormula>
    </tableColumn>
    <tableColumn id="4" xr3:uid="{00000000-0010-0000-0100-000004000000}" name="Column4" dataDxfId="33">
      <calculatedColumnFormula>IF('1A'!D31="","",'1A'!D31)</calculatedColumnFormula>
    </tableColumn>
    <tableColumn id="5" xr3:uid="{00000000-0010-0000-0100-000005000000}" name="Column5" dataDxfId="32">
      <calculatedColumnFormula>IF('1A'!E31="","",'1A'!E31)</calculatedColumnFormula>
    </tableColumn>
    <tableColumn id="6" xr3:uid="{00000000-0010-0000-0100-000006000000}" name="Column6" dataDxfId="31">
      <calculatedColumnFormula>IF('1A'!F31="","",'1A'!F31)</calculatedColumnFormula>
    </tableColumn>
    <tableColumn id="7" xr3:uid="{00000000-0010-0000-0100-000007000000}" name="Column7" dataDxfId="30">
      <calculatedColumnFormula>IF('1A'!G31="","",'1A'!G31)</calculatedColumnFormula>
    </tableColumn>
    <tableColumn id="8" xr3:uid="{00000000-0010-0000-0100-000008000000}" name="Column8" dataDxfId="29">
      <calculatedColumnFormula>IF('1A'!H31="","",'1A'!H31)</calculatedColumnFormula>
    </tableColumn>
    <tableColumn id="9" xr3:uid="{00000000-0010-0000-0100-000009000000}" name="Column9" dataDxfId="28">
      <calculatedColumnFormula>IF('1A'!I31="","",'1A'!I31)</calculatedColumnFormula>
    </tableColumn>
    <tableColumn id="10" xr3:uid="{00000000-0010-0000-0100-00000A000000}" name="Column10" dataDxfId="27">
      <calculatedColumnFormula>IF('1A'!J31="","",'1A'!J31)</calculatedColumnFormula>
    </tableColumn>
    <tableColumn id="11" xr3:uid="{00000000-0010-0000-0100-00000B000000}" name="Column11" dataDxfId="26">
      <calculatedColumnFormula>IF('1A'!K31="","",'1A'!K31)</calculatedColumnFormula>
    </tableColumn>
    <tableColumn id="12" xr3:uid="{00000000-0010-0000-0100-00000C000000}" name="Column12" dataDxfId="25">
      <calculatedColumnFormula>IF('1A'!L31="","",'1A'!L31)</calculatedColumnFormula>
    </tableColumn>
    <tableColumn id="13" xr3:uid="{00000000-0010-0000-0100-00000D000000}" name="Column13" dataDxfId="24">
      <calculatedColumnFormula>IF('1A'!M31="","",'1A'!M31)</calculatedColumnFormula>
    </tableColumn>
    <tableColumn id="14" xr3:uid="{00000000-0010-0000-0100-00000E000000}" name="Column14" dataDxfId="23">
      <calculatedColumnFormula>IF('1A'!N31="","",'1A'!N31)</calculatedColumnFormula>
    </tableColumn>
    <tableColumn id="17" xr3:uid="{B29448DC-303F-A141-9133-A7FFF433CDD0}" name="Column142" dataDxfId="22">
      <calculatedColumnFormula>IF('1A'!O31="","",'1A'!O31)</calculatedColumnFormula>
    </tableColumn>
    <tableColumn id="15" xr3:uid="{00000000-0010-0000-0100-00000F000000}" name="Column15" dataDxfId="21"/>
    <tableColumn id="16" xr3:uid="{00000000-0010-0000-0100-000010000000}" name="Column16" dataDxfId="20">
      <calculatedColumnFormula>IF('1A'!Q31="","",'1A'!Q31)</calculatedColumnFormula>
    </tableColumn>
  </tableColumns>
  <tableStyleInfo name="TableStyleMedium5"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617FFF8-00DB-4674-884E-C78D6D871417}" name="Table42" displayName="Table42" ref="A5:Q449" totalsRowShown="0" headerRowDxfId="19" dataDxfId="18" tableBorderDxfId="17">
  <autoFilter ref="A5:Q449" xr:uid="{00000000-0009-0000-0100-000004000000}"/>
  <tableColumns count="17">
    <tableColumn id="1" xr3:uid="{FAE00957-C997-45F5-8BAC-AF70756CC6A3}" name="Column1" dataDxfId="16"/>
    <tableColumn id="2" xr3:uid="{A915B8ED-CE33-44D3-BC22-373402D3BA05}" name="Column2" dataDxfId="15">
      <calculatedColumnFormula>IF('1A'!B31="","",'1A'!B31)</calculatedColumnFormula>
    </tableColumn>
    <tableColumn id="3" xr3:uid="{AAA0EF9F-292A-4E28-8E74-2978026D7FA7}" name="Column3" dataDxfId="14">
      <calculatedColumnFormula>IF('1A'!C31="","",'1A'!C31)</calculatedColumnFormula>
    </tableColumn>
    <tableColumn id="4" xr3:uid="{E3B9CCA4-75A7-43FD-8BFB-D39423EC5B1A}" name="Column4" dataDxfId="13">
      <calculatedColumnFormula>IF('1A'!D31="","",'1A'!D31)</calculatedColumnFormula>
    </tableColumn>
    <tableColumn id="5" xr3:uid="{89D0E66A-6F83-45AA-B0DD-116EB351DD65}" name="Column5" dataDxfId="12">
      <calculatedColumnFormula>IF('1A'!E31="","",'1A'!E31)</calculatedColumnFormula>
    </tableColumn>
    <tableColumn id="6" xr3:uid="{4C672879-2B6B-482E-8C15-21A2D3B2B0CB}" name="Column6" dataDxfId="11">
      <calculatedColumnFormula>IF('1A'!F31="","",'1A'!F31)</calculatedColumnFormula>
    </tableColumn>
    <tableColumn id="7" xr3:uid="{4556A16B-2ABF-4642-8E44-C6472BE876EB}" name="Column7" dataDxfId="10">
      <calculatedColumnFormula>IF('1A'!G31="","",'1A'!G31)</calculatedColumnFormula>
    </tableColumn>
    <tableColumn id="8" xr3:uid="{AAC9CD2F-1647-4CA0-8A53-6A357C70A1C0}" name="Column8" dataDxfId="9">
      <calculatedColumnFormula>IF('1A'!H31="","",'1A'!H31)</calculatedColumnFormula>
    </tableColumn>
    <tableColumn id="9" xr3:uid="{D5E8F96B-E2D5-4034-B034-1E36CB61582A}" name="Column9" dataDxfId="8">
      <calculatedColumnFormula>IF('1A'!I31="","",'1A'!I31)</calculatedColumnFormula>
    </tableColumn>
    <tableColumn id="10" xr3:uid="{63DE0731-4A33-4184-9D54-7C8B4CCB006A}" name="Column10" dataDxfId="7">
      <calculatedColumnFormula>IF('1A'!J31="","",'1A'!J31)</calculatedColumnFormula>
    </tableColumn>
    <tableColumn id="11" xr3:uid="{EC56349E-5694-4BF9-8DD6-D111A4C71C27}" name="Column11" dataDxfId="6">
      <calculatedColumnFormula>IF('1A'!K31="","",'1A'!K31)</calculatedColumnFormula>
    </tableColumn>
    <tableColumn id="12" xr3:uid="{0B351662-ADD4-4056-9EE3-BE57820B561A}" name="Column12" dataDxfId="5">
      <calculatedColumnFormula>IF('1A'!L31="","",'1A'!L31)</calculatedColumnFormula>
    </tableColumn>
    <tableColumn id="13" xr3:uid="{555A32B4-47C7-4760-B342-9E0808CA9681}" name="Column13" dataDxfId="4">
      <calculatedColumnFormula>IF('1A'!M31="","",'1A'!M31)</calculatedColumnFormula>
    </tableColumn>
    <tableColumn id="14" xr3:uid="{1C24D73B-0E38-4F0E-8D76-980E7E6EB20E}" name="Column14" dataDxfId="3">
      <calculatedColumnFormula>IF('1A'!N31="","",'1A'!N31)</calculatedColumnFormula>
    </tableColumn>
    <tableColumn id="17" xr3:uid="{C8E6AC09-BCCE-4E1A-8564-EC9BE96D7E9A}" name="Column142" dataDxfId="2">
      <calculatedColumnFormula>IF('1A'!O31="","",'1A'!O31)</calculatedColumnFormula>
    </tableColumn>
    <tableColumn id="15" xr3:uid="{3FB40027-B79F-4F15-8190-CE10D35C6AA4}" name="Column15" dataDxfId="1">
      <calculatedColumnFormula>IF('1A'!P31="","",'1A'!P31)</calculatedColumnFormula>
    </tableColumn>
    <tableColumn id="16" xr3:uid="{91845183-4F50-4CFE-8CB5-6E379BBEF089}" name="Column16" dataDxfId="0"/>
  </tableColumns>
  <tableStyleInfo name="TableStyleMedium5"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microsoft.com/office/2007/relationships/slicer" Target="../slicers/slicer1.xml"/></Relationships>
</file>

<file path=xl/worksheets/_rels/sheet1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microsoft.com/office/2007/relationships/slicer" Target="../slicers/slicer2.xml"/></Relationships>
</file>

<file path=xl/worksheets/_rels/sheet12.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microsoft.com/office/2007/relationships/slicer" Target="../slicers/slicer3.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7:C14"/>
  <sheetViews>
    <sheetView zoomScaleNormal="100" workbookViewId="0">
      <selection activeCell="A11" sqref="A11:C11"/>
    </sheetView>
  </sheetViews>
  <sheetFormatPr baseColWidth="10" defaultColWidth="9.3984375" defaultRowHeight="32" x14ac:dyDescent="0.4"/>
  <cols>
    <col min="1" max="1" width="26.796875" style="12" customWidth="1"/>
    <col min="2" max="2" width="78.3984375" style="12" customWidth="1"/>
    <col min="3" max="3" width="26.796875" style="12" customWidth="1"/>
    <col min="4" max="16384" width="9.3984375" style="12"/>
  </cols>
  <sheetData>
    <row r="7" spans="1:3" x14ac:dyDescent="0.4">
      <c r="A7" s="518" t="s">
        <v>933</v>
      </c>
      <c r="B7" s="518"/>
      <c r="C7" s="518"/>
    </row>
    <row r="8" spans="1:3" x14ac:dyDescent="0.4">
      <c r="A8" s="519" t="s">
        <v>986</v>
      </c>
      <c r="B8" s="519"/>
      <c r="C8" s="519"/>
    </row>
    <row r="9" spans="1:3" ht="22.5" customHeight="1" x14ac:dyDescent="0.4">
      <c r="B9" s="111"/>
    </row>
    <row r="10" spans="1:3" ht="22.5" customHeight="1" thickBot="1" x14ac:dyDescent="0.45">
      <c r="B10" s="72"/>
    </row>
    <row r="11" spans="1:3" s="13" customFormat="1" ht="44" thickTop="1" thickBot="1" x14ac:dyDescent="0.55000000000000004">
      <c r="A11" s="520" t="s">
        <v>250</v>
      </c>
      <c r="B11" s="520"/>
      <c r="C11" s="520"/>
    </row>
    <row r="12" spans="1:3" ht="33" thickTop="1" x14ac:dyDescent="0.4"/>
    <row r="13" spans="1:3" s="15" customFormat="1" ht="16" x14ac:dyDescent="0.2">
      <c r="A13" s="14" t="s">
        <v>992</v>
      </c>
      <c r="B13" s="160" t="s">
        <v>997</v>
      </c>
    </row>
    <row r="14" spans="1:3" s="15" customFormat="1" ht="16" x14ac:dyDescent="0.2">
      <c r="A14" s="14" t="s">
        <v>993</v>
      </c>
      <c r="B14" s="160" t="s">
        <v>998</v>
      </c>
    </row>
  </sheetData>
  <mergeCells count="3">
    <mergeCell ref="A7:C7"/>
    <mergeCell ref="A8:C8"/>
    <mergeCell ref="A11:C11"/>
  </mergeCells>
  <phoneticPr fontId="8" type="noConversion"/>
  <printOptions horizontalCentered="1"/>
  <pageMargins left="0.25" right="0.25" top="0.25" bottom="0.25" header="0.25" footer="0.25"/>
  <pageSetup fitToHeight="0" pageOrder="overThenDown" orientation="landscape" r:id="rId1"/>
  <headerFooter alignWithMargins="0">
    <oddFooter>&amp;L&amp;8&amp;K000000©2025 Regents of the University of California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C38"/>
  <sheetViews>
    <sheetView zoomScaleNormal="100" workbookViewId="0">
      <selection sqref="A1:B1"/>
    </sheetView>
  </sheetViews>
  <sheetFormatPr baseColWidth="10" defaultColWidth="9.3984375" defaultRowHeight="13" x14ac:dyDescent="0.15"/>
  <cols>
    <col min="1" max="1" width="106.19921875" style="74" customWidth="1"/>
    <col min="2" max="2" width="32.796875" style="74" customWidth="1"/>
    <col min="3" max="16384" width="9.3984375" style="74"/>
  </cols>
  <sheetData>
    <row r="1" spans="1:3" ht="60" customHeight="1" x14ac:dyDescent="0.15">
      <c r="A1" s="521" t="s">
        <v>934</v>
      </c>
      <c r="B1" s="522"/>
      <c r="C1" s="73"/>
    </row>
    <row r="2" spans="1:3" ht="16" x14ac:dyDescent="0.15">
      <c r="A2" s="247"/>
      <c r="B2" s="248"/>
      <c r="C2" s="73"/>
    </row>
    <row r="3" spans="1:3" s="76" customFormat="1" ht="15.75" customHeight="1" thickBot="1" x14ac:dyDescent="0.2">
      <c r="A3" s="523" t="s">
        <v>438</v>
      </c>
      <c r="B3" s="523"/>
      <c r="C3" s="75"/>
    </row>
    <row r="4" spans="1:3" s="76" customFormat="1" ht="14" thickTop="1" x14ac:dyDescent="0.15">
      <c r="A4" s="7"/>
      <c r="B4" s="7"/>
    </row>
    <row r="5" spans="1:3" s="17" customFormat="1" x14ac:dyDescent="0.15">
      <c r="A5" s="18" t="s">
        <v>43</v>
      </c>
      <c r="B5" s="7"/>
    </row>
    <row r="6" spans="1:3" s="76" customFormat="1" x14ac:dyDescent="0.15">
      <c r="A6" s="77" t="s">
        <v>30</v>
      </c>
      <c r="B6" s="56" t="s">
        <v>217</v>
      </c>
      <c r="C6" s="56"/>
    </row>
    <row r="7" spans="1:3" s="76" customFormat="1" x14ac:dyDescent="0.15">
      <c r="A7" s="112" t="s">
        <v>149</v>
      </c>
      <c r="B7" s="78" t="s">
        <v>44</v>
      </c>
    </row>
    <row r="8" spans="1:3" s="76" customFormat="1" x14ac:dyDescent="0.15">
      <c r="A8" s="112" t="s">
        <v>147</v>
      </c>
      <c r="B8" s="78" t="s">
        <v>1015</v>
      </c>
    </row>
    <row r="9" spans="1:3" s="76" customFormat="1" x14ac:dyDescent="0.15">
      <c r="A9" s="218" t="s">
        <v>148</v>
      </c>
      <c r="B9" s="219" t="s">
        <v>45</v>
      </c>
    </row>
    <row r="10" spans="1:3" s="76" customFormat="1" x14ac:dyDescent="0.15">
      <c r="A10" s="77"/>
      <c r="B10" s="79"/>
    </row>
    <row r="11" spans="1:3" s="17" customFormat="1" ht="25.5" customHeight="1" x14ac:dyDescent="0.15">
      <c r="A11" s="69" t="s">
        <v>935</v>
      </c>
      <c r="B11" s="7"/>
    </row>
    <row r="12" spans="1:3" s="76" customFormat="1" x14ac:dyDescent="0.15">
      <c r="A12" s="77" t="s">
        <v>69</v>
      </c>
      <c r="B12" s="56" t="s">
        <v>218</v>
      </c>
      <c r="C12" s="56"/>
    </row>
    <row r="13" spans="1:3" s="76" customFormat="1" x14ac:dyDescent="0.15">
      <c r="A13" s="112" t="s">
        <v>150</v>
      </c>
      <c r="B13" s="80" t="s">
        <v>162</v>
      </c>
    </row>
    <row r="14" spans="1:3" s="76" customFormat="1" x14ac:dyDescent="0.15">
      <c r="A14" s="161" t="s">
        <v>609</v>
      </c>
      <c r="B14" s="80" t="s">
        <v>163</v>
      </c>
    </row>
    <row r="15" spans="1:3" s="76" customFormat="1" x14ac:dyDescent="0.15">
      <c r="A15" s="220" t="s">
        <v>610</v>
      </c>
      <c r="B15" s="221" t="s">
        <v>1015</v>
      </c>
    </row>
    <row r="16" spans="1:3" s="76" customFormat="1" x14ac:dyDescent="0.15">
      <c r="A16" s="161"/>
      <c r="B16" s="80"/>
    </row>
    <row r="17" spans="1:3" s="17" customFormat="1" ht="14" x14ac:dyDescent="0.15">
      <c r="A17" s="69" t="s">
        <v>607</v>
      </c>
      <c r="B17" s="7"/>
    </row>
    <row r="18" spans="1:3" s="76" customFormat="1" x14ac:dyDescent="0.15">
      <c r="A18" s="120" t="s">
        <v>608</v>
      </c>
      <c r="B18" s="56" t="s">
        <v>585</v>
      </c>
      <c r="C18" s="56"/>
    </row>
    <row r="19" spans="1:3" s="76" customFormat="1" x14ac:dyDescent="0.15">
      <c r="A19" s="161" t="s">
        <v>796</v>
      </c>
      <c r="B19" s="78" t="s">
        <v>586</v>
      </c>
    </row>
    <row r="20" spans="1:3" s="76" customFormat="1" x14ac:dyDescent="0.15">
      <c r="A20" s="161" t="s">
        <v>797</v>
      </c>
      <c r="B20" s="78" t="s">
        <v>586</v>
      </c>
    </row>
    <row r="21" spans="1:3" s="76" customFormat="1" x14ac:dyDescent="0.15">
      <c r="A21" s="161" t="s">
        <v>798</v>
      </c>
      <c r="B21" s="78" t="s">
        <v>586</v>
      </c>
    </row>
    <row r="22" spans="1:3" s="76" customFormat="1" x14ac:dyDescent="0.15">
      <c r="A22" s="161" t="s">
        <v>799</v>
      </c>
      <c r="B22" s="78" t="s">
        <v>586</v>
      </c>
    </row>
    <row r="23" spans="1:3" s="76" customFormat="1" x14ac:dyDescent="0.15">
      <c r="A23" s="161" t="s">
        <v>800</v>
      </c>
      <c r="B23" s="78" t="s">
        <v>586</v>
      </c>
    </row>
    <row r="24" spans="1:3" s="76" customFormat="1" x14ac:dyDescent="0.15">
      <c r="A24" s="161" t="s">
        <v>801</v>
      </c>
      <c r="B24" s="78" t="s">
        <v>587</v>
      </c>
    </row>
    <row r="25" spans="1:3" s="76" customFormat="1" x14ac:dyDescent="0.15">
      <c r="A25" s="161" t="s">
        <v>802</v>
      </c>
      <c r="B25" s="78" t="s">
        <v>587</v>
      </c>
    </row>
    <row r="26" spans="1:3" s="76" customFormat="1" x14ac:dyDescent="0.15">
      <c r="A26" s="161" t="s">
        <v>987</v>
      </c>
      <c r="B26" s="78" t="s">
        <v>587</v>
      </c>
    </row>
    <row r="27" spans="1:3" s="76" customFormat="1" x14ac:dyDescent="0.15">
      <c r="A27" s="161" t="s">
        <v>988</v>
      </c>
      <c r="B27" s="78" t="s">
        <v>803</v>
      </c>
    </row>
    <row r="28" spans="1:3" s="76" customFormat="1" x14ac:dyDescent="0.15">
      <c r="A28" s="161" t="s">
        <v>989</v>
      </c>
      <c r="B28" s="78" t="s">
        <v>803</v>
      </c>
    </row>
    <row r="29" spans="1:3" s="76" customFormat="1" x14ac:dyDescent="0.15">
      <c r="A29" s="161" t="s">
        <v>990</v>
      </c>
      <c r="B29" s="78" t="s">
        <v>803</v>
      </c>
    </row>
    <row r="30" spans="1:3" s="76" customFormat="1" x14ac:dyDescent="0.15">
      <c r="A30" s="220" t="s">
        <v>991</v>
      </c>
      <c r="B30" s="219" t="s">
        <v>803</v>
      </c>
    </row>
    <row r="31" spans="1:3" s="76" customFormat="1" x14ac:dyDescent="0.15">
      <c r="A31" s="77"/>
    </row>
    <row r="32" spans="1:3" s="17" customFormat="1" x14ac:dyDescent="0.15">
      <c r="A32" s="18" t="s">
        <v>199</v>
      </c>
      <c r="B32" s="7"/>
    </row>
    <row r="33" spans="1:2" s="76" customFormat="1" x14ac:dyDescent="0.15">
      <c r="A33" s="120" t="s">
        <v>520</v>
      </c>
      <c r="B33" s="480" t="s">
        <v>122</v>
      </c>
    </row>
    <row r="34" spans="1:2" s="76" customFormat="1" ht="14" thickBot="1" x14ac:dyDescent="0.2">
      <c r="A34" s="222"/>
      <c r="B34" s="223"/>
    </row>
    <row r="35" spans="1:2" ht="14" thickTop="1" x14ac:dyDescent="0.15">
      <c r="A35" s="120"/>
      <c r="B35" s="56"/>
    </row>
    <row r="36" spans="1:2" x14ac:dyDescent="0.15">
      <c r="A36" s="524" t="s">
        <v>869</v>
      </c>
      <c r="B36" s="524"/>
    </row>
    <row r="38" spans="1:2" ht="39" customHeight="1" x14ac:dyDescent="0.15">
      <c r="A38" s="524" t="s">
        <v>864</v>
      </c>
      <c r="B38" s="524"/>
    </row>
  </sheetData>
  <mergeCells count="4">
    <mergeCell ref="A1:B1"/>
    <mergeCell ref="A3:B3"/>
    <mergeCell ref="A36:B36"/>
    <mergeCell ref="A38:B38"/>
  </mergeCells>
  <phoneticPr fontId="8" type="noConversion"/>
  <hyperlinks>
    <hyperlink ref="B6" location="'H1'!A1" display="H1" xr:uid="{00000000-0004-0000-0100-000000000000}"/>
    <hyperlink ref="B33" location="'A1'!A1" display="A1" xr:uid="{00000000-0004-0000-0100-000001000000}"/>
    <hyperlink ref="B12" location="'H2'!A1" display="H2" xr:uid="{00000000-0004-0000-0100-000002000000}"/>
    <hyperlink ref="B7" location="'1A'!A1" display="1A" xr:uid="{00000000-0004-0000-0100-000003000000}"/>
    <hyperlink ref="B8" location="'1B'!A1" display="1B" xr:uid="{00000000-0004-0000-0100-000004000000}"/>
    <hyperlink ref="B9" location="'1C'!A1" display="1C" xr:uid="{00000000-0004-0000-0100-000005000000}"/>
    <hyperlink ref="B13" location="'2A'!A1" display="2A" xr:uid="{00000000-0004-0000-0100-000006000000}"/>
    <hyperlink ref="B14" location="'2B'!A1" display="2B" xr:uid="{00000000-0004-0000-0100-000007000000}"/>
    <hyperlink ref="B15" location="'2C'!A1" display="2C" xr:uid="{00000000-0004-0000-0100-000008000000}"/>
    <hyperlink ref="B18" location="'H3'!A1" display="H3" xr:uid="{00000000-0004-0000-0100-000009000000}"/>
    <hyperlink ref="B24" location="'3T2'!A1" display="3T2" xr:uid="{00000000-0004-0000-0100-00000A000000}"/>
    <hyperlink ref="B27" location="'3T3'!A1" display="3T3" xr:uid="{00000000-0004-0000-0100-00000B000000}"/>
    <hyperlink ref="B23" location="'3T1'!A1" display="3T1" xr:uid="{00000000-0004-0000-0100-000010000000}"/>
    <hyperlink ref="B25" location="'3T2'!A1" display="3T2" xr:uid="{00000000-0004-0000-0100-000011000000}"/>
    <hyperlink ref="B26" location="'3T2'!A1" display="3T2" xr:uid="{00000000-0004-0000-0100-000012000000}"/>
    <hyperlink ref="B28" location="'3T3'!A1" display="3T3" xr:uid="{B123369B-413B-4C34-B590-4985EE340F12}"/>
    <hyperlink ref="B29" location="'3T3'!A1" display="3T3" xr:uid="{FFCD96B6-ECBD-43FA-91C2-47CBF00BB342}"/>
    <hyperlink ref="B30" location="'3T3'!A1" display="3T3" xr:uid="{8B1A044A-7454-4A47-89C8-7D192ACE5C9B}"/>
    <hyperlink ref="B22" location="'3T1'!A1" display="3T1" xr:uid="{9E5B5523-EFB5-A642-9CE8-CE78B554929A}"/>
    <hyperlink ref="B21" location="'3T1'!A1" display="3T1" xr:uid="{CB63543D-47E8-CF49-A170-EC11B759347C}"/>
    <hyperlink ref="B20" location="'3T1'!A1" display="3T1" xr:uid="{D4C96561-AE2E-A543-B82D-B8B2A6D8EB1B}"/>
    <hyperlink ref="B19" location="'3T1'!A1" display="3T1" xr:uid="{87E2FAC2-0B7D-E44D-A889-45AD0848D2AF}"/>
  </hyperlinks>
  <printOptions horizontalCentered="1"/>
  <pageMargins left="0.25" right="0.25" top="1"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11"/>
    <pageSetUpPr fitToPage="1"/>
  </sheetPr>
  <dimension ref="A1:Q20"/>
  <sheetViews>
    <sheetView zoomScaleNormal="100" workbookViewId="0">
      <selection activeCell="B1" sqref="B1:O1"/>
    </sheetView>
  </sheetViews>
  <sheetFormatPr baseColWidth="10" defaultColWidth="9.3984375" defaultRowHeight="13" x14ac:dyDescent="0.15"/>
  <cols>
    <col min="1" max="1" width="3.3984375" style="1" customWidth="1"/>
    <col min="2" max="2" width="47.796875" style="60" customWidth="1"/>
    <col min="3" max="14" width="9.3984375" style="61"/>
    <col min="15" max="15" width="10" style="1" bestFit="1" customWidth="1"/>
    <col min="16" max="16" width="3.3984375" style="1" customWidth="1"/>
    <col min="17" max="17" width="36.796875" style="1" customWidth="1"/>
    <col min="18" max="16384" width="9.3984375" style="1"/>
  </cols>
  <sheetData>
    <row r="1" spans="1:17" s="19" customFormat="1" ht="43" customHeight="1" x14ac:dyDescent="0.2">
      <c r="B1" s="532" t="s">
        <v>478</v>
      </c>
      <c r="C1" s="532"/>
      <c r="D1" s="532"/>
      <c r="E1" s="532"/>
      <c r="F1" s="532"/>
      <c r="G1" s="532"/>
      <c r="H1" s="532"/>
      <c r="I1" s="532"/>
      <c r="J1" s="532"/>
      <c r="K1" s="532"/>
      <c r="L1" s="532"/>
      <c r="M1" s="532"/>
      <c r="N1" s="532"/>
      <c r="O1" s="532"/>
      <c r="P1" s="81"/>
    </row>
    <row r="2" spans="1:17" ht="12" customHeight="1" x14ac:dyDescent="0.15">
      <c r="Q2" s="528" t="s">
        <v>887</v>
      </c>
    </row>
    <row r="3" spans="1:17" ht="59.25" customHeight="1" x14ac:dyDescent="0.15">
      <c r="B3" s="533" t="s">
        <v>936</v>
      </c>
      <c r="C3" s="534"/>
      <c r="D3" s="534"/>
      <c r="E3" s="534"/>
      <c r="F3" s="534"/>
      <c r="G3" s="534"/>
      <c r="H3" s="534"/>
      <c r="I3" s="534"/>
      <c r="J3" s="534"/>
      <c r="K3" s="534"/>
      <c r="L3" s="534"/>
      <c r="M3" s="534"/>
      <c r="N3" s="534"/>
      <c r="O3" s="534"/>
      <c r="P3" s="82"/>
      <c r="Q3" s="528"/>
    </row>
    <row r="4" spans="1:17" s="20" customFormat="1" ht="12.75" customHeight="1" x14ac:dyDescent="0.15">
      <c r="A4" s="83"/>
      <c r="B4" s="84"/>
      <c r="C4" s="84"/>
      <c r="D4" s="84"/>
      <c r="E4" s="84"/>
      <c r="F4" s="84"/>
      <c r="G4" s="84"/>
      <c r="H4" s="84"/>
      <c r="I4" s="84"/>
      <c r="J4" s="84"/>
      <c r="K4" s="84"/>
      <c r="L4" s="84"/>
      <c r="M4" s="84"/>
      <c r="N4" s="84"/>
      <c r="O4" s="84"/>
      <c r="P4" s="85"/>
      <c r="Q4" s="528"/>
    </row>
    <row r="5" spans="1:17" s="6" customFormat="1" ht="29.25" customHeight="1" x14ac:dyDescent="0.15">
      <c r="A5" s="86"/>
      <c r="B5" s="87"/>
      <c r="C5" s="535" t="s">
        <v>91</v>
      </c>
      <c r="D5" s="536"/>
      <c r="E5" s="537"/>
      <c r="F5" s="535" t="s">
        <v>611</v>
      </c>
      <c r="G5" s="536"/>
      <c r="H5" s="537"/>
      <c r="I5" s="535" t="s">
        <v>612</v>
      </c>
      <c r="J5" s="536"/>
      <c r="K5" s="536"/>
      <c r="L5" s="538" t="s">
        <v>519</v>
      </c>
      <c r="M5" s="539"/>
      <c r="N5" s="539"/>
      <c r="O5" s="540" t="s">
        <v>220</v>
      </c>
      <c r="P5" s="11"/>
      <c r="Q5" s="528"/>
    </row>
    <row r="6" spans="1:17" s="7" customFormat="1" ht="15.75" customHeight="1" x14ac:dyDescent="0.15">
      <c r="A6" s="21"/>
      <c r="B6" s="88" t="s">
        <v>15</v>
      </c>
      <c r="C6" s="22" t="s">
        <v>229</v>
      </c>
      <c r="D6" s="23" t="s">
        <v>232</v>
      </c>
      <c r="E6" s="24" t="s">
        <v>233</v>
      </c>
      <c r="F6" s="22" t="s">
        <v>229</v>
      </c>
      <c r="G6" s="23" t="s">
        <v>232</v>
      </c>
      <c r="H6" s="24" t="s">
        <v>233</v>
      </c>
      <c r="I6" s="22" t="s">
        <v>229</v>
      </c>
      <c r="J6" s="23" t="s">
        <v>232</v>
      </c>
      <c r="K6" s="24" t="s">
        <v>233</v>
      </c>
      <c r="L6" s="22" t="s">
        <v>229</v>
      </c>
      <c r="M6" s="23" t="s">
        <v>232</v>
      </c>
      <c r="N6" s="24" t="s">
        <v>233</v>
      </c>
      <c r="O6" s="541"/>
      <c r="P6" s="11"/>
      <c r="Q6" s="528"/>
    </row>
    <row r="7" spans="1:17" ht="48.75" customHeight="1" x14ac:dyDescent="0.15">
      <c r="A7" s="25"/>
      <c r="B7" s="89" t="s">
        <v>216</v>
      </c>
      <c r="C7" s="37">
        <v>8.5000000000000006E-2</v>
      </c>
      <c r="D7" s="38">
        <v>0.14399999999999999</v>
      </c>
      <c r="E7" s="35">
        <v>0.13</v>
      </c>
      <c r="F7" s="37">
        <v>0.112</v>
      </c>
      <c r="G7" s="38">
        <v>0.16200000000000001</v>
      </c>
      <c r="H7" s="35">
        <v>0.14299999999999999</v>
      </c>
      <c r="I7" s="37">
        <v>0.112</v>
      </c>
      <c r="J7" s="38">
        <v>0.16200000000000001</v>
      </c>
      <c r="K7" s="35">
        <v>0.14299999999999999</v>
      </c>
      <c r="L7" s="37">
        <v>6.9000000000000006E-2</v>
      </c>
      <c r="M7" s="38">
        <v>0.13</v>
      </c>
      <c r="N7" s="38">
        <v>0.122</v>
      </c>
      <c r="O7" s="531" t="s">
        <v>212</v>
      </c>
      <c r="P7" s="68"/>
      <c r="Q7" s="528"/>
    </row>
    <row r="8" spans="1:17" ht="12.75" customHeight="1" x14ac:dyDescent="0.15">
      <c r="A8" s="25"/>
      <c r="B8" s="90" t="s">
        <v>105</v>
      </c>
      <c r="C8" s="37">
        <v>0.26200000000000001</v>
      </c>
      <c r="D8" s="38">
        <v>0.32500000000000001</v>
      </c>
      <c r="E8" s="35">
        <v>0.30099999999999999</v>
      </c>
      <c r="F8" s="37">
        <v>0.309</v>
      </c>
      <c r="G8" s="38">
        <v>0.33</v>
      </c>
      <c r="H8" s="35">
        <v>0.314</v>
      </c>
      <c r="I8" s="37">
        <v>0.309</v>
      </c>
      <c r="J8" s="38">
        <v>0.33</v>
      </c>
      <c r="K8" s="35">
        <v>0.314</v>
      </c>
      <c r="L8" s="37">
        <v>0.23499999999999999</v>
      </c>
      <c r="M8" s="38">
        <v>0.32100000000000001</v>
      </c>
      <c r="N8" s="38">
        <v>0.29299999999999998</v>
      </c>
      <c r="O8" s="529"/>
      <c r="P8" s="68"/>
      <c r="Q8" s="528"/>
    </row>
    <row r="9" spans="1:17" ht="12.75" customHeight="1" x14ac:dyDescent="0.15">
      <c r="A9" s="25"/>
      <c r="B9" s="90" t="s">
        <v>106</v>
      </c>
      <c r="C9" s="37">
        <v>0.38100000000000001</v>
      </c>
      <c r="D9" s="38">
        <v>0.373</v>
      </c>
      <c r="E9" s="35">
        <v>0.379</v>
      </c>
      <c r="F9" s="37">
        <v>0.32900000000000001</v>
      </c>
      <c r="G9" s="38">
        <v>0.36199999999999999</v>
      </c>
      <c r="H9" s="35">
        <v>0.36399999999999999</v>
      </c>
      <c r="I9" s="37">
        <v>0.32900000000000001</v>
      </c>
      <c r="J9" s="38">
        <v>0.36199999999999999</v>
      </c>
      <c r="K9" s="35">
        <v>0.36399999999999999</v>
      </c>
      <c r="L9" s="37">
        <v>0.41199999999999998</v>
      </c>
      <c r="M9" s="38">
        <v>0.38100000000000001</v>
      </c>
      <c r="N9" s="38">
        <v>0.38800000000000001</v>
      </c>
      <c r="O9" s="529"/>
      <c r="P9" s="91"/>
      <c r="Q9" s="528"/>
    </row>
    <row r="10" spans="1:17" x14ac:dyDescent="0.15">
      <c r="A10" s="25"/>
      <c r="B10" s="90" t="s">
        <v>107</v>
      </c>
      <c r="C10" s="37">
        <v>0.27200000000000002</v>
      </c>
      <c r="D10" s="38">
        <v>0.159</v>
      </c>
      <c r="E10" s="35">
        <v>0.189</v>
      </c>
      <c r="F10" s="37">
        <v>0.25</v>
      </c>
      <c r="G10" s="38">
        <v>0.14599999999999999</v>
      </c>
      <c r="H10" s="35">
        <v>0.17899999999999999</v>
      </c>
      <c r="I10" s="37">
        <v>0.25</v>
      </c>
      <c r="J10" s="38">
        <v>0.14599999999999999</v>
      </c>
      <c r="K10" s="35">
        <v>0.17899999999999999</v>
      </c>
      <c r="L10" s="37">
        <v>0.28499999999999998</v>
      </c>
      <c r="M10" s="38">
        <v>0.16900000000000001</v>
      </c>
      <c r="N10" s="38">
        <v>0.19600000000000001</v>
      </c>
      <c r="O10" s="529"/>
      <c r="P10" s="91"/>
      <c r="Q10" s="528"/>
    </row>
    <row r="11" spans="1:17" x14ac:dyDescent="0.15">
      <c r="A11" s="25"/>
      <c r="B11" s="92" t="s">
        <v>230</v>
      </c>
      <c r="C11" s="40">
        <v>412</v>
      </c>
      <c r="D11" s="41">
        <v>5149</v>
      </c>
      <c r="E11" s="42">
        <v>9740</v>
      </c>
      <c r="F11" s="40">
        <v>152</v>
      </c>
      <c r="G11" s="41">
        <v>2185</v>
      </c>
      <c r="H11" s="42">
        <v>3788</v>
      </c>
      <c r="I11" s="40">
        <v>152</v>
      </c>
      <c r="J11" s="41">
        <v>2185</v>
      </c>
      <c r="K11" s="42">
        <v>3788</v>
      </c>
      <c r="L11" s="40">
        <v>260</v>
      </c>
      <c r="M11" s="41">
        <v>2964</v>
      </c>
      <c r="N11" s="42">
        <v>5952</v>
      </c>
      <c r="O11" s="529"/>
      <c r="P11" s="91"/>
      <c r="Q11" s="528"/>
    </row>
    <row r="12" spans="1:17" x14ac:dyDescent="0.15">
      <c r="A12" s="25"/>
      <c r="B12" s="90" t="s">
        <v>176</v>
      </c>
      <c r="C12" s="44">
        <v>2.16</v>
      </c>
      <c r="D12" s="45">
        <v>2.4500000000000002</v>
      </c>
      <c r="E12" s="46">
        <v>2.37</v>
      </c>
      <c r="F12" s="44">
        <v>2.2799999999999998</v>
      </c>
      <c r="G12" s="45">
        <v>2.5099999999999998</v>
      </c>
      <c r="H12" s="46">
        <v>2.42</v>
      </c>
      <c r="I12" s="44">
        <v>2.2799999999999998</v>
      </c>
      <c r="J12" s="45">
        <v>2.5099999999999998</v>
      </c>
      <c r="K12" s="46">
        <v>2.42</v>
      </c>
      <c r="L12" s="44">
        <v>2.09</v>
      </c>
      <c r="M12" s="45">
        <v>2.41</v>
      </c>
      <c r="N12" s="46">
        <v>2.34</v>
      </c>
      <c r="O12" s="529"/>
      <c r="P12" s="91"/>
      <c r="Q12" s="528"/>
    </row>
    <row r="13" spans="1:17" x14ac:dyDescent="0.15">
      <c r="A13" s="25"/>
      <c r="B13" s="90" t="s">
        <v>227</v>
      </c>
      <c r="C13" s="44">
        <v>0.92</v>
      </c>
      <c r="D13" s="45">
        <v>0.92</v>
      </c>
      <c r="E13" s="46">
        <v>0.93</v>
      </c>
      <c r="F13" s="44">
        <v>0.97</v>
      </c>
      <c r="G13" s="45">
        <v>0.93</v>
      </c>
      <c r="H13" s="46">
        <v>0.94</v>
      </c>
      <c r="I13" s="44">
        <v>0.97</v>
      </c>
      <c r="J13" s="45">
        <v>0.93</v>
      </c>
      <c r="K13" s="46">
        <v>0.94</v>
      </c>
      <c r="L13" s="44">
        <v>0.89</v>
      </c>
      <c r="M13" s="45">
        <v>0.92</v>
      </c>
      <c r="N13" s="46">
        <v>0.93</v>
      </c>
      <c r="O13" s="529"/>
      <c r="P13" s="91"/>
      <c r="Q13" s="528"/>
    </row>
    <row r="14" spans="1:17" x14ac:dyDescent="0.15">
      <c r="A14" s="25"/>
      <c r="B14" s="90" t="s">
        <v>231</v>
      </c>
      <c r="C14" s="47" t="s">
        <v>219</v>
      </c>
      <c r="D14" s="45" t="s">
        <v>209</v>
      </c>
      <c r="E14" s="46" t="s">
        <v>209</v>
      </c>
      <c r="F14" s="47" t="s">
        <v>219</v>
      </c>
      <c r="G14" s="45" t="s">
        <v>208</v>
      </c>
      <c r="H14" s="46" t="s">
        <v>119</v>
      </c>
      <c r="I14" s="47" t="s">
        <v>219</v>
      </c>
      <c r="J14" s="45" t="s">
        <v>208</v>
      </c>
      <c r="K14" s="46" t="s">
        <v>119</v>
      </c>
      <c r="L14" s="47" t="s">
        <v>219</v>
      </c>
      <c r="M14" s="45" t="s">
        <v>209</v>
      </c>
      <c r="N14" s="46" t="s">
        <v>209</v>
      </c>
      <c r="O14" s="529"/>
      <c r="P14" s="91"/>
      <c r="Q14" s="528"/>
    </row>
    <row r="15" spans="1:17" x14ac:dyDescent="0.15">
      <c r="A15" s="25"/>
      <c r="B15" s="93" t="s">
        <v>228</v>
      </c>
      <c r="C15" s="62" t="s">
        <v>219</v>
      </c>
      <c r="D15" s="70">
        <f>(C12-D12)/D13</f>
        <v>-0.31521739130434784</v>
      </c>
      <c r="E15" s="63">
        <f>(C12-E12)/E13</f>
        <v>-0.22580645161290316</v>
      </c>
      <c r="F15" s="62" t="s">
        <v>219</v>
      </c>
      <c r="G15" s="70">
        <f>(F12-G12)/G13</f>
        <v>-0.24731182795698922</v>
      </c>
      <c r="H15" s="63">
        <f>(F12-H12)/H13</f>
        <v>-0.14893617021276609</v>
      </c>
      <c r="I15" s="62" t="s">
        <v>219</v>
      </c>
      <c r="J15" s="70">
        <f>(I12-J12)/J13</f>
        <v>-0.24731182795698922</v>
      </c>
      <c r="K15" s="63">
        <f>(I12-K12)/K13</f>
        <v>-0.14893617021276609</v>
      </c>
      <c r="L15" s="62" t="s">
        <v>219</v>
      </c>
      <c r="M15" s="70">
        <f>(L12-M12)/M13</f>
        <v>-0.34782608695652201</v>
      </c>
      <c r="N15" s="63">
        <f>(L12-N12)/N13</f>
        <v>-0.26881720430107525</v>
      </c>
      <c r="O15" s="530"/>
      <c r="P15" s="91"/>
      <c r="Q15" s="528"/>
    </row>
    <row r="16" spans="1:17" x14ac:dyDescent="0.15">
      <c r="A16" s="26"/>
      <c r="B16" s="94"/>
      <c r="C16" s="95"/>
      <c r="D16" s="95"/>
      <c r="E16" s="95"/>
      <c r="F16" s="95"/>
      <c r="G16" s="95"/>
      <c r="H16" s="95"/>
      <c r="I16" s="95"/>
      <c r="J16" s="95"/>
      <c r="K16" s="95"/>
      <c r="L16" s="95"/>
      <c r="M16" s="95"/>
      <c r="N16" s="95"/>
      <c r="O16" s="96"/>
      <c r="P16" s="27"/>
      <c r="Q16" s="528"/>
    </row>
    <row r="17" spans="2:17" ht="24.75" customHeight="1" x14ac:dyDescent="0.15">
      <c r="Q17" s="528"/>
    </row>
    <row r="18" spans="2:17" ht="148" customHeight="1" x14ac:dyDescent="0.15">
      <c r="B18" s="525" t="s">
        <v>164</v>
      </c>
      <c r="C18" s="525"/>
      <c r="D18" s="525"/>
      <c r="E18" s="528" t="s">
        <v>183</v>
      </c>
      <c r="F18" s="528"/>
      <c r="G18" s="528"/>
      <c r="H18" s="528"/>
      <c r="I18" s="528"/>
      <c r="J18" s="528"/>
      <c r="K18" s="528"/>
      <c r="L18" s="528"/>
      <c r="M18" s="528"/>
      <c r="N18" s="528"/>
      <c r="O18" s="526" t="s">
        <v>484</v>
      </c>
      <c r="P18" s="527"/>
      <c r="Q18" s="527"/>
    </row>
    <row r="20" spans="2:17" x14ac:dyDescent="0.15">
      <c r="F20" s="1"/>
      <c r="G20" s="1"/>
      <c r="H20" s="1"/>
      <c r="I20" s="1"/>
      <c r="J20" s="1"/>
      <c r="K20" s="1"/>
      <c r="L20" s="1"/>
      <c r="M20" s="1"/>
      <c r="N20" s="1"/>
    </row>
  </sheetData>
  <mergeCells count="13">
    <mergeCell ref="B1:O1"/>
    <mergeCell ref="B3:O3"/>
    <mergeCell ref="C5:E5"/>
    <mergeCell ref="I5:K5"/>
    <mergeCell ref="L5:N5"/>
    <mergeCell ref="O5:O6"/>
    <mergeCell ref="F5:H5"/>
    <mergeCell ref="B18:D18"/>
    <mergeCell ref="O18:Q18"/>
    <mergeCell ref="E18:N18"/>
    <mergeCell ref="Q2:Q17"/>
    <mergeCell ref="O11:O15"/>
    <mergeCell ref="O7:O10"/>
  </mergeCells>
  <phoneticPr fontId="8" type="noConversion"/>
  <printOptions horizontalCentered="1"/>
  <pageMargins left="0.25" right="0.25" top="0.25" bottom="0.35" header="0.5" footer="0.5"/>
  <pageSetup scale="10"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42"/>
    <pageSetUpPr fitToPage="1"/>
  </sheetPr>
  <dimension ref="A1:T3195"/>
  <sheetViews>
    <sheetView zoomScale="170" zoomScaleNormal="170" workbookViewId="0">
      <pane ySplit="3" topLeftCell="A3179" activePane="bottomLeft" state="frozen"/>
      <selection pane="bottomLeft" activeCell="A3193" sqref="A3126:A3193"/>
    </sheetView>
  </sheetViews>
  <sheetFormatPr baseColWidth="10" defaultColWidth="9.3984375" defaultRowHeight="13" x14ac:dyDescent="0.15"/>
  <cols>
    <col min="1" max="1" width="74.3984375" style="60" customWidth="1"/>
    <col min="2" max="2" width="11.796875" style="61" customWidth="1"/>
    <col min="3" max="4" width="11.3984375" style="61" customWidth="1"/>
    <col min="5" max="5" width="11.796875" style="61" customWidth="1"/>
    <col min="6" max="6" width="11.3984375" style="61" customWidth="1"/>
    <col min="7" max="13" width="11.796875" style="61" customWidth="1"/>
    <col min="14" max="14" width="14" style="1" customWidth="1"/>
    <col min="15" max="15" width="21" style="1" hidden="1" customWidth="1"/>
    <col min="16" max="16" width="12.59765625" style="1" hidden="1" customWidth="1"/>
    <col min="17" max="17" width="9.3984375" style="1" hidden="1" customWidth="1"/>
    <col min="18" max="16384" width="9.3984375" style="1"/>
  </cols>
  <sheetData>
    <row r="1" spans="1:14" ht="44.25" customHeight="1" x14ac:dyDescent="0.15">
      <c r="B1" s="542" t="s">
        <v>937</v>
      </c>
      <c r="C1" s="542"/>
      <c r="D1" s="542"/>
      <c r="E1" s="542"/>
      <c r="F1" s="542"/>
      <c r="G1" s="542"/>
      <c r="H1" s="542"/>
      <c r="I1" s="542"/>
      <c r="J1" s="542"/>
      <c r="K1" s="542"/>
      <c r="L1" s="542"/>
      <c r="M1" s="542"/>
      <c r="N1" s="542"/>
    </row>
    <row r="2" spans="1:14" s="6" customFormat="1" ht="32.25" customHeight="1" x14ac:dyDescent="0.15">
      <c r="A2" s="11"/>
      <c r="B2" s="543" t="s">
        <v>91</v>
      </c>
      <c r="C2" s="544"/>
      <c r="D2" s="545"/>
      <c r="E2" s="546" t="s">
        <v>611</v>
      </c>
      <c r="F2" s="547"/>
      <c r="G2" s="548"/>
      <c r="H2" s="546" t="s">
        <v>612</v>
      </c>
      <c r="I2" s="547"/>
      <c r="J2" s="548"/>
      <c r="K2" s="551" t="s">
        <v>519</v>
      </c>
      <c r="L2" s="552"/>
      <c r="M2" s="553"/>
      <c r="N2" s="549" t="s">
        <v>180</v>
      </c>
    </row>
    <row r="3" spans="1:14" s="7" customFormat="1" ht="14" x14ac:dyDescent="0.15">
      <c r="A3" s="10" t="s">
        <v>250</v>
      </c>
      <c r="B3" s="3" t="s">
        <v>229</v>
      </c>
      <c r="C3" s="4" t="s">
        <v>232</v>
      </c>
      <c r="D3" s="5" t="s">
        <v>233</v>
      </c>
      <c r="E3" s="3" t="s">
        <v>229</v>
      </c>
      <c r="F3" s="4" t="s">
        <v>232</v>
      </c>
      <c r="G3" s="5" t="s">
        <v>233</v>
      </c>
      <c r="H3" s="3" t="s">
        <v>229</v>
      </c>
      <c r="I3" s="4" t="s">
        <v>232</v>
      </c>
      <c r="J3" s="5" t="s">
        <v>233</v>
      </c>
      <c r="K3" s="3" t="s">
        <v>229</v>
      </c>
      <c r="L3" s="4" t="s">
        <v>232</v>
      </c>
      <c r="M3" s="5" t="s">
        <v>233</v>
      </c>
      <c r="N3" s="550"/>
    </row>
    <row r="4" spans="1:14" s="64" customFormat="1" ht="14" x14ac:dyDescent="0.15">
      <c r="A4" s="9" t="s">
        <v>432</v>
      </c>
      <c r="B4" s="58">
        <v>80</v>
      </c>
      <c r="C4" s="59">
        <v>537</v>
      </c>
      <c r="D4" s="57">
        <v>2412</v>
      </c>
      <c r="E4" s="58">
        <v>77</v>
      </c>
      <c r="F4" s="59">
        <v>238</v>
      </c>
      <c r="G4" s="57">
        <v>979</v>
      </c>
      <c r="H4" s="58"/>
      <c r="I4" s="59"/>
      <c r="J4" s="57"/>
      <c r="K4" s="58"/>
      <c r="L4" s="59"/>
      <c r="M4" s="57"/>
      <c r="N4" s="8"/>
    </row>
    <row r="5" spans="1:14" s="64" customFormat="1" ht="28" x14ac:dyDescent="0.15">
      <c r="A5" s="250" t="s">
        <v>943</v>
      </c>
      <c r="B5" s="271">
        <v>4.6153846153846101E-2</v>
      </c>
      <c r="C5" s="272">
        <v>7.7803203661327203E-2</v>
      </c>
      <c r="D5" s="273">
        <v>7.8867542972699697E-2</v>
      </c>
      <c r="E5" s="271">
        <v>4.8387096774193498E-2</v>
      </c>
      <c r="F5" s="272">
        <v>6.8292682926829301E-2</v>
      </c>
      <c r="G5" s="273">
        <v>7.6832151300236406E-2</v>
      </c>
      <c r="H5" s="271"/>
      <c r="I5" s="272"/>
      <c r="J5" s="273"/>
      <c r="K5" s="271"/>
      <c r="L5" s="272"/>
      <c r="M5" s="273"/>
      <c r="N5" s="274"/>
    </row>
    <row r="6" spans="1:14" s="64" customFormat="1" x14ac:dyDescent="0.15">
      <c r="A6" s="268">
        <v>2021</v>
      </c>
      <c r="B6" s="275">
        <v>0.92307692307692302</v>
      </c>
      <c r="C6" s="276">
        <v>0.89931350114416497</v>
      </c>
      <c r="D6" s="277">
        <v>0.88270980788675402</v>
      </c>
      <c r="E6" s="275">
        <v>0.91935483870967705</v>
      </c>
      <c r="F6" s="276">
        <v>0.90731707317073196</v>
      </c>
      <c r="G6" s="277">
        <v>0.89479905437352203</v>
      </c>
      <c r="H6" s="275"/>
      <c r="I6" s="276"/>
      <c r="J6" s="277"/>
      <c r="K6" s="275"/>
      <c r="L6" s="276"/>
      <c r="M6" s="277"/>
      <c r="N6" s="278"/>
    </row>
    <row r="7" spans="1:14" s="64" customFormat="1" x14ac:dyDescent="0.15">
      <c r="A7" s="268">
        <v>2022</v>
      </c>
      <c r="B7" s="275">
        <v>1.5384615384615399E-2</v>
      </c>
      <c r="C7" s="276">
        <v>1.1441647597254001E-2</v>
      </c>
      <c r="D7" s="277">
        <v>3.1850353892821003E-2</v>
      </c>
      <c r="E7" s="275">
        <v>1.6129032258064498E-2</v>
      </c>
      <c r="F7" s="276">
        <v>9.7560975609756097E-3</v>
      </c>
      <c r="G7" s="277">
        <v>2.3640661938534299E-2</v>
      </c>
      <c r="H7" s="275"/>
      <c r="I7" s="276"/>
      <c r="J7" s="277"/>
      <c r="K7" s="275"/>
      <c r="L7" s="276"/>
      <c r="M7" s="277"/>
      <c r="N7" s="278"/>
    </row>
    <row r="8" spans="1:14" s="64" customFormat="1" x14ac:dyDescent="0.15">
      <c r="A8" s="268">
        <v>2023</v>
      </c>
      <c r="B8" s="275">
        <v>0</v>
      </c>
      <c r="C8" s="276">
        <v>6.8649885583523997E-3</v>
      </c>
      <c r="D8" s="277">
        <v>3.53892821031345E-3</v>
      </c>
      <c r="E8" s="275">
        <v>0</v>
      </c>
      <c r="F8" s="276">
        <v>9.7560975609756097E-3</v>
      </c>
      <c r="G8" s="277">
        <v>2.36406619385343E-3</v>
      </c>
      <c r="H8" s="275"/>
      <c r="I8" s="276"/>
      <c r="J8" s="277"/>
      <c r="K8" s="275"/>
      <c r="L8" s="276"/>
      <c r="M8" s="277"/>
      <c r="N8" s="278"/>
    </row>
    <row r="9" spans="1:14" s="64" customFormat="1" ht="14" x14ac:dyDescent="0.15">
      <c r="A9" s="252" t="s">
        <v>944</v>
      </c>
      <c r="B9" s="275">
        <v>1.5384615384615399E-2</v>
      </c>
      <c r="C9" s="276">
        <v>4.5766590389016001E-3</v>
      </c>
      <c r="D9" s="277">
        <v>3.03336703741153E-3</v>
      </c>
      <c r="E9" s="275">
        <v>1.6129032258064498E-2</v>
      </c>
      <c r="F9" s="276">
        <v>4.8780487804877997E-3</v>
      </c>
      <c r="G9" s="277">
        <v>2.36406619385343E-3</v>
      </c>
      <c r="H9" s="275"/>
      <c r="I9" s="276"/>
      <c r="J9" s="277"/>
      <c r="K9" s="275"/>
      <c r="L9" s="276"/>
      <c r="M9" s="277"/>
      <c r="N9" s="278"/>
    </row>
    <row r="10" spans="1:14" s="64" customFormat="1" ht="14" x14ac:dyDescent="0.15">
      <c r="A10" s="279" t="s">
        <v>230</v>
      </c>
      <c r="B10" s="280">
        <v>65</v>
      </c>
      <c r="C10" s="281">
        <v>437</v>
      </c>
      <c r="D10" s="282">
        <v>1978</v>
      </c>
      <c r="E10" s="280">
        <v>62</v>
      </c>
      <c r="F10" s="281">
        <v>205</v>
      </c>
      <c r="G10" s="282">
        <v>846</v>
      </c>
      <c r="H10" s="280"/>
      <c r="I10" s="281"/>
      <c r="J10" s="282"/>
      <c r="K10" s="280"/>
      <c r="L10" s="281"/>
      <c r="M10" s="282"/>
      <c r="N10" s="283"/>
    </row>
    <row r="11" spans="1:14" s="64" customFormat="1" ht="28" x14ac:dyDescent="0.15">
      <c r="A11" s="250" t="s">
        <v>945</v>
      </c>
      <c r="B11" s="271">
        <v>1.26582278481013E-2</v>
      </c>
      <c r="C11" s="272">
        <v>4.40613026819923E-2</v>
      </c>
      <c r="D11" s="273">
        <v>3.5268817204301098E-2</v>
      </c>
      <c r="E11" s="271">
        <v>1.3157894736842099E-2</v>
      </c>
      <c r="F11" s="272">
        <v>4.2918454935622297E-2</v>
      </c>
      <c r="G11" s="273">
        <v>4.5454545454545497E-2</v>
      </c>
      <c r="H11" s="271"/>
      <c r="I11" s="272"/>
      <c r="J11" s="273"/>
      <c r="K11" s="271"/>
      <c r="L11" s="272"/>
      <c r="M11" s="273"/>
      <c r="N11" s="274"/>
    </row>
    <row r="12" spans="1:14" s="64" customFormat="1" x14ac:dyDescent="0.15">
      <c r="A12" s="268">
        <v>2021</v>
      </c>
      <c r="B12" s="275">
        <v>0.936708860759494</v>
      </c>
      <c r="C12" s="276">
        <v>0.90613026819923403</v>
      </c>
      <c r="D12" s="277">
        <v>0.86279569892473096</v>
      </c>
      <c r="E12" s="275">
        <v>0.93421052631578905</v>
      </c>
      <c r="F12" s="276">
        <v>0.90987124463519298</v>
      </c>
      <c r="G12" s="277">
        <v>0.86575052854122603</v>
      </c>
      <c r="H12" s="275"/>
      <c r="I12" s="276"/>
      <c r="J12" s="277"/>
      <c r="K12" s="275"/>
      <c r="L12" s="276"/>
      <c r="M12" s="277"/>
      <c r="N12" s="278"/>
    </row>
    <row r="13" spans="1:14" s="64" customFormat="1" x14ac:dyDescent="0.15">
      <c r="A13" s="268">
        <v>2022</v>
      </c>
      <c r="B13" s="275">
        <v>2.53164556962025E-2</v>
      </c>
      <c r="C13" s="276">
        <v>1.72413793103448E-2</v>
      </c>
      <c r="D13" s="277">
        <v>5.8064516129032302E-2</v>
      </c>
      <c r="E13" s="275">
        <v>2.6315789473684199E-2</v>
      </c>
      <c r="F13" s="276">
        <v>2.5751072961373401E-2</v>
      </c>
      <c r="G13" s="277">
        <v>4.96828752642706E-2</v>
      </c>
      <c r="H13" s="275"/>
      <c r="I13" s="276"/>
      <c r="J13" s="277"/>
      <c r="K13" s="275"/>
      <c r="L13" s="276"/>
      <c r="M13" s="277"/>
      <c r="N13" s="278"/>
    </row>
    <row r="14" spans="1:14" s="64" customFormat="1" x14ac:dyDescent="0.15">
      <c r="A14" s="268">
        <v>2023</v>
      </c>
      <c r="B14" s="275">
        <v>1.26582278481013E-2</v>
      </c>
      <c r="C14" s="276">
        <v>2.2988505747126398E-2</v>
      </c>
      <c r="D14" s="277">
        <v>2.7956989247311801E-2</v>
      </c>
      <c r="E14" s="275">
        <v>1.3157894736842099E-2</v>
      </c>
      <c r="F14" s="276">
        <v>1.28755364806867E-2</v>
      </c>
      <c r="G14" s="277">
        <v>2.11416490486258E-2</v>
      </c>
      <c r="H14" s="275"/>
      <c r="I14" s="276"/>
      <c r="J14" s="277"/>
      <c r="K14" s="275"/>
      <c r="L14" s="276"/>
      <c r="M14" s="277"/>
      <c r="N14" s="278"/>
    </row>
    <row r="15" spans="1:14" s="64" customFormat="1" ht="14" x14ac:dyDescent="0.15">
      <c r="A15" s="252" t="s">
        <v>944</v>
      </c>
      <c r="B15" s="275">
        <v>1.26582278481013E-2</v>
      </c>
      <c r="C15" s="276">
        <v>9.5785440613026795E-3</v>
      </c>
      <c r="D15" s="277">
        <v>1.5913978494623698E-2</v>
      </c>
      <c r="E15" s="275">
        <v>1.3157894736842099E-2</v>
      </c>
      <c r="F15" s="276">
        <v>8.58369098712446E-3</v>
      </c>
      <c r="G15" s="277">
        <v>1.7970401691331898E-2</v>
      </c>
      <c r="H15" s="275"/>
      <c r="I15" s="276"/>
      <c r="J15" s="277"/>
      <c r="K15" s="275"/>
      <c r="L15" s="276"/>
      <c r="M15" s="277"/>
      <c r="N15" s="278"/>
    </row>
    <row r="16" spans="1:14" s="64" customFormat="1" ht="14" x14ac:dyDescent="0.15">
      <c r="A16" s="279" t="s">
        <v>230</v>
      </c>
      <c r="B16" s="280">
        <v>79</v>
      </c>
      <c r="C16" s="281">
        <v>522</v>
      </c>
      <c r="D16" s="282">
        <v>2325</v>
      </c>
      <c r="E16" s="280">
        <v>76</v>
      </c>
      <c r="F16" s="281">
        <v>233</v>
      </c>
      <c r="G16" s="282">
        <v>946</v>
      </c>
      <c r="H16" s="280"/>
      <c r="I16" s="281"/>
      <c r="J16" s="282"/>
      <c r="K16" s="280"/>
      <c r="L16" s="281"/>
      <c r="M16" s="282"/>
      <c r="N16" s="283"/>
    </row>
    <row r="17" spans="1:14" s="64" customFormat="1" ht="28" x14ac:dyDescent="0.15">
      <c r="A17" s="250" t="s">
        <v>264</v>
      </c>
      <c r="B17" s="271">
        <v>0.97499999999999998</v>
      </c>
      <c r="C17" s="272">
        <v>0.94402985074626899</v>
      </c>
      <c r="D17" s="273">
        <v>0.95562007465781795</v>
      </c>
      <c r="E17" s="271">
        <v>0.97402597402597402</v>
      </c>
      <c r="F17" s="272">
        <v>0.96218487394957997</v>
      </c>
      <c r="G17" s="273">
        <v>0.95403472931562805</v>
      </c>
      <c r="H17" s="271"/>
      <c r="I17" s="272"/>
      <c r="J17" s="273"/>
      <c r="K17" s="271"/>
      <c r="L17" s="272"/>
      <c r="M17" s="273"/>
      <c r="N17" s="274"/>
    </row>
    <row r="18" spans="1:14" s="64" customFormat="1" ht="14" x14ac:dyDescent="0.15">
      <c r="A18" s="268" t="s">
        <v>181</v>
      </c>
      <c r="B18" s="275">
        <v>0</v>
      </c>
      <c r="C18" s="276">
        <v>4.85074626865672E-2</v>
      </c>
      <c r="D18" s="277">
        <v>3.35960182496889E-2</v>
      </c>
      <c r="E18" s="275">
        <v>0</v>
      </c>
      <c r="F18" s="276">
        <v>2.9411764705882401E-2</v>
      </c>
      <c r="G18" s="277">
        <v>2.9622063329928498E-2</v>
      </c>
      <c r="H18" s="275"/>
      <c r="I18" s="276"/>
      <c r="J18" s="277"/>
      <c r="K18" s="275"/>
      <c r="L18" s="276"/>
      <c r="M18" s="277"/>
      <c r="N18" s="278"/>
    </row>
    <row r="19" spans="1:14" s="64" customFormat="1" ht="14" x14ac:dyDescent="0.15">
      <c r="A19" s="268" t="s">
        <v>80</v>
      </c>
      <c r="B19" s="275">
        <v>2.5000000000000001E-2</v>
      </c>
      <c r="C19" s="276">
        <v>7.4626865671641798E-3</v>
      </c>
      <c r="D19" s="277">
        <v>1.07839070924927E-2</v>
      </c>
      <c r="E19" s="275">
        <v>2.5974025974026E-2</v>
      </c>
      <c r="F19" s="276">
        <v>8.4033613445378096E-3</v>
      </c>
      <c r="G19" s="277">
        <v>1.63432073544433E-2</v>
      </c>
      <c r="H19" s="275"/>
      <c r="I19" s="276"/>
      <c r="J19" s="277"/>
      <c r="K19" s="275"/>
      <c r="L19" s="276"/>
      <c r="M19" s="277"/>
      <c r="N19" s="278"/>
    </row>
    <row r="20" spans="1:14" s="64" customFormat="1" ht="14" x14ac:dyDescent="0.15">
      <c r="A20" s="279" t="s">
        <v>230</v>
      </c>
      <c r="B20" s="280">
        <v>80</v>
      </c>
      <c r="C20" s="281">
        <v>536</v>
      </c>
      <c r="D20" s="282">
        <v>2411</v>
      </c>
      <c r="E20" s="280">
        <v>77</v>
      </c>
      <c r="F20" s="281">
        <v>238</v>
      </c>
      <c r="G20" s="282">
        <v>979</v>
      </c>
      <c r="H20" s="280"/>
      <c r="I20" s="281"/>
      <c r="J20" s="282"/>
      <c r="K20" s="280"/>
      <c r="L20" s="281"/>
      <c r="M20" s="282"/>
      <c r="N20" s="283"/>
    </row>
    <row r="21" spans="1:14" s="64" customFormat="1" ht="28" x14ac:dyDescent="0.15">
      <c r="A21" s="250" t="s">
        <v>946</v>
      </c>
      <c r="B21" s="271">
        <v>0</v>
      </c>
      <c r="C21" s="272">
        <v>3.7243947858472998E-3</v>
      </c>
      <c r="D21" s="273">
        <v>1.20232172470978E-2</v>
      </c>
      <c r="E21" s="271">
        <v>0</v>
      </c>
      <c r="F21" s="272">
        <v>4.20168067226891E-3</v>
      </c>
      <c r="G21" s="273">
        <v>1.2257405515832501E-2</v>
      </c>
      <c r="H21" s="271"/>
      <c r="I21" s="272"/>
      <c r="J21" s="273"/>
      <c r="K21" s="271"/>
      <c r="L21" s="272"/>
      <c r="M21" s="273"/>
      <c r="N21" s="274"/>
    </row>
    <row r="22" spans="1:14" s="64" customFormat="1" x14ac:dyDescent="0.15">
      <c r="A22" s="268">
        <v>2025</v>
      </c>
      <c r="B22" s="275">
        <v>1</v>
      </c>
      <c r="C22" s="276">
        <v>0.99627560521415304</v>
      </c>
      <c r="D22" s="277">
        <v>0.98797678275290202</v>
      </c>
      <c r="E22" s="275">
        <v>1</v>
      </c>
      <c r="F22" s="276">
        <v>0.995798319327731</v>
      </c>
      <c r="G22" s="277">
        <v>0.98774259448416801</v>
      </c>
      <c r="H22" s="275"/>
      <c r="I22" s="276"/>
      <c r="J22" s="277"/>
      <c r="K22" s="275"/>
      <c r="L22" s="276"/>
      <c r="M22" s="277"/>
      <c r="N22" s="278"/>
    </row>
    <row r="23" spans="1:14" s="64" customFormat="1" ht="14" x14ac:dyDescent="0.15">
      <c r="A23" s="268" t="s">
        <v>92</v>
      </c>
      <c r="B23" s="275">
        <v>0</v>
      </c>
      <c r="C23" s="276">
        <v>0</v>
      </c>
      <c r="D23" s="277">
        <v>0</v>
      </c>
      <c r="E23" s="275">
        <v>0</v>
      </c>
      <c r="F23" s="276">
        <v>0</v>
      </c>
      <c r="G23" s="277">
        <v>0</v>
      </c>
      <c r="H23" s="275"/>
      <c r="I23" s="276"/>
      <c r="J23" s="277"/>
      <c r="K23" s="275"/>
      <c r="L23" s="276"/>
      <c r="M23" s="277"/>
      <c r="N23" s="278"/>
    </row>
    <row r="24" spans="1:14" s="64" customFormat="1" ht="14" x14ac:dyDescent="0.15">
      <c r="A24" s="268" t="s">
        <v>182</v>
      </c>
      <c r="B24" s="275">
        <v>0</v>
      </c>
      <c r="C24" s="276">
        <v>0</v>
      </c>
      <c r="D24" s="277">
        <v>0</v>
      </c>
      <c r="E24" s="275">
        <v>0</v>
      </c>
      <c r="F24" s="276">
        <v>0</v>
      </c>
      <c r="G24" s="277">
        <v>0</v>
      </c>
      <c r="H24" s="275"/>
      <c r="I24" s="276"/>
      <c r="J24" s="277"/>
      <c r="K24" s="275"/>
      <c r="L24" s="276"/>
      <c r="M24" s="277"/>
      <c r="N24" s="278"/>
    </row>
    <row r="25" spans="1:14" s="64" customFormat="1" ht="14" x14ac:dyDescent="0.15">
      <c r="A25" s="279" t="s">
        <v>230</v>
      </c>
      <c r="B25" s="280">
        <v>80</v>
      </c>
      <c r="C25" s="281">
        <v>537</v>
      </c>
      <c r="D25" s="282">
        <v>2412</v>
      </c>
      <c r="E25" s="280">
        <v>77</v>
      </c>
      <c r="F25" s="281">
        <v>238</v>
      </c>
      <c r="G25" s="282">
        <v>979</v>
      </c>
      <c r="H25" s="280"/>
      <c r="I25" s="281"/>
      <c r="J25" s="282"/>
      <c r="K25" s="280"/>
      <c r="L25" s="281"/>
      <c r="M25" s="282"/>
      <c r="N25" s="283"/>
    </row>
    <row r="26" spans="1:14" ht="28" x14ac:dyDescent="0.15">
      <c r="A26" s="330" t="s">
        <v>470</v>
      </c>
      <c r="B26" s="275">
        <v>2.5000000000000001E-2</v>
      </c>
      <c r="C26" s="276">
        <v>3.9399624765478397E-2</v>
      </c>
      <c r="D26" s="277">
        <v>1.3305613305613299E-2</v>
      </c>
      <c r="E26" s="275">
        <v>0</v>
      </c>
      <c r="F26" s="276">
        <v>1.26050420168067E-2</v>
      </c>
      <c r="G26" s="277">
        <v>6.13496932515337E-3</v>
      </c>
      <c r="H26" s="275"/>
      <c r="I26" s="276"/>
      <c r="J26" s="277"/>
      <c r="K26" s="275"/>
      <c r="L26" s="276"/>
      <c r="M26" s="277"/>
      <c r="N26" s="381"/>
    </row>
    <row r="27" spans="1:14" ht="14" x14ac:dyDescent="0.15">
      <c r="A27" s="254" t="s">
        <v>93</v>
      </c>
      <c r="B27" s="285">
        <v>0.97499999999999998</v>
      </c>
      <c r="C27" s="286">
        <v>0.96060037523452202</v>
      </c>
      <c r="D27" s="287">
        <v>0.98669438669438703</v>
      </c>
      <c r="E27" s="285">
        <v>1</v>
      </c>
      <c r="F27" s="286">
        <v>0.98739495798319299</v>
      </c>
      <c r="G27" s="287">
        <v>0.99386503067484699</v>
      </c>
      <c r="H27" s="285"/>
      <c r="I27" s="286"/>
      <c r="J27" s="287"/>
      <c r="K27" s="285"/>
      <c r="L27" s="286"/>
      <c r="M27" s="287"/>
      <c r="N27" s="378"/>
    </row>
    <row r="28" spans="1:14" ht="14" x14ac:dyDescent="0.15">
      <c r="A28" s="379" t="s">
        <v>230</v>
      </c>
      <c r="B28" s="280">
        <v>80</v>
      </c>
      <c r="C28" s="281">
        <v>533</v>
      </c>
      <c r="D28" s="282">
        <v>2405</v>
      </c>
      <c r="E28" s="280">
        <v>77</v>
      </c>
      <c r="F28" s="281">
        <v>238</v>
      </c>
      <c r="G28" s="282">
        <v>978</v>
      </c>
      <c r="H28" s="280"/>
      <c r="I28" s="281"/>
      <c r="J28" s="282"/>
      <c r="K28" s="280"/>
      <c r="L28" s="281"/>
      <c r="M28" s="282"/>
      <c r="N28" s="380"/>
    </row>
    <row r="29" spans="1:14" s="64" customFormat="1" ht="28" x14ac:dyDescent="0.15">
      <c r="A29" s="250" t="s">
        <v>589</v>
      </c>
      <c r="B29" s="121">
        <v>0.974683544303797</v>
      </c>
      <c r="C29" s="122">
        <v>0.44652908067542202</v>
      </c>
      <c r="D29" s="123">
        <v>0.40706860706860698</v>
      </c>
      <c r="E29" s="121">
        <v>1</v>
      </c>
      <c r="F29" s="122">
        <v>1</v>
      </c>
      <c r="G29" s="123">
        <v>1</v>
      </c>
      <c r="H29" s="121"/>
      <c r="I29" s="122"/>
      <c r="J29" s="123"/>
      <c r="K29" s="121"/>
      <c r="L29" s="122"/>
      <c r="M29" s="123"/>
      <c r="N29" s="251"/>
    </row>
    <row r="30" spans="1:14" s="64" customFormat="1" ht="14" x14ac:dyDescent="0.15">
      <c r="A30" s="252" t="s">
        <v>590</v>
      </c>
      <c r="B30" s="121">
        <v>1.26582278481013E-2</v>
      </c>
      <c r="C30" s="122">
        <v>0.48217636022514099</v>
      </c>
      <c r="D30" s="123">
        <v>0.56881496881496896</v>
      </c>
      <c r="E30" s="121">
        <v>0</v>
      </c>
      <c r="F30" s="122">
        <v>0</v>
      </c>
      <c r="G30" s="123">
        <v>0</v>
      </c>
      <c r="H30" s="121"/>
      <c r="I30" s="122"/>
      <c r="J30" s="123"/>
      <c r="K30" s="121"/>
      <c r="L30" s="122"/>
      <c r="M30" s="123"/>
      <c r="N30" s="253"/>
    </row>
    <row r="31" spans="1:14" s="64" customFormat="1" ht="14" x14ac:dyDescent="0.15">
      <c r="A31" s="252" t="s">
        <v>517</v>
      </c>
      <c r="B31" s="121">
        <v>0</v>
      </c>
      <c r="C31" s="122">
        <v>4.5028142589118199E-2</v>
      </c>
      <c r="D31" s="123">
        <v>1.37214137214137E-2</v>
      </c>
      <c r="E31" s="121">
        <v>0</v>
      </c>
      <c r="F31" s="122">
        <v>0</v>
      </c>
      <c r="G31" s="123">
        <v>0</v>
      </c>
      <c r="H31" s="121"/>
      <c r="I31" s="122"/>
      <c r="J31" s="123"/>
      <c r="K31" s="121"/>
      <c r="L31" s="122"/>
      <c r="M31" s="123"/>
      <c r="N31" s="253"/>
    </row>
    <row r="32" spans="1:14" s="64" customFormat="1" ht="14" x14ac:dyDescent="0.15">
      <c r="A32" s="252" t="s">
        <v>521</v>
      </c>
      <c r="B32" s="121">
        <v>1.26582278481013E-2</v>
      </c>
      <c r="C32" s="122">
        <v>2.4390243902439001E-2</v>
      </c>
      <c r="D32" s="123">
        <v>7.0686070686070699E-3</v>
      </c>
      <c r="E32" s="121">
        <v>0</v>
      </c>
      <c r="F32" s="122">
        <v>0</v>
      </c>
      <c r="G32" s="123">
        <v>0</v>
      </c>
      <c r="H32" s="121"/>
      <c r="I32" s="122"/>
      <c r="J32" s="123"/>
      <c r="K32" s="121"/>
      <c r="L32" s="122"/>
      <c r="M32" s="123"/>
      <c r="N32" s="253"/>
    </row>
    <row r="33" spans="1:14" s="64" customFormat="1" ht="14" x14ac:dyDescent="0.15">
      <c r="A33" s="254" t="s">
        <v>518</v>
      </c>
      <c r="B33" s="152">
        <v>0</v>
      </c>
      <c r="C33" s="153">
        <v>1.87617260787992E-3</v>
      </c>
      <c r="D33" s="154">
        <v>3.3264033264033301E-3</v>
      </c>
      <c r="E33" s="152">
        <v>0</v>
      </c>
      <c r="F33" s="153">
        <v>0</v>
      </c>
      <c r="G33" s="154">
        <v>0</v>
      </c>
      <c r="H33" s="152"/>
      <c r="I33" s="153"/>
      <c r="J33" s="154"/>
      <c r="K33" s="152"/>
      <c r="L33" s="153"/>
      <c r="M33" s="154"/>
      <c r="N33" s="255"/>
    </row>
    <row r="34" spans="1:14" s="64" customFormat="1" ht="14" x14ac:dyDescent="0.15">
      <c r="A34" s="256" t="s">
        <v>230</v>
      </c>
      <c r="B34" s="257">
        <v>79</v>
      </c>
      <c r="C34" s="258">
        <v>533</v>
      </c>
      <c r="D34" s="259">
        <v>2405</v>
      </c>
      <c r="E34" s="257">
        <v>77</v>
      </c>
      <c r="F34" s="258">
        <v>238</v>
      </c>
      <c r="G34" s="259">
        <v>979</v>
      </c>
      <c r="H34" s="257"/>
      <c r="I34" s="258"/>
      <c r="J34" s="259"/>
      <c r="K34" s="257"/>
      <c r="L34" s="258"/>
      <c r="M34" s="259"/>
      <c r="N34" s="260"/>
    </row>
    <row r="35" spans="1:14" ht="28" x14ac:dyDescent="0.15">
      <c r="A35" s="384" t="s">
        <v>444</v>
      </c>
      <c r="B35" s="385">
        <v>0.89873417721519</v>
      </c>
      <c r="C35" s="386">
        <v>0.72336448598130798</v>
      </c>
      <c r="D35" s="387">
        <v>0.85940099833610695</v>
      </c>
      <c r="E35" s="385">
        <v>0.89473684210526305</v>
      </c>
      <c r="F35" s="386">
        <v>0.73839662447257404</v>
      </c>
      <c r="G35" s="387">
        <v>0.86461538461538501</v>
      </c>
      <c r="H35" s="385"/>
      <c r="I35" s="386"/>
      <c r="J35" s="387"/>
      <c r="K35" s="385"/>
      <c r="L35" s="386"/>
      <c r="M35" s="387"/>
      <c r="N35" s="388"/>
    </row>
    <row r="36" spans="1:14" hidden="1" x14ac:dyDescent="0.15">
      <c r="A36" s="389" t="s">
        <v>41</v>
      </c>
      <c r="B36" s="385">
        <v>0.10126582278481</v>
      </c>
      <c r="C36" s="386">
        <v>0.27663551401869202</v>
      </c>
      <c r="D36" s="387">
        <v>0.140599001663893</v>
      </c>
      <c r="E36" s="385">
        <v>0.105263157894737</v>
      </c>
      <c r="F36" s="386">
        <v>0.26160337552742602</v>
      </c>
      <c r="G36" s="387">
        <v>0.13538461538461499</v>
      </c>
      <c r="H36" s="385"/>
      <c r="I36" s="386"/>
      <c r="J36" s="387"/>
      <c r="K36" s="385"/>
      <c r="L36" s="386"/>
      <c r="M36" s="387"/>
      <c r="N36" s="390"/>
    </row>
    <row r="37" spans="1:14" hidden="1" x14ac:dyDescent="0.15">
      <c r="A37" s="391" t="s">
        <v>42</v>
      </c>
      <c r="B37" s="392">
        <v>79</v>
      </c>
      <c r="C37" s="393">
        <v>535</v>
      </c>
      <c r="D37" s="394">
        <v>2404</v>
      </c>
      <c r="E37" s="392">
        <v>76</v>
      </c>
      <c r="F37" s="393">
        <v>237</v>
      </c>
      <c r="G37" s="394">
        <v>975</v>
      </c>
      <c r="H37" s="392"/>
      <c r="I37" s="393"/>
      <c r="J37" s="394"/>
      <c r="K37" s="392"/>
      <c r="L37" s="393"/>
      <c r="M37" s="394"/>
      <c r="N37" s="390"/>
    </row>
    <row r="38" spans="1:14" x14ac:dyDescent="0.15">
      <c r="A38" s="391" t="s">
        <v>78</v>
      </c>
      <c r="B38" s="385">
        <v>7.5949367088607597E-2</v>
      </c>
      <c r="C38" s="386">
        <v>8.5981308411214999E-2</v>
      </c>
      <c r="D38" s="387">
        <v>4.2429284525790298E-2</v>
      </c>
      <c r="E38" s="385">
        <v>7.8947368421052599E-2</v>
      </c>
      <c r="F38" s="386">
        <v>8.0168776371307995E-2</v>
      </c>
      <c r="G38" s="387">
        <v>4.6153846153846101E-2</v>
      </c>
      <c r="H38" s="385"/>
      <c r="I38" s="386"/>
      <c r="J38" s="387"/>
      <c r="K38" s="385"/>
      <c r="L38" s="386"/>
      <c r="M38" s="387"/>
      <c r="N38" s="390"/>
    </row>
    <row r="39" spans="1:14" hidden="1" x14ac:dyDescent="0.15">
      <c r="A39" s="395" t="s">
        <v>445</v>
      </c>
      <c r="B39" s="385">
        <v>0.924050632911392</v>
      </c>
      <c r="C39" s="386">
        <v>0.91401869158878501</v>
      </c>
      <c r="D39" s="387">
        <v>0.95757071547421002</v>
      </c>
      <c r="E39" s="385">
        <v>0.92105263157894701</v>
      </c>
      <c r="F39" s="386">
        <v>0.91983122362869196</v>
      </c>
      <c r="G39" s="387">
        <v>0.95384615384615401</v>
      </c>
      <c r="H39" s="385"/>
      <c r="I39" s="386"/>
      <c r="J39" s="387"/>
      <c r="K39" s="385"/>
      <c r="L39" s="386"/>
      <c r="M39" s="387"/>
      <c r="N39" s="390"/>
    </row>
    <row r="40" spans="1:14" hidden="1" x14ac:dyDescent="0.15">
      <c r="A40" s="395" t="s">
        <v>446</v>
      </c>
      <c r="B40" s="392">
        <v>79</v>
      </c>
      <c r="C40" s="393">
        <v>535</v>
      </c>
      <c r="D40" s="394">
        <v>2404</v>
      </c>
      <c r="E40" s="392">
        <v>76</v>
      </c>
      <c r="F40" s="393">
        <v>237</v>
      </c>
      <c r="G40" s="394">
        <v>975</v>
      </c>
      <c r="H40" s="392"/>
      <c r="I40" s="393"/>
      <c r="J40" s="394"/>
      <c r="K40" s="392"/>
      <c r="L40" s="393"/>
      <c r="M40" s="394"/>
      <c r="N40" s="390"/>
    </row>
    <row r="41" spans="1:14" x14ac:dyDescent="0.15">
      <c r="A41" s="396" t="s">
        <v>627</v>
      </c>
      <c r="B41" s="385">
        <v>0</v>
      </c>
      <c r="C41" s="386">
        <v>1.3084112149532701E-2</v>
      </c>
      <c r="D41" s="387">
        <v>9.5673876871880201E-3</v>
      </c>
      <c r="E41" s="385">
        <v>0</v>
      </c>
      <c r="F41" s="386">
        <v>1.26582278481013E-2</v>
      </c>
      <c r="G41" s="387">
        <v>1.2307692307692301E-2</v>
      </c>
      <c r="H41" s="385"/>
      <c r="I41" s="386"/>
      <c r="J41" s="387"/>
      <c r="K41" s="385"/>
      <c r="L41" s="386"/>
      <c r="M41" s="387"/>
      <c r="N41" s="390"/>
    </row>
    <row r="42" spans="1:14" hidden="1" x14ac:dyDescent="0.15">
      <c r="A42" s="395" t="s">
        <v>628</v>
      </c>
      <c r="B42" s="385">
        <v>1</v>
      </c>
      <c r="C42" s="386">
        <v>0.98691588785046702</v>
      </c>
      <c r="D42" s="387">
        <v>0.99043261231281199</v>
      </c>
      <c r="E42" s="385">
        <v>1</v>
      </c>
      <c r="F42" s="386">
        <v>0.987341772151899</v>
      </c>
      <c r="G42" s="387">
        <v>0.98769230769230798</v>
      </c>
      <c r="H42" s="385"/>
      <c r="I42" s="386"/>
      <c r="J42" s="387"/>
      <c r="K42" s="385"/>
      <c r="L42" s="386"/>
      <c r="M42" s="387"/>
      <c r="N42" s="390"/>
    </row>
    <row r="43" spans="1:14" hidden="1" x14ac:dyDescent="0.15">
      <c r="A43" s="395" t="s">
        <v>629</v>
      </c>
      <c r="B43" s="392">
        <v>79</v>
      </c>
      <c r="C43" s="393">
        <v>535</v>
      </c>
      <c r="D43" s="394">
        <v>2404</v>
      </c>
      <c r="E43" s="392">
        <v>76</v>
      </c>
      <c r="F43" s="393">
        <v>237</v>
      </c>
      <c r="G43" s="394">
        <v>975</v>
      </c>
      <c r="H43" s="392"/>
      <c r="I43" s="393"/>
      <c r="J43" s="394"/>
      <c r="K43" s="392"/>
      <c r="L43" s="393"/>
      <c r="M43" s="394"/>
      <c r="N43" s="390"/>
    </row>
    <row r="44" spans="1:14" x14ac:dyDescent="0.15">
      <c r="A44" s="396" t="s">
        <v>273</v>
      </c>
      <c r="B44" s="385">
        <v>0</v>
      </c>
      <c r="C44" s="386">
        <v>0.12897196261682201</v>
      </c>
      <c r="D44" s="387">
        <v>4.61730449251248E-2</v>
      </c>
      <c r="E44" s="385">
        <v>0</v>
      </c>
      <c r="F44" s="386">
        <v>0.10126582278481</v>
      </c>
      <c r="G44" s="387">
        <v>0.04</v>
      </c>
      <c r="H44" s="385"/>
      <c r="I44" s="386"/>
      <c r="J44" s="387"/>
      <c r="K44" s="385"/>
      <c r="L44" s="386"/>
      <c r="M44" s="387"/>
      <c r="N44" s="390"/>
    </row>
    <row r="45" spans="1:14" hidden="1" x14ac:dyDescent="0.15">
      <c r="A45" s="395" t="s">
        <v>274</v>
      </c>
      <c r="B45" s="385">
        <v>1</v>
      </c>
      <c r="C45" s="386">
        <v>0.87102803738317802</v>
      </c>
      <c r="D45" s="387">
        <v>0.95382695507487503</v>
      </c>
      <c r="E45" s="385">
        <v>1</v>
      </c>
      <c r="F45" s="386">
        <v>0.89873417721519</v>
      </c>
      <c r="G45" s="387">
        <v>0.96</v>
      </c>
      <c r="H45" s="385"/>
      <c r="I45" s="386"/>
      <c r="J45" s="387"/>
      <c r="K45" s="385"/>
      <c r="L45" s="386"/>
      <c r="M45" s="387"/>
      <c r="N45" s="390"/>
    </row>
    <row r="46" spans="1:14" hidden="1" x14ac:dyDescent="0.15">
      <c r="A46" s="395" t="s">
        <v>275</v>
      </c>
      <c r="B46" s="392">
        <v>79</v>
      </c>
      <c r="C46" s="393">
        <v>535</v>
      </c>
      <c r="D46" s="394">
        <v>2404</v>
      </c>
      <c r="E46" s="392">
        <v>76</v>
      </c>
      <c r="F46" s="393">
        <v>237</v>
      </c>
      <c r="G46" s="394">
        <v>975</v>
      </c>
      <c r="H46" s="392"/>
      <c r="I46" s="393"/>
      <c r="J46" s="394"/>
      <c r="K46" s="392"/>
      <c r="L46" s="393"/>
      <c r="M46" s="394"/>
      <c r="N46" s="390"/>
    </row>
    <row r="47" spans="1:14" x14ac:dyDescent="0.15">
      <c r="A47" s="396" t="s">
        <v>472</v>
      </c>
      <c r="B47" s="385">
        <v>1.26582278481013E-2</v>
      </c>
      <c r="C47" s="386">
        <v>2.4299065420560699E-2</v>
      </c>
      <c r="D47" s="387">
        <v>1.0399334442595699E-2</v>
      </c>
      <c r="E47" s="385">
        <v>1.3157894736842099E-2</v>
      </c>
      <c r="F47" s="386">
        <v>2.1097046413502098E-2</v>
      </c>
      <c r="G47" s="387">
        <v>8.2051282051282103E-3</v>
      </c>
      <c r="H47" s="385"/>
      <c r="I47" s="386"/>
      <c r="J47" s="387"/>
      <c r="K47" s="385"/>
      <c r="L47" s="386"/>
      <c r="M47" s="387"/>
      <c r="N47" s="390"/>
    </row>
    <row r="48" spans="1:14" hidden="1" x14ac:dyDescent="0.15">
      <c r="A48" s="395" t="s">
        <v>630</v>
      </c>
      <c r="B48" s="385">
        <v>0.987341772151899</v>
      </c>
      <c r="C48" s="386">
        <v>0.97570093457943896</v>
      </c>
      <c r="D48" s="387">
        <v>0.989600665557404</v>
      </c>
      <c r="E48" s="385">
        <v>0.98684210526315796</v>
      </c>
      <c r="F48" s="386">
        <v>0.97890295358649804</v>
      </c>
      <c r="G48" s="387">
        <v>0.99179487179487202</v>
      </c>
      <c r="H48" s="385"/>
      <c r="I48" s="386"/>
      <c r="J48" s="387"/>
      <c r="K48" s="385"/>
      <c r="L48" s="386"/>
      <c r="M48" s="387"/>
      <c r="N48" s="390"/>
    </row>
    <row r="49" spans="1:14" hidden="1" x14ac:dyDescent="0.15">
      <c r="A49" s="395" t="s">
        <v>631</v>
      </c>
      <c r="B49" s="392">
        <v>79</v>
      </c>
      <c r="C49" s="393">
        <v>535</v>
      </c>
      <c r="D49" s="394">
        <v>2404</v>
      </c>
      <c r="E49" s="392">
        <v>76</v>
      </c>
      <c r="F49" s="393">
        <v>237</v>
      </c>
      <c r="G49" s="394">
        <v>975</v>
      </c>
      <c r="H49" s="392"/>
      <c r="I49" s="393"/>
      <c r="J49" s="394"/>
      <c r="K49" s="392"/>
      <c r="L49" s="393"/>
      <c r="M49" s="394"/>
      <c r="N49" s="390"/>
    </row>
    <row r="50" spans="1:14" x14ac:dyDescent="0.15">
      <c r="A50" s="396" t="s">
        <v>387</v>
      </c>
      <c r="B50" s="385">
        <v>0</v>
      </c>
      <c r="C50" s="386">
        <v>2.0560747663551399E-2</v>
      </c>
      <c r="D50" s="387">
        <v>1.08153078202995E-2</v>
      </c>
      <c r="E50" s="385">
        <v>0</v>
      </c>
      <c r="F50" s="386">
        <v>1.68776371308017E-2</v>
      </c>
      <c r="G50" s="387">
        <v>9.2307692307692299E-3</v>
      </c>
      <c r="H50" s="385"/>
      <c r="I50" s="386"/>
      <c r="J50" s="387"/>
      <c r="K50" s="385"/>
      <c r="L50" s="386"/>
      <c r="M50" s="387"/>
      <c r="N50" s="390"/>
    </row>
    <row r="51" spans="1:14" hidden="1" x14ac:dyDescent="0.15">
      <c r="A51" s="395" t="s">
        <v>276</v>
      </c>
      <c r="B51" s="385">
        <v>1</v>
      </c>
      <c r="C51" s="386">
        <v>0.97943925233644902</v>
      </c>
      <c r="D51" s="387">
        <v>0.98918469217970095</v>
      </c>
      <c r="E51" s="385">
        <v>1</v>
      </c>
      <c r="F51" s="386">
        <v>0.98312236286919796</v>
      </c>
      <c r="G51" s="387">
        <v>0.99076923076923096</v>
      </c>
      <c r="H51" s="385"/>
      <c r="I51" s="386"/>
      <c r="J51" s="387"/>
      <c r="K51" s="385"/>
      <c r="L51" s="386"/>
      <c r="M51" s="387"/>
      <c r="N51" s="390"/>
    </row>
    <row r="52" spans="1:14" hidden="1" x14ac:dyDescent="0.15">
      <c r="A52" s="395" t="s">
        <v>277</v>
      </c>
      <c r="B52" s="392">
        <v>79</v>
      </c>
      <c r="C52" s="393">
        <v>535</v>
      </c>
      <c r="D52" s="394">
        <v>2404</v>
      </c>
      <c r="E52" s="392">
        <v>76</v>
      </c>
      <c r="F52" s="393">
        <v>237</v>
      </c>
      <c r="G52" s="394">
        <v>975</v>
      </c>
      <c r="H52" s="392"/>
      <c r="I52" s="393"/>
      <c r="J52" s="394"/>
      <c r="K52" s="392"/>
      <c r="L52" s="393"/>
      <c r="M52" s="394"/>
      <c r="N52" s="390"/>
    </row>
    <row r="53" spans="1:14" x14ac:dyDescent="0.15">
      <c r="A53" s="396" t="s">
        <v>278</v>
      </c>
      <c r="B53" s="385">
        <v>2.53164556962025E-2</v>
      </c>
      <c r="C53" s="386">
        <v>4.8598130841121502E-2</v>
      </c>
      <c r="D53" s="387">
        <v>1.7886855241264599E-2</v>
      </c>
      <c r="E53" s="385">
        <v>2.6315789473684199E-2</v>
      </c>
      <c r="F53" s="386">
        <v>4.2194092827004197E-2</v>
      </c>
      <c r="G53" s="387">
        <v>1.74358974358974E-2</v>
      </c>
      <c r="H53" s="385"/>
      <c r="I53" s="386"/>
      <c r="J53" s="387"/>
      <c r="K53" s="385"/>
      <c r="L53" s="386"/>
      <c r="M53" s="387"/>
      <c r="N53" s="390"/>
    </row>
    <row r="54" spans="1:14" hidden="1" x14ac:dyDescent="0.15">
      <c r="A54" s="395" t="s">
        <v>279</v>
      </c>
      <c r="B54" s="385">
        <v>0.974683544303797</v>
      </c>
      <c r="C54" s="386">
        <v>0.95140186915887803</v>
      </c>
      <c r="D54" s="387">
        <v>0.98211314475873501</v>
      </c>
      <c r="E54" s="385">
        <v>0.97368421052631604</v>
      </c>
      <c r="F54" s="386">
        <v>0.95780590717299596</v>
      </c>
      <c r="G54" s="387">
        <v>0.98256410256410298</v>
      </c>
      <c r="H54" s="385"/>
      <c r="I54" s="386"/>
      <c r="J54" s="387"/>
      <c r="K54" s="385"/>
      <c r="L54" s="386"/>
      <c r="M54" s="387"/>
      <c r="N54" s="390"/>
    </row>
    <row r="55" spans="1:14" hidden="1" x14ac:dyDescent="0.15">
      <c r="A55" s="395" t="s">
        <v>280</v>
      </c>
      <c r="B55" s="392">
        <v>79</v>
      </c>
      <c r="C55" s="393">
        <v>535</v>
      </c>
      <c r="D55" s="394">
        <v>2404</v>
      </c>
      <c r="E55" s="392">
        <v>76</v>
      </c>
      <c r="F55" s="393">
        <v>237</v>
      </c>
      <c r="G55" s="394">
        <v>975</v>
      </c>
      <c r="H55" s="392"/>
      <c r="I55" s="393"/>
      <c r="J55" s="394"/>
      <c r="K55" s="392"/>
      <c r="L55" s="393"/>
      <c r="M55" s="394"/>
      <c r="N55" s="390"/>
    </row>
    <row r="56" spans="1:14" x14ac:dyDescent="0.15">
      <c r="A56" s="397" t="s">
        <v>316</v>
      </c>
      <c r="B56" s="385">
        <v>0</v>
      </c>
      <c r="C56" s="386">
        <v>5.60747663551402E-3</v>
      </c>
      <c r="D56" s="387">
        <v>4.1597337770382702E-3</v>
      </c>
      <c r="E56" s="385">
        <v>0</v>
      </c>
      <c r="F56" s="386">
        <v>0</v>
      </c>
      <c r="G56" s="387">
        <v>3.07692307692308E-3</v>
      </c>
      <c r="H56" s="385"/>
      <c r="I56" s="386"/>
      <c r="J56" s="387"/>
      <c r="K56" s="385"/>
      <c r="L56" s="386"/>
      <c r="M56" s="387"/>
      <c r="N56" s="390"/>
    </row>
    <row r="57" spans="1:14" hidden="1" x14ac:dyDescent="0.15">
      <c r="A57" s="395" t="s">
        <v>281</v>
      </c>
      <c r="B57" s="385">
        <v>1</v>
      </c>
      <c r="C57" s="386">
        <v>0.99439252336448603</v>
      </c>
      <c r="D57" s="387">
        <v>0.99584026622296196</v>
      </c>
      <c r="E57" s="385">
        <v>1</v>
      </c>
      <c r="F57" s="386">
        <v>1</v>
      </c>
      <c r="G57" s="387">
        <v>0.99692307692307702</v>
      </c>
      <c r="H57" s="385"/>
      <c r="I57" s="386"/>
      <c r="J57" s="387"/>
      <c r="K57" s="385"/>
      <c r="L57" s="386"/>
      <c r="M57" s="387"/>
      <c r="N57" s="390"/>
    </row>
    <row r="58" spans="1:14" hidden="1" x14ac:dyDescent="0.15">
      <c r="A58" s="395" t="s">
        <v>282</v>
      </c>
      <c r="B58" s="392">
        <v>79</v>
      </c>
      <c r="C58" s="393">
        <v>535</v>
      </c>
      <c r="D58" s="394">
        <v>2404</v>
      </c>
      <c r="E58" s="392">
        <v>76</v>
      </c>
      <c r="F58" s="393">
        <v>237</v>
      </c>
      <c r="G58" s="394">
        <v>975</v>
      </c>
      <c r="H58" s="392"/>
      <c r="I58" s="393"/>
      <c r="J58" s="394"/>
      <c r="K58" s="392"/>
      <c r="L58" s="393"/>
      <c r="M58" s="394"/>
      <c r="N58" s="390"/>
    </row>
    <row r="59" spans="1:14" x14ac:dyDescent="0.15">
      <c r="A59" s="397" t="s">
        <v>947</v>
      </c>
      <c r="B59" s="385">
        <v>1.26582278481013E-2</v>
      </c>
      <c r="C59" s="386">
        <v>2.4299065420560699E-2</v>
      </c>
      <c r="D59" s="387">
        <v>1.2063227953411E-2</v>
      </c>
      <c r="E59" s="385">
        <v>1.3157894736842099E-2</v>
      </c>
      <c r="F59" s="386">
        <v>2.1097046413502098E-2</v>
      </c>
      <c r="G59" s="387">
        <v>1.2307692307692301E-2</v>
      </c>
      <c r="H59" s="385"/>
      <c r="I59" s="386"/>
      <c r="J59" s="387"/>
      <c r="K59" s="385"/>
      <c r="L59" s="386"/>
      <c r="M59" s="387"/>
      <c r="N59" s="390"/>
    </row>
    <row r="60" spans="1:14" hidden="1" x14ac:dyDescent="0.15">
      <c r="A60" s="395" t="s">
        <v>949</v>
      </c>
      <c r="B60" s="385">
        <v>0.987341772151899</v>
      </c>
      <c r="C60" s="386">
        <v>0.97570093457943896</v>
      </c>
      <c r="D60" s="387">
        <v>0.98793677204658903</v>
      </c>
      <c r="E60" s="385">
        <v>0.98684210526315796</v>
      </c>
      <c r="F60" s="386">
        <v>0.97890295358649804</v>
      </c>
      <c r="G60" s="387">
        <v>0.98769230769230798</v>
      </c>
      <c r="H60" s="385"/>
      <c r="I60" s="386"/>
      <c r="J60" s="387"/>
      <c r="K60" s="385"/>
      <c r="L60" s="386"/>
      <c r="M60" s="387"/>
      <c r="N60" s="390"/>
    </row>
    <row r="61" spans="1:14" hidden="1" x14ac:dyDescent="0.15">
      <c r="A61" s="395" t="s">
        <v>950</v>
      </c>
      <c r="B61" s="392">
        <v>79</v>
      </c>
      <c r="C61" s="393">
        <v>535</v>
      </c>
      <c r="D61" s="394">
        <v>2404</v>
      </c>
      <c r="E61" s="392">
        <v>76</v>
      </c>
      <c r="F61" s="393">
        <v>237</v>
      </c>
      <c r="G61" s="394">
        <v>975</v>
      </c>
      <c r="H61" s="392"/>
      <c r="I61" s="393"/>
      <c r="J61" s="394"/>
      <c r="K61" s="392"/>
      <c r="L61" s="393"/>
      <c r="M61" s="394"/>
      <c r="N61" s="390"/>
    </row>
    <row r="62" spans="1:14" x14ac:dyDescent="0.15">
      <c r="A62" s="397" t="s">
        <v>948</v>
      </c>
      <c r="B62" s="385">
        <v>0</v>
      </c>
      <c r="C62" s="386">
        <v>7.4766355140186902E-3</v>
      </c>
      <c r="D62" s="387">
        <v>2.4958402662229599E-3</v>
      </c>
      <c r="E62" s="385">
        <v>0</v>
      </c>
      <c r="F62" s="386">
        <v>4.2194092827004199E-3</v>
      </c>
      <c r="G62" s="387">
        <v>3.07692307692308E-3</v>
      </c>
      <c r="H62" s="385"/>
      <c r="I62" s="386"/>
      <c r="J62" s="387"/>
      <c r="K62" s="385"/>
      <c r="L62" s="386"/>
      <c r="M62" s="387"/>
      <c r="N62" s="390"/>
    </row>
    <row r="63" spans="1:14" hidden="1" x14ac:dyDescent="0.15">
      <c r="A63" s="395" t="s">
        <v>951</v>
      </c>
      <c r="B63" s="385">
        <v>1</v>
      </c>
      <c r="C63" s="386">
        <v>0.992523364485981</v>
      </c>
      <c r="D63" s="387">
        <v>0.99750415973377704</v>
      </c>
      <c r="E63" s="385">
        <v>1</v>
      </c>
      <c r="F63" s="386">
        <v>0.99578059071729996</v>
      </c>
      <c r="G63" s="387">
        <v>0.99692307692307702</v>
      </c>
      <c r="H63" s="385"/>
      <c r="I63" s="386"/>
      <c r="J63" s="387"/>
      <c r="K63" s="385"/>
      <c r="L63" s="386"/>
      <c r="M63" s="387"/>
      <c r="N63" s="390"/>
    </row>
    <row r="64" spans="1:14" hidden="1" x14ac:dyDescent="0.15">
      <c r="A64" s="395" t="s">
        <v>952</v>
      </c>
      <c r="B64" s="392">
        <v>79</v>
      </c>
      <c r="C64" s="393">
        <v>535</v>
      </c>
      <c r="D64" s="394">
        <v>2404</v>
      </c>
      <c r="E64" s="392">
        <v>76</v>
      </c>
      <c r="F64" s="393">
        <v>237</v>
      </c>
      <c r="G64" s="394">
        <v>975</v>
      </c>
      <c r="H64" s="392"/>
      <c r="I64" s="393"/>
      <c r="J64" s="394"/>
      <c r="K64" s="392"/>
      <c r="L64" s="393"/>
      <c r="M64" s="394"/>
      <c r="N64" s="390"/>
    </row>
    <row r="65" spans="1:14" x14ac:dyDescent="0.15">
      <c r="A65" s="397" t="s">
        <v>77</v>
      </c>
      <c r="B65" s="385">
        <v>0</v>
      </c>
      <c r="C65" s="386">
        <v>5.60747663551402E-3</v>
      </c>
      <c r="D65" s="387">
        <v>2.0798668885191299E-3</v>
      </c>
      <c r="E65" s="385">
        <v>0</v>
      </c>
      <c r="F65" s="386">
        <v>8.4388185654008397E-3</v>
      </c>
      <c r="G65" s="387">
        <v>2.05128205128205E-3</v>
      </c>
      <c r="H65" s="385"/>
      <c r="I65" s="386"/>
      <c r="J65" s="387"/>
      <c r="K65" s="385"/>
      <c r="L65" s="386"/>
      <c r="M65" s="387"/>
      <c r="N65" s="390"/>
    </row>
    <row r="66" spans="1:14" hidden="1" x14ac:dyDescent="0.15">
      <c r="A66" s="395" t="s">
        <v>271</v>
      </c>
      <c r="B66" s="385">
        <v>1</v>
      </c>
      <c r="C66" s="386">
        <v>0.99439252336448603</v>
      </c>
      <c r="D66" s="387">
        <v>0.99792013311148098</v>
      </c>
      <c r="E66" s="385">
        <v>1</v>
      </c>
      <c r="F66" s="386">
        <v>0.99156118143459904</v>
      </c>
      <c r="G66" s="387">
        <v>0.99794871794871798</v>
      </c>
      <c r="H66" s="385"/>
      <c r="I66" s="386"/>
      <c r="J66" s="387"/>
      <c r="K66" s="385"/>
      <c r="L66" s="386"/>
      <c r="M66" s="387"/>
      <c r="N66" s="390"/>
    </row>
    <row r="67" spans="1:14" hidden="1" x14ac:dyDescent="0.15">
      <c r="A67" s="395" t="s">
        <v>272</v>
      </c>
      <c r="B67" s="392">
        <v>79</v>
      </c>
      <c r="C67" s="393">
        <v>535</v>
      </c>
      <c r="D67" s="394">
        <v>2404</v>
      </c>
      <c r="E67" s="392">
        <v>76</v>
      </c>
      <c r="F67" s="393">
        <v>237</v>
      </c>
      <c r="G67" s="394">
        <v>975</v>
      </c>
      <c r="H67" s="392"/>
      <c r="I67" s="393"/>
      <c r="J67" s="394"/>
      <c r="K67" s="392"/>
      <c r="L67" s="393"/>
      <c r="M67" s="394"/>
      <c r="N67" s="390"/>
    </row>
    <row r="68" spans="1:14" x14ac:dyDescent="0.15">
      <c r="A68" s="396" t="s">
        <v>776</v>
      </c>
      <c r="B68" s="385">
        <v>6.3291139240506306E-2</v>
      </c>
      <c r="C68" s="386">
        <v>7.1028037383177603E-2</v>
      </c>
      <c r="D68" s="387">
        <v>3.4941763727121503E-2</v>
      </c>
      <c r="E68" s="385">
        <v>6.5789473684210495E-2</v>
      </c>
      <c r="F68" s="386">
        <v>5.4852320675105502E-2</v>
      </c>
      <c r="G68" s="387">
        <v>2.2564102564102601E-2</v>
      </c>
      <c r="H68" s="385"/>
      <c r="I68" s="386"/>
      <c r="J68" s="387"/>
      <c r="K68" s="385"/>
      <c r="L68" s="386"/>
      <c r="M68" s="387"/>
      <c r="N68" s="390"/>
    </row>
    <row r="69" spans="1:14" hidden="1" x14ac:dyDescent="0.15">
      <c r="A69" s="389" t="s">
        <v>480</v>
      </c>
      <c r="B69" s="385">
        <v>0.936708860759494</v>
      </c>
      <c r="C69" s="386">
        <v>0.92897196261682202</v>
      </c>
      <c r="D69" s="387">
        <v>0.96505823627287901</v>
      </c>
      <c r="E69" s="385">
        <v>0.93421052631578905</v>
      </c>
      <c r="F69" s="386">
        <v>0.94514767932489496</v>
      </c>
      <c r="G69" s="387">
        <v>0.97743589743589698</v>
      </c>
      <c r="H69" s="385"/>
      <c r="I69" s="386"/>
      <c r="J69" s="387"/>
      <c r="K69" s="385"/>
      <c r="L69" s="386"/>
      <c r="M69" s="387"/>
      <c r="N69" s="390"/>
    </row>
    <row r="70" spans="1:14" hidden="1" x14ac:dyDescent="0.15">
      <c r="A70" s="391" t="s">
        <v>481</v>
      </c>
      <c r="B70" s="392">
        <v>79</v>
      </c>
      <c r="C70" s="393">
        <v>535</v>
      </c>
      <c r="D70" s="394">
        <v>2404</v>
      </c>
      <c r="E70" s="392">
        <v>76</v>
      </c>
      <c r="F70" s="393">
        <v>237</v>
      </c>
      <c r="G70" s="394">
        <v>975</v>
      </c>
      <c r="H70" s="392"/>
      <c r="I70" s="393"/>
      <c r="J70" s="394"/>
      <c r="K70" s="392"/>
      <c r="L70" s="393"/>
      <c r="M70" s="394"/>
      <c r="N70" s="390"/>
    </row>
    <row r="71" spans="1:14" x14ac:dyDescent="0.15">
      <c r="A71" s="397" t="s">
        <v>79</v>
      </c>
      <c r="B71" s="385">
        <v>2.53164556962025E-2</v>
      </c>
      <c r="C71" s="386">
        <v>7.4766355140186902E-3</v>
      </c>
      <c r="D71" s="387">
        <v>1.4559068219633899E-2</v>
      </c>
      <c r="E71" s="385">
        <v>2.6315789473684199E-2</v>
      </c>
      <c r="F71" s="386">
        <v>8.4388185654008397E-3</v>
      </c>
      <c r="G71" s="387">
        <v>1.64102564102564E-2</v>
      </c>
      <c r="H71" s="385"/>
      <c r="I71" s="386"/>
      <c r="J71" s="387"/>
      <c r="K71" s="385"/>
      <c r="L71" s="386"/>
      <c r="M71" s="387"/>
      <c r="N71" s="390"/>
    </row>
    <row r="72" spans="1:14" hidden="1" x14ac:dyDescent="0.15">
      <c r="A72" s="389" t="s">
        <v>482</v>
      </c>
      <c r="B72" s="385">
        <v>0.974683544303797</v>
      </c>
      <c r="C72" s="386">
        <v>0.992523364485981</v>
      </c>
      <c r="D72" s="387">
        <v>0.98544093178036596</v>
      </c>
      <c r="E72" s="385">
        <v>0.97368421052631604</v>
      </c>
      <c r="F72" s="386">
        <v>0.99156118143459904</v>
      </c>
      <c r="G72" s="387">
        <v>0.98358974358974405</v>
      </c>
      <c r="H72" s="385"/>
      <c r="I72" s="386"/>
      <c r="J72" s="387"/>
      <c r="K72" s="385"/>
      <c r="L72" s="386"/>
      <c r="M72" s="387"/>
      <c r="N72" s="390"/>
    </row>
    <row r="73" spans="1:14" hidden="1" x14ac:dyDescent="0.15">
      <c r="A73" s="391" t="s">
        <v>483</v>
      </c>
      <c r="B73" s="392">
        <v>79</v>
      </c>
      <c r="C73" s="393">
        <v>535</v>
      </c>
      <c r="D73" s="394">
        <v>2404</v>
      </c>
      <c r="E73" s="392">
        <v>76</v>
      </c>
      <c r="F73" s="393">
        <v>237</v>
      </c>
      <c r="G73" s="394">
        <v>975</v>
      </c>
      <c r="H73" s="392"/>
      <c r="I73" s="393"/>
      <c r="J73" s="394"/>
      <c r="K73" s="392"/>
      <c r="L73" s="393"/>
      <c r="M73" s="394"/>
      <c r="N73" s="390"/>
    </row>
    <row r="74" spans="1:14" ht="14" x14ac:dyDescent="0.15">
      <c r="A74" s="352" t="s">
        <v>592</v>
      </c>
      <c r="B74" s="385">
        <v>0</v>
      </c>
      <c r="C74" s="386">
        <v>1.11731843575419E-2</v>
      </c>
      <c r="D74" s="387">
        <v>1.03648424543947E-2</v>
      </c>
      <c r="E74" s="385">
        <v>0</v>
      </c>
      <c r="F74" s="386">
        <v>4.20168067226891E-3</v>
      </c>
      <c r="G74" s="387">
        <v>1.02145045965271E-2</v>
      </c>
      <c r="H74" s="385"/>
      <c r="I74" s="386"/>
      <c r="J74" s="387"/>
      <c r="K74" s="385"/>
      <c r="L74" s="386"/>
      <c r="M74" s="387"/>
      <c r="N74" s="278"/>
    </row>
    <row r="75" spans="1:14" ht="14" hidden="1" x14ac:dyDescent="0.15">
      <c r="A75" s="352" t="s">
        <v>593</v>
      </c>
      <c r="B75" s="385">
        <v>1</v>
      </c>
      <c r="C75" s="386">
        <v>0.988826815642458</v>
      </c>
      <c r="D75" s="387">
        <v>0.98963515754560505</v>
      </c>
      <c r="E75" s="385">
        <v>1</v>
      </c>
      <c r="F75" s="386">
        <v>0.995798319327731</v>
      </c>
      <c r="G75" s="387">
        <v>0.98978549540347305</v>
      </c>
      <c r="H75" s="385"/>
      <c r="I75" s="386"/>
      <c r="J75" s="387"/>
      <c r="K75" s="385"/>
      <c r="L75" s="386"/>
      <c r="M75" s="387"/>
      <c r="N75" s="278"/>
    </row>
    <row r="76" spans="1:14" ht="14" hidden="1" x14ac:dyDescent="0.15">
      <c r="A76" s="352" t="s">
        <v>594</v>
      </c>
      <c r="B76" s="392">
        <v>80</v>
      </c>
      <c r="C76" s="393">
        <v>537</v>
      </c>
      <c r="D76" s="394">
        <v>2412</v>
      </c>
      <c r="E76" s="392">
        <v>77</v>
      </c>
      <c r="F76" s="393">
        <v>238</v>
      </c>
      <c r="G76" s="394">
        <v>979</v>
      </c>
      <c r="H76" s="392"/>
      <c r="I76" s="393"/>
      <c r="J76" s="394"/>
      <c r="K76" s="392"/>
      <c r="L76" s="393"/>
      <c r="M76" s="394"/>
      <c r="N76" s="278"/>
    </row>
    <row r="77" spans="1:14" x14ac:dyDescent="0.15">
      <c r="A77" s="396" t="s">
        <v>469</v>
      </c>
      <c r="B77" s="385">
        <v>0</v>
      </c>
      <c r="C77" s="386">
        <v>2.6168224299065401E-2</v>
      </c>
      <c r="D77" s="387">
        <v>1.9134775374375999E-2</v>
      </c>
      <c r="E77" s="385">
        <v>0</v>
      </c>
      <c r="F77" s="386">
        <v>3.37552742616034E-2</v>
      </c>
      <c r="G77" s="387">
        <v>2.1538461538461499E-2</v>
      </c>
      <c r="H77" s="385"/>
      <c r="I77" s="386"/>
      <c r="J77" s="387"/>
      <c r="K77" s="385"/>
      <c r="L77" s="386"/>
      <c r="M77" s="387"/>
      <c r="N77" s="390"/>
    </row>
    <row r="78" spans="1:14" hidden="1" x14ac:dyDescent="0.15">
      <c r="A78" s="395" t="s">
        <v>522</v>
      </c>
      <c r="B78" s="385">
        <v>1</v>
      </c>
      <c r="C78" s="386">
        <v>0.97383177570093404</v>
      </c>
      <c r="D78" s="387">
        <v>0.98086522462562398</v>
      </c>
      <c r="E78" s="385">
        <v>1</v>
      </c>
      <c r="F78" s="386">
        <v>0.96624472573839704</v>
      </c>
      <c r="G78" s="387">
        <v>0.97846153846153805</v>
      </c>
      <c r="H78" s="385"/>
      <c r="I78" s="386"/>
      <c r="J78" s="387"/>
      <c r="K78" s="385"/>
      <c r="L78" s="386"/>
      <c r="M78" s="387"/>
      <c r="N78" s="390"/>
    </row>
    <row r="79" spans="1:14" hidden="1" x14ac:dyDescent="0.15">
      <c r="A79" s="395" t="s">
        <v>523</v>
      </c>
      <c r="B79" s="392">
        <v>79</v>
      </c>
      <c r="C79" s="393">
        <v>535</v>
      </c>
      <c r="D79" s="394">
        <v>2404</v>
      </c>
      <c r="E79" s="392">
        <v>76</v>
      </c>
      <c r="F79" s="393">
        <v>237</v>
      </c>
      <c r="G79" s="394">
        <v>975</v>
      </c>
      <c r="H79" s="392"/>
      <c r="I79" s="393"/>
      <c r="J79" s="394"/>
      <c r="K79" s="392"/>
      <c r="L79" s="393"/>
      <c r="M79" s="394"/>
      <c r="N79" s="390"/>
    </row>
    <row r="80" spans="1:14" x14ac:dyDescent="0.15">
      <c r="A80" s="396" t="s">
        <v>777</v>
      </c>
      <c r="B80" s="385">
        <v>0</v>
      </c>
      <c r="C80" s="386">
        <v>2.80373831775701E-2</v>
      </c>
      <c r="D80" s="387">
        <v>2.0382695507487499E-2</v>
      </c>
      <c r="E80" s="385">
        <v>0</v>
      </c>
      <c r="F80" s="386">
        <v>2.9535864978902999E-2</v>
      </c>
      <c r="G80" s="387">
        <v>1.9487179487179498E-2</v>
      </c>
      <c r="H80" s="385"/>
      <c r="I80" s="386"/>
      <c r="J80" s="387"/>
      <c r="K80" s="385"/>
      <c r="L80" s="386"/>
      <c r="M80" s="387"/>
      <c r="N80" s="390"/>
    </row>
    <row r="81" spans="1:16" hidden="1" x14ac:dyDescent="0.15">
      <c r="A81" s="395" t="s">
        <v>524</v>
      </c>
      <c r="B81" s="385">
        <v>1</v>
      </c>
      <c r="C81" s="386">
        <v>0.97196261682243001</v>
      </c>
      <c r="D81" s="387">
        <v>0.97961730449251205</v>
      </c>
      <c r="E81" s="385">
        <v>1</v>
      </c>
      <c r="F81" s="386">
        <v>0.97046413502109696</v>
      </c>
      <c r="G81" s="387">
        <v>0.98051282051282096</v>
      </c>
      <c r="H81" s="385"/>
      <c r="I81" s="386"/>
      <c r="J81" s="387"/>
      <c r="K81" s="385"/>
      <c r="L81" s="386"/>
      <c r="M81" s="387"/>
      <c r="N81" s="398"/>
    </row>
    <row r="82" spans="1:16" ht="14" hidden="1" x14ac:dyDescent="0.15">
      <c r="A82" s="399" t="s">
        <v>525</v>
      </c>
      <c r="B82" s="400">
        <v>79</v>
      </c>
      <c r="C82" s="401">
        <v>535</v>
      </c>
      <c r="D82" s="402">
        <v>2404</v>
      </c>
      <c r="E82" s="400">
        <v>76</v>
      </c>
      <c r="F82" s="401">
        <v>237</v>
      </c>
      <c r="G82" s="402">
        <v>975</v>
      </c>
      <c r="H82" s="400"/>
      <c r="I82" s="401"/>
      <c r="J82" s="402"/>
      <c r="K82" s="400"/>
      <c r="L82" s="401"/>
      <c r="M82" s="402"/>
      <c r="N82" s="307"/>
    </row>
    <row r="83" spans="1:16" x14ac:dyDescent="0.15">
      <c r="A83" s="397" t="s">
        <v>60</v>
      </c>
      <c r="B83" s="385">
        <v>1.26582278481013E-2</v>
      </c>
      <c r="C83" s="386">
        <v>1.1214953271028E-2</v>
      </c>
      <c r="D83" s="387">
        <v>8.7354409317803704E-3</v>
      </c>
      <c r="E83" s="385">
        <v>1.3157894736842099E-2</v>
      </c>
      <c r="F83" s="386">
        <v>1.26582278481013E-2</v>
      </c>
      <c r="G83" s="387">
        <v>8.2051282051282103E-3</v>
      </c>
      <c r="H83" s="385"/>
      <c r="I83" s="386"/>
      <c r="J83" s="387"/>
      <c r="K83" s="385"/>
      <c r="L83" s="386"/>
      <c r="M83" s="387"/>
      <c r="N83" s="390"/>
    </row>
    <row r="84" spans="1:16" hidden="1" x14ac:dyDescent="0.15">
      <c r="A84" s="395" t="s">
        <v>526</v>
      </c>
      <c r="B84" s="385">
        <v>0.987341772151899</v>
      </c>
      <c r="C84" s="386">
        <v>0.98878504672897205</v>
      </c>
      <c r="D84" s="387">
        <v>0.99126455906821997</v>
      </c>
      <c r="E84" s="385">
        <v>0.98684210526315796</v>
      </c>
      <c r="F84" s="386">
        <v>0.987341772151899</v>
      </c>
      <c r="G84" s="387">
        <v>0.99179487179487202</v>
      </c>
      <c r="H84" s="385"/>
      <c r="I84" s="386"/>
      <c r="J84" s="387"/>
      <c r="K84" s="385"/>
      <c r="L84" s="386"/>
      <c r="M84" s="387"/>
      <c r="N84" s="398"/>
    </row>
    <row r="85" spans="1:16" ht="14" x14ac:dyDescent="0.15">
      <c r="A85" s="306" t="s">
        <v>230</v>
      </c>
      <c r="B85" s="400">
        <v>79</v>
      </c>
      <c r="C85" s="401">
        <v>535</v>
      </c>
      <c r="D85" s="402">
        <v>2404</v>
      </c>
      <c r="E85" s="400">
        <v>76</v>
      </c>
      <c r="F85" s="401">
        <v>237</v>
      </c>
      <c r="G85" s="402">
        <v>975</v>
      </c>
      <c r="H85" s="400"/>
      <c r="I85" s="401"/>
      <c r="J85" s="402"/>
      <c r="K85" s="400"/>
      <c r="L85" s="401"/>
      <c r="M85" s="402"/>
      <c r="N85" s="307"/>
    </row>
    <row r="86" spans="1:16" ht="28" x14ac:dyDescent="0.15">
      <c r="A86" s="384" t="s">
        <v>532</v>
      </c>
      <c r="B86" s="275">
        <v>0</v>
      </c>
      <c r="C86" s="276">
        <v>0</v>
      </c>
      <c r="D86" s="277">
        <v>0</v>
      </c>
      <c r="E86" s="275">
        <v>0</v>
      </c>
      <c r="F86" s="276">
        <v>0</v>
      </c>
      <c r="G86" s="277">
        <v>0</v>
      </c>
      <c r="H86" s="275"/>
      <c r="I86" s="276"/>
      <c r="J86" s="277"/>
      <c r="K86" s="275"/>
      <c r="L86" s="276"/>
      <c r="M86" s="277"/>
      <c r="N86" s="403"/>
    </row>
    <row r="87" spans="1:16" x14ac:dyDescent="0.15">
      <c r="A87" s="395" t="s">
        <v>527</v>
      </c>
      <c r="B87" s="275">
        <v>2.53164556962025E-2</v>
      </c>
      <c r="C87" s="276">
        <v>0.15140186915887899</v>
      </c>
      <c r="D87" s="277">
        <v>5.5740432612312797E-2</v>
      </c>
      <c r="E87" s="275">
        <v>2.6315789473684199E-2</v>
      </c>
      <c r="F87" s="276">
        <v>0.14767932489451499</v>
      </c>
      <c r="G87" s="277">
        <v>5.4358974358974403E-2</v>
      </c>
      <c r="H87" s="275"/>
      <c r="I87" s="276"/>
      <c r="J87" s="277"/>
      <c r="K87" s="275"/>
      <c r="L87" s="276"/>
      <c r="M87" s="277"/>
      <c r="N87" s="304"/>
    </row>
    <row r="88" spans="1:16" x14ac:dyDescent="0.15">
      <c r="A88" s="395" t="s">
        <v>528</v>
      </c>
      <c r="B88" s="275">
        <v>5.0632911392405097E-2</v>
      </c>
      <c r="C88" s="276">
        <v>4.8598130841121502E-2</v>
      </c>
      <c r="D88" s="277">
        <v>2.6206322795341099E-2</v>
      </c>
      <c r="E88" s="275">
        <v>5.2631578947368397E-2</v>
      </c>
      <c r="F88" s="276">
        <v>4.6413502109704602E-2</v>
      </c>
      <c r="G88" s="277">
        <v>2.8717948717948701E-2</v>
      </c>
      <c r="H88" s="275"/>
      <c r="I88" s="276"/>
      <c r="J88" s="277"/>
      <c r="K88" s="275"/>
      <c r="L88" s="276"/>
      <c r="M88" s="277"/>
      <c r="N88" s="304"/>
    </row>
    <row r="89" spans="1:16" x14ac:dyDescent="0.15">
      <c r="A89" s="395" t="s">
        <v>778</v>
      </c>
      <c r="B89" s="275">
        <v>1.26582278481013E-2</v>
      </c>
      <c r="C89" s="276">
        <v>4.8598130841121502E-2</v>
      </c>
      <c r="D89" s="277">
        <v>4.15973377703827E-2</v>
      </c>
      <c r="E89" s="275">
        <v>1.3157894736842099E-2</v>
      </c>
      <c r="F89" s="276">
        <v>2.9535864978902999E-2</v>
      </c>
      <c r="G89" s="277">
        <v>3.5897435897435902E-2</v>
      </c>
      <c r="H89" s="275"/>
      <c r="I89" s="276"/>
      <c r="J89" s="277"/>
      <c r="K89" s="275"/>
      <c r="L89" s="276"/>
      <c r="M89" s="277"/>
      <c r="N89" s="304"/>
    </row>
    <row r="90" spans="1:16" x14ac:dyDescent="0.15">
      <c r="A90" s="395" t="s">
        <v>529</v>
      </c>
      <c r="B90" s="275">
        <v>0.810126582278481</v>
      </c>
      <c r="C90" s="276">
        <v>0.57383177570093502</v>
      </c>
      <c r="D90" s="277">
        <v>0.78119800332778699</v>
      </c>
      <c r="E90" s="275">
        <v>0.80263157894736803</v>
      </c>
      <c r="F90" s="276">
        <v>0.61181434599156104</v>
      </c>
      <c r="G90" s="277">
        <v>0.79282051282051302</v>
      </c>
      <c r="H90" s="275"/>
      <c r="I90" s="276"/>
      <c r="J90" s="277"/>
      <c r="K90" s="275"/>
      <c r="L90" s="276"/>
      <c r="M90" s="277"/>
      <c r="N90" s="304"/>
    </row>
    <row r="91" spans="1:16" x14ac:dyDescent="0.15">
      <c r="A91" s="395" t="s">
        <v>530</v>
      </c>
      <c r="B91" s="275">
        <v>0</v>
      </c>
      <c r="C91" s="276">
        <v>3.7383177570093499E-3</v>
      </c>
      <c r="D91" s="277">
        <v>4.1597337770382702E-3</v>
      </c>
      <c r="E91" s="275">
        <v>0</v>
      </c>
      <c r="F91" s="276">
        <v>4.2194092827004199E-3</v>
      </c>
      <c r="G91" s="277">
        <v>2.05128205128205E-3</v>
      </c>
      <c r="H91" s="275"/>
      <c r="I91" s="276"/>
      <c r="J91" s="277"/>
      <c r="K91" s="275"/>
      <c r="L91" s="276"/>
      <c r="M91" s="277"/>
      <c r="N91" s="304"/>
    </row>
    <row r="92" spans="1:16" x14ac:dyDescent="0.15">
      <c r="A92" s="391" t="s">
        <v>531</v>
      </c>
      <c r="B92" s="275">
        <v>0.10126582278481</v>
      </c>
      <c r="C92" s="276">
        <v>0.173831775700935</v>
      </c>
      <c r="D92" s="277">
        <v>9.1098169717138106E-2</v>
      </c>
      <c r="E92" s="275">
        <v>0.105263157894737</v>
      </c>
      <c r="F92" s="276">
        <v>0.16033755274261599</v>
      </c>
      <c r="G92" s="277">
        <v>8.6153846153846206E-2</v>
      </c>
      <c r="H92" s="275"/>
      <c r="I92" s="276"/>
      <c r="J92" s="277"/>
      <c r="K92" s="275"/>
      <c r="L92" s="276"/>
      <c r="M92" s="277"/>
      <c r="N92" s="305"/>
    </row>
    <row r="93" spans="1:16" ht="14" x14ac:dyDescent="0.15">
      <c r="A93" s="399" t="s">
        <v>230</v>
      </c>
      <c r="B93" s="280">
        <v>79</v>
      </c>
      <c r="C93" s="281">
        <v>535</v>
      </c>
      <c r="D93" s="282">
        <v>2404</v>
      </c>
      <c r="E93" s="280">
        <v>76</v>
      </c>
      <c r="F93" s="281">
        <v>237</v>
      </c>
      <c r="G93" s="282">
        <v>975</v>
      </c>
      <c r="H93" s="280"/>
      <c r="I93" s="281"/>
      <c r="J93" s="282"/>
      <c r="K93" s="280"/>
      <c r="L93" s="281"/>
      <c r="M93" s="282"/>
      <c r="N93" s="307"/>
    </row>
    <row r="94" spans="1:16" ht="28" x14ac:dyDescent="0.15">
      <c r="A94" s="250" t="s">
        <v>870</v>
      </c>
      <c r="B94" s="271">
        <v>0</v>
      </c>
      <c r="C94" s="272">
        <v>2.79850746268657E-2</v>
      </c>
      <c r="D94" s="273">
        <v>1.37214137214137E-2</v>
      </c>
      <c r="E94" s="271">
        <v>0</v>
      </c>
      <c r="F94" s="272">
        <v>2.1008403361344501E-2</v>
      </c>
      <c r="G94" s="273">
        <v>1.02459016393443E-2</v>
      </c>
      <c r="H94" s="271"/>
      <c r="I94" s="272"/>
      <c r="J94" s="273"/>
      <c r="K94" s="271"/>
      <c r="L94" s="272"/>
      <c r="M94" s="273"/>
      <c r="N94" s="318"/>
      <c r="P94" s="1" t="s">
        <v>551</v>
      </c>
    </row>
    <row r="95" spans="1:16" ht="14" x14ac:dyDescent="0.15">
      <c r="A95" s="252" t="s">
        <v>871</v>
      </c>
      <c r="B95" s="275">
        <v>2.5000000000000001E-2</v>
      </c>
      <c r="C95" s="276">
        <v>2.05223880597015E-2</v>
      </c>
      <c r="D95" s="277">
        <v>1.2889812889812899E-2</v>
      </c>
      <c r="E95" s="275">
        <v>2.5974025974026E-2</v>
      </c>
      <c r="F95" s="276">
        <v>2.5210084033613401E-2</v>
      </c>
      <c r="G95" s="277">
        <v>1.63934426229508E-2</v>
      </c>
      <c r="H95" s="275"/>
      <c r="I95" s="276"/>
      <c r="J95" s="277"/>
      <c r="K95" s="275"/>
      <c r="L95" s="276"/>
      <c r="M95" s="277"/>
      <c r="N95" s="278"/>
      <c r="P95" s="1" t="s">
        <v>551</v>
      </c>
    </row>
    <row r="96" spans="1:16" ht="14" x14ac:dyDescent="0.15">
      <c r="A96" s="252" t="s">
        <v>872</v>
      </c>
      <c r="B96" s="275">
        <v>0.125</v>
      </c>
      <c r="C96" s="276">
        <v>8.2089552238805999E-2</v>
      </c>
      <c r="D96" s="277">
        <v>0.115592515592516</v>
      </c>
      <c r="E96" s="275">
        <v>0.12987012987013</v>
      </c>
      <c r="F96" s="276">
        <v>9.2436974789915999E-2</v>
      </c>
      <c r="G96" s="277">
        <v>0.103483606557377</v>
      </c>
      <c r="H96" s="275"/>
      <c r="I96" s="276"/>
      <c r="J96" s="277"/>
      <c r="K96" s="275"/>
      <c r="L96" s="276"/>
      <c r="M96" s="277"/>
      <c r="N96" s="278"/>
      <c r="P96" s="1" t="s">
        <v>551</v>
      </c>
    </row>
    <row r="97" spans="1:16" ht="14" x14ac:dyDescent="0.15">
      <c r="A97" s="252" t="s">
        <v>873</v>
      </c>
      <c r="B97" s="275">
        <v>0.125</v>
      </c>
      <c r="C97" s="276">
        <v>0.182835820895522</v>
      </c>
      <c r="D97" s="277">
        <v>0.15384615384615399</v>
      </c>
      <c r="E97" s="275">
        <v>0.12987012987013</v>
      </c>
      <c r="F97" s="276">
        <v>0.17226890756302499</v>
      </c>
      <c r="G97" s="277">
        <v>0.15573770491803299</v>
      </c>
      <c r="H97" s="275"/>
      <c r="I97" s="276"/>
      <c r="J97" s="277"/>
      <c r="K97" s="275"/>
      <c r="L97" s="276"/>
      <c r="M97" s="277"/>
      <c r="N97" s="278"/>
      <c r="P97" s="1" t="s">
        <v>551</v>
      </c>
    </row>
    <row r="98" spans="1:16" ht="14" x14ac:dyDescent="0.15">
      <c r="A98" s="252" t="s">
        <v>874</v>
      </c>
      <c r="B98" s="275">
        <v>2.5000000000000001E-2</v>
      </c>
      <c r="C98" s="276">
        <v>3.54477611940298E-2</v>
      </c>
      <c r="D98" s="277">
        <v>4.1995841995841998E-2</v>
      </c>
      <c r="E98" s="275">
        <v>2.5974025974026E-2</v>
      </c>
      <c r="F98" s="276">
        <v>3.3613445378151301E-2</v>
      </c>
      <c r="G98" s="277">
        <v>3.07377049180328E-2</v>
      </c>
      <c r="H98" s="275"/>
      <c r="I98" s="276"/>
      <c r="J98" s="277"/>
      <c r="K98" s="275"/>
      <c r="L98" s="276"/>
      <c r="M98" s="277"/>
      <c r="N98" s="278"/>
      <c r="P98" s="1" t="s">
        <v>551</v>
      </c>
    </row>
    <row r="99" spans="1:16" ht="14" x14ac:dyDescent="0.15">
      <c r="A99" s="252" t="s">
        <v>875</v>
      </c>
      <c r="B99" s="275">
        <v>0.33750000000000002</v>
      </c>
      <c r="C99" s="276">
        <v>0.27611940298507498</v>
      </c>
      <c r="D99" s="277">
        <v>0.35384615384615398</v>
      </c>
      <c r="E99" s="275">
        <v>0.31168831168831201</v>
      </c>
      <c r="F99" s="276">
        <v>0.26890756302521002</v>
      </c>
      <c r="G99" s="277">
        <v>0.36885245901639302</v>
      </c>
      <c r="H99" s="275"/>
      <c r="I99" s="276"/>
      <c r="J99" s="277"/>
      <c r="K99" s="275"/>
      <c r="L99" s="276"/>
      <c r="M99" s="277"/>
      <c r="N99" s="278"/>
      <c r="P99" s="1" t="s">
        <v>551</v>
      </c>
    </row>
    <row r="100" spans="1:16" ht="14" x14ac:dyDescent="0.15">
      <c r="A100" s="252" t="s">
        <v>876</v>
      </c>
      <c r="B100" s="275">
        <v>0</v>
      </c>
      <c r="C100" s="276">
        <v>1.1194029850746299E-2</v>
      </c>
      <c r="D100" s="277">
        <v>1.2474012474012501E-2</v>
      </c>
      <c r="E100" s="275">
        <v>0</v>
      </c>
      <c r="F100" s="276">
        <v>8.4033613445378096E-3</v>
      </c>
      <c r="G100" s="277">
        <v>1.2295081967213101E-2</v>
      </c>
      <c r="H100" s="275"/>
      <c r="I100" s="276"/>
      <c r="J100" s="277"/>
      <c r="K100" s="275"/>
      <c r="L100" s="276"/>
      <c r="M100" s="277"/>
      <c r="N100" s="278"/>
      <c r="P100" s="1" t="s">
        <v>551</v>
      </c>
    </row>
    <row r="101" spans="1:16" ht="14" x14ac:dyDescent="0.15">
      <c r="A101" s="252" t="s">
        <v>877</v>
      </c>
      <c r="B101" s="275">
        <v>0.36249999999999999</v>
      </c>
      <c r="C101" s="276">
        <v>0.36194029850746301</v>
      </c>
      <c r="D101" s="277">
        <v>0.29313929313929299</v>
      </c>
      <c r="E101" s="275">
        <v>0.37662337662337703</v>
      </c>
      <c r="F101" s="276">
        <v>0.378151260504202</v>
      </c>
      <c r="G101" s="277">
        <v>0.30020491803278698</v>
      </c>
      <c r="H101" s="275"/>
      <c r="I101" s="276"/>
      <c r="J101" s="277"/>
      <c r="K101" s="275"/>
      <c r="L101" s="276"/>
      <c r="M101" s="277"/>
      <c r="N101" s="278"/>
      <c r="P101" s="1" t="s">
        <v>551</v>
      </c>
    </row>
    <row r="102" spans="1:16" ht="14" x14ac:dyDescent="0.15">
      <c r="A102" s="252" t="s">
        <v>878</v>
      </c>
      <c r="B102" s="275">
        <v>0</v>
      </c>
      <c r="C102" s="276">
        <v>1.86567164179104E-3</v>
      </c>
      <c r="D102" s="277">
        <v>2.4948024948024902E-3</v>
      </c>
      <c r="E102" s="275">
        <v>0</v>
      </c>
      <c r="F102" s="276">
        <v>0</v>
      </c>
      <c r="G102" s="277">
        <v>2.04918032786885E-3</v>
      </c>
      <c r="H102" s="275"/>
      <c r="I102" s="276"/>
      <c r="J102" s="277"/>
      <c r="K102" s="275"/>
      <c r="L102" s="276"/>
      <c r="M102" s="277"/>
      <c r="N102" s="326"/>
      <c r="P102" s="1" t="s">
        <v>551</v>
      </c>
    </row>
    <row r="103" spans="1:16" ht="14" x14ac:dyDescent="0.15">
      <c r="A103" s="306" t="s">
        <v>230</v>
      </c>
      <c r="B103" s="280">
        <v>80</v>
      </c>
      <c r="C103" s="281">
        <v>536</v>
      </c>
      <c r="D103" s="282">
        <v>2405</v>
      </c>
      <c r="E103" s="280">
        <v>77</v>
      </c>
      <c r="F103" s="281">
        <v>238</v>
      </c>
      <c r="G103" s="282">
        <v>976</v>
      </c>
      <c r="H103" s="280"/>
      <c r="I103" s="281"/>
      <c r="J103" s="282"/>
      <c r="K103" s="280"/>
      <c r="L103" s="281"/>
      <c r="M103" s="282"/>
      <c r="N103" s="307"/>
      <c r="P103" s="1" t="s">
        <v>551</v>
      </c>
    </row>
    <row r="104" spans="1:16" ht="28" x14ac:dyDescent="0.15">
      <c r="A104" s="250" t="s">
        <v>879</v>
      </c>
      <c r="B104" s="271">
        <v>0</v>
      </c>
      <c r="C104" s="272">
        <v>3.3771106941838699E-2</v>
      </c>
      <c r="D104" s="273">
        <v>1.7916666666666699E-2</v>
      </c>
      <c r="E104" s="271">
        <v>0</v>
      </c>
      <c r="F104" s="272">
        <v>2.9535864978902999E-2</v>
      </c>
      <c r="G104" s="273">
        <v>1.4358974358974401E-2</v>
      </c>
      <c r="H104" s="271"/>
      <c r="I104" s="272"/>
      <c r="J104" s="273"/>
      <c r="K104" s="271"/>
      <c r="L104" s="272"/>
      <c r="M104" s="273"/>
      <c r="N104" s="318"/>
      <c r="P104" s="1" t="s">
        <v>551</v>
      </c>
    </row>
    <row r="105" spans="1:16" ht="14" x14ac:dyDescent="0.15">
      <c r="A105" s="252" t="s">
        <v>871</v>
      </c>
      <c r="B105" s="275">
        <v>2.5000000000000001E-2</v>
      </c>
      <c r="C105" s="276">
        <v>2.2514071294559099E-2</v>
      </c>
      <c r="D105" s="277">
        <v>1.6250000000000001E-2</v>
      </c>
      <c r="E105" s="275">
        <v>2.5974025974026E-2</v>
      </c>
      <c r="F105" s="276">
        <v>2.53164556962025E-2</v>
      </c>
      <c r="G105" s="277">
        <v>1.8461538461538501E-2</v>
      </c>
      <c r="H105" s="275"/>
      <c r="I105" s="276"/>
      <c r="J105" s="277"/>
      <c r="K105" s="275"/>
      <c r="L105" s="276"/>
      <c r="M105" s="277"/>
      <c r="N105" s="278"/>
      <c r="P105" s="1" t="s">
        <v>551</v>
      </c>
    </row>
    <row r="106" spans="1:16" ht="14" x14ac:dyDescent="0.15">
      <c r="A106" s="252" t="s">
        <v>872</v>
      </c>
      <c r="B106" s="275">
        <v>0.17499999999999999</v>
      </c>
      <c r="C106" s="276">
        <v>0.110694183864916</v>
      </c>
      <c r="D106" s="277">
        <v>0.16416666666666699</v>
      </c>
      <c r="E106" s="275">
        <v>0.18181818181818199</v>
      </c>
      <c r="F106" s="276">
        <v>0.126582278481013</v>
      </c>
      <c r="G106" s="277">
        <v>0.17128205128205101</v>
      </c>
      <c r="H106" s="275"/>
      <c r="I106" s="276"/>
      <c r="J106" s="277"/>
      <c r="K106" s="275"/>
      <c r="L106" s="276"/>
      <c r="M106" s="277"/>
      <c r="N106" s="278"/>
      <c r="P106" s="1" t="s">
        <v>551</v>
      </c>
    </row>
    <row r="107" spans="1:16" ht="14" x14ac:dyDescent="0.15">
      <c r="A107" s="252" t="s">
        <v>873</v>
      </c>
      <c r="B107" s="275">
        <v>0.13750000000000001</v>
      </c>
      <c r="C107" s="276">
        <v>0.17636022514071301</v>
      </c>
      <c r="D107" s="277">
        <v>0.147916666666667</v>
      </c>
      <c r="E107" s="275">
        <v>0.14285714285714299</v>
      </c>
      <c r="F107" s="276">
        <v>0.16877637130801701</v>
      </c>
      <c r="G107" s="277">
        <v>0.136410256410256</v>
      </c>
      <c r="H107" s="275"/>
      <c r="I107" s="276"/>
      <c r="J107" s="277"/>
      <c r="K107" s="275"/>
      <c r="L107" s="276"/>
      <c r="M107" s="277"/>
      <c r="N107" s="278"/>
      <c r="P107" s="1" t="s">
        <v>551</v>
      </c>
    </row>
    <row r="108" spans="1:16" ht="14" x14ac:dyDescent="0.15">
      <c r="A108" s="252" t="s">
        <v>874</v>
      </c>
      <c r="B108" s="275">
        <v>6.25E-2</v>
      </c>
      <c r="C108" s="276">
        <v>5.0656660412758001E-2</v>
      </c>
      <c r="D108" s="277">
        <v>7.3333333333333306E-2</v>
      </c>
      <c r="E108" s="275">
        <v>5.1948051948051903E-2</v>
      </c>
      <c r="F108" s="276">
        <v>5.90717299578059E-2</v>
      </c>
      <c r="G108" s="277">
        <v>6.7692307692307704E-2</v>
      </c>
      <c r="H108" s="275"/>
      <c r="I108" s="276"/>
      <c r="J108" s="277"/>
      <c r="K108" s="275"/>
      <c r="L108" s="276"/>
      <c r="M108" s="277"/>
      <c r="N108" s="278"/>
      <c r="P108" s="1" t="s">
        <v>551</v>
      </c>
    </row>
    <row r="109" spans="1:16" ht="14" x14ac:dyDescent="0.15">
      <c r="A109" s="252" t="s">
        <v>875</v>
      </c>
      <c r="B109" s="275">
        <v>0.45</v>
      </c>
      <c r="C109" s="276">
        <v>0.32270168855534698</v>
      </c>
      <c r="D109" s="277">
        <v>0.37291666666666701</v>
      </c>
      <c r="E109" s="275">
        <v>0.44155844155844198</v>
      </c>
      <c r="F109" s="276">
        <v>0.35864978902953598</v>
      </c>
      <c r="G109" s="277">
        <v>0.39692307692307699</v>
      </c>
      <c r="H109" s="275"/>
      <c r="I109" s="276"/>
      <c r="J109" s="277"/>
      <c r="K109" s="275"/>
      <c r="L109" s="276"/>
      <c r="M109" s="277"/>
      <c r="N109" s="278"/>
      <c r="P109" s="1" t="s">
        <v>551</v>
      </c>
    </row>
    <row r="110" spans="1:16" ht="14" x14ac:dyDescent="0.15">
      <c r="A110" s="252" t="s">
        <v>876</v>
      </c>
      <c r="B110" s="275">
        <v>0</v>
      </c>
      <c r="C110" s="276">
        <v>9.3808630393996308E-3</v>
      </c>
      <c r="D110" s="277">
        <v>7.0833333333333304E-3</v>
      </c>
      <c r="E110" s="275">
        <v>0</v>
      </c>
      <c r="F110" s="276">
        <v>4.2194092827004199E-3</v>
      </c>
      <c r="G110" s="277">
        <v>2.05128205128205E-3</v>
      </c>
      <c r="H110" s="275"/>
      <c r="I110" s="276"/>
      <c r="J110" s="277"/>
      <c r="K110" s="275"/>
      <c r="L110" s="276"/>
      <c r="M110" s="277"/>
      <c r="N110" s="278"/>
      <c r="P110" s="1" t="s">
        <v>551</v>
      </c>
    </row>
    <row r="111" spans="1:16" ht="14" x14ac:dyDescent="0.15">
      <c r="A111" s="252" t="s">
        <v>877</v>
      </c>
      <c r="B111" s="275">
        <v>0.13750000000000001</v>
      </c>
      <c r="C111" s="276">
        <v>0.25703564727954997</v>
      </c>
      <c r="D111" s="277">
        <v>0.18833333333333299</v>
      </c>
      <c r="E111" s="275">
        <v>0.14285714285714299</v>
      </c>
      <c r="F111" s="276">
        <v>0.22362869198312199</v>
      </c>
      <c r="G111" s="277">
        <v>0.183589743589744</v>
      </c>
      <c r="H111" s="275"/>
      <c r="I111" s="276"/>
      <c r="J111" s="277"/>
      <c r="K111" s="275"/>
      <c r="L111" s="276"/>
      <c r="M111" s="277"/>
      <c r="N111" s="278"/>
      <c r="P111" s="1" t="s">
        <v>551</v>
      </c>
    </row>
    <row r="112" spans="1:16" ht="14" x14ac:dyDescent="0.15">
      <c r="A112" s="252" t="s">
        <v>878</v>
      </c>
      <c r="B112" s="275">
        <v>1.2500000000000001E-2</v>
      </c>
      <c r="C112" s="276">
        <v>1.6885553470919301E-2</v>
      </c>
      <c r="D112" s="277">
        <v>1.20833333333333E-2</v>
      </c>
      <c r="E112" s="275">
        <v>1.2987012987013E-2</v>
      </c>
      <c r="F112" s="276">
        <v>4.2194092827004199E-3</v>
      </c>
      <c r="G112" s="277">
        <v>9.2307692307692299E-3</v>
      </c>
      <c r="H112" s="275"/>
      <c r="I112" s="276"/>
      <c r="J112" s="277"/>
      <c r="K112" s="275"/>
      <c r="L112" s="276"/>
      <c r="M112" s="277"/>
      <c r="N112" s="326"/>
      <c r="P112" s="1" t="s">
        <v>551</v>
      </c>
    </row>
    <row r="113" spans="1:16" ht="14" x14ac:dyDescent="0.15">
      <c r="A113" s="306" t="s">
        <v>230</v>
      </c>
      <c r="B113" s="280">
        <v>80</v>
      </c>
      <c r="C113" s="281">
        <v>533</v>
      </c>
      <c r="D113" s="282">
        <v>2400</v>
      </c>
      <c r="E113" s="280">
        <v>77</v>
      </c>
      <c r="F113" s="281">
        <v>237</v>
      </c>
      <c r="G113" s="282">
        <v>975</v>
      </c>
      <c r="H113" s="280"/>
      <c r="I113" s="281"/>
      <c r="J113" s="282"/>
      <c r="K113" s="280"/>
      <c r="L113" s="281"/>
      <c r="M113" s="282"/>
      <c r="N113" s="307"/>
      <c r="P113" s="1" t="s">
        <v>551</v>
      </c>
    </row>
    <row r="114" spans="1:16" ht="28" x14ac:dyDescent="0.15">
      <c r="A114" s="302" t="s">
        <v>953</v>
      </c>
      <c r="B114" s="275">
        <v>0</v>
      </c>
      <c r="C114" s="276">
        <v>0</v>
      </c>
      <c r="D114" s="277">
        <v>0</v>
      </c>
      <c r="E114" s="275">
        <v>0</v>
      </c>
      <c r="F114" s="276">
        <v>0</v>
      </c>
      <c r="G114" s="277">
        <v>0</v>
      </c>
      <c r="H114" s="275"/>
      <c r="I114" s="276"/>
      <c r="J114" s="277"/>
      <c r="K114" s="275"/>
      <c r="L114" s="276"/>
      <c r="M114" s="277"/>
      <c r="N114" s="278"/>
      <c r="P114" s="1" t="s">
        <v>551</v>
      </c>
    </row>
    <row r="115" spans="1:16" ht="14" x14ac:dyDescent="0.15">
      <c r="A115" s="268" t="s">
        <v>203</v>
      </c>
      <c r="B115" s="275">
        <v>0</v>
      </c>
      <c r="C115" s="276">
        <v>0</v>
      </c>
      <c r="D115" s="277">
        <v>0</v>
      </c>
      <c r="E115" s="275">
        <v>0</v>
      </c>
      <c r="F115" s="276">
        <v>0</v>
      </c>
      <c r="G115" s="277">
        <v>0</v>
      </c>
      <c r="H115" s="275"/>
      <c r="I115" s="276"/>
      <c r="J115" s="277"/>
      <c r="K115" s="275"/>
      <c r="L115" s="276"/>
      <c r="M115" s="277"/>
      <c r="N115" s="278"/>
      <c r="P115" s="1" t="s">
        <v>551</v>
      </c>
    </row>
    <row r="116" spans="1:16" ht="14" x14ac:dyDescent="0.15">
      <c r="A116" s="252" t="s">
        <v>507</v>
      </c>
      <c r="B116" s="275">
        <v>0</v>
      </c>
      <c r="C116" s="276">
        <v>0</v>
      </c>
      <c r="D116" s="277">
        <v>0</v>
      </c>
      <c r="E116" s="275">
        <v>0</v>
      </c>
      <c r="F116" s="276">
        <v>0</v>
      </c>
      <c r="G116" s="277">
        <v>0</v>
      </c>
      <c r="H116" s="275"/>
      <c r="I116" s="276"/>
      <c r="J116" s="277"/>
      <c r="K116" s="275"/>
      <c r="L116" s="276"/>
      <c r="M116" s="277"/>
      <c r="N116" s="278"/>
      <c r="P116" s="1" t="s">
        <v>551</v>
      </c>
    </row>
    <row r="117" spans="1:16" ht="14" x14ac:dyDescent="0.15">
      <c r="A117" s="252" t="s">
        <v>508</v>
      </c>
      <c r="B117" s="275">
        <v>1</v>
      </c>
      <c r="C117" s="276">
        <v>1</v>
      </c>
      <c r="D117" s="277">
        <v>0.99875621890547295</v>
      </c>
      <c r="E117" s="275">
        <v>1</v>
      </c>
      <c r="F117" s="276">
        <v>1</v>
      </c>
      <c r="G117" s="277">
        <v>0.99795709908069496</v>
      </c>
      <c r="H117" s="275"/>
      <c r="I117" s="276"/>
      <c r="J117" s="277"/>
      <c r="K117" s="275"/>
      <c r="L117" s="276"/>
      <c r="M117" s="277"/>
      <c r="N117" s="278"/>
      <c r="P117" s="1" t="s">
        <v>551</v>
      </c>
    </row>
    <row r="118" spans="1:16" ht="14" x14ac:dyDescent="0.15">
      <c r="A118" s="252" t="s">
        <v>509</v>
      </c>
      <c r="B118" s="275">
        <v>0</v>
      </c>
      <c r="C118" s="276">
        <v>0</v>
      </c>
      <c r="D118" s="277">
        <v>0</v>
      </c>
      <c r="E118" s="275">
        <v>0</v>
      </c>
      <c r="F118" s="276">
        <v>0</v>
      </c>
      <c r="G118" s="277">
        <v>0</v>
      </c>
      <c r="H118" s="275"/>
      <c r="I118" s="276"/>
      <c r="J118" s="277"/>
      <c r="K118" s="275"/>
      <c r="L118" s="276"/>
      <c r="M118" s="277"/>
      <c r="N118" s="278"/>
      <c r="P118" s="1" t="s">
        <v>551</v>
      </c>
    </row>
    <row r="119" spans="1:16" ht="14" x14ac:dyDescent="0.15">
      <c r="A119" s="252" t="s">
        <v>510</v>
      </c>
      <c r="B119" s="275">
        <v>0</v>
      </c>
      <c r="C119" s="276">
        <v>0</v>
      </c>
      <c r="D119" s="277">
        <v>0</v>
      </c>
      <c r="E119" s="275">
        <v>0</v>
      </c>
      <c r="F119" s="276">
        <v>0</v>
      </c>
      <c r="G119" s="277">
        <v>0</v>
      </c>
      <c r="H119" s="275"/>
      <c r="I119" s="276"/>
      <c r="J119" s="277"/>
      <c r="K119" s="275"/>
      <c r="L119" s="276"/>
      <c r="M119" s="277"/>
      <c r="N119" s="278"/>
      <c r="P119" s="1" t="s">
        <v>551</v>
      </c>
    </row>
    <row r="120" spans="1:16" ht="14" x14ac:dyDescent="0.15">
      <c r="A120" s="252" t="s">
        <v>511</v>
      </c>
      <c r="B120" s="275">
        <v>0</v>
      </c>
      <c r="C120" s="276">
        <v>0</v>
      </c>
      <c r="D120" s="277">
        <v>0</v>
      </c>
      <c r="E120" s="275">
        <v>0</v>
      </c>
      <c r="F120" s="276">
        <v>0</v>
      </c>
      <c r="G120" s="277">
        <v>0</v>
      </c>
      <c r="H120" s="275"/>
      <c r="I120" s="276"/>
      <c r="J120" s="277"/>
      <c r="K120" s="275"/>
      <c r="L120" s="276"/>
      <c r="M120" s="277"/>
      <c r="N120" s="278"/>
      <c r="P120" s="1" t="s">
        <v>551</v>
      </c>
    </row>
    <row r="121" spans="1:16" ht="14" x14ac:dyDescent="0.15">
      <c r="A121" s="252" t="s">
        <v>512</v>
      </c>
      <c r="B121" s="275">
        <v>0</v>
      </c>
      <c r="C121" s="276">
        <v>0</v>
      </c>
      <c r="D121" s="277">
        <v>0</v>
      </c>
      <c r="E121" s="275">
        <v>0</v>
      </c>
      <c r="F121" s="276">
        <v>0</v>
      </c>
      <c r="G121" s="277">
        <v>0</v>
      </c>
      <c r="H121" s="275"/>
      <c r="I121" s="276"/>
      <c r="J121" s="277"/>
      <c r="K121" s="275"/>
      <c r="L121" s="276"/>
      <c r="M121" s="277"/>
      <c r="N121" s="278"/>
      <c r="P121" s="1" t="s">
        <v>551</v>
      </c>
    </row>
    <row r="122" spans="1:16" ht="14" x14ac:dyDescent="0.15">
      <c r="A122" s="252" t="s">
        <v>500</v>
      </c>
      <c r="B122" s="275">
        <v>0</v>
      </c>
      <c r="C122" s="276">
        <v>0</v>
      </c>
      <c r="D122" s="277">
        <v>0</v>
      </c>
      <c r="E122" s="275">
        <v>0</v>
      </c>
      <c r="F122" s="276">
        <v>0</v>
      </c>
      <c r="G122" s="277">
        <v>0</v>
      </c>
      <c r="H122" s="275"/>
      <c r="I122" s="276"/>
      <c r="J122" s="277"/>
      <c r="K122" s="275"/>
      <c r="L122" s="276"/>
      <c r="M122" s="277"/>
      <c r="N122" s="278"/>
      <c r="P122" s="1" t="s">
        <v>551</v>
      </c>
    </row>
    <row r="123" spans="1:16" ht="14" x14ac:dyDescent="0.15">
      <c r="A123" s="268" t="s">
        <v>92</v>
      </c>
      <c r="B123" s="275">
        <v>0</v>
      </c>
      <c r="C123" s="276">
        <v>0</v>
      </c>
      <c r="D123" s="277">
        <v>1.2437810945273599E-3</v>
      </c>
      <c r="E123" s="275">
        <v>0</v>
      </c>
      <c r="F123" s="276">
        <v>0</v>
      </c>
      <c r="G123" s="277">
        <v>2.0429009193054098E-3</v>
      </c>
      <c r="H123" s="275"/>
      <c r="I123" s="276"/>
      <c r="J123" s="277"/>
      <c r="K123" s="275"/>
      <c r="L123" s="276"/>
      <c r="M123" s="277"/>
      <c r="N123" s="278"/>
      <c r="P123" s="1" t="s">
        <v>551</v>
      </c>
    </row>
    <row r="124" spans="1:16" ht="14" x14ac:dyDescent="0.15">
      <c r="A124" s="306" t="s">
        <v>230</v>
      </c>
      <c r="B124" s="280">
        <v>80</v>
      </c>
      <c r="C124" s="281">
        <v>537</v>
      </c>
      <c r="D124" s="282">
        <v>2412</v>
      </c>
      <c r="E124" s="280">
        <v>77</v>
      </c>
      <c r="F124" s="281">
        <v>238</v>
      </c>
      <c r="G124" s="282">
        <v>979</v>
      </c>
      <c r="H124" s="280"/>
      <c r="I124" s="281"/>
      <c r="J124" s="282"/>
      <c r="K124" s="280"/>
      <c r="L124" s="281"/>
      <c r="M124" s="282"/>
      <c r="N124" s="307"/>
      <c r="P124" s="1" t="s">
        <v>551</v>
      </c>
    </row>
    <row r="125" spans="1:16" ht="28" x14ac:dyDescent="0.15">
      <c r="A125" s="250" t="s">
        <v>818</v>
      </c>
      <c r="B125" s="271">
        <v>0.05</v>
      </c>
      <c r="C125" s="272">
        <v>2.2514071294559099E-2</v>
      </c>
      <c r="D125" s="273">
        <v>2.91788245102126E-2</v>
      </c>
      <c r="E125" s="271">
        <v>5.1948051948051903E-2</v>
      </c>
      <c r="F125" s="272">
        <v>2.9535864978902999E-2</v>
      </c>
      <c r="G125" s="273">
        <v>2.9713114754098401E-2</v>
      </c>
      <c r="H125" s="271"/>
      <c r="I125" s="272"/>
      <c r="J125" s="273"/>
      <c r="K125" s="271"/>
      <c r="L125" s="272"/>
      <c r="M125" s="273"/>
      <c r="N125" s="318"/>
      <c r="P125" s="1" t="s">
        <v>551</v>
      </c>
    </row>
    <row r="126" spans="1:16" ht="14" x14ac:dyDescent="0.15">
      <c r="A126" s="268" t="s">
        <v>203</v>
      </c>
      <c r="B126" s="275">
        <v>0</v>
      </c>
      <c r="C126" s="276">
        <v>0</v>
      </c>
      <c r="D126" s="277">
        <v>0</v>
      </c>
      <c r="E126" s="275">
        <v>0</v>
      </c>
      <c r="F126" s="276">
        <v>0</v>
      </c>
      <c r="G126" s="277">
        <v>0</v>
      </c>
      <c r="H126" s="275"/>
      <c r="I126" s="276"/>
      <c r="J126" s="277"/>
      <c r="K126" s="275"/>
      <c r="L126" s="276"/>
      <c r="M126" s="277"/>
      <c r="N126" s="278"/>
      <c r="P126" s="1" t="s">
        <v>551</v>
      </c>
    </row>
    <row r="127" spans="1:16" ht="14" x14ac:dyDescent="0.15">
      <c r="A127" s="252" t="s">
        <v>507</v>
      </c>
      <c r="B127" s="275">
        <v>0</v>
      </c>
      <c r="C127" s="276">
        <v>0</v>
      </c>
      <c r="D127" s="277">
        <v>1.66736140058358E-3</v>
      </c>
      <c r="E127" s="275">
        <v>0</v>
      </c>
      <c r="F127" s="276">
        <v>0</v>
      </c>
      <c r="G127" s="277">
        <v>1.02459016393443E-3</v>
      </c>
      <c r="H127" s="275"/>
      <c r="I127" s="276"/>
      <c r="J127" s="277"/>
      <c r="K127" s="275"/>
      <c r="L127" s="276"/>
      <c r="M127" s="277"/>
      <c r="N127" s="278"/>
      <c r="P127" s="1" t="s">
        <v>551</v>
      </c>
    </row>
    <row r="128" spans="1:16" ht="14" x14ac:dyDescent="0.15">
      <c r="A128" s="252" t="s">
        <v>508</v>
      </c>
      <c r="B128" s="275">
        <v>0.26250000000000001</v>
      </c>
      <c r="C128" s="276">
        <v>0.193245778611632</v>
      </c>
      <c r="D128" s="277">
        <v>0.29178824510212598</v>
      </c>
      <c r="E128" s="275">
        <v>0.27272727272727298</v>
      </c>
      <c r="F128" s="276">
        <v>0.253164556962025</v>
      </c>
      <c r="G128" s="277">
        <v>0.349385245901639</v>
      </c>
      <c r="H128" s="275"/>
      <c r="I128" s="276"/>
      <c r="J128" s="277"/>
      <c r="K128" s="275"/>
      <c r="L128" s="276"/>
      <c r="M128" s="277"/>
      <c r="N128" s="278"/>
      <c r="P128" s="1" t="s">
        <v>551</v>
      </c>
    </row>
    <row r="129" spans="1:16" ht="14" x14ac:dyDescent="0.15">
      <c r="A129" s="252" t="s">
        <v>509</v>
      </c>
      <c r="B129" s="275">
        <v>0.3125</v>
      </c>
      <c r="C129" s="276">
        <v>0.41088180112570399</v>
      </c>
      <c r="D129" s="277">
        <v>0.466861192163401</v>
      </c>
      <c r="E129" s="275">
        <v>0.29870129870129902</v>
      </c>
      <c r="F129" s="276">
        <v>0.35021097046413502</v>
      </c>
      <c r="G129" s="277">
        <v>0.43442622950819698</v>
      </c>
      <c r="H129" s="275"/>
      <c r="I129" s="276"/>
      <c r="J129" s="277"/>
      <c r="K129" s="275"/>
      <c r="L129" s="276"/>
      <c r="M129" s="277"/>
      <c r="N129" s="278"/>
      <c r="P129" s="1" t="s">
        <v>551</v>
      </c>
    </row>
    <row r="130" spans="1:16" ht="14" x14ac:dyDescent="0.15">
      <c r="A130" s="252" t="s">
        <v>510</v>
      </c>
      <c r="B130" s="275">
        <v>0.1125</v>
      </c>
      <c r="C130" s="276">
        <v>7.8799249530956794E-2</v>
      </c>
      <c r="D130" s="277">
        <v>4.00166736140058E-2</v>
      </c>
      <c r="E130" s="275">
        <v>0.11688311688311701</v>
      </c>
      <c r="F130" s="276">
        <v>7.5949367088607597E-2</v>
      </c>
      <c r="G130" s="277">
        <v>4.0983606557376998E-2</v>
      </c>
      <c r="H130" s="275"/>
      <c r="I130" s="276"/>
      <c r="J130" s="277"/>
      <c r="K130" s="275"/>
      <c r="L130" s="276"/>
      <c r="M130" s="277"/>
      <c r="N130" s="278"/>
      <c r="P130" s="1" t="s">
        <v>551</v>
      </c>
    </row>
    <row r="131" spans="1:16" ht="14" x14ac:dyDescent="0.15">
      <c r="A131" s="252" t="s">
        <v>511</v>
      </c>
      <c r="B131" s="275">
        <v>0.125</v>
      </c>
      <c r="C131" s="276">
        <v>7.1294559099437105E-2</v>
      </c>
      <c r="D131" s="277">
        <v>4.9604001667361397E-2</v>
      </c>
      <c r="E131" s="275">
        <v>0.12987012987013</v>
      </c>
      <c r="F131" s="276">
        <v>7.5949367088607597E-2</v>
      </c>
      <c r="G131" s="277">
        <v>4.3032786885245901E-2</v>
      </c>
      <c r="H131" s="275"/>
      <c r="I131" s="276"/>
      <c r="J131" s="277"/>
      <c r="K131" s="275"/>
      <c r="L131" s="276"/>
      <c r="M131" s="277"/>
      <c r="N131" s="278"/>
      <c r="P131" s="1" t="s">
        <v>551</v>
      </c>
    </row>
    <row r="132" spans="1:16" ht="14" x14ac:dyDescent="0.15">
      <c r="A132" s="252" t="s">
        <v>512</v>
      </c>
      <c r="B132" s="275">
        <v>0.1125</v>
      </c>
      <c r="C132" s="276">
        <v>0.19512195121951201</v>
      </c>
      <c r="D132" s="277">
        <v>8.2534389328887001E-2</v>
      </c>
      <c r="E132" s="275">
        <v>0.103896103896104</v>
      </c>
      <c r="F132" s="276">
        <v>0.19409282700421901</v>
      </c>
      <c r="G132" s="277">
        <v>7.8893442622950796E-2</v>
      </c>
      <c r="H132" s="275"/>
      <c r="I132" s="276"/>
      <c r="J132" s="277"/>
      <c r="K132" s="275"/>
      <c r="L132" s="276"/>
      <c r="M132" s="277"/>
      <c r="N132" s="278"/>
      <c r="P132" s="1" t="s">
        <v>551</v>
      </c>
    </row>
    <row r="133" spans="1:16" ht="14" x14ac:dyDescent="0.15">
      <c r="A133" s="252" t="s">
        <v>500</v>
      </c>
      <c r="B133" s="275">
        <v>2.5000000000000001E-2</v>
      </c>
      <c r="C133" s="276">
        <v>1.1257035647279499E-2</v>
      </c>
      <c r="D133" s="277">
        <v>2.4593580658607801E-2</v>
      </c>
      <c r="E133" s="275">
        <v>2.5974025974026E-2</v>
      </c>
      <c r="F133" s="276">
        <v>8.4388185654008397E-3</v>
      </c>
      <c r="G133" s="277">
        <v>1.02459016393443E-2</v>
      </c>
      <c r="H133" s="275"/>
      <c r="I133" s="276"/>
      <c r="J133" s="277"/>
      <c r="K133" s="275"/>
      <c r="L133" s="276"/>
      <c r="M133" s="277"/>
      <c r="N133" s="278"/>
      <c r="P133" s="1" t="s">
        <v>551</v>
      </c>
    </row>
    <row r="134" spans="1:16" ht="14" x14ac:dyDescent="0.15">
      <c r="A134" s="268" t="s">
        <v>92</v>
      </c>
      <c r="B134" s="275">
        <v>0</v>
      </c>
      <c r="C134" s="276">
        <v>1.6885553470919301E-2</v>
      </c>
      <c r="D134" s="277">
        <v>1.37557315548145E-2</v>
      </c>
      <c r="E134" s="275">
        <v>0</v>
      </c>
      <c r="F134" s="276">
        <v>1.26582278481013E-2</v>
      </c>
      <c r="G134" s="277">
        <v>1.2295081967213101E-2</v>
      </c>
      <c r="H134" s="275"/>
      <c r="I134" s="276"/>
      <c r="J134" s="277"/>
      <c r="K134" s="275"/>
      <c r="L134" s="276"/>
      <c r="M134" s="277"/>
      <c r="N134" s="326"/>
      <c r="P134" s="1" t="s">
        <v>551</v>
      </c>
    </row>
    <row r="135" spans="1:16" ht="14" x14ac:dyDescent="0.15">
      <c r="A135" s="306" t="s">
        <v>230</v>
      </c>
      <c r="B135" s="280">
        <v>80</v>
      </c>
      <c r="C135" s="281">
        <v>533</v>
      </c>
      <c r="D135" s="282">
        <v>2399</v>
      </c>
      <c r="E135" s="280">
        <v>77</v>
      </c>
      <c r="F135" s="281">
        <v>237</v>
      </c>
      <c r="G135" s="282">
        <v>976</v>
      </c>
      <c r="H135" s="280"/>
      <c r="I135" s="281"/>
      <c r="J135" s="282"/>
      <c r="K135" s="280"/>
      <c r="L135" s="281"/>
      <c r="M135" s="282"/>
      <c r="N135" s="307"/>
      <c r="P135" s="1" t="s">
        <v>551</v>
      </c>
    </row>
    <row r="136" spans="1:16" ht="28" x14ac:dyDescent="0.15">
      <c r="A136" s="250" t="s">
        <v>300</v>
      </c>
      <c r="B136" s="484">
        <v>0.91249999999999998</v>
      </c>
      <c r="C136" s="485">
        <v>0.64750957854406099</v>
      </c>
      <c r="D136" s="486">
        <v>0.85984053713806097</v>
      </c>
      <c r="E136" s="484">
        <v>0.93506493506493504</v>
      </c>
      <c r="F136" s="485">
        <v>0.88793103448275901</v>
      </c>
      <c r="G136" s="486">
        <v>0.94409937888198803</v>
      </c>
      <c r="H136" s="484"/>
      <c r="I136" s="485"/>
      <c r="J136" s="486"/>
      <c r="K136" s="484"/>
      <c r="L136" s="485"/>
      <c r="M136" s="486"/>
      <c r="N136" s="318"/>
    </row>
    <row r="137" spans="1:16" ht="14" x14ac:dyDescent="0.15">
      <c r="A137" s="404" t="s">
        <v>286</v>
      </c>
      <c r="B137" s="275">
        <v>2.5000000000000001E-2</v>
      </c>
      <c r="C137" s="276">
        <v>3.2567049808429102E-2</v>
      </c>
      <c r="D137" s="277">
        <v>1.4267729752412899E-2</v>
      </c>
      <c r="E137" s="275">
        <v>2.5974025974026E-2</v>
      </c>
      <c r="F137" s="276">
        <v>6.4655172413793094E-2</v>
      </c>
      <c r="G137" s="277">
        <v>3.1055900621118002E-2</v>
      </c>
      <c r="H137" s="275"/>
      <c r="I137" s="276"/>
      <c r="J137" s="277"/>
      <c r="K137" s="275"/>
      <c r="L137" s="276"/>
      <c r="M137" s="277"/>
      <c r="N137" s="278"/>
    </row>
    <row r="138" spans="1:16" ht="14" x14ac:dyDescent="0.15">
      <c r="A138" s="404" t="s">
        <v>285</v>
      </c>
      <c r="B138" s="275">
        <v>0</v>
      </c>
      <c r="C138" s="276">
        <v>4.40613026819923E-2</v>
      </c>
      <c r="D138" s="277">
        <v>1.8044481745698698E-2</v>
      </c>
      <c r="E138" s="275">
        <v>0</v>
      </c>
      <c r="F138" s="276">
        <v>0</v>
      </c>
      <c r="G138" s="277">
        <v>0</v>
      </c>
      <c r="H138" s="275"/>
      <c r="I138" s="276"/>
      <c r="J138" s="277"/>
      <c r="K138" s="275"/>
      <c r="L138" s="276"/>
      <c r="M138" s="277"/>
      <c r="N138" s="278"/>
    </row>
    <row r="139" spans="1:16" ht="14" x14ac:dyDescent="0.15">
      <c r="A139" s="404" t="s">
        <v>284</v>
      </c>
      <c r="B139" s="275">
        <v>3.7499999999999999E-2</v>
      </c>
      <c r="C139" s="276">
        <v>0.15325670498084301</v>
      </c>
      <c r="D139" s="277">
        <v>5.9588753671842201E-2</v>
      </c>
      <c r="E139" s="275">
        <v>2.5974025974026E-2</v>
      </c>
      <c r="F139" s="276">
        <v>1.72413793103448E-2</v>
      </c>
      <c r="G139" s="277">
        <v>1.0351966873706001E-2</v>
      </c>
      <c r="H139" s="275"/>
      <c r="I139" s="276"/>
      <c r="J139" s="277"/>
      <c r="K139" s="275"/>
      <c r="L139" s="276"/>
      <c r="M139" s="277"/>
      <c r="N139" s="278"/>
    </row>
    <row r="140" spans="1:16" ht="14" x14ac:dyDescent="0.15">
      <c r="A140" s="404" t="s">
        <v>283</v>
      </c>
      <c r="B140" s="275">
        <v>1.2500000000000001E-2</v>
      </c>
      <c r="C140" s="276">
        <v>7.0881226053639806E-2</v>
      </c>
      <c r="D140" s="277">
        <v>2.2240872849349599E-2</v>
      </c>
      <c r="E140" s="275">
        <v>0</v>
      </c>
      <c r="F140" s="276">
        <v>1.72413793103448E-2</v>
      </c>
      <c r="G140" s="277">
        <v>5.1759834368530003E-3</v>
      </c>
      <c r="H140" s="275"/>
      <c r="I140" s="276"/>
      <c r="J140" s="277"/>
      <c r="K140" s="275"/>
      <c r="L140" s="276"/>
      <c r="M140" s="277"/>
      <c r="N140" s="278"/>
    </row>
    <row r="141" spans="1:16" ht="14" x14ac:dyDescent="0.15">
      <c r="A141" s="404" t="s">
        <v>684</v>
      </c>
      <c r="B141" s="275">
        <v>0</v>
      </c>
      <c r="C141" s="276">
        <v>2.2988505747126398E-2</v>
      </c>
      <c r="D141" s="277">
        <v>1.0490977759127201E-2</v>
      </c>
      <c r="E141" s="275">
        <v>0</v>
      </c>
      <c r="F141" s="276">
        <v>0</v>
      </c>
      <c r="G141" s="277">
        <v>4.1407867494824002E-3</v>
      </c>
      <c r="H141" s="275"/>
      <c r="I141" s="276"/>
      <c r="J141" s="277"/>
      <c r="K141" s="275"/>
      <c r="L141" s="276"/>
      <c r="M141" s="277"/>
      <c r="N141" s="278"/>
    </row>
    <row r="142" spans="1:16" ht="14" x14ac:dyDescent="0.15">
      <c r="A142" s="404" t="s">
        <v>442</v>
      </c>
      <c r="B142" s="275">
        <v>1.2500000000000001E-2</v>
      </c>
      <c r="C142" s="276">
        <v>2.2988505747126398E-2</v>
      </c>
      <c r="D142" s="277">
        <v>9.2320604280318897E-3</v>
      </c>
      <c r="E142" s="275">
        <v>1.2987012987013E-2</v>
      </c>
      <c r="F142" s="276">
        <v>8.6206896551724102E-3</v>
      </c>
      <c r="G142" s="277">
        <v>4.1407867494824002E-3</v>
      </c>
      <c r="H142" s="275"/>
      <c r="I142" s="276"/>
      <c r="J142" s="277"/>
      <c r="K142" s="275"/>
      <c r="L142" s="276"/>
      <c r="M142" s="277"/>
      <c r="N142" s="278"/>
    </row>
    <row r="143" spans="1:16" ht="14" x14ac:dyDescent="0.15">
      <c r="A143" s="252" t="s">
        <v>443</v>
      </c>
      <c r="B143" s="275">
        <v>0</v>
      </c>
      <c r="C143" s="276">
        <v>5.74712643678161E-3</v>
      </c>
      <c r="D143" s="277">
        <v>6.29458665547629E-3</v>
      </c>
      <c r="E143" s="275">
        <v>0</v>
      </c>
      <c r="F143" s="276">
        <v>4.3103448275862103E-3</v>
      </c>
      <c r="G143" s="277">
        <v>1.0351966873706001E-3</v>
      </c>
      <c r="H143" s="275"/>
      <c r="I143" s="276"/>
      <c r="J143" s="277"/>
      <c r="K143" s="275"/>
      <c r="L143" s="276"/>
      <c r="M143" s="277"/>
      <c r="N143" s="326"/>
    </row>
    <row r="144" spans="1:16" ht="14" x14ac:dyDescent="0.15">
      <c r="A144" s="279" t="s">
        <v>230</v>
      </c>
      <c r="B144" s="280">
        <v>80</v>
      </c>
      <c r="C144" s="281">
        <v>522</v>
      </c>
      <c r="D144" s="282">
        <v>2383</v>
      </c>
      <c r="E144" s="280">
        <v>77</v>
      </c>
      <c r="F144" s="281">
        <v>232</v>
      </c>
      <c r="G144" s="282">
        <v>966</v>
      </c>
      <c r="H144" s="280"/>
      <c r="I144" s="281"/>
      <c r="J144" s="282"/>
      <c r="K144" s="280"/>
      <c r="L144" s="281"/>
      <c r="M144" s="282"/>
      <c r="N144" s="487"/>
    </row>
    <row r="145" spans="1:17" s="64" customFormat="1" ht="56" x14ac:dyDescent="0.15">
      <c r="A145" s="261" t="s">
        <v>591</v>
      </c>
      <c r="B145" s="105">
        <v>0.860759493670886</v>
      </c>
      <c r="C145" s="67">
        <v>0.87595419847328204</v>
      </c>
      <c r="D145" s="106">
        <v>0.79004600585529094</v>
      </c>
      <c r="E145" s="105">
        <v>0.86842105263157898</v>
      </c>
      <c r="F145" s="67">
        <v>0.86324786324786296</v>
      </c>
      <c r="G145" s="106">
        <v>0.80041152263374504</v>
      </c>
      <c r="H145" s="105"/>
      <c r="I145" s="67"/>
      <c r="J145" s="106"/>
      <c r="K145" s="105"/>
      <c r="L145" s="67"/>
      <c r="M145" s="106"/>
      <c r="N145" s="560" t="s">
        <v>160</v>
      </c>
      <c r="O145" s="262" t="s">
        <v>540</v>
      </c>
      <c r="Q145" s="262" t="s">
        <v>546</v>
      </c>
    </row>
    <row r="146" spans="1:17" s="64" customFormat="1" ht="14" x14ac:dyDescent="0.15">
      <c r="A146" s="263" t="s">
        <v>95</v>
      </c>
      <c r="B146" s="105">
        <v>0.139240506329114</v>
      </c>
      <c r="C146" s="67">
        <v>0.114503816793893</v>
      </c>
      <c r="D146" s="106">
        <v>0.190296946884149</v>
      </c>
      <c r="E146" s="105">
        <v>0.13157894736842099</v>
      </c>
      <c r="F146" s="67">
        <v>0.123931623931624</v>
      </c>
      <c r="G146" s="106">
        <v>0.18106995884773699</v>
      </c>
      <c r="H146" s="105"/>
      <c r="I146" s="67"/>
      <c r="J146" s="106"/>
      <c r="K146" s="105"/>
      <c r="L146" s="67"/>
      <c r="M146" s="106"/>
      <c r="N146" s="561"/>
      <c r="O146" s="262" t="s">
        <v>540</v>
      </c>
      <c r="Q146" s="64" t="s">
        <v>546</v>
      </c>
    </row>
    <row r="147" spans="1:17" s="64" customFormat="1" ht="14" x14ac:dyDescent="0.15">
      <c r="A147" s="263" t="s">
        <v>378</v>
      </c>
      <c r="B147" s="105">
        <v>0</v>
      </c>
      <c r="C147" s="67">
        <v>9.5419847328244295E-3</v>
      </c>
      <c r="D147" s="106">
        <v>1.96570472605604E-2</v>
      </c>
      <c r="E147" s="105">
        <v>0</v>
      </c>
      <c r="F147" s="67">
        <v>1.2820512820512799E-2</v>
      </c>
      <c r="G147" s="106">
        <v>1.85185185185185E-2</v>
      </c>
      <c r="H147" s="105"/>
      <c r="I147" s="67"/>
      <c r="J147" s="106"/>
      <c r="K147" s="105"/>
      <c r="L147" s="67"/>
      <c r="M147" s="106"/>
      <c r="N147" s="562"/>
      <c r="O147" s="262" t="s">
        <v>540</v>
      </c>
      <c r="Q147" s="64" t="s">
        <v>546</v>
      </c>
    </row>
    <row r="148" spans="1:17" s="64" customFormat="1" ht="14" x14ac:dyDescent="0.15">
      <c r="A148" s="264" t="s">
        <v>230</v>
      </c>
      <c r="B148" s="265">
        <v>79</v>
      </c>
      <c r="C148" s="266">
        <v>524</v>
      </c>
      <c r="D148" s="267">
        <v>2391</v>
      </c>
      <c r="E148" s="265">
        <v>76</v>
      </c>
      <c r="F148" s="266">
        <v>234</v>
      </c>
      <c r="G148" s="267">
        <v>972</v>
      </c>
      <c r="H148" s="265"/>
      <c r="I148" s="266"/>
      <c r="J148" s="267"/>
      <c r="K148" s="265"/>
      <c r="L148" s="266"/>
      <c r="M148" s="267"/>
      <c r="N148" s="260"/>
      <c r="O148" s="262" t="s">
        <v>540</v>
      </c>
      <c r="Q148" s="64" t="s">
        <v>546</v>
      </c>
    </row>
    <row r="149" spans="1:17" s="64" customFormat="1" ht="14" x14ac:dyDescent="0.15">
      <c r="A149" s="268" t="s">
        <v>176</v>
      </c>
      <c r="B149" s="107">
        <v>2.8607594936708902</v>
      </c>
      <c r="C149" s="66">
        <v>2.86641221374046</v>
      </c>
      <c r="D149" s="108">
        <v>2.7703889585947401</v>
      </c>
      <c r="E149" s="107">
        <v>2.8684210526315801</v>
      </c>
      <c r="F149" s="66">
        <v>2.8504273504273501</v>
      </c>
      <c r="G149" s="108">
        <v>2.7818930041152301</v>
      </c>
      <c r="H149" s="107"/>
      <c r="I149" s="66"/>
      <c r="J149" s="108"/>
      <c r="K149" s="107"/>
      <c r="L149" s="66"/>
      <c r="M149" s="108"/>
      <c r="N149" s="217"/>
      <c r="O149" s="262" t="s">
        <v>540</v>
      </c>
      <c r="Q149" s="64" t="s">
        <v>546</v>
      </c>
    </row>
    <row r="150" spans="1:17" s="64" customFormat="1" ht="14" x14ac:dyDescent="0.15">
      <c r="A150" s="268" t="s">
        <v>159</v>
      </c>
      <c r="B150" s="107">
        <v>0.34840947082971602</v>
      </c>
      <c r="C150" s="66">
        <v>0.36753755277452599</v>
      </c>
      <c r="D150" s="108">
        <v>0.46507458270299301</v>
      </c>
      <c r="E150" s="107">
        <v>0.34027852368936001</v>
      </c>
      <c r="F150" s="66">
        <v>0.39178778779468398</v>
      </c>
      <c r="G150" s="108">
        <v>0.45583675153488301</v>
      </c>
      <c r="H150" s="107"/>
      <c r="I150" s="66"/>
      <c r="J150" s="108"/>
      <c r="K150" s="107"/>
      <c r="L150" s="66"/>
      <c r="M150" s="108"/>
      <c r="N150" s="217"/>
      <c r="O150" s="262" t="s">
        <v>540</v>
      </c>
      <c r="Q150" s="64" t="s">
        <v>546</v>
      </c>
    </row>
    <row r="151" spans="1:17" s="64" customFormat="1" ht="14" x14ac:dyDescent="0.15">
      <c r="A151" s="268" t="s">
        <v>231</v>
      </c>
      <c r="B151" s="107" t="s">
        <v>219</v>
      </c>
      <c r="C151" s="66" t="s">
        <v>119</v>
      </c>
      <c r="D151" s="108" t="s">
        <v>119</v>
      </c>
      <c r="E151" s="107" t="s">
        <v>219</v>
      </c>
      <c r="F151" s="66" t="s">
        <v>119</v>
      </c>
      <c r="G151" s="108" t="s">
        <v>119</v>
      </c>
      <c r="H151" s="107"/>
      <c r="I151" s="66"/>
      <c r="J151" s="108"/>
      <c r="K151" s="107"/>
      <c r="L151" s="66"/>
      <c r="M151" s="108"/>
      <c r="N151" s="217"/>
      <c r="O151" s="262" t="s">
        <v>540</v>
      </c>
      <c r="Q151" s="64" t="s">
        <v>546</v>
      </c>
    </row>
    <row r="152" spans="1:17" s="64" customFormat="1" ht="14" x14ac:dyDescent="0.15">
      <c r="A152" s="269" t="s">
        <v>158</v>
      </c>
      <c r="B152" s="65" t="s">
        <v>219</v>
      </c>
      <c r="C152" s="109">
        <v>-1.5379979615409597E-2</v>
      </c>
      <c r="D152" s="110">
        <v>0.19431407012380797</v>
      </c>
      <c r="E152" s="65" t="s">
        <v>219</v>
      </c>
      <c r="F152" s="109">
        <v>4.5927164564046094E-2</v>
      </c>
      <c r="G152" s="110">
        <v>0.18982244899077297</v>
      </c>
      <c r="H152" s="65"/>
      <c r="I152" s="109"/>
      <c r="J152" s="110"/>
      <c r="K152" s="65"/>
      <c r="L152" s="109"/>
      <c r="M152" s="110"/>
      <c r="N152" s="230"/>
      <c r="O152" s="262" t="s">
        <v>540</v>
      </c>
      <c r="Q152" s="64" t="s">
        <v>546</v>
      </c>
    </row>
    <row r="153" spans="1:17" s="64" customFormat="1" ht="28" x14ac:dyDescent="0.15">
      <c r="A153" s="261" t="s">
        <v>251</v>
      </c>
      <c r="B153" s="105">
        <v>0.886075949367089</v>
      </c>
      <c r="C153" s="67">
        <v>0.83365200764818403</v>
      </c>
      <c r="D153" s="106">
        <v>0.79317607413647895</v>
      </c>
      <c r="E153" s="105">
        <v>0.88157894736842102</v>
      </c>
      <c r="F153" s="67">
        <v>0.83333333333333304</v>
      </c>
      <c r="G153" s="106">
        <v>0.78157349896480299</v>
      </c>
      <c r="H153" s="105"/>
      <c r="I153" s="67"/>
      <c r="J153" s="106"/>
      <c r="K153" s="105"/>
      <c r="L153" s="67"/>
      <c r="M153" s="106"/>
      <c r="N153" s="563" t="s">
        <v>160</v>
      </c>
      <c r="O153" s="262" t="s">
        <v>540</v>
      </c>
      <c r="Q153" s="64" t="s">
        <v>546</v>
      </c>
    </row>
    <row r="154" spans="1:17" s="64" customFormat="1" ht="14" x14ac:dyDescent="0.15">
      <c r="A154" s="263" t="s">
        <v>95</v>
      </c>
      <c r="B154" s="105">
        <v>0.113924050632911</v>
      </c>
      <c r="C154" s="67">
        <v>0.15869980879541101</v>
      </c>
      <c r="D154" s="106">
        <v>0.19418702611625899</v>
      </c>
      <c r="E154" s="105">
        <v>0.118421052631579</v>
      </c>
      <c r="F154" s="67">
        <v>0.158119658119658</v>
      </c>
      <c r="G154" s="106">
        <v>0.202898550724638</v>
      </c>
      <c r="H154" s="105"/>
      <c r="I154" s="67"/>
      <c r="J154" s="106"/>
      <c r="K154" s="105"/>
      <c r="L154" s="67"/>
      <c r="M154" s="106"/>
      <c r="N154" s="561"/>
      <c r="O154" s="262" t="s">
        <v>540</v>
      </c>
      <c r="Q154" s="64" t="s">
        <v>546</v>
      </c>
    </row>
    <row r="155" spans="1:17" s="64" customFormat="1" ht="14" x14ac:dyDescent="0.15">
      <c r="A155" s="263" t="s">
        <v>378</v>
      </c>
      <c r="B155" s="105">
        <v>0</v>
      </c>
      <c r="C155" s="67">
        <v>7.64818355640535E-3</v>
      </c>
      <c r="D155" s="106">
        <v>1.2636899747262001E-2</v>
      </c>
      <c r="E155" s="105">
        <v>0</v>
      </c>
      <c r="F155" s="67">
        <v>8.5470085470085496E-3</v>
      </c>
      <c r="G155" s="106">
        <v>1.5527950310559001E-2</v>
      </c>
      <c r="H155" s="105"/>
      <c r="I155" s="67"/>
      <c r="J155" s="106"/>
      <c r="K155" s="105"/>
      <c r="L155" s="67"/>
      <c r="M155" s="106"/>
      <c r="N155" s="562"/>
      <c r="O155" s="262" t="s">
        <v>540</v>
      </c>
      <c r="Q155" s="64" t="s">
        <v>546</v>
      </c>
    </row>
    <row r="156" spans="1:17" s="64" customFormat="1" ht="14" x14ac:dyDescent="0.15">
      <c r="A156" s="264" t="s">
        <v>230</v>
      </c>
      <c r="B156" s="265">
        <v>79</v>
      </c>
      <c r="C156" s="266">
        <v>523</v>
      </c>
      <c r="D156" s="267">
        <v>2374</v>
      </c>
      <c r="E156" s="265">
        <v>76</v>
      </c>
      <c r="F156" s="266">
        <v>234</v>
      </c>
      <c r="G156" s="267">
        <v>966</v>
      </c>
      <c r="H156" s="265"/>
      <c r="I156" s="266"/>
      <c r="J156" s="267"/>
      <c r="K156" s="265"/>
      <c r="L156" s="266"/>
      <c r="M156" s="267"/>
      <c r="N156" s="260"/>
      <c r="O156" s="262" t="s">
        <v>540</v>
      </c>
      <c r="Q156" s="64" t="s">
        <v>546</v>
      </c>
    </row>
    <row r="157" spans="1:17" s="64" customFormat="1" ht="14" x14ac:dyDescent="0.15">
      <c r="A157" s="268" t="s">
        <v>176</v>
      </c>
      <c r="B157" s="107">
        <v>2.8860759493670902</v>
      </c>
      <c r="C157" s="66">
        <v>2.8260038240917802</v>
      </c>
      <c r="D157" s="108">
        <v>2.78053917438922</v>
      </c>
      <c r="E157" s="107">
        <v>2.8815789473684199</v>
      </c>
      <c r="F157" s="66">
        <v>2.8247863247863201</v>
      </c>
      <c r="G157" s="108">
        <v>2.7660455486542399</v>
      </c>
      <c r="H157" s="107"/>
      <c r="I157" s="66"/>
      <c r="J157" s="108"/>
      <c r="K157" s="107"/>
      <c r="L157" s="66"/>
      <c r="M157" s="108"/>
      <c r="N157" s="217"/>
      <c r="O157" s="262" t="s">
        <v>540</v>
      </c>
      <c r="Q157" s="64" t="s">
        <v>546</v>
      </c>
    </row>
    <row r="158" spans="1:17" s="64" customFormat="1" ht="14" x14ac:dyDescent="0.15">
      <c r="A158" s="268" t="s">
        <v>159</v>
      </c>
      <c r="B158" s="107">
        <v>0.31974917141296799</v>
      </c>
      <c r="C158" s="66">
        <v>0.39915223378114101</v>
      </c>
      <c r="D158" s="108">
        <v>0.44345733488364802</v>
      </c>
      <c r="E158" s="107">
        <v>0.32525293801011301</v>
      </c>
      <c r="F158" s="66">
        <v>0.40286654898722002</v>
      </c>
      <c r="G158" s="108">
        <v>0.45879578126616</v>
      </c>
      <c r="H158" s="107"/>
      <c r="I158" s="66"/>
      <c r="J158" s="108"/>
      <c r="K158" s="107"/>
      <c r="L158" s="66"/>
      <c r="M158" s="108"/>
      <c r="N158" s="217"/>
      <c r="O158" s="262" t="s">
        <v>540</v>
      </c>
      <c r="Q158" s="64" t="s">
        <v>546</v>
      </c>
    </row>
    <row r="159" spans="1:17" s="64" customFormat="1" ht="14" x14ac:dyDescent="0.15">
      <c r="A159" s="268" t="s">
        <v>231</v>
      </c>
      <c r="B159" s="107" t="s">
        <v>219</v>
      </c>
      <c r="C159" s="66" t="s">
        <v>119</v>
      </c>
      <c r="D159" s="108" t="s">
        <v>237</v>
      </c>
      <c r="E159" s="107" t="s">
        <v>219</v>
      </c>
      <c r="F159" s="66" t="s">
        <v>119</v>
      </c>
      <c r="G159" s="108" t="s">
        <v>237</v>
      </c>
      <c r="H159" s="107"/>
      <c r="I159" s="66"/>
      <c r="J159" s="108"/>
      <c r="K159" s="107"/>
      <c r="L159" s="66"/>
      <c r="M159" s="108"/>
      <c r="N159" s="217"/>
      <c r="O159" s="262" t="s">
        <v>540</v>
      </c>
      <c r="Q159" s="64" t="s">
        <v>546</v>
      </c>
    </row>
    <row r="160" spans="1:17" s="64" customFormat="1" ht="14" x14ac:dyDescent="0.15">
      <c r="A160" s="269" t="s">
        <v>158</v>
      </c>
      <c r="B160" s="65" t="s">
        <v>219</v>
      </c>
      <c r="C160" s="109">
        <v>0.15049928371000462</v>
      </c>
      <c r="D160" s="110">
        <v>0.23798631046560623</v>
      </c>
      <c r="E160" s="65" t="s">
        <v>219</v>
      </c>
      <c r="F160" s="109">
        <v>0.14097130358644255</v>
      </c>
      <c r="G160" s="110">
        <v>0.25181879047653211</v>
      </c>
      <c r="H160" s="65"/>
      <c r="I160" s="109"/>
      <c r="J160" s="110"/>
      <c r="K160" s="65"/>
      <c r="L160" s="109"/>
      <c r="M160" s="110"/>
      <c r="N160" s="230"/>
      <c r="O160" s="262" t="s">
        <v>540</v>
      </c>
      <c r="Q160" s="64" t="s">
        <v>546</v>
      </c>
    </row>
    <row r="161" spans="1:15" s="64" customFormat="1" ht="28" x14ac:dyDescent="0.15">
      <c r="A161" s="261" t="s">
        <v>647</v>
      </c>
      <c r="B161" s="105">
        <v>0.518987341772152</v>
      </c>
      <c r="C161" s="67">
        <v>0.65391969407265804</v>
      </c>
      <c r="D161" s="106">
        <v>0.56861099454469199</v>
      </c>
      <c r="E161" s="105">
        <v>0.51315789473684204</v>
      </c>
      <c r="F161" s="67">
        <v>0.57692307692307698</v>
      </c>
      <c r="G161" s="106">
        <v>0.52164948453608295</v>
      </c>
      <c r="H161" s="105"/>
      <c r="I161" s="67"/>
      <c r="J161" s="106"/>
      <c r="K161" s="105"/>
      <c r="L161" s="67"/>
      <c r="M161" s="106"/>
      <c r="N161" s="563" t="s">
        <v>160</v>
      </c>
      <c r="O161" s="262" t="s">
        <v>540</v>
      </c>
    </row>
    <row r="162" spans="1:15" s="64" customFormat="1" ht="14" x14ac:dyDescent="0.15">
      <c r="A162" s="263" t="s">
        <v>95</v>
      </c>
      <c r="B162" s="105">
        <v>0.430379746835443</v>
      </c>
      <c r="C162" s="67">
        <v>0.30975143403441702</v>
      </c>
      <c r="D162" s="106">
        <v>0.37012169534200601</v>
      </c>
      <c r="E162" s="105">
        <v>0.43421052631578899</v>
      </c>
      <c r="F162" s="67">
        <v>0.38034188034187999</v>
      </c>
      <c r="G162" s="106">
        <v>0.40927835051546402</v>
      </c>
      <c r="H162" s="105"/>
      <c r="I162" s="67"/>
      <c r="J162" s="106"/>
      <c r="K162" s="105"/>
      <c r="L162" s="67"/>
      <c r="M162" s="106"/>
      <c r="N162" s="561"/>
      <c r="O162" s="262" t="s">
        <v>540</v>
      </c>
    </row>
    <row r="163" spans="1:15" s="64" customFormat="1" ht="14" x14ac:dyDescent="0.15">
      <c r="A163" s="263" t="s">
        <v>378</v>
      </c>
      <c r="B163" s="105">
        <v>5.0632911392405097E-2</v>
      </c>
      <c r="C163" s="67">
        <v>3.6328871892925399E-2</v>
      </c>
      <c r="D163" s="106">
        <v>6.1267310113302602E-2</v>
      </c>
      <c r="E163" s="105">
        <v>5.2631578947368397E-2</v>
      </c>
      <c r="F163" s="67">
        <v>4.2735042735042701E-2</v>
      </c>
      <c r="G163" s="106">
        <v>6.9072164948453599E-2</v>
      </c>
      <c r="H163" s="105"/>
      <c r="I163" s="67"/>
      <c r="J163" s="106"/>
      <c r="K163" s="105"/>
      <c r="L163" s="67"/>
      <c r="M163" s="106"/>
      <c r="N163" s="562"/>
      <c r="O163" s="262" t="s">
        <v>540</v>
      </c>
    </row>
    <row r="164" spans="1:15" s="64" customFormat="1" ht="14" x14ac:dyDescent="0.15">
      <c r="A164" s="264" t="s">
        <v>230</v>
      </c>
      <c r="B164" s="265">
        <v>79</v>
      </c>
      <c r="C164" s="266">
        <v>523</v>
      </c>
      <c r="D164" s="267">
        <v>2383</v>
      </c>
      <c r="E164" s="265">
        <v>76</v>
      </c>
      <c r="F164" s="266">
        <v>234</v>
      </c>
      <c r="G164" s="267">
        <v>970</v>
      </c>
      <c r="H164" s="265"/>
      <c r="I164" s="266"/>
      <c r="J164" s="267"/>
      <c r="K164" s="265"/>
      <c r="L164" s="266"/>
      <c r="M164" s="267"/>
      <c r="N164" s="260"/>
      <c r="O164" s="262" t="s">
        <v>540</v>
      </c>
    </row>
    <row r="165" spans="1:15" s="64" customFormat="1" ht="14" x14ac:dyDescent="0.15">
      <c r="A165" s="268" t="s">
        <v>176</v>
      </c>
      <c r="B165" s="107">
        <v>2.4683544303797502</v>
      </c>
      <c r="C165" s="66">
        <v>2.6175908221797299</v>
      </c>
      <c r="D165" s="108">
        <v>2.5073436844313801</v>
      </c>
      <c r="E165" s="107">
        <v>2.4605263157894699</v>
      </c>
      <c r="F165" s="66">
        <v>2.5341880341880301</v>
      </c>
      <c r="G165" s="108">
        <v>2.4525773195876299</v>
      </c>
      <c r="H165" s="107"/>
      <c r="I165" s="66"/>
      <c r="J165" s="108"/>
      <c r="K165" s="107"/>
      <c r="L165" s="66"/>
      <c r="M165" s="108"/>
      <c r="N165" s="217"/>
      <c r="O165" s="262" t="s">
        <v>540</v>
      </c>
    </row>
    <row r="166" spans="1:15" s="64" customFormat="1" ht="14" x14ac:dyDescent="0.15">
      <c r="A166" s="268" t="s">
        <v>159</v>
      </c>
      <c r="B166" s="107">
        <v>0.595613087240079</v>
      </c>
      <c r="C166" s="66">
        <v>0.55625692890074496</v>
      </c>
      <c r="D166" s="108">
        <v>0.61044005734506102</v>
      </c>
      <c r="E166" s="107">
        <v>0.59868276460207104</v>
      </c>
      <c r="F166" s="66">
        <v>0.57942733207963704</v>
      </c>
      <c r="G166" s="108">
        <v>0.62152526912924599</v>
      </c>
      <c r="H166" s="107"/>
      <c r="I166" s="66"/>
      <c r="J166" s="108"/>
      <c r="K166" s="107"/>
      <c r="L166" s="66"/>
      <c r="M166" s="108"/>
      <c r="N166" s="217"/>
      <c r="O166" s="262" t="s">
        <v>540</v>
      </c>
    </row>
    <row r="167" spans="1:15" s="64" customFormat="1" ht="14" x14ac:dyDescent="0.15">
      <c r="A167" s="268" t="s">
        <v>231</v>
      </c>
      <c r="B167" s="107" t="s">
        <v>219</v>
      </c>
      <c r="C167" s="66" t="s">
        <v>237</v>
      </c>
      <c r="D167" s="108" t="s">
        <v>119</v>
      </c>
      <c r="E167" s="107" t="s">
        <v>219</v>
      </c>
      <c r="F167" s="66" t="s">
        <v>119</v>
      </c>
      <c r="G167" s="108" t="s">
        <v>119</v>
      </c>
      <c r="H167" s="107"/>
      <c r="I167" s="66"/>
      <c r="J167" s="108"/>
      <c r="K167" s="107"/>
      <c r="L167" s="66"/>
      <c r="M167" s="108"/>
      <c r="N167" s="217"/>
      <c r="O167" s="262" t="s">
        <v>540</v>
      </c>
    </row>
    <row r="168" spans="1:15" s="64" customFormat="1" ht="14" x14ac:dyDescent="0.15">
      <c r="A168" s="269" t="s">
        <v>158</v>
      </c>
      <c r="B168" s="65" t="s">
        <v>219</v>
      </c>
      <c r="C168" s="109">
        <v>-0.26828680066043464</v>
      </c>
      <c r="D168" s="110">
        <v>-6.3870733223508946E-2</v>
      </c>
      <c r="E168" s="65" t="s">
        <v>219</v>
      </c>
      <c r="F168" s="109">
        <v>-0.12712848414343705</v>
      </c>
      <c r="G168" s="110">
        <v>1.2789498024716649E-2</v>
      </c>
      <c r="H168" s="65"/>
      <c r="I168" s="109"/>
      <c r="J168" s="110"/>
      <c r="K168" s="65"/>
      <c r="L168" s="109"/>
      <c r="M168" s="110"/>
      <c r="N168" s="230"/>
      <c r="O168" s="262" t="s">
        <v>540</v>
      </c>
    </row>
    <row r="169" spans="1:15" s="64" customFormat="1" ht="28" x14ac:dyDescent="0.15">
      <c r="A169" s="261" t="s">
        <v>648</v>
      </c>
      <c r="B169" s="105">
        <v>0.582278481012658</v>
      </c>
      <c r="C169" s="67">
        <v>0.59082217973231399</v>
      </c>
      <c r="D169" s="106">
        <v>0.56352201257861601</v>
      </c>
      <c r="E169" s="105">
        <v>0.57894736842105299</v>
      </c>
      <c r="F169" s="67">
        <v>0.61538461538461497</v>
      </c>
      <c r="G169" s="106">
        <v>0.60577915376677005</v>
      </c>
      <c r="H169" s="105"/>
      <c r="I169" s="67"/>
      <c r="J169" s="106"/>
      <c r="K169" s="105"/>
      <c r="L169" s="67"/>
      <c r="M169" s="106"/>
      <c r="N169" s="563" t="s">
        <v>160</v>
      </c>
      <c r="O169" s="262" t="s">
        <v>540</v>
      </c>
    </row>
    <row r="170" spans="1:15" s="64" customFormat="1" ht="14" x14ac:dyDescent="0.15">
      <c r="A170" s="263" t="s">
        <v>95</v>
      </c>
      <c r="B170" s="105">
        <v>0.405063291139241</v>
      </c>
      <c r="C170" s="67">
        <v>0.38623326959846999</v>
      </c>
      <c r="D170" s="106">
        <v>0.3979035639413</v>
      </c>
      <c r="E170" s="105">
        <v>0.40789473684210498</v>
      </c>
      <c r="F170" s="67">
        <v>0.36752136752136699</v>
      </c>
      <c r="G170" s="106">
        <v>0.359133126934985</v>
      </c>
      <c r="H170" s="105"/>
      <c r="I170" s="67"/>
      <c r="J170" s="106"/>
      <c r="K170" s="105"/>
      <c r="L170" s="67"/>
      <c r="M170" s="106"/>
      <c r="N170" s="561"/>
      <c r="O170" s="262" t="s">
        <v>540</v>
      </c>
    </row>
    <row r="171" spans="1:15" s="64" customFormat="1" ht="14" x14ac:dyDescent="0.15">
      <c r="A171" s="263" t="s">
        <v>378</v>
      </c>
      <c r="B171" s="105">
        <v>1.26582278481013E-2</v>
      </c>
      <c r="C171" s="67">
        <v>2.29445506692161E-2</v>
      </c>
      <c r="D171" s="106">
        <v>3.85744234800839E-2</v>
      </c>
      <c r="E171" s="105">
        <v>1.3157894736842099E-2</v>
      </c>
      <c r="F171" s="67">
        <v>1.7094017094017099E-2</v>
      </c>
      <c r="G171" s="106">
        <v>3.5087719298245598E-2</v>
      </c>
      <c r="H171" s="105"/>
      <c r="I171" s="67"/>
      <c r="J171" s="106"/>
      <c r="K171" s="105"/>
      <c r="L171" s="67"/>
      <c r="M171" s="106"/>
      <c r="N171" s="562"/>
      <c r="O171" s="262" t="s">
        <v>540</v>
      </c>
    </row>
    <row r="172" spans="1:15" s="64" customFormat="1" ht="14" x14ac:dyDescent="0.15">
      <c r="A172" s="264" t="s">
        <v>230</v>
      </c>
      <c r="B172" s="265">
        <v>79</v>
      </c>
      <c r="C172" s="266">
        <v>523</v>
      </c>
      <c r="D172" s="267">
        <v>2385</v>
      </c>
      <c r="E172" s="265">
        <v>76</v>
      </c>
      <c r="F172" s="266">
        <v>234</v>
      </c>
      <c r="G172" s="267">
        <v>969</v>
      </c>
      <c r="H172" s="265"/>
      <c r="I172" s="266"/>
      <c r="J172" s="267"/>
      <c r="K172" s="265"/>
      <c r="L172" s="266"/>
      <c r="M172" s="267"/>
      <c r="N172" s="260"/>
      <c r="O172" s="262" t="s">
        <v>540</v>
      </c>
    </row>
    <row r="173" spans="1:15" s="64" customFormat="1" ht="14" x14ac:dyDescent="0.15">
      <c r="A173" s="268" t="s">
        <v>176</v>
      </c>
      <c r="B173" s="107">
        <v>2.56962025316456</v>
      </c>
      <c r="C173" s="66">
        <v>2.5678776290631</v>
      </c>
      <c r="D173" s="108">
        <v>2.52494758909853</v>
      </c>
      <c r="E173" s="107">
        <v>2.5657894736842102</v>
      </c>
      <c r="F173" s="66">
        <v>2.5982905982906002</v>
      </c>
      <c r="G173" s="108">
        <v>2.5706914344685199</v>
      </c>
      <c r="H173" s="107"/>
      <c r="I173" s="66"/>
      <c r="J173" s="108"/>
      <c r="K173" s="107"/>
      <c r="L173" s="66"/>
      <c r="M173" s="108"/>
      <c r="N173" s="217"/>
      <c r="O173" s="262" t="s">
        <v>540</v>
      </c>
    </row>
    <row r="174" spans="1:15" s="64" customFormat="1" ht="14" x14ac:dyDescent="0.15">
      <c r="A174" s="268" t="s">
        <v>159</v>
      </c>
      <c r="B174" s="107">
        <v>0.52338994395259897</v>
      </c>
      <c r="C174" s="66">
        <v>0.54022193567638299</v>
      </c>
      <c r="D174" s="108">
        <v>0.57154477563644501</v>
      </c>
      <c r="E174" s="107">
        <v>0.52498955712253903</v>
      </c>
      <c r="F174" s="66">
        <v>0.52507639435726705</v>
      </c>
      <c r="G174" s="108">
        <v>0.56169721110370496</v>
      </c>
      <c r="H174" s="107"/>
      <c r="I174" s="66"/>
      <c r="J174" s="108"/>
      <c r="K174" s="107"/>
      <c r="L174" s="66"/>
      <c r="M174" s="108"/>
      <c r="N174" s="217"/>
      <c r="O174" s="262" t="s">
        <v>540</v>
      </c>
    </row>
    <row r="175" spans="1:15" s="64" customFormat="1" ht="14" x14ac:dyDescent="0.15">
      <c r="A175" s="268" t="s">
        <v>231</v>
      </c>
      <c r="B175" s="107" t="s">
        <v>219</v>
      </c>
      <c r="C175" s="66" t="s">
        <v>119</v>
      </c>
      <c r="D175" s="108" t="s">
        <v>119</v>
      </c>
      <c r="E175" s="107" t="s">
        <v>219</v>
      </c>
      <c r="F175" s="66" t="s">
        <v>119</v>
      </c>
      <c r="G175" s="108" t="s">
        <v>119</v>
      </c>
      <c r="H175" s="107"/>
      <c r="I175" s="66"/>
      <c r="J175" s="108"/>
      <c r="K175" s="107"/>
      <c r="L175" s="66"/>
      <c r="M175" s="108"/>
      <c r="N175" s="217"/>
      <c r="O175" s="262" t="s">
        <v>540</v>
      </c>
    </row>
    <row r="176" spans="1:15" s="64" customFormat="1" ht="14" x14ac:dyDescent="0.15">
      <c r="A176" s="269" t="s">
        <v>158</v>
      </c>
      <c r="B176" s="65" t="s">
        <v>219</v>
      </c>
      <c r="C176" s="109">
        <v>3.2257559095191703E-3</v>
      </c>
      <c r="D176" s="110">
        <v>7.8161267446254998E-2</v>
      </c>
      <c r="E176" s="65" t="s">
        <v>219</v>
      </c>
      <c r="F176" s="109">
        <v>-6.1897897059672247E-2</v>
      </c>
      <c r="G176" s="110">
        <v>-8.727052026264507E-3</v>
      </c>
      <c r="H176" s="65"/>
      <c r="I176" s="109"/>
      <c r="J176" s="110"/>
      <c r="K176" s="65"/>
      <c r="L176" s="109"/>
      <c r="M176" s="110"/>
      <c r="N176" s="230"/>
      <c r="O176" s="262" t="s">
        <v>540</v>
      </c>
    </row>
    <row r="177" spans="1:20" s="64" customFormat="1" ht="28" x14ac:dyDescent="0.15">
      <c r="A177" s="261" t="s">
        <v>161</v>
      </c>
      <c r="B177" s="105">
        <v>0.784810126582279</v>
      </c>
      <c r="C177" s="67">
        <v>0.75190839694656497</v>
      </c>
      <c r="D177" s="106">
        <v>0.75869291998324295</v>
      </c>
      <c r="E177" s="105">
        <v>0.77631578947368396</v>
      </c>
      <c r="F177" s="67">
        <v>0.77350427350427398</v>
      </c>
      <c r="G177" s="106">
        <v>0.76361767728674201</v>
      </c>
      <c r="H177" s="105"/>
      <c r="I177" s="67"/>
      <c r="J177" s="106"/>
      <c r="K177" s="105"/>
      <c r="L177" s="67"/>
      <c r="M177" s="106"/>
      <c r="N177" s="563" t="s">
        <v>160</v>
      </c>
      <c r="O177" s="262" t="s">
        <v>540</v>
      </c>
    </row>
    <row r="178" spans="1:20" s="64" customFormat="1" ht="14" x14ac:dyDescent="0.15">
      <c r="A178" s="263" t="s">
        <v>95</v>
      </c>
      <c r="B178" s="105">
        <v>0.215189873417722</v>
      </c>
      <c r="C178" s="67">
        <v>0.24236641221374</v>
      </c>
      <c r="D178" s="106">
        <v>0.230833682446586</v>
      </c>
      <c r="E178" s="105">
        <v>0.22368421052631601</v>
      </c>
      <c r="F178" s="67">
        <v>0.226495726495726</v>
      </c>
      <c r="G178" s="106">
        <v>0.225077081192189</v>
      </c>
      <c r="H178" s="105"/>
      <c r="I178" s="67"/>
      <c r="J178" s="106"/>
      <c r="K178" s="105"/>
      <c r="L178" s="67"/>
      <c r="M178" s="106"/>
      <c r="N178" s="561"/>
      <c r="O178" s="262" t="s">
        <v>540</v>
      </c>
    </row>
    <row r="179" spans="1:20" s="64" customFormat="1" ht="14" x14ac:dyDescent="0.15">
      <c r="A179" s="263" t="s">
        <v>378</v>
      </c>
      <c r="B179" s="105">
        <v>0</v>
      </c>
      <c r="C179" s="67">
        <v>5.72519083969466E-3</v>
      </c>
      <c r="D179" s="106">
        <v>1.0473397570171799E-2</v>
      </c>
      <c r="E179" s="105">
        <v>0</v>
      </c>
      <c r="F179" s="67">
        <v>0</v>
      </c>
      <c r="G179" s="106">
        <v>1.13052415210689E-2</v>
      </c>
      <c r="H179" s="105"/>
      <c r="I179" s="67"/>
      <c r="J179" s="106"/>
      <c r="K179" s="105"/>
      <c r="L179" s="67"/>
      <c r="M179" s="106"/>
      <c r="N179" s="562"/>
      <c r="O179" s="262" t="s">
        <v>540</v>
      </c>
    </row>
    <row r="180" spans="1:20" s="64" customFormat="1" ht="14" x14ac:dyDescent="0.15">
      <c r="A180" s="264" t="s">
        <v>230</v>
      </c>
      <c r="B180" s="265">
        <v>79</v>
      </c>
      <c r="C180" s="266">
        <v>524</v>
      </c>
      <c r="D180" s="267">
        <v>2387</v>
      </c>
      <c r="E180" s="265">
        <v>76</v>
      </c>
      <c r="F180" s="266">
        <v>234</v>
      </c>
      <c r="G180" s="267">
        <v>973</v>
      </c>
      <c r="H180" s="265"/>
      <c r="I180" s="266"/>
      <c r="J180" s="267"/>
      <c r="K180" s="265"/>
      <c r="L180" s="266"/>
      <c r="M180" s="267"/>
      <c r="N180" s="270"/>
      <c r="O180" s="262" t="s">
        <v>540</v>
      </c>
    </row>
    <row r="181" spans="1:20" s="64" customFormat="1" ht="14" x14ac:dyDescent="0.15">
      <c r="A181" s="268" t="s">
        <v>176</v>
      </c>
      <c r="B181" s="107">
        <v>2.78481012658228</v>
      </c>
      <c r="C181" s="66">
        <v>2.7461832061068701</v>
      </c>
      <c r="D181" s="108">
        <v>2.7482195224130601</v>
      </c>
      <c r="E181" s="107">
        <v>2.7763157894736801</v>
      </c>
      <c r="F181" s="66">
        <v>2.7735042735042699</v>
      </c>
      <c r="G181" s="108">
        <v>2.7523124357656701</v>
      </c>
      <c r="H181" s="107"/>
      <c r="I181" s="66"/>
      <c r="J181" s="108"/>
      <c r="K181" s="107"/>
      <c r="L181" s="66"/>
      <c r="M181" s="108"/>
      <c r="N181" s="217"/>
      <c r="O181" s="262" t="s">
        <v>540</v>
      </c>
    </row>
    <row r="182" spans="1:20" s="64" customFormat="1" ht="14" x14ac:dyDescent="0.15">
      <c r="A182" s="268" t="s">
        <v>159</v>
      </c>
      <c r="B182" s="107">
        <v>0.41357993292926898</v>
      </c>
      <c r="C182" s="66">
        <v>0.44858470109642601</v>
      </c>
      <c r="D182" s="108">
        <v>0.45762604608962199</v>
      </c>
      <c r="E182" s="107">
        <v>0.41948171864897998</v>
      </c>
      <c r="F182" s="66">
        <v>0.41946075384473502</v>
      </c>
      <c r="G182" s="108">
        <v>0.457344384269184</v>
      </c>
      <c r="H182" s="107"/>
      <c r="I182" s="66"/>
      <c r="J182" s="108"/>
      <c r="K182" s="107"/>
      <c r="L182" s="66"/>
      <c r="M182" s="108"/>
      <c r="N182" s="217"/>
      <c r="O182" s="262" t="s">
        <v>540</v>
      </c>
    </row>
    <row r="183" spans="1:20" s="64" customFormat="1" ht="14" x14ac:dyDescent="0.15">
      <c r="A183" s="268" t="s">
        <v>231</v>
      </c>
      <c r="B183" s="107" t="s">
        <v>219</v>
      </c>
      <c r="C183" s="66" t="s">
        <v>119</v>
      </c>
      <c r="D183" s="108" t="s">
        <v>119</v>
      </c>
      <c r="E183" s="107" t="s">
        <v>219</v>
      </c>
      <c r="F183" s="66" t="s">
        <v>119</v>
      </c>
      <c r="G183" s="108" t="s">
        <v>119</v>
      </c>
      <c r="H183" s="107"/>
      <c r="I183" s="66"/>
      <c r="J183" s="108"/>
      <c r="K183" s="107"/>
      <c r="L183" s="66"/>
      <c r="M183" s="108"/>
      <c r="N183" s="217"/>
      <c r="O183" s="262" t="s">
        <v>540</v>
      </c>
    </row>
    <row r="184" spans="1:20" s="64" customFormat="1" ht="14" x14ac:dyDescent="0.15">
      <c r="A184" s="269" t="s">
        <v>158</v>
      </c>
      <c r="B184" s="65" t="s">
        <v>219</v>
      </c>
      <c r="C184" s="109">
        <v>8.6108421399567189E-2</v>
      </c>
      <c r="D184" s="110">
        <v>7.995743354619711E-2</v>
      </c>
      <c r="E184" s="65" t="s">
        <v>219</v>
      </c>
      <c r="F184" s="109">
        <v>6.702691357034319E-3</v>
      </c>
      <c r="G184" s="110">
        <v>5.2484199071048572E-2</v>
      </c>
      <c r="H184" s="65"/>
      <c r="I184" s="109"/>
      <c r="J184" s="110"/>
      <c r="K184" s="65"/>
      <c r="L184" s="109"/>
      <c r="M184" s="110"/>
      <c r="N184" s="230"/>
      <c r="O184" s="262" t="s">
        <v>540</v>
      </c>
    </row>
    <row r="185" spans="1:20" s="410" customFormat="1" ht="56" x14ac:dyDescent="0.15">
      <c r="A185" s="405" t="s">
        <v>779</v>
      </c>
      <c r="B185" s="406">
        <v>1.2500000000000001E-2</v>
      </c>
      <c r="C185" s="407">
        <v>0.132958801498127</v>
      </c>
      <c r="D185" s="408">
        <v>8.0584551148225506E-2</v>
      </c>
      <c r="E185" s="406">
        <v>1.2987012987013E-2</v>
      </c>
      <c r="F185" s="407">
        <v>9.6638655462184905E-2</v>
      </c>
      <c r="G185" s="408">
        <v>7.1868583162217697E-2</v>
      </c>
      <c r="H185" s="406"/>
      <c r="I185" s="407"/>
      <c r="J185" s="408"/>
      <c r="K185" s="406"/>
      <c r="L185" s="407"/>
      <c r="M185" s="408"/>
      <c r="N185" s="409"/>
      <c r="P185" s="411"/>
    </row>
    <row r="186" spans="1:20" s="410" customFormat="1" x14ac:dyDescent="0.15">
      <c r="A186" s="412">
        <v>6</v>
      </c>
      <c r="B186" s="121">
        <v>0.2</v>
      </c>
      <c r="C186" s="122">
        <v>0.19662921348314599</v>
      </c>
      <c r="D186" s="123">
        <v>0.11356993736951999</v>
      </c>
      <c r="E186" s="121">
        <v>0.19480519480519501</v>
      </c>
      <c r="F186" s="122">
        <v>0.19327731092437</v>
      </c>
      <c r="G186" s="123">
        <v>9.5482546201232005E-2</v>
      </c>
      <c r="H186" s="121"/>
      <c r="I186" s="122"/>
      <c r="J186" s="123"/>
      <c r="K186" s="121"/>
      <c r="L186" s="122"/>
      <c r="M186" s="123"/>
      <c r="N186" s="413"/>
      <c r="P186" s="411"/>
    </row>
    <row r="187" spans="1:20" s="410" customFormat="1" x14ac:dyDescent="0.15">
      <c r="A187" s="412" t="s">
        <v>780</v>
      </c>
      <c r="B187" s="121">
        <v>0.38750000000000001</v>
      </c>
      <c r="C187" s="122">
        <v>0.40262172284644199</v>
      </c>
      <c r="D187" s="123">
        <v>0.44801670146137801</v>
      </c>
      <c r="E187" s="121">
        <v>0.38961038961039002</v>
      </c>
      <c r="F187" s="122">
        <v>0.40336134453781503</v>
      </c>
      <c r="G187" s="123">
        <v>0.45174537987679703</v>
      </c>
      <c r="H187" s="121"/>
      <c r="I187" s="122"/>
      <c r="J187" s="123"/>
      <c r="K187" s="121"/>
      <c r="L187" s="122"/>
      <c r="M187" s="123"/>
      <c r="N187" s="414"/>
      <c r="P187" s="411"/>
    </row>
    <row r="188" spans="1:20" s="410" customFormat="1" x14ac:dyDescent="0.15">
      <c r="A188" s="412">
        <v>4</v>
      </c>
      <c r="B188" s="121">
        <v>0.1</v>
      </c>
      <c r="C188" s="122">
        <v>0.121722846441948</v>
      </c>
      <c r="D188" s="123">
        <v>0.15782881002087701</v>
      </c>
      <c r="E188" s="121">
        <v>0.103896103896104</v>
      </c>
      <c r="F188" s="122">
        <v>0.13865546218487401</v>
      </c>
      <c r="G188" s="123">
        <v>0.17556468172484599</v>
      </c>
      <c r="H188" s="121"/>
      <c r="I188" s="122"/>
      <c r="J188" s="123"/>
      <c r="K188" s="121"/>
      <c r="L188" s="122"/>
      <c r="M188" s="123"/>
      <c r="N188" s="414"/>
      <c r="O188" s="411"/>
      <c r="P188" s="411"/>
      <c r="Q188" s="411"/>
      <c r="R188" s="411"/>
      <c r="S188" s="411"/>
      <c r="T188" s="411"/>
    </row>
    <row r="189" spans="1:20" s="410" customFormat="1" x14ac:dyDescent="0.15">
      <c r="A189" s="412" t="s">
        <v>781</v>
      </c>
      <c r="B189" s="121">
        <v>0.23749999999999999</v>
      </c>
      <c r="C189" s="122">
        <v>0.106741573033708</v>
      </c>
      <c r="D189" s="123">
        <v>0.15073068893528199</v>
      </c>
      <c r="E189" s="121">
        <v>0.246753246753247</v>
      </c>
      <c r="F189" s="122">
        <v>0.11764705882352899</v>
      </c>
      <c r="G189" s="123">
        <v>0.15400410677618101</v>
      </c>
      <c r="H189" s="121"/>
      <c r="I189" s="122"/>
      <c r="J189" s="123"/>
      <c r="K189" s="121"/>
      <c r="L189" s="122"/>
      <c r="M189" s="123"/>
      <c r="N189" s="413"/>
      <c r="P189" s="411"/>
    </row>
    <row r="190" spans="1:20" s="410" customFormat="1" x14ac:dyDescent="0.15">
      <c r="A190" s="412">
        <v>2</v>
      </c>
      <c r="B190" s="121">
        <v>0.05</v>
      </c>
      <c r="C190" s="122">
        <v>2.6217228464419502E-2</v>
      </c>
      <c r="D190" s="123">
        <v>3.4655532359081399E-2</v>
      </c>
      <c r="E190" s="121">
        <v>3.8961038961039002E-2</v>
      </c>
      <c r="F190" s="122">
        <v>2.5210084033613401E-2</v>
      </c>
      <c r="G190" s="123">
        <v>3.59342915811088E-2</v>
      </c>
      <c r="H190" s="121"/>
      <c r="I190" s="122"/>
      <c r="J190" s="123"/>
      <c r="K190" s="121"/>
      <c r="L190" s="122"/>
      <c r="M190" s="123"/>
      <c r="N190" s="414"/>
      <c r="P190" s="411"/>
    </row>
    <row r="191" spans="1:20" s="411" customFormat="1" x14ac:dyDescent="0.15">
      <c r="A191" s="412" t="s">
        <v>782</v>
      </c>
      <c r="B191" s="152">
        <v>1.2500000000000001E-2</v>
      </c>
      <c r="C191" s="153">
        <v>1.31086142322097E-2</v>
      </c>
      <c r="D191" s="154">
        <v>1.4613778705636699E-2</v>
      </c>
      <c r="E191" s="152">
        <v>1.2987012987013E-2</v>
      </c>
      <c r="F191" s="153">
        <v>2.5210084033613401E-2</v>
      </c>
      <c r="G191" s="154">
        <v>1.54004106776181E-2</v>
      </c>
      <c r="H191" s="152"/>
      <c r="I191" s="153"/>
      <c r="J191" s="154"/>
      <c r="K191" s="152"/>
      <c r="L191" s="153"/>
      <c r="M191" s="154"/>
      <c r="N191" s="415"/>
      <c r="O191" s="410"/>
      <c r="Q191" s="410"/>
      <c r="R191" s="410"/>
      <c r="S191" s="410"/>
      <c r="T191" s="410"/>
    </row>
    <row r="192" spans="1:20" s="410" customFormat="1" ht="14" x14ac:dyDescent="0.15">
      <c r="A192" s="416" t="s">
        <v>230</v>
      </c>
      <c r="B192" s="417">
        <v>80</v>
      </c>
      <c r="C192" s="418">
        <v>534</v>
      </c>
      <c r="D192" s="419">
        <v>2395</v>
      </c>
      <c r="E192" s="417">
        <v>77</v>
      </c>
      <c r="F192" s="418">
        <v>238</v>
      </c>
      <c r="G192" s="419">
        <v>974</v>
      </c>
      <c r="H192" s="417"/>
      <c r="I192" s="418"/>
      <c r="J192" s="419"/>
      <c r="K192" s="417"/>
      <c r="L192" s="418"/>
      <c r="M192" s="419"/>
      <c r="N192" s="413"/>
      <c r="P192" s="411"/>
    </row>
    <row r="193" spans="1:20" s="410" customFormat="1" ht="14" x14ac:dyDescent="0.15">
      <c r="A193" s="420" t="s">
        <v>176</v>
      </c>
      <c r="B193" s="421">
        <v>4.45</v>
      </c>
      <c r="C193" s="422">
        <v>4.9962546816479403</v>
      </c>
      <c r="D193" s="423">
        <v>4.6530271398747303</v>
      </c>
      <c r="E193" s="421">
        <v>4.4545454545454604</v>
      </c>
      <c r="F193" s="422">
        <v>4.8361344537815096</v>
      </c>
      <c r="G193" s="423">
        <v>4.5862422997946704</v>
      </c>
      <c r="H193" s="421"/>
      <c r="I193" s="422"/>
      <c r="J193" s="423"/>
      <c r="K193" s="421"/>
      <c r="L193" s="422"/>
      <c r="M193" s="423"/>
      <c r="N193" s="414"/>
      <c r="P193" s="411"/>
    </row>
    <row r="194" spans="1:20" s="410" customFormat="1" ht="14" x14ac:dyDescent="0.15">
      <c r="A194" s="420" t="s">
        <v>159</v>
      </c>
      <c r="B194" s="421">
        <v>1.29164795140926</v>
      </c>
      <c r="C194" s="422">
        <v>1.3137978328198501</v>
      </c>
      <c r="D194" s="423">
        <v>1.27383959565964</v>
      </c>
      <c r="E194" s="421">
        <v>1.27264182898425</v>
      </c>
      <c r="F194" s="422">
        <v>1.34165532195976</v>
      </c>
      <c r="G194" s="423">
        <v>1.2549002191152501</v>
      </c>
      <c r="H194" s="421"/>
      <c r="I194" s="422"/>
      <c r="J194" s="423"/>
      <c r="K194" s="421"/>
      <c r="L194" s="422"/>
      <c r="M194" s="423"/>
      <c r="N194" s="414"/>
      <c r="O194" s="411"/>
      <c r="P194" s="411"/>
      <c r="Q194" s="411"/>
      <c r="R194" s="411"/>
      <c r="S194" s="411"/>
      <c r="T194" s="411"/>
    </row>
    <row r="195" spans="1:20" s="410" customFormat="1" ht="14" x14ac:dyDescent="0.15">
      <c r="A195" s="420" t="s">
        <v>231</v>
      </c>
      <c r="B195" s="421" t="s">
        <v>219</v>
      </c>
      <c r="C195" s="422" t="s">
        <v>209</v>
      </c>
      <c r="D195" s="423" t="s">
        <v>119</v>
      </c>
      <c r="E195" s="421" t="s">
        <v>219</v>
      </c>
      <c r="F195" s="422" t="s">
        <v>237</v>
      </c>
      <c r="G195" s="423" t="s">
        <v>119</v>
      </c>
      <c r="H195" s="421"/>
      <c r="I195" s="422"/>
      <c r="J195" s="423"/>
      <c r="K195" s="421"/>
      <c r="L195" s="422"/>
      <c r="M195" s="423"/>
      <c r="N195" s="413"/>
      <c r="P195" s="411"/>
    </row>
    <row r="196" spans="1:20" s="410" customFormat="1" ht="14" x14ac:dyDescent="0.15">
      <c r="A196" s="424" t="s">
        <v>158</v>
      </c>
      <c r="B196" s="425" t="s">
        <v>219</v>
      </c>
      <c r="C196" s="426">
        <v>-0.4157829066253631</v>
      </c>
      <c r="D196" s="427">
        <v>-0.15938202939091034</v>
      </c>
      <c r="E196" s="425" t="s">
        <v>219</v>
      </c>
      <c r="F196" s="426">
        <v>-0.28441656585736275</v>
      </c>
      <c r="G196" s="427">
        <v>-0.10494606921183026</v>
      </c>
      <c r="H196" s="425"/>
      <c r="I196" s="426"/>
      <c r="J196" s="427"/>
      <c r="K196" s="425"/>
      <c r="L196" s="426"/>
      <c r="M196" s="427"/>
      <c r="N196" s="428"/>
      <c r="P196" s="411"/>
    </row>
    <row r="197" spans="1:20" ht="56" x14ac:dyDescent="0.15">
      <c r="A197" s="250" t="s">
        <v>689</v>
      </c>
      <c r="B197" s="271">
        <v>0.74358974358974395</v>
      </c>
      <c r="C197" s="272">
        <v>0.74418604651162801</v>
      </c>
      <c r="D197" s="273">
        <v>0.65762711864406798</v>
      </c>
      <c r="E197" s="271">
        <v>0.73684210526315796</v>
      </c>
      <c r="F197" s="272">
        <v>0.73799126637554602</v>
      </c>
      <c r="G197" s="273">
        <v>0.60688216892596503</v>
      </c>
      <c r="H197" s="271"/>
      <c r="I197" s="272"/>
      <c r="J197" s="273"/>
      <c r="K197" s="271"/>
      <c r="L197" s="272"/>
      <c r="M197" s="273"/>
      <c r="N197" s="554"/>
      <c r="Q197" s="176" t="s">
        <v>543</v>
      </c>
    </row>
    <row r="198" spans="1:20" ht="14" x14ac:dyDescent="0.15">
      <c r="A198" s="268" t="s">
        <v>95</v>
      </c>
      <c r="B198" s="275">
        <v>0.256410256410256</v>
      </c>
      <c r="C198" s="276">
        <v>0.24612403100775199</v>
      </c>
      <c r="D198" s="277">
        <v>0.32033898305084701</v>
      </c>
      <c r="E198" s="275">
        <v>0.26315789473684198</v>
      </c>
      <c r="F198" s="276">
        <v>0.24890829694323099</v>
      </c>
      <c r="G198" s="277">
        <v>0.36287799791449399</v>
      </c>
      <c r="H198" s="275"/>
      <c r="I198" s="276"/>
      <c r="J198" s="277"/>
      <c r="K198" s="275"/>
      <c r="L198" s="276"/>
      <c r="M198" s="277"/>
      <c r="N198" s="555"/>
      <c r="Q198" s="1" t="s">
        <v>543</v>
      </c>
    </row>
    <row r="199" spans="1:20" ht="14" x14ac:dyDescent="0.15">
      <c r="A199" s="268" t="s">
        <v>378</v>
      </c>
      <c r="B199" s="275">
        <v>0</v>
      </c>
      <c r="C199" s="276">
        <v>9.6899224806201497E-3</v>
      </c>
      <c r="D199" s="277">
        <v>2.20338983050847E-2</v>
      </c>
      <c r="E199" s="275">
        <v>0</v>
      </c>
      <c r="F199" s="276">
        <v>1.31004366812227E-2</v>
      </c>
      <c r="G199" s="277">
        <v>3.02398331595412E-2</v>
      </c>
      <c r="H199" s="275"/>
      <c r="I199" s="276"/>
      <c r="J199" s="277"/>
      <c r="K199" s="275"/>
      <c r="L199" s="276"/>
      <c r="M199" s="277"/>
      <c r="N199" s="556"/>
      <c r="Q199" s="1" t="s">
        <v>543</v>
      </c>
    </row>
    <row r="200" spans="1:20" ht="14" x14ac:dyDescent="0.15">
      <c r="A200" s="308" t="s">
        <v>230</v>
      </c>
      <c r="B200" s="309">
        <v>78</v>
      </c>
      <c r="C200" s="310">
        <v>516</v>
      </c>
      <c r="D200" s="311">
        <v>2360</v>
      </c>
      <c r="E200" s="309">
        <v>76</v>
      </c>
      <c r="F200" s="310">
        <v>229</v>
      </c>
      <c r="G200" s="311">
        <v>959</v>
      </c>
      <c r="H200" s="309"/>
      <c r="I200" s="310"/>
      <c r="J200" s="311"/>
      <c r="K200" s="309"/>
      <c r="L200" s="310"/>
      <c r="M200" s="311"/>
      <c r="N200" s="296"/>
      <c r="Q200" s="1" t="s">
        <v>543</v>
      </c>
    </row>
    <row r="201" spans="1:20" ht="14" x14ac:dyDescent="0.15">
      <c r="A201" s="268" t="s">
        <v>176</v>
      </c>
      <c r="B201" s="293">
        <v>2.7435897435897401</v>
      </c>
      <c r="C201" s="294">
        <v>2.7344961240310099</v>
      </c>
      <c r="D201" s="295">
        <v>2.63559322033898</v>
      </c>
      <c r="E201" s="293">
        <v>2.7368421052631602</v>
      </c>
      <c r="F201" s="294">
        <v>2.7248908296943299</v>
      </c>
      <c r="G201" s="295">
        <v>2.5766423357664201</v>
      </c>
      <c r="H201" s="293"/>
      <c r="I201" s="294"/>
      <c r="J201" s="295"/>
      <c r="K201" s="293"/>
      <c r="L201" s="294"/>
      <c r="M201" s="295"/>
      <c r="N201" s="296"/>
      <c r="Q201" s="1" t="s">
        <v>543</v>
      </c>
    </row>
    <row r="202" spans="1:20" ht="14" x14ac:dyDescent="0.15">
      <c r="A202" s="268" t="s">
        <v>159</v>
      </c>
      <c r="B202" s="293">
        <v>0.43947718159216498</v>
      </c>
      <c r="C202" s="294">
        <v>0.46347352327944702</v>
      </c>
      <c r="D202" s="295">
        <v>0.52516582071792195</v>
      </c>
      <c r="E202" s="293">
        <v>0.44327331080291199</v>
      </c>
      <c r="F202" s="294">
        <v>0.47604051441332701</v>
      </c>
      <c r="G202" s="295">
        <v>0.55219885786132195</v>
      </c>
      <c r="H202" s="293"/>
      <c r="I202" s="294"/>
      <c r="J202" s="295"/>
      <c r="K202" s="293"/>
      <c r="L202" s="294"/>
      <c r="M202" s="295"/>
      <c r="N202" s="296"/>
      <c r="Q202" s="1" t="s">
        <v>543</v>
      </c>
    </row>
    <row r="203" spans="1:20" ht="14" x14ac:dyDescent="0.15">
      <c r="A203" s="268" t="s">
        <v>231</v>
      </c>
      <c r="B203" s="297" t="s">
        <v>219</v>
      </c>
      <c r="C203" s="294" t="s">
        <v>119</v>
      </c>
      <c r="D203" s="295" t="s">
        <v>119</v>
      </c>
      <c r="E203" s="297" t="s">
        <v>219</v>
      </c>
      <c r="F203" s="294" t="s">
        <v>119</v>
      </c>
      <c r="G203" s="295" t="s">
        <v>237</v>
      </c>
      <c r="H203" s="297"/>
      <c r="I203" s="294"/>
      <c r="J203" s="295"/>
      <c r="K203" s="297"/>
      <c r="L203" s="294"/>
      <c r="M203" s="295"/>
      <c r="N203" s="296"/>
      <c r="Q203" s="1" t="s">
        <v>543</v>
      </c>
    </row>
    <row r="204" spans="1:20" ht="14" x14ac:dyDescent="0.15">
      <c r="A204" s="269" t="s">
        <v>158</v>
      </c>
      <c r="B204" s="298" t="s">
        <v>219</v>
      </c>
      <c r="C204" s="299">
        <v>1.9620580468945586E-2</v>
      </c>
      <c r="D204" s="300">
        <v>0.20564271129283437</v>
      </c>
      <c r="E204" s="298" t="s">
        <v>219</v>
      </c>
      <c r="F204" s="299">
        <v>2.5105584938624421E-2</v>
      </c>
      <c r="G204" s="300">
        <v>0.29011246078486513</v>
      </c>
      <c r="H204" s="298"/>
      <c r="I204" s="299"/>
      <c r="J204" s="300"/>
      <c r="K204" s="298"/>
      <c r="L204" s="299"/>
      <c r="M204" s="300"/>
      <c r="N204" s="301"/>
      <c r="Q204" s="1" t="s">
        <v>543</v>
      </c>
    </row>
    <row r="205" spans="1:20" ht="28" x14ac:dyDescent="0.15">
      <c r="A205" s="250" t="s">
        <v>812</v>
      </c>
      <c r="B205" s="271">
        <v>0</v>
      </c>
      <c r="C205" s="272">
        <v>4.4573643410852702E-2</v>
      </c>
      <c r="D205" s="273">
        <v>5.0359712230215799E-2</v>
      </c>
      <c r="E205" s="271">
        <v>0</v>
      </c>
      <c r="F205" s="272">
        <v>1.7467248908296901E-2</v>
      </c>
      <c r="G205" s="273">
        <v>5.94989561586639E-2</v>
      </c>
      <c r="H205" s="271"/>
      <c r="I205" s="272"/>
      <c r="J205" s="273"/>
      <c r="K205" s="271"/>
      <c r="L205" s="272"/>
      <c r="M205" s="273"/>
      <c r="N205" s="557" t="s">
        <v>927</v>
      </c>
    </row>
    <row r="206" spans="1:20" ht="14" x14ac:dyDescent="0.15">
      <c r="A206" s="268" t="s">
        <v>95</v>
      </c>
      <c r="B206" s="275">
        <v>0.487179487179487</v>
      </c>
      <c r="C206" s="276">
        <v>0.54263565891472898</v>
      </c>
      <c r="D206" s="277">
        <v>0.41599661447312702</v>
      </c>
      <c r="E206" s="275">
        <v>0.5</v>
      </c>
      <c r="F206" s="276">
        <v>0.58951965065502199</v>
      </c>
      <c r="G206" s="277">
        <v>0.47599164926931098</v>
      </c>
      <c r="H206" s="275"/>
      <c r="I206" s="276"/>
      <c r="J206" s="277"/>
      <c r="K206" s="275"/>
      <c r="L206" s="276"/>
      <c r="M206" s="277"/>
      <c r="N206" s="555"/>
    </row>
    <row r="207" spans="1:20" ht="14" x14ac:dyDescent="0.15">
      <c r="A207" s="268" t="s">
        <v>378</v>
      </c>
      <c r="B207" s="275">
        <v>0.512820512820513</v>
      </c>
      <c r="C207" s="276">
        <v>0.412790697674419</v>
      </c>
      <c r="D207" s="277">
        <v>0.53364367329665696</v>
      </c>
      <c r="E207" s="275">
        <v>0.5</v>
      </c>
      <c r="F207" s="276">
        <v>0.39301310043668097</v>
      </c>
      <c r="G207" s="277">
        <v>0.464509394572025</v>
      </c>
      <c r="H207" s="275"/>
      <c r="I207" s="276"/>
      <c r="J207" s="277"/>
      <c r="K207" s="275"/>
      <c r="L207" s="276"/>
      <c r="M207" s="277"/>
      <c r="N207" s="556"/>
    </row>
    <row r="208" spans="1:20" ht="14" x14ac:dyDescent="0.15">
      <c r="A208" s="308" t="s">
        <v>230</v>
      </c>
      <c r="B208" s="309">
        <v>78</v>
      </c>
      <c r="C208" s="310">
        <v>516</v>
      </c>
      <c r="D208" s="311">
        <v>2363</v>
      </c>
      <c r="E208" s="309">
        <v>76</v>
      </c>
      <c r="F208" s="310">
        <v>229</v>
      </c>
      <c r="G208" s="311">
        <v>958</v>
      </c>
      <c r="H208" s="309"/>
      <c r="I208" s="310"/>
      <c r="J208" s="311"/>
      <c r="K208" s="309"/>
      <c r="L208" s="310"/>
      <c r="M208" s="311"/>
      <c r="N208" s="296"/>
    </row>
    <row r="209" spans="1:17" ht="14" x14ac:dyDescent="0.15">
      <c r="A209" s="268" t="s">
        <v>176</v>
      </c>
      <c r="B209" s="293">
        <v>1.4871794871794899</v>
      </c>
      <c r="C209" s="294">
        <v>1.6317829457364299</v>
      </c>
      <c r="D209" s="295">
        <v>1.5167160389335601</v>
      </c>
      <c r="E209" s="293">
        <v>1.5</v>
      </c>
      <c r="F209" s="294">
        <v>1.62445414847162</v>
      </c>
      <c r="G209" s="295">
        <v>1.5949895615866401</v>
      </c>
      <c r="H209" s="293"/>
      <c r="I209" s="294"/>
      <c r="J209" s="295"/>
      <c r="K209" s="293"/>
      <c r="L209" s="294"/>
      <c r="M209" s="295"/>
      <c r="N209" s="296"/>
    </row>
    <row r="210" spans="1:17" ht="14" x14ac:dyDescent="0.15">
      <c r="A210" s="268" t="s">
        <v>159</v>
      </c>
      <c r="B210" s="293">
        <v>0.50307082312558504</v>
      </c>
      <c r="C210" s="294">
        <v>0.56780750137807201</v>
      </c>
      <c r="D210" s="295">
        <v>0.592105028093726</v>
      </c>
      <c r="E210" s="293">
        <v>0.50332229568471698</v>
      </c>
      <c r="F210" s="294">
        <v>0.520218648231072</v>
      </c>
      <c r="G210" s="295">
        <v>0.60029246607216802</v>
      </c>
      <c r="H210" s="293"/>
      <c r="I210" s="294"/>
      <c r="J210" s="295"/>
      <c r="K210" s="293"/>
      <c r="L210" s="294"/>
      <c r="M210" s="295"/>
      <c r="N210" s="296"/>
    </row>
    <row r="211" spans="1:17" ht="14" x14ac:dyDescent="0.15">
      <c r="A211" s="268" t="s">
        <v>231</v>
      </c>
      <c r="B211" s="297" t="s">
        <v>219</v>
      </c>
      <c r="C211" s="294" t="s">
        <v>237</v>
      </c>
      <c r="D211" s="295" t="s">
        <v>119</v>
      </c>
      <c r="E211" s="297" t="s">
        <v>219</v>
      </c>
      <c r="F211" s="294" t="s">
        <v>119</v>
      </c>
      <c r="G211" s="295" t="s">
        <v>119</v>
      </c>
      <c r="H211" s="297"/>
      <c r="I211" s="294"/>
      <c r="J211" s="295"/>
      <c r="K211" s="297"/>
      <c r="L211" s="294"/>
      <c r="M211" s="295"/>
      <c r="N211" s="296"/>
    </row>
    <row r="212" spans="1:17" ht="14" x14ac:dyDescent="0.15">
      <c r="A212" s="269" t="s">
        <v>158</v>
      </c>
      <c r="B212" s="298" t="s">
        <v>219</v>
      </c>
      <c r="C212" s="299">
        <v>-0.25466986294824673</v>
      </c>
      <c r="D212" s="300">
        <v>-4.9883973877341899E-2</v>
      </c>
      <c r="E212" s="298" t="s">
        <v>219</v>
      </c>
      <c r="F212" s="299">
        <v>-0.23923430829480685</v>
      </c>
      <c r="G212" s="300">
        <v>-0.15823880350885544</v>
      </c>
      <c r="H212" s="298"/>
      <c r="I212" s="299"/>
      <c r="J212" s="300"/>
      <c r="K212" s="298"/>
      <c r="L212" s="299"/>
      <c r="M212" s="300"/>
      <c r="N212" s="301"/>
    </row>
    <row r="213" spans="1:17" ht="28" customHeight="1" x14ac:dyDescent="0.15">
      <c r="A213" s="250" t="s">
        <v>813</v>
      </c>
      <c r="B213" s="271">
        <v>1.2820512820512799E-2</v>
      </c>
      <c r="C213" s="272">
        <v>9.1617933723196904E-2</v>
      </c>
      <c r="D213" s="273">
        <v>5.4560954816709299E-2</v>
      </c>
      <c r="E213" s="271">
        <v>1.3157894736842099E-2</v>
      </c>
      <c r="F213" s="272">
        <v>5.2631578947368397E-2</v>
      </c>
      <c r="G213" s="273">
        <v>5.9685863874345498E-2</v>
      </c>
      <c r="H213" s="271"/>
      <c r="I213" s="272"/>
      <c r="J213" s="273"/>
      <c r="K213" s="271"/>
      <c r="L213" s="272"/>
      <c r="M213" s="273"/>
      <c r="N213" s="557" t="s">
        <v>927</v>
      </c>
    </row>
    <row r="214" spans="1:17" ht="14" x14ac:dyDescent="0.15">
      <c r="A214" s="268" t="s">
        <v>95</v>
      </c>
      <c r="B214" s="275">
        <v>0.43589743589743601</v>
      </c>
      <c r="C214" s="276">
        <v>0.50097465886939596</v>
      </c>
      <c r="D214" s="277">
        <v>0.42796248934356401</v>
      </c>
      <c r="E214" s="275">
        <v>0.43421052631578899</v>
      </c>
      <c r="F214" s="276">
        <v>0.52631578947368396</v>
      </c>
      <c r="G214" s="277">
        <v>0.49214659685863898</v>
      </c>
      <c r="H214" s="275"/>
      <c r="I214" s="276"/>
      <c r="J214" s="277"/>
      <c r="K214" s="275"/>
      <c r="L214" s="276"/>
      <c r="M214" s="277"/>
      <c r="N214" s="555"/>
    </row>
    <row r="215" spans="1:17" ht="14" x14ac:dyDescent="0.15">
      <c r="A215" s="268" t="s">
        <v>378</v>
      </c>
      <c r="B215" s="275">
        <v>0.55128205128205099</v>
      </c>
      <c r="C215" s="276">
        <v>0.407407407407407</v>
      </c>
      <c r="D215" s="277">
        <v>0.51747655583972696</v>
      </c>
      <c r="E215" s="275">
        <v>0.55263157894736803</v>
      </c>
      <c r="F215" s="276">
        <v>0.42105263157894701</v>
      </c>
      <c r="G215" s="277">
        <v>0.44816753926701602</v>
      </c>
      <c r="H215" s="275"/>
      <c r="I215" s="276"/>
      <c r="J215" s="277"/>
      <c r="K215" s="275"/>
      <c r="L215" s="276"/>
      <c r="M215" s="277"/>
      <c r="N215" s="556"/>
    </row>
    <row r="216" spans="1:17" ht="14" x14ac:dyDescent="0.15">
      <c r="A216" s="308" t="s">
        <v>230</v>
      </c>
      <c r="B216" s="309">
        <v>78</v>
      </c>
      <c r="C216" s="310">
        <v>513</v>
      </c>
      <c r="D216" s="311">
        <v>2346</v>
      </c>
      <c r="E216" s="309">
        <v>76</v>
      </c>
      <c r="F216" s="310">
        <v>228</v>
      </c>
      <c r="G216" s="311">
        <v>955</v>
      </c>
      <c r="H216" s="309"/>
      <c r="I216" s="310"/>
      <c r="J216" s="311"/>
      <c r="K216" s="309"/>
      <c r="L216" s="310"/>
      <c r="M216" s="311"/>
      <c r="N216" s="296"/>
    </row>
    <row r="217" spans="1:17" ht="14" x14ac:dyDescent="0.15">
      <c r="A217" s="268" t="s">
        <v>176</v>
      </c>
      <c r="B217" s="293">
        <v>1.4615384615384599</v>
      </c>
      <c r="C217" s="294">
        <v>1.68421052631579</v>
      </c>
      <c r="D217" s="295">
        <v>1.53708439897698</v>
      </c>
      <c r="E217" s="293">
        <v>1.4605263157894699</v>
      </c>
      <c r="F217" s="294">
        <v>1.6315789473684199</v>
      </c>
      <c r="G217" s="295">
        <v>1.6115183246073299</v>
      </c>
      <c r="H217" s="293"/>
      <c r="I217" s="294"/>
      <c r="J217" s="295"/>
      <c r="K217" s="293"/>
      <c r="L217" s="294"/>
      <c r="M217" s="295"/>
      <c r="N217" s="296"/>
    </row>
    <row r="218" spans="1:17" ht="14" x14ac:dyDescent="0.15">
      <c r="A218" s="268" t="s">
        <v>159</v>
      </c>
      <c r="B218" s="293">
        <v>0.52699362208880496</v>
      </c>
      <c r="C218" s="294">
        <v>0.63252054262458901</v>
      </c>
      <c r="D218" s="295">
        <v>0.59824678369025697</v>
      </c>
      <c r="E218" s="293">
        <v>0.52765618790229196</v>
      </c>
      <c r="F218" s="294">
        <v>0.58261385636983398</v>
      </c>
      <c r="G218" s="295">
        <v>0.59775374288886796</v>
      </c>
      <c r="H218" s="293"/>
      <c r="I218" s="294"/>
      <c r="J218" s="295"/>
      <c r="K218" s="293"/>
      <c r="L218" s="294"/>
      <c r="M218" s="295"/>
      <c r="N218" s="296"/>
    </row>
    <row r="219" spans="1:17" ht="14" x14ac:dyDescent="0.15">
      <c r="A219" s="268" t="s">
        <v>231</v>
      </c>
      <c r="B219" s="297" t="s">
        <v>219</v>
      </c>
      <c r="C219" s="294" t="s">
        <v>208</v>
      </c>
      <c r="D219" s="295" t="s">
        <v>119</v>
      </c>
      <c r="E219" s="297" t="s">
        <v>219</v>
      </c>
      <c r="F219" s="294" t="s">
        <v>237</v>
      </c>
      <c r="G219" s="295" t="s">
        <v>237</v>
      </c>
      <c r="H219" s="297"/>
      <c r="I219" s="294"/>
      <c r="J219" s="295"/>
      <c r="K219" s="297"/>
      <c r="L219" s="294"/>
      <c r="M219" s="295"/>
      <c r="N219" s="296"/>
    </row>
    <row r="220" spans="1:17" ht="14" x14ac:dyDescent="0.15">
      <c r="A220" s="269" t="s">
        <v>158</v>
      </c>
      <c r="B220" s="298" t="s">
        <v>219</v>
      </c>
      <c r="C220" s="299">
        <v>-0.35203926160780769</v>
      </c>
      <c r="D220" s="300">
        <v>-0.12627888606858623</v>
      </c>
      <c r="E220" s="298" t="s">
        <v>219</v>
      </c>
      <c r="F220" s="299">
        <v>-0.29359519982025373</v>
      </c>
      <c r="G220" s="300">
        <v>-0.25259901859942324</v>
      </c>
      <c r="H220" s="298"/>
      <c r="I220" s="299"/>
      <c r="J220" s="300"/>
      <c r="K220" s="298"/>
      <c r="L220" s="299"/>
      <c r="M220" s="300"/>
      <c r="N220" s="301"/>
    </row>
    <row r="221" spans="1:17" ht="28" x14ac:dyDescent="0.15">
      <c r="A221" s="250" t="s">
        <v>845</v>
      </c>
      <c r="B221" s="271">
        <v>1.2820512820512799E-2</v>
      </c>
      <c r="C221" s="272">
        <v>3.4883720930232599E-2</v>
      </c>
      <c r="D221" s="273">
        <v>8.2308018667797994E-2</v>
      </c>
      <c r="E221" s="271">
        <v>1.3157894736842099E-2</v>
      </c>
      <c r="F221" s="272">
        <v>3.0567685589519701E-2</v>
      </c>
      <c r="G221" s="273">
        <v>5.7531380753138101E-2</v>
      </c>
      <c r="H221" s="271"/>
      <c r="I221" s="272"/>
      <c r="J221" s="273"/>
      <c r="K221" s="271"/>
      <c r="L221" s="272"/>
      <c r="M221" s="273"/>
      <c r="N221" s="557" t="s">
        <v>640</v>
      </c>
      <c r="Q221" s="1" t="s">
        <v>543</v>
      </c>
    </row>
    <row r="222" spans="1:17" ht="14" x14ac:dyDescent="0.15">
      <c r="A222" s="268" t="s">
        <v>95</v>
      </c>
      <c r="B222" s="275">
        <v>0.5</v>
      </c>
      <c r="C222" s="276">
        <v>0.30232558139534899</v>
      </c>
      <c r="D222" s="277">
        <v>0.432329232074671</v>
      </c>
      <c r="E222" s="275">
        <v>0.5</v>
      </c>
      <c r="F222" s="276">
        <v>0.32314410480349298</v>
      </c>
      <c r="G222" s="277">
        <v>0.39435146443514602</v>
      </c>
      <c r="H222" s="275"/>
      <c r="I222" s="276"/>
      <c r="J222" s="277"/>
      <c r="K222" s="275"/>
      <c r="L222" s="276"/>
      <c r="M222" s="277"/>
      <c r="N222" s="558"/>
      <c r="Q222" s="1" t="s">
        <v>543</v>
      </c>
    </row>
    <row r="223" spans="1:17" ht="14" x14ac:dyDescent="0.15">
      <c r="A223" s="268" t="s">
        <v>378</v>
      </c>
      <c r="B223" s="275">
        <v>0.487179487179487</v>
      </c>
      <c r="C223" s="276">
        <v>0.662790697674419</v>
      </c>
      <c r="D223" s="277">
        <v>0.48536274925753098</v>
      </c>
      <c r="E223" s="275">
        <v>0.48684210526315802</v>
      </c>
      <c r="F223" s="276">
        <v>0.64628820960698696</v>
      </c>
      <c r="G223" s="277">
        <v>0.54811715481171497</v>
      </c>
      <c r="H223" s="275"/>
      <c r="I223" s="276"/>
      <c r="J223" s="277"/>
      <c r="K223" s="275"/>
      <c r="L223" s="276"/>
      <c r="M223" s="277"/>
      <c r="N223" s="559"/>
      <c r="Q223" s="1" t="s">
        <v>543</v>
      </c>
    </row>
    <row r="224" spans="1:17" ht="14" x14ac:dyDescent="0.15">
      <c r="A224" s="308" t="s">
        <v>230</v>
      </c>
      <c r="B224" s="309">
        <v>78</v>
      </c>
      <c r="C224" s="310">
        <v>516</v>
      </c>
      <c r="D224" s="311">
        <v>2357</v>
      </c>
      <c r="E224" s="309">
        <v>76</v>
      </c>
      <c r="F224" s="310">
        <v>229</v>
      </c>
      <c r="G224" s="311">
        <v>956</v>
      </c>
      <c r="H224" s="309"/>
      <c r="I224" s="310"/>
      <c r="J224" s="311"/>
      <c r="K224" s="309"/>
      <c r="L224" s="310"/>
      <c r="M224" s="311"/>
      <c r="N224" s="296"/>
      <c r="Q224" s="1" t="s">
        <v>543</v>
      </c>
    </row>
    <row r="225" spans="1:18" ht="14" x14ac:dyDescent="0.15">
      <c r="A225" s="268" t="s">
        <v>176</v>
      </c>
      <c r="B225" s="293">
        <v>1.52564102564103</v>
      </c>
      <c r="C225" s="294">
        <v>1.3720930232558199</v>
      </c>
      <c r="D225" s="295">
        <v>1.5969452694102699</v>
      </c>
      <c r="E225" s="293">
        <v>1.5263157894736801</v>
      </c>
      <c r="F225" s="294">
        <v>1.3842794759825301</v>
      </c>
      <c r="G225" s="295">
        <v>1.5094142259414201</v>
      </c>
      <c r="H225" s="293"/>
      <c r="I225" s="294"/>
      <c r="J225" s="295"/>
      <c r="K225" s="293"/>
      <c r="L225" s="294"/>
      <c r="M225" s="295"/>
      <c r="N225" s="296"/>
      <c r="Q225" s="1" t="s">
        <v>543</v>
      </c>
    </row>
    <row r="226" spans="1:18" ht="14" x14ac:dyDescent="0.15">
      <c r="A226" s="268" t="s">
        <v>159</v>
      </c>
      <c r="B226" s="293">
        <v>0.527782889600239</v>
      </c>
      <c r="C226" s="294">
        <v>0.55135867404655503</v>
      </c>
      <c r="D226" s="295">
        <v>0.63670216426883197</v>
      </c>
      <c r="E226" s="293">
        <v>0.52848675065136197</v>
      </c>
      <c r="F226" s="294">
        <v>0.54685466699458596</v>
      </c>
      <c r="G226" s="295">
        <v>0.60444710746608099</v>
      </c>
      <c r="H226" s="293"/>
      <c r="I226" s="294"/>
      <c r="J226" s="295"/>
      <c r="K226" s="293"/>
      <c r="L226" s="294"/>
      <c r="M226" s="295"/>
      <c r="N226" s="296"/>
      <c r="Q226" s="1" t="s">
        <v>543</v>
      </c>
    </row>
    <row r="227" spans="1:18" ht="14" x14ac:dyDescent="0.15">
      <c r="A227" s="268" t="s">
        <v>231</v>
      </c>
      <c r="B227" s="297" t="s">
        <v>219</v>
      </c>
      <c r="C227" s="294" t="s">
        <v>237</v>
      </c>
      <c r="D227" s="295" t="s">
        <v>119</v>
      </c>
      <c r="E227" s="297" t="s">
        <v>219</v>
      </c>
      <c r="F227" s="294" t="s">
        <v>237</v>
      </c>
      <c r="G227" s="295" t="s">
        <v>119</v>
      </c>
      <c r="H227" s="297"/>
      <c r="I227" s="294"/>
      <c r="J227" s="295"/>
      <c r="K227" s="297"/>
      <c r="L227" s="294"/>
      <c r="M227" s="295"/>
      <c r="N227" s="296"/>
      <c r="Q227" s="1" t="s">
        <v>543</v>
      </c>
    </row>
    <row r="228" spans="1:18" ht="14" x14ac:dyDescent="0.15">
      <c r="A228" s="269" t="s">
        <v>158</v>
      </c>
      <c r="B228" s="298" t="s">
        <v>219</v>
      </c>
      <c r="C228" s="299">
        <v>0.27849022716607325</v>
      </c>
      <c r="D228" s="300">
        <v>-0.11198995035790936</v>
      </c>
      <c r="E228" s="298" t="s">
        <v>219</v>
      </c>
      <c r="F228" s="299">
        <v>0.25973320164159114</v>
      </c>
      <c r="G228" s="300">
        <v>2.7962022356453193E-2</v>
      </c>
      <c r="H228" s="298"/>
      <c r="I228" s="299"/>
      <c r="J228" s="300"/>
      <c r="K228" s="298"/>
      <c r="L228" s="299"/>
      <c r="M228" s="300"/>
      <c r="N228" s="301"/>
      <c r="Q228" s="1" t="s">
        <v>543</v>
      </c>
    </row>
    <row r="229" spans="1:18" customFormat="1" ht="28" x14ac:dyDescent="0.15">
      <c r="A229" s="250" t="s">
        <v>253</v>
      </c>
      <c r="B229" s="271">
        <v>1.2820512820512799E-2</v>
      </c>
      <c r="C229" s="272">
        <v>1.5564202334630401E-2</v>
      </c>
      <c r="D229" s="273">
        <v>2.37791932059448E-2</v>
      </c>
      <c r="E229" s="271">
        <v>1.3157894736842099E-2</v>
      </c>
      <c r="F229" s="272">
        <v>1.7543859649122799E-2</v>
      </c>
      <c r="G229" s="273">
        <v>3.3542976939203398E-2</v>
      </c>
      <c r="H229" s="271"/>
      <c r="I229" s="272"/>
      <c r="J229" s="273"/>
      <c r="K229" s="271"/>
      <c r="L229" s="272"/>
      <c r="M229" s="273"/>
      <c r="N229" s="554"/>
      <c r="P229" s="1"/>
      <c r="R229" s="1"/>
    </row>
    <row r="230" spans="1:18" customFormat="1" ht="14" x14ac:dyDescent="0.15">
      <c r="A230" s="268" t="s">
        <v>95</v>
      </c>
      <c r="B230" s="275">
        <v>0.16666666666666699</v>
      </c>
      <c r="C230" s="276">
        <v>0.143968871595331</v>
      </c>
      <c r="D230" s="277">
        <v>0.18513800424628399</v>
      </c>
      <c r="E230" s="275">
        <v>0.17105263157894701</v>
      </c>
      <c r="F230" s="276">
        <v>0.179824561403509</v>
      </c>
      <c r="G230" s="277">
        <v>0.221174004192872</v>
      </c>
      <c r="H230" s="275"/>
      <c r="I230" s="276"/>
      <c r="J230" s="277"/>
      <c r="K230" s="275"/>
      <c r="L230" s="276"/>
      <c r="M230" s="277"/>
      <c r="N230" s="555"/>
      <c r="P230" s="1"/>
      <c r="R230" s="1"/>
    </row>
    <row r="231" spans="1:18" customFormat="1" ht="14" x14ac:dyDescent="0.15">
      <c r="A231" s="268" t="s">
        <v>378</v>
      </c>
      <c r="B231" s="275">
        <v>0.82051282051282104</v>
      </c>
      <c r="C231" s="276">
        <v>0.84046692607003903</v>
      </c>
      <c r="D231" s="277">
        <v>0.79108280254777097</v>
      </c>
      <c r="E231" s="275">
        <v>0.81578947368421095</v>
      </c>
      <c r="F231" s="276">
        <v>0.80263157894736803</v>
      </c>
      <c r="G231" s="277">
        <v>0.74528301886792403</v>
      </c>
      <c r="H231" s="275"/>
      <c r="I231" s="276"/>
      <c r="J231" s="277"/>
      <c r="K231" s="275"/>
      <c r="L231" s="276"/>
      <c r="M231" s="277"/>
      <c r="N231" s="556"/>
      <c r="P231" s="1"/>
      <c r="R231" s="1"/>
    </row>
    <row r="232" spans="1:18" ht="14" x14ac:dyDescent="0.15">
      <c r="A232" s="308" t="s">
        <v>230</v>
      </c>
      <c r="B232" s="309">
        <v>78</v>
      </c>
      <c r="C232" s="310">
        <v>514</v>
      </c>
      <c r="D232" s="311">
        <v>2355</v>
      </c>
      <c r="E232" s="309">
        <v>76</v>
      </c>
      <c r="F232" s="310">
        <v>228</v>
      </c>
      <c r="G232" s="311">
        <v>954</v>
      </c>
      <c r="H232" s="309"/>
      <c r="I232" s="310"/>
      <c r="J232" s="311"/>
      <c r="K232" s="309"/>
      <c r="L232" s="310"/>
      <c r="M232" s="311"/>
      <c r="N232" s="292"/>
    </row>
    <row r="233" spans="1:18" ht="14" x14ac:dyDescent="0.15">
      <c r="A233" s="268" t="s">
        <v>176</v>
      </c>
      <c r="B233" s="293">
        <v>1.1923076923076901</v>
      </c>
      <c r="C233" s="294">
        <v>1.1750972762645899</v>
      </c>
      <c r="D233" s="295">
        <v>1.23269639065817</v>
      </c>
      <c r="E233" s="293">
        <v>1.1973684210526301</v>
      </c>
      <c r="F233" s="294">
        <v>1.2149122807017501</v>
      </c>
      <c r="G233" s="295">
        <v>1.2882599580712799</v>
      </c>
      <c r="H233" s="293"/>
      <c r="I233" s="294"/>
      <c r="J233" s="295"/>
      <c r="K233" s="293"/>
      <c r="L233" s="294"/>
      <c r="M233" s="295"/>
      <c r="N233" s="296"/>
    </row>
    <row r="234" spans="1:18" ht="14" x14ac:dyDescent="0.15">
      <c r="A234" s="268" t="s">
        <v>159</v>
      </c>
      <c r="B234" s="293">
        <v>0.42815497581679801</v>
      </c>
      <c r="C234" s="294">
        <v>0.41941490187473601</v>
      </c>
      <c r="D234" s="295">
        <v>0.47560826229901298</v>
      </c>
      <c r="E234" s="293">
        <v>0.43265804332768398</v>
      </c>
      <c r="F234" s="294">
        <v>0.45244951647521098</v>
      </c>
      <c r="G234" s="295">
        <v>0.52205151809473205</v>
      </c>
      <c r="H234" s="293"/>
      <c r="I234" s="294"/>
      <c r="J234" s="295"/>
      <c r="K234" s="293"/>
      <c r="L234" s="294"/>
      <c r="M234" s="295"/>
      <c r="N234" s="296"/>
    </row>
    <row r="235" spans="1:18" ht="14" x14ac:dyDescent="0.15">
      <c r="A235" s="268" t="s">
        <v>231</v>
      </c>
      <c r="B235" s="297" t="s">
        <v>219</v>
      </c>
      <c r="C235" s="294" t="s">
        <v>119</v>
      </c>
      <c r="D235" s="295" t="s">
        <v>119</v>
      </c>
      <c r="E235" s="297" t="s">
        <v>219</v>
      </c>
      <c r="F235" s="294" t="s">
        <v>119</v>
      </c>
      <c r="G235" s="295" t="s">
        <v>119</v>
      </c>
      <c r="H235" s="297"/>
      <c r="I235" s="294"/>
      <c r="J235" s="295"/>
      <c r="K235" s="297"/>
      <c r="L235" s="294"/>
      <c r="M235" s="295"/>
      <c r="N235" s="296"/>
    </row>
    <row r="236" spans="1:18" ht="14" x14ac:dyDescent="0.15">
      <c r="A236" s="269" t="s">
        <v>158</v>
      </c>
      <c r="B236" s="298" t="s">
        <v>219</v>
      </c>
      <c r="C236" s="299">
        <v>4.1034345623323289E-2</v>
      </c>
      <c r="D236" s="300">
        <v>-8.4920094018652206E-2</v>
      </c>
      <c r="E236" s="298" t="s">
        <v>219</v>
      </c>
      <c r="F236" s="299">
        <v>-3.8775286546429928E-2</v>
      </c>
      <c r="G236" s="300">
        <v>-0.17410453541130502</v>
      </c>
      <c r="H236" s="298"/>
      <c r="I236" s="299"/>
      <c r="J236" s="300"/>
      <c r="K236" s="298"/>
      <c r="L236" s="299"/>
      <c r="M236" s="300"/>
      <c r="N236" s="301"/>
    </row>
    <row r="237" spans="1:18" ht="28" customHeight="1" x14ac:dyDescent="0.15">
      <c r="A237" s="250" t="s">
        <v>855</v>
      </c>
      <c r="B237" s="271">
        <v>0</v>
      </c>
      <c r="C237" s="272">
        <v>6.2378167641325498E-2</v>
      </c>
      <c r="D237" s="273">
        <v>5.9821807382265599E-2</v>
      </c>
      <c r="E237" s="271">
        <v>0</v>
      </c>
      <c r="F237" s="272">
        <v>4.4247787610619503E-2</v>
      </c>
      <c r="G237" s="273">
        <v>5.8823529411764698E-2</v>
      </c>
      <c r="H237" s="271"/>
      <c r="I237" s="272"/>
      <c r="J237" s="273"/>
      <c r="K237" s="271"/>
      <c r="L237" s="272"/>
      <c r="M237" s="273"/>
      <c r="N237" s="557" t="s">
        <v>927</v>
      </c>
    </row>
    <row r="238" spans="1:18" ht="14" x14ac:dyDescent="0.15">
      <c r="A238" s="268" t="s">
        <v>95</v>
      </c>
      <c r="B238" s="275">
        <v>0.84615384615384603</v>
      </c>
      <c r="C238" s="276">
        <v>0.75438596491228105</v>
      </c>
      <c r="D238" s="277">
        <v>0.75222740772167995</v>
      </c>
      <c r="E238" s="275">
        <v>0.85526315789473695</v>
      </c>
      <c r="F238" s="276">
        <v>0.77876106194690298</v>
      </c>
      <c r="G238" s="277">
        <v>0.76050420168067201</v>
      </c>
      <c r="H238" s="275"/>
      <c r="I238" s="276"/>
      <c r="J238" s="277"/>
      <c r="K238" s="275"/>
      <c r="L238" s="276"/>
      <c r="M238" s="277"/>
      <c r="N238" s="555"/>
    </row>
    <row r="239" spans="1:18" ht="14" x14ac:dyDescent="0.15">
      <c r="A239" s="268" t="s">
        <v>378</v>
      </c>
      <c r="B239" s="275">
        <v>0.15384615384615399</v>
      </c>
      <c r="C239" s="276">
        <v>0.183235867446394</v>
      </c>
      <c r="D239" s="277">
        <v>0.18795078489605399</v>
      </c>
      <c r="E239" s="275">
        <v>0.144736842105263</v>
      </c>
      <c r="F239" s="276">
        <v>0.17699115044247801</v>
      </c>
      <c r="G239" s="277">
        <v>0.18067226890756299</v>
      </c>
      <c r="H239" s="275"/>
      <c r="I239" s="276"/>
      <c r="J239" s="277"/>
      <c r="K239" s="275"/>
      <c r="L239" s="276"/>
      <c r="M239" s="277"/>
      <c r="N239" s="556"/>
    </row>
    <row r="240" spans="1:18" ht="14" x14ac:dyDescent="0.15">
      <c r="A240" s="308" t="s">
        <v>230</v>
      </c>
      <c r="B240" s="309">
        <v>78</v>
      </c>
      <c r="C240" s="310">
        <v>513</v>
      </c>
      <c r="D240" s="311">
        <v>2357</v>
      </c>
      <c r="E240" s="309">
        <v>76</v>
      </c>
      <c r="F240" s="310">
        <v>226</v>
      </c>
      <c r="G240" s="311">
        <v>952</v>
      </c>
      <c r="H240" s="309"/>
      <c r="I240" s="310"/>
      <c r="J240" s="311"/>
      <c r="K240" s="309"/>
      <c r="L240" s="310"/>
      <c r="M240" s="311"/>
      <c r="N240" s="296"/>
    </row>
    <row r="241" spans="1:17" ht="14" x14ac:dyDescent="0.15">
      <c r="A241" s="268" t="s">
        <v>176</v>
      </c>
      <c r="B241" s="293">
        <v>1.84615384615385</v>
      </c>
      <c r="C241" s="294">
        <v>1.8791423001949299</v>
      </c>
      <c r="D241" s="295">
        <v>1.8718710224862101</v>
      </c>
      <c r="E241" s="293">
        <v>1.8552631578947401</v>
      </c>
      <c r="F241" s="294">
        <v>1.8672566371681401</v>
      </c>
      <c r="G241" s="295">
        <v>1.8781512605041999</v>
      </c>
      <c r="H241" s="293"/>
      <c r="I241" s="294"/>
      <c r="J241" s="295"/>
      <c r="K241" s="293"/>
      <c r="L241" s="294"/>
      <c r="M241" s="295"/>
      <c r="N241" s="296"/>
    </row>
    <row r="242" spans="1:17" ht="14" x14ac:dyDescent="0.15">
      <c r="A242" s="268" t="s">
        <v>159</v>
      </c>
      <c r="B242" s="293">
        <v>0.36313651960128102</v>
      </c>
      <c r="C242" s="294">
        <v>0.48110148400751201</v>
      </c>
      <c r="D242" s="295">
        <v>0.48109641014405402</v>
      </c>
      <c r="E242" s="293">
        <v>0.35417311655633599</v>
      </c>
      <c r="F242" s="294">
        <v>0.45224231024747602</v>
      </c>
      <c r="G242" s="295">
        <v>0.47422031445736901</v>
      </c>
      <c r="H242" s="293"/>
      <c r="I242" s="294"/>
      <c r="J242" s="295"/>
      <c r="K242" s="293"/>
      <c r="L242" s="294"/>
      <c r="M242" s="295"/>
      <c r="N242" s="296"/>
    </row>
    <row r="243" spans="1:17" ht="14" x14ac:dyDescent="0.15">
      <c r="A243" s="268" t="s">
        <v>231</v>
      </c>
      <c r="B243" s="297" t="s">
        <v>219</v>
      </c>
      <c r="C243" s="294" t="s">
        <v>119</v>
      </c>
      <c r="D243" s="295" t="s">
        <v>119</v>
      </c>
      <c r="E243" s="297" t="s">
        <v>219</v>
      </c>
      <c r="F243" s="294" t="s">
        <v>119</v>
      </c>
      <c r="G243" s="295" t="s">
        <v>119</v>
      </c>
      <c r="H243" s="297"/>
      <c r="I243" s="294"/>
      <c r="J243" s="295"/>
      <c r="K243" s="297"/>
      <c r="L243" s="294"/>
      <c r="M243" s="295"/>
      <c r="N243" s="296"/>
    </row>
    <row r="244" spans="1:17" ht="14" x14ac:dyDescent="0.15">
      <c r="A244" s="269" t="s">
        <v>158</v>
      </c>
      <c r="B244" s="298" t="s">
        <v>219</v>
      </c>
      <c r="C244" s="299">
        <v>-6.8568597557193925E-2</v>
      </c>
      <c r="D244" s="300">
        <v>-5.3455348637208869E-2</v>
      </c>
      <c r="E244" s="298" t="s">
        <v>219</v>
      </c>
      <c r="F244" s="299">
        <v>-2.6520029200357054E-2</v>
      </c>
      <c r="G244" s="300">
        <v>-4.8264702948564657E-2</v>
      </c>
      <c r="H244" s="298"/>
      <c r="I244" s="299"/>
      <c r="J244" s="300"/>
      <c r="K244" s="298"/>
      <c r="L244" s="299"/>
      <c r="M244" s="300"/>
      <c r="N244" s="301"/>
    </row>
    <row r="245" spans="1:17" ht="28" x14ac:dyDescent="0.15">
      <c r="A245" s="250" t="s">
        <v>846</v>
      </c>
      <c r="B245" s="271">
        <v>0.17948717948717899</v>
      </c>
      <c r="C245" s="272">
        <v>0.22524271844660201</v>
      </c>
      <c r="D245" s="273">
        <v>0.138343296327925</v>
      </c>
      <c r="E245" s="271">
        <v>0.17105263157894701</v>
      </c>
      <c r="F245" s="272">
        <v>0.21834061135371199</v>
      </c>
      <c r="G245" s="273">
        <v>0.144973544973545</v>
      </c>
      <c r="H245" s="271"/>
      <c r="I245" s="272"/>
      <c r="J245" s="273"/>
      <c r="K245" s="271"/>
      <c r="L245" s="272"/>
      <c r="M245" s="273"/>
      <c r="N245" s="557"/>
      <c r="P245" s="176" t="s">
        <v>542</v>
      </c>
      <c r="Q245" s="1" t="s">
        <v>543</v>
      </c>
    </row>
    <row r="246" spans="1:17" ht="14" x14ac:dyDescent="0.15">
      <c r="A246" s="268" t="s">
        <v>95</v>
      </c>
      <c r="B246" s="275">
        <v>0.43589743589743601</v>
      </c>
      <c r="C246" s="276">
        <v>0.34757281553398101</v>
      </c>
      <c r="D246" s="277">
        <v>0.301878736122972</v>
      </c>
      <c r="E246" s="275">
        <v>0.43421052631578899</v>
      </c>
      <c r="F246" s="276">
        <v>0.40611353711790399</v>
      </c>
      <c r="G246" s="277">
        <v>0.34285714285714303</v>
      </c>
      <c r="H246" s="275"/>
      <c r="I246" s="276"/>
      <c r="J246" s="277"/>
      <c r="K246" s="275"/>
      <c r="L246" s="276"/>
      <c r="M246" s="277"/>
      <c r="N246" s="558"/>
      <c r="P246" s="1" t="s">
        <v>542</v>
      </c>
      <c r="Q246" s="1" t="s">
        <v>543</v>
      </c>
    </row>
    <row r="247" spans="1:17" ht="14" x14ac:dyDescent="0.15">
      <c r="A247" s="268" t="s">
        <v>378</v>
      </c>
      <c r="B247" s="275">
        <v>0.38461538461538503</v>
      </c>
      <c r="C247" s="276">
        <v>0.42718446601941801</v>
      </c>
      <c r="D247" s="277">
        <v>0.55977796754910303</v>
      </c>
      <c r="E247" s="275">
        <v>0.394736842105263</v>
      </c>
      <c r="F247" s="276">
        <v>0.37554585152838399</v>
      </c>
      <c r="G247" s="277">
        <v>0.51216931216931205</v>
      </c>
      <c r="H247" s="275"/>
      <c r="I247" s="276"/>
      <c r="J247" s="277"/>
      <c r="K247" s="275"/>
      <c r="L247" s="276"/>
      <c r="M247" s="277"/>
      <c r="N247" s="559"/>
      <c r="P247" s="1" t="s">
        <v>542</v>
      </c>
      <c r="Q247" s="1" t="s">
        <v>543</v>
      </c>
    </row>
    <row r="248" spans="1:17" ht="14" x14ac:dyDescent="0.15">
      <c r="A248" s="308" t="s">
        <v>230</v>
      </c>
      <c r="B248" s="309">
        <v>78</v>
      </c>
      <c r="C248" s="310">
        <v>515</v>
      </c>
      <c r="D248" s="311">
        <v>2342</v>
      </c>
      <c r="E248" s="309">
        <v>76</v>
      </c>
      <c r="F248" s="310">
        <v>229</v>
      </c>
      <c r="G248" s="311">
        <v>945</v>
      </c>
      <c r="H248" s="309"/>
      <c r="I248" s="310"/>
      <c r="J248" s="311"/>
      <c r="K248" s="309"/>
      <c r="L248" s="310"/>
      <c r="M248" s="311"/>
      <c r="N248" s="292"/>
      <c r="P248" s="1" t="s">
        <v>542</v>
      </c>
      <c r="Q248" s="1" t="s">
        <v>543</v>
      </c>
    </row>
    <row r="249" spans="1:17" ht="14" x14ac:dyDescent="0.15">
      <c r="A249" s="268" t="s">
        <v>176</v>
      </c>
      <c r="B249" s="293">
        <v>1.79487179487179</v>
      </c>
      <c r="C249" s="294">
        <v>1.79805825242718</v>
      </c>
      <c r="D249" s="295">
        <v>1.5785653287788199</v>
      </c>
      <c r="E249" s="293">
        <v>1.7763157894736801</v>
      </c>
      <c r="F249" s="294">
        <v>1.84279475982533</v>
      </c>
      <c r="G249" s="295">
        <v>1.63280423280423</v>
      </c>
      <c r="H249" s="293"/>
      <c r="I249" s="294"/>
      <c r="J249" s="295"/>
      <c r="K249" s="293"/>
      <c r="L249" s="294"/>
      <c r="M249" s="295"/>
      <c r="N249" s="296"/>
      <c r="P249" s="1" t="s">
        <v>542</v>
      </c>
      <c r="Q249" s="1" t="s">
        <v>543</v>
      </c>
    </row>
    <row r="250" spans="1:17" ht="14" x14ac:dyDescent="0.15">
      <c r="A250" s="268" t="s">
        <v>159</v>
      </c>
      <c r="B250" s="293">
        <v>0.72718947242415999</v>
      </c>
      <c r="C250" s="294">
        <v>0.78283886541679704</v>
      </c>
      <c r="D250" s="295">
        <v>0.72162069584025301</v>
      </c>
      <c r="E250" s="293">
        <v>0.72293262407182102</v>
      </c>
      <c r="F250" s="294">
        <v>0.75608818800626398</v>
      </c>
      <c r="G250" s="295">
        <v>0.72309295413594399</v>
      </c>
      <c r="H250" s="293"/>
      <c r="I250" s="294"/>
      <c r="J250" s="295"/>
      <c r="K250" s="293"/>
      <c r="L250" s="294"/>
      <c r="M250" s="295"/>
      <c r="N250" s="296"/>
      <c r="P250" s="1" t="s">
        <v>542</v>
      </c>
      <c r="Q250" s="1" t="s">
        <v>543</v>
      </c>
    </row>
    <row r="251" spans="1:17" ht="14" x14ac:dyDescent="0.15">
      <c r="A251" s="268" t="s">
        <v>231</v>
      </c>
      <c r="B251" s="297" t="s">
        <v>219</v>
      </c>
      <c r="C251" s="294" t="s">
        <v>119</v>
      </c>
      <c r="D251" s="295" t="s">
        <v>208</v>
      </c>
      <c r="E251" s="297" t="s">
        <v>219</v>
      </c>
      <c r="F251" s="294" t="s">
        <v>119</v>
      </c>
      <c r="G251" s="295" t="s">
        <v>119</v>
      </c>
      <c r="H251" s="297"/>
      <c r="I251" s="294"/>
      <c r="J251" s="295"/>
      <c r="K251" s="297"/>
      <c r="L251" s="294"/>
      <c r="M251" s="295"/>
      <c r="N251" s="296"/>
      <c r="P251" s="1" t="s">
        <v>542</v>
      </c>
      <c r="Q251" s="1" t="s">
        <v>543</v>
      </c>
    </row>
    <row r="252" spans="1:17" ht="14" x14ac:dyDescent="0.15">
      <c r="A252" s="269" t="s">
        <v>158</v>
      </c>
      <c r="B252" s="298" t="s">
        <v>219</v>
      </c>
      <c r="C252" s="299">
        <v>-4.0703875294865527E-3</v>
      </c>
      <c r="D252" s="300">
        <v>0.29975091809292342</v>
      </c>
      <c r="E252" s="298" t="s">
        <v>219</v>
      </c>
      <c r="F252" s="299">
        <v>-8.792488945892539E-2</v>
      </c>
      <c r="G252" s="300">
        <v>0.19846902925632623</v>
      </c>
      <c r="H252" s="298"/>
      <c r="I252" s="299"/>
      <c r="J252" s="300"/>
      <c r="K252" s="298"/>
      <c r="L252" s="299"/>
      <c r="M252" s="300"/>
      <c r="N252" s="301"/>
      <c r="P252" s="1" t="s">
        <v>542</v>
      </c>
      <c r="Q252" s="1" t="s">
        <v>543</v>
      </c>
    </row>
    <row r="253" spans="1:17" ht="28" x14ac:dyDescent="0.15">
      <c r="A253" s="250" t="s">
        <v>856</v>
      </c>
      <c r="B253" s="271">
        <v>0.269230769230769</v>
      </c>
      <c r="C253" s="272">
        <v>0.21011673151751001</v>
      </c>
      <c r="D253" s="273">
        <v>0.26251060220525901</v>
      </c>
      <c r="E253" s="271">
        <v>0.26315789473684198</v>
      </c>
      <c r="F253" s="272">
        <v>0.20175438596491199</v>
      </c>
      <c r="G253" s="273">
        <v>0.20523560209424099</v>
      </c>
      <c r="H253" s="271"/>
      <c r="I253" s="272"/>
      <c r="J253" s="273"/>
      <c r="K253" s="271"/>
      <c r="L253" s="272"/>
      <c r="M253" s="273"/>
      <c r="N253" s="557"/>
      <c r="P253" s="1" t="s">
        <v>551</v>
      </c>
    </row>
    <row r="254" spans="1:17" ht="14" x14ac:dyDescent="0.15">
      <c r="A254" s="268" t="s">
        <v>95</v>
      </c>
      <c r="B254" s="275">
        <v>0.61538461538461497</v>
      </c>
      <c r="C254" s="276">
        <v>0.62256809338521402</v>
      </c>
      <c r="D254" s="277">
        <v>0.60602205258693798</v>
      </c>
      <c r="E254" s="275">
        <v>0.61842105263157898</v>
      </c>
      <c r="F254" s="276">
        <v>0.62280701754386003</v>
      </c>
      <c r="G254" s="277">
        <v>0.61675392670157103</v>
      </c>
      <c r="H254" s="275"/>
      <c r="I254" s="276"/>
      <c r="J254" s="277"/>
      <c r="K254" s="275"/>
      <c r="L254" s="276"/>
      <c r="M254" s="277"/>
      <c r="N254" s="558"/>
      <c r="P254" s="1" t="s">
        <v>551</v>
      </c>
    </row>
    <row r="255" spans="1:17" ht="14" x14ac:dyDescent="0.15">
      <c r="A255" s="268" t="s">
        <v>378</v>
      </c>
      <c r="B255" s="275">
        <v>0.115384615384615</v>
      </c>
      <c r="C255" s="276">
        <v>0.167315175097276</v>
      </c>
      <c r="D255" s="277">
        <v>0.13146734520780301</v>
      </c>
      <c r="E255" s="275">
        <v>0.118421052631579</v>
      </c>
      <c r="F255" s="276">
        <v>0.175438596491228</v>
      </c>
      <c r="G255" s="277">
        <v>0.178010471204188</v>
      </c>
      <c r="H255" s="275"/>
      <c r="I255" s="276"/>
      <c r="J255" s="277"/>
      <c r="K255" s="275"/>
      <c r="L255" s="276"/>
      <c r="M255" s="277"/>
      <c r="N255" s="559"/>
      <c r="P255" s="1" t="s">
        <v>551</v>
      </c>
    </row>
    <row r="256" spans="1:17" ht="14" x14ac:dyDescent="0.15">
      <c r="A256" s="308" t="s">
        <v>230</v>
      </c>
      <c r="B256" s="309">
        <v>78</v>
      </c>
      <c r="C256" s="310">
        <v>514</v>
      </c>
      <c r="D256" s="311">
        <v>2358</v>
      </c>
      <c r="E256" s="309">
        <v>76</v>
      </c>
      <c r="F256" s="310">
        <v>228</v>
      </c>
      <c r="G256" s="311">
        <v>955</v>
      </c>
      <c r="H256" s="309"/>
      <c r="I256" s="310"/>
      <c r="J256" s="311"/>
      <c r="K256" s="309"/>
      <c r="L256" s="310"/>
      <c r="M256" s="311"/>
      <c r="N256" s="292"/>
      <c r="P256" s="1" t="s">
        <v>551</v>
      </c>
    </row>
    <row r="257" spans="1:16" ht="14" x14ac:dyDescent="0.15">
      <c r="A257" s="268" t="s">
        <v>176</v>
      </c>
      <c r="B257" s="293">
        <v>2.1538461538461502</v>
      </c>
      <c r="C257" s="294">
        <v>2.0428015564202302</v>
      </c>
      <c r="D257" s="295">
        <v>2.13104325699745</v>
      </c>
      <c r="E257" s="293">
        <v>2.1447368421052602</v>
      </c>
      <c r="F257" s="294">
        <v>2.0263157894736801</v>
      </c>
      <c r="G257" s="295">
        <v>2.02722513089005</v>
      </c>
      <c r="H257" s="293"/>
      <c r="I257" s="294"/>
      <c r="J257" s="295"/>
      <c r="K257" s="293"/>
      <c r="L257" s="294"/>
      <c r="M257" s="295"/>
      <c r="N257" s="296"/>
      <c r="P257" s="1" t="s">
        <v>551</v>
      </c>
    </row>
    <row r="258" spans="1:16" ht="14" x14ac:dyDescent="0.15">
      <c r="A258" s="268" t="s">
        <v>159</v>
      </c>
      <c r="B258" s="293">
        <v>0.60467707549928296</v>
      </c>
      <c r="C258" s="294">
        <v>0.61345912414408099</v>
      </c>
      <c r="D258" s="295">
        <v>0.61397514511895102</v>
      </c>
      <c r="E258" s="293">
        <v>0.60451517474024397</v>
      </c>
      <c r="F258" s="294">
        <v>0.61494638304710902</v>
      </c>
      <c r="G258" s="295">
        <v>0.61879383807761801</v>
      </c>
      <c r="H258" s="293"/>
      <c r="I258" s="294"/>
      <c r="J258" s="295"/>
      <c r="K258" s="293"/>
      <c r="L258" s="294"/>
      <c r="M258" s="295"/>
      <c r="N258" s="296"/>
      <c r="P258" s="1" t="s">
        <v>551</v>
      </c>
    </row>
    <row r="259" spans="1:16" ht="14" x14ac:dyDescent="0.15">
      <c r="A259" s="268" t="s">
        <v>231</v>
      </c>
      <c r="B259" s="297" t="s">
        <v>219</v>
      </c>
      <c r="C259" s="294" t="s">
        <v>119</v>
      </c>
      <c r="D259" s="295" t="s">
        <v>119</v>
      </c>
      <c r="E259" s="297" t="s">
        <v>219</v>
      </c>
      <c r="F259" s="294" t="s">
        <v>119</v>
      </c>
      <c r="G259" s="295" t="s">
        <v>119</v>
      </c>
      <c r="H259" s="297"/>
      <c r="I259" s="294"/>
      <c r="J259" s="295"/>
      <c r="K259" s="297"/>
      <c r="L259" s="294"/>
      <c r="M259" s="295"/>
      <c r="N259" s="296"/>
      <c r="P259" s="1" t="s">
        <v>551</v>
      </c>
    </row>
    <row r="260" spans="1:16" ht="14" x14ac:dyDescent="0.15">
      <c r="A260" s="269" t="s">
        <v>158</v>
      </c>
      <c r="B260" s="298" t="s">
        <v>219</v>
      </c>
      <c r="C260" s="299">
        <v>0.18101384926151873</v>
      </c>
      <c r="D260" s="300">
        <v>3.7139771910933574E-2</v>
      </c>
      <c r="E260" s="298" t="s">
        <v>219</v>
      </c>
      <c r="F260" s="299">
        <v>0.1925713458867653</v>
      </c>
      <c r="G260" s="300">
        <v>0.18990446249477713</v>
      </c>
      <c r="H260" s="298"/>
      <c r="I260" s="299"/>
      <c r="J260" s="300"/>
      <c r="K260" s="298"/>
      <c r="L260" s="299"/>
      <c r="M260" s="300"/>
      <c r="N260" s="301"/>
      <c r="P260" s="1" t="s">
        <v>551</v>
      </c>
    </row>
    <row r="261" spans="1:16" ht="28" customHeight="1" x14ac:dyDescent="0.15">
      <c r="A261" s="250" t="s">
        <v>690</v>
      </c>
      <c r="B261" s="271">
        <v>0</v>
      </c>
      <c r="C261" s="272">
        <v>2.1359223300970901E-2</v>
      </c>
      <c r="D261" s="273">
        <v>2.4649383765405899E-2</v>
      </c>
      <c r="E261" s="271">
        <v>0</v>
      </c>
      <c r="F261" s="272">
        <v>2.6315789473684199E-2</v>
      </c>
      <c r="G261" s="273">
        <v>3.3542976939203398E-2</v>
      </c>
      <c r="H261" s="271"/>
      <c r="I261" s="272"/>
      <c r="J261" s="273"/>
      <c r="K261" s="271"/>
      <c r="L261" s="272"/>
      <c r="M261" s="273"/>
      <c r="N261" s="557" t="s">
        <v>927</v>
      </c>
    </row>
    <row r="262" spans="1:16" ht="14" x14ac:dyDescent="0.15">
      <c r="A262" s="268" t="s">
        <v>95</v>
      </c>
      <c r="B262" s="275">
        <v>0.102564102564103</v>
      </c>
      <c r="C262" s="276">
        <v>0.178640776699029</v>
      </c>
      <c r="D262" s="277">
        <v>0.136421589460264</v>
      </c>
      <c r="E262" s="275">
        <v>0.105263157894737</v>
      </c>
      <c r="F262" s="276">
        <v>0.162280701754386</v>
      </c>
      <c r="G262" s="277">
        <v>0.155136268343815</v>
      </c>
      <c r="H262" s="275"/>
      <c r="I262" s="276"/>
      <c r="J262" s="277"/>
      <c r="K262" s="275"/>
      <c r="L262" s="276"/>
      <c r="M262" s="277"/>
      <c r="N262" s="555"/>
    </row>
    <row r="263" spans="1:16" ht="14" x14ac:dyDescent="0.15">
      <c r="A263" s="268" t="s">
        <v>378</v>
      </c>
      <c r="B263" s="275">
        <v>0.89743589743589702</v>
      </c>
      <c r="C263" s="276">
        <v>0.8</v>
      </c>
      <c r="D263" s="277">
        <v>0.83892902677433101</v>
      </c>
      <c r="E263" s="275">
        <v>0.89473684210526305</v>
      </c>
      <c r="F263" s="276">
        <v>0.81140350877193002</v>
      </c>
      <c r="G263" s="277">
        <v>0.81132075471698095</v>
      </c>
      <c r="H263" s="275"/>
      <c r="I263" s="276"/>
      <c r="J263" s="277"/>
      <c r="K263" s="275"/>
      <c r="L263" s="276"/>
      <c r="M263" s="277"/>
      <c r="N263" s="556"/>
    </row>
    <row r="264" spans="1:16" ht="14" x14ac:dyDescent="0.15">
      <c r="A264" s="308" t="s">
        <v>230</v>
      </c>
      <c r="B264" s="309">
        <v>78</v>
      </c>
      <c r="C264" s="310">
        <v>515</v>
      </c>
      <c r="D264" s="311">
        <v>2353</v>
      </c>
      <c r="E264" s="309">
        <v>76</v>
      </c>
      <c r="F264" s="310">
        <v>228</v>
      </c>
      <c r="G264" s="311">
        <v>954</v>
      </c>
      <c r="H264" s="309"/>
      <c r="I264" s="310"/>
      <c r="J264" s="311"/>
      <c r="K264" s="309"/>
      <c r="L264" s="310"/>
      <c r="M264" s="311"/>
      <c r="N264" s="292"/>
    </row>
    <row r="265" spans="1:16" ht="14" x14ac:dyDescent="0.15">
      <c r="A265" s="268" t="s">
        <v>176</v>
      </c>
      <c r="B265" s="293">
        <v>1.1025641025641</v>
      </c>
      <c r="C265" s="294">
        <v>1.22135922330097</v>
      </c>
      <c r="D265" s="295">
        <v>1.1857203569910799</v>
      </c>
      <c r="E265" s="293">
        <v>1.1052631578947401</v>
      </c>
      <c r="F265" s="294">
        <v>1.2149122807017501</v>
      </c>
      <c r="G265" s="295">
        <v>1.2222222222222201</v>
      </c>
      <c r="H265" s="293"/>
      <c r="I265" s="294"/>
      <c r="J265" s="295"/>
      <c r="K265" s="293"/>
      <c r="L265" s="294"/>
      <c r="M265" s="295"/>
      <c r="N265" s="296"/>
    </row>
    <row r="266" spans="1:16" ht="14" x14ac:dyDescent="0.15">
      <c r="A266" s="268" t="s">
        <v>159</v>
      </c>
      <c r="B266" s="293">
        <v>0.30535240827623</v>
      </c>
      <c r="C266" s="294">
        <v>0.464215686284287</v>
      </c>
      <c r="D266" s="295">
        <v>0.44789767986727103</v>
      </c>
      <c r="E266" s="293">
        <v>0.30893137828849299</v>
      </c>
      <c r="F266" s="294">
        <v>0.47152063616887602</v>
      </c>
      <c r="G266" s="295">
        <v>0.490078787687797</v>
      </c>
      <c r="H266" s="293"/>
      <c r="I266" s="294"/>
      <c r="J266" s="295"/>
      <c r="K266" s="293"/>
      <c r="L266" s="294"/>
      <c r="M266" s="295"/>
      <c r="N266" s="296"/>
    </row>
    <row r="267" spans="1:16" ht="14" x14ac:dyDescent="0.15">
      <c r="A267" s="268" t="s">
        <v>231</v>
      </c>
      <c r="B267" s="297" t="s">
        <v>219</v>
      </c>
      <c r="C267" s="294" t="s">
        <v>237</v>
      </c>
      <c r="D267" s="295" t="s">
        <v>119</v>
      </c>
      <c r="E267" s="297" t="s">
        <v>219</v>
      </c>
      <c r="F267" s="294" t="s">
        <v>119</v>
      </c>
      <c r="G267" s="295" t="s">
        <v>237</v>
      </c>
      <c r="H267" s="297"/>
      <c r="I267" s="294"/>
      <c r="J267" s="295"/>
      <c r="K267" s="297"/>
      <c r="L267" s="294"/>
      <c r="M267" s="295"/>
      <c r="N267" s="296"/>
    </row>
    <row r="268" spans="1:16" ht="14" x14ac:dyDescent="0.15">
      <c r="A268" s="269" t="s">
        <v>158</v>
      </c>
      <c r="B268" s="298" t="s">
        <v>219</v>
      </c>
      <c r="C268" s="299">
        <v>-0.25590501193042314</v>
      </c>
      <c r="D268" s="300">
        <v>-0.18565904260013641</v>
      </c>
      <c r="E268" s="298" t="s">
        <v>219</v>
      </c>
      <c r="F268" s="299">
        <v>-0.23254363520102428</v>
      </c>
      <c r="G268" s="300">
        <v>-0.23865359461750141</v>
      </c>
      <c r="H268" s="298"/>
      <c r="I268" s="299"/>
      <c r="J268" s="300"/>
      <c r="K268" s="298"/>
      <c r="L268" s="299"/>
      <c r="M268" s="300"/>
      <c r="N268" s="301"/>
    </row>
    <row r="269" spans="1:16" ht="28" x14ac:dyDescent="0.15">
      <c r="A269" s="250" t="s">
        <v>691</v>
      </c>
      <c r="B269" s="271">
        <v>0.102564102564103</v>
      </c>
      <c r="C269" s="272">
        <v>0.136186770428016</v>
      </c>
      <c r="D269" s="273">
        <v>0.18259023354564799</v>
      </c>
      <c r="E269" s="271">
        <v>0.105263157894737</v>
      </c>
      <c r="F269" s="272">
        <v>0.114035087719298</v>
      </c>
      <c r="G269" s="273">
        <v>0.17887029288702899</v>
      </c>
      <c r="H269" s="271"/>
      <c r="I269" s="272"/>
      <c r="J269" s="273"/>
      <c r="K269" s="271"/>
      <c r="L269" s="272"/>
      <c r="M269" s="273"/>
      <c r="N269" s="557"/>
    </row>
    <row r="270" spans="1:16" ht="14" x14ac:dyDescent="0.15">
      <c r="A270" s="268" t="s">
        <v>95</v>
      </c>
      <c r="B270" s="275">
        <v>0.75641025641025605</v>
      </c>
      <c r="C270" s="276">
        <v>0.65175097276264604</v>
      </c>
      <c r="D270" s="277">
        <v>0.63439490445859903</v>
      </c>
      <c r="E270" s="275">
        <v>0.75</v>
      </c>
      <c r="F270" s="276">
        <v>0.640350877192982</v>
      </c>
      <c r="G270" s="277">
        <v>0.60983263598326398</v>
      </c>
      <c r="H270" s="275"/>
      <c r="I270" s="276"/>
      <c r="J270" s="277"/>
      <c r="K270" s="275"/>
      <c r="L270" s="276"/>
      <c r="M270" s="277"/>
      <c r="N270" s="558"/>
    </row>
    <row r="271" spans="1:16" ht="14" x14ac:dyDescent="0.15">
      <c r="A271" s="268" t="s">
        <v>378</v>
      </c>
      <c r="B271" s="275">
        <v>0.141025641025641</v>
      </c>
      <c r="C271" s="276">
        <v>0.21206225680933899</v>
      </c>
      <c r="D271" s="277">
        <v>0.18301486199575401</v>
      </c>
      <c r="E271" s="275">
        <v>0.144736842105263</v>
      </c>
      <c r="F271" s="276">
        <v>0.24561403508771901</v>
      </c>
      <c r="G271" s="277">
        <v>0.211297071129707</v>
      </c>
      <c r="H271" s="275"/>
      <c r="I271" s="276"/>
      <c r="J271" s="277"/>
      <c r="K271" s="275"/>
      <c r="L271" s="276"/>
      <c r="M271" s="277"/>
      <c r="N271" s="559"/>
    </row>
    <row r="272" spans="1:16" ht="14" x14ac:dyDescent="0.15">
      <c r="A272" s="308" t="s">
        <v>230</v>
      </c>
      <c r="B272" s="309">
        <v>78</v>
      </c>
      <c r="C272" s="310">
        <v>514</v>
      </c>
      <c r="D272" s="311">
        <v>2355</v>
      </c>
      <c r="E272" s="309">
        <v>76</v>
      </c>
      <c r="F272" s="310">
        <v>228</v>
      </c>
      <c r="G272" s="311">
        <v>956</v>
      </c>
      <c r="H272" s="309"/>
      <c r="I272" s="310"/>
      <c r="J272" s="311"/>
      <c r="K272" s="309"/>
      <c r="L272" s="310"/>
      <c r="M272" s="311"/>
      <c r="N272" s="292"/>
    </row>
    <row r="273" spans="1:14" ht="14" x14ac:dyDescent="0.15">
      <c r="A273" s="268" t="s">
        <v>176</v>
      </c>
      <c r="B273" s="293">
        <v>1.9615384615384599</v>
      </c>
      <c r="C273" s="294">
        <v>1.92412451361868</v>
      </c>
      <c r="D273" s="295">
        <v>1.9995753715498901</v>
      </c>
      <c r="E273" s="293">
        <v>1.9605263157894699</v>
      </c>
      <c r="F273" s="294">
        <v>1.8684210526315801</v>
      </c>
      <c r="G273" s="295">
        <v>1.9675732217573201</v>
      </c>
      <c r="H273" s="293"/>
      <c r="I273" s="294"/>
      <c r="J273" s="295"/>
      <c r="K273" s="293"/>
      <c r="L273" s="294"/>
      <c r="M273" s="295"/>
      <c r="N273" s="296"/>
    </row>
    <row r="274" spans="1:14" ht="14" x14ac:dyDescent="0.15">
      <c r="A274" s="268" t="s">
        <v>159</v>
      </c>
      <c r="B274" s="293">
        <v>0.49523201154079799</v>
      </c>
      <c r="C274" s="294">
        <v>0.58579822756091204</v>
      </c>
      <c r="D274" s="295">
        <v>0.60478114010819295</v>
      </c>
      <c r="E274" s="293">
        <v>0.50175131884720803</v>
      </c>
      <c r="F274" s="294">
        <v>0.58638229166452605</v>
      </c>
      <c r="G274" s="295">
        <v>0.62411803309974101</v>
      </c>
      <c r="H274" s="293"/>
      <c r="I274" s="294"/>
      <c r="J274" s="295"/>
      <c r="K274" s="293"/>
      <c r="L274" s="294"/>
      <c r="M274" s="295"/>
      <c r="N274" s="296"/>
    </row>
    <row r="275" spans="1:14" ht="14" x14ac:dyDescent="0.15">
      <c r="A275" s="268" t="s">
        <v>231</v>
      </c>
      <c r="B275" s="297" t="s">
        <v>219</v>
      </c>
      <c r="C275" s="294" t="s">
        <v>119</v>
      </c>
      <c r="D275" s="295" t="s">
        <v>119</v>
      </c>
      <c r="E275" s="297" t="s">
        <v>219</v>
      </c>
      <c r="F275" s="294" t="s">
        <v>119</v>
      </c>
      <c r="G275" s="295" t="s">
        <v>119</v>
      </c>
      <c r="H275" s="297"/>
      <c r="I275" s="294"/>
      <c r="J275" s="295"/>
      <c r="K275" s="297"/>
      <c r="L275" s="294"/>
      <c r="M275" s="295"/>
      <c r="N275" s="296"/>
    </row>
    <row r="276" spans="1:14" ht="14" x14ac:dyDescent="0.15">
      <c r="A276" s="269" t="s">
        <v>158</v>
      </c>
      <c r="B276" s="298" t="s">
        <v>219</v>
      </c>
      <c r="C276" s="299">
        <v>6.3868318747839797E-2</v>
      </c>
      <c r="D276" s="300">
        <v>-6.2893677545277818E-2</v>
      </c>
      <c r="E276" s="298" t="s">
        <v>219</v>
      </c>
      <c r="F276" s="299">
        <v>0.15707374603082994</v>
      </c>
      <c r="G276" s="300">
        <v>-1.1290982785501421E-2</v>
      </c>
      <c r="H276" s="298"/>
      <c r="I276" s="299"/>
      <c r="J276" s="300"/>
      <c r="K276" s="298"/>
      <c r="L276" s="299"/>
      <c r="M276" s="300"/>
      <c r="N276" s="301"/>
    </row>
    <row r="277" spans="1:14" ht="28" x14ac:dyDescent="0.15">
      <c r="A277" s="250" t="s">
        <v>954</v>
      </c>
      <c r="B277" s="271">
        <v>8.9743589743589702E-2</v>
      </c>
      <c r="C277" s="272">
        <v>6.4202334630350202E-2</v>
      </c>
      <c r="D277" s="273">
        <v>9.3683764306909695E-2</v>
      </c>
      <c r="E277" s="271">
        <v>9.2105263157894704E-2</v>
      </c>
      <c r="F277" s="272">
        <v>8.7719298245614002E-2</v>
      </c>
      <c r="G277" s="273">
        <v>0.117032392894462</v>
      </c>
      <c r="H277" s="271"/>
      <c r="I277" s="272"/>
      <c r="J277" s="273"/>
      <c r="K277" s="271"/>
      <c r="L277" s="272"/>
      <c r="M277" s="273"/>
      <c r="N277" s="557"/>
    </row>
    <row r="278" spans="1:14" ht="14" x14ac:dyDescent="0.15">
      <c r="A278" s="268" t="s">
        <v>95</v>
      </c>
      <c r="B278" s="275">
        <v>0.52564102564102599</v>
      </c>
      <c r="C278" s="276">
        <v>0.39883268482490303</v>
      </c>
      <c r="D278" s="277">
        <v>0.45146248410343398</v>
      </c>
      <c r="E278" s="275">
        <v>0.52631578947368396</v>
      </c>
      <c r="F278" s="276">
        <v>0.43859649122806998</v>
      </c>
      <c r="G278" s="277">
        <v>0.44932079414838</v>
      </c>
      <c r="H278" s="275"/>
      <c r="I278" s="276"/>
      <c r="J278" s="277"/>
      <c r="K278" s="275"/>
      <c r="L278" s="276"/>
      <c r="M278" s="277"/>
      <c r="N278" s="558"/>
    </row>
    <row r="279" spans="1:14" ht="14" x14ac:dyDescent="0.15">
      <c r="A279" s="268" t="s">
        <v>378</v>
      </c>
      <c r="B279" s="275">
        <v>0.38461538461538503</v>
      </c>
      <c r="C279" s="276">
        <v>0.53696498054474695</v>
      </c>
      <c r="D279" s="277">
        <v>0.45485375158965702</v>
      </c>
      <c r="E279" s="275">
        <v>0.38157894736842102</v>
      </c>
      <c r="F279" s="276">
        <v>0.47368421052631599</v>
      </c>
      <c r="G279" s="277">
        <v>0.43364681295715801</v>
      </c>
      <c r="H279" s="275"/>
      <c r="I279" s="276"/>
      <c r="J279" s="277"/>
      <c r="K279" s="275"/>
      <c r="L279" s="276"/>
      <c r="M279" s="277"/>
      <c r="N279" s="559"/>
    </row>
    <row r="280" spans="1:14" ht="14" x14ac:dyDescent="0.15">
      <c r="A280" s="308" t="s">
        <v>230</v>
      </c>
      <c r="B280" s="309">
        <v>78</v>
      </c>
      <c r="C280" s="310">
        <v>514</v>
      </c>
      <c r="D280" s="311">
        <v>2359</v>
      </c>
      <c r="E280" s="309">
        <v>76</v>
      </c>
      <c r="F280" s="310">
        <v>228</v>
      </c>
      <c r="G280" s="311">
        <v>957</v>
      </c>
      <c r="H280" s="309"/>
      <c r="I280" s="310"/>
      <c r="J280" s="311"/>
      <c r="K280" s="309"/>
      <c r="L280" s="310"/>
      <c r="M280" s="311"/>
      <c r="N280" s="292"/>
    </row>
    <row r="281" spans="1:14" ht="14" x14ac:dyDescent="0.15">
      <c r="A281" s="268" t="s">
        <v>176</v>
      </c>
      <c r="B281" s="293">
        <v>1.70512820512821</v>
      </c>
      <c r="C281" s="294">
        <v>1.5272373540855999</v>
      </c>
      <c r="D281" s="295">
        <v>1.6388300127172499</v>
      </c>
      <c r="E281" s="293">
        <v>1.7105263157894699</v>
      </c>
      <c r="F281" s="294">
        <v>1.6140350877192999</v>
      </c>
      <c r="G281" s="295">
        <v>1.6833855799373001</v>
      </c>
      <c r="H281" s="293"/>
      <c r="I281" s="294"/>
      <c r="J281" s="295"/>
      <c r="K281" s="293"/>
      <c r="L281" s="294"/>
      <c r="M281" s="295"/>
      <c r="N281" s="296"/>
    </row>
    <row r="282" spans="1:14" ht="14" x14ac:dyDescent="0.15">
      <c r="A282" s="268" t="s">
        <v>159</v>
      </c>
      <c r="B282" s="293">
        <v>0.62645102956327903</v>
      </c>
      <c r="C282" s="294">
        <v>0.61514143137188904</v>
      </c>
      <c r="D282" s="295">
        <v>0.64673879179740301</v>
      </c>
      <c r="E282" s="293">
        <v>0.62856003635153701</v>
      </c>
      <c r="F282" s="294">
        <v>0.64362371596314905</v>
      </c>
      <c r="G282" s="295">
        <v>0.67149510844867999</v>
      </c>
      <c r="H282" s="293"/>
      <c r="I282" s="294"/>
      <c r="J282" s="295"/>
      <c r="K282" s="293"/>
      <c r="L282" s="294"/>
      <c r="M282" s="295"/>
      <c r="N282" s="296"/>
    </row>
    <row r="283" spans="1:14" ht="14" x14ac:dyDescent="0.15">
      <c r="A283" s="268" t="s">
        <v>231</v>
      </c>
      <c r="B283" s="297" t="s">
        <v>219</v>
      </c>
      <c r="C283" s="294" t="s">
        <v>237</v>
      </c>
      <c r="D283" s="295" t="s">
        <v>119</v>
      </c>
      <c r="E283" s="297" t="s">
        <v>219</v>
      </c>
      <c r="F283" s="294" t="s">
        <v>119</v>
      </c>
      <c r="G283" s="295" t="s">
        <v>119</v>
      </c>
      <c r="H283" s="297"/>
      <c r="I283" s="294"/>
      <c r="J283" s="295"/>
      <c r="K283" s="297"/>
      <c r="L283" s="294"/>
      <c r="M283" s="295"/>
      <c r="N283" s="296"/>
    </row>
    <row r="284" spans="1:14" ht="14" x14ac:dyDescent="0.15">
      <c r="A284" s="269" t="s">
        <v>158</v>
      </c>
      <c r="B284" s="298" t="s">
        <v>219</v>
      </c>
      <c r="C284" s="299">
        <v>0.28918691209902364</v>
      </c>
      <c r="D284" s="300">
        <v>0.10251154446249539</v>
      </c>
      <c r="E284" s="298" t="s">
        <v>219</v>
      </c>
      <c r="F284" s="299">
        <v>0.14991869577984074</v>
      </c>
      <c r="G284" s="300">
        <v>4.0418367178983075E-2</v>
      </c>
      <c r="H284" s="298"/>
      <c r="I284" s="299"/>
      <c r="J284" s="300"/>
      <c r="K284" s="298"/>
      <c r="L284" s="299"/>
      <c r="M284" s="300"/>
      <c r="N284" s="301"/>
    </row>
    <row r="285" spans="1:14" ht="28" x14ac:dyDescent="0.15">
      <c r="A285" s="250" t="s">
        <v>692</v>
      </c>
      <c r="B285" s="271">
        <v>5.1282051282051301E-2</v>
      </c>
      <c r="C285" s="272">
        <v>0.13424124513618699</v>
      </c>
      <c r="D285" s="273">
        <v>0.17465027554048301</v>
      </c>
      <c r="E285" s="271">
        <v>5.2631578947368397E-2</v>
      </c>
      <c r="F285" s="272">
        <v>0.13157894736842099</v>
      </c>
      <c r="G285" s="273">
        <v>0.16544502617800999</v>
      </c>
      <c r="H285" s="271"/>
      <c r="I285" s="272"/>
      <c r="J285" s="273"/>
      <c r="K285" s="271"/>
      <c r="L285" s="272"/>
      <c r="M285" s="273"/>
      <c r="N285" s="557"/>
    </row>
    <row r="286" spans="1:14" ht="14" x14ac:dyDescent="0.15">
      <c r="A286" s="268" t="s">
        <v>95</v>
      </c>
      <c r="B286" s="275">
        <v>0.29487179487179499</v>
      </c>
      <c r="C286" s="276">
        <v>0.51750972762645897</v>
      </c>
      <c r="D286" s="277">
        <v>0.45994065281899099</v>
      </c>
      <c r="E286" s="275">
        <v>0.28947368421052599</v>
      </c>
      <c r="F286" s="276">
        <v>0.45614035087719301</v>
      </c>
      <c r="G286" s="277">
        <v>0.43874345549738197</v>
      </c>
      <c r="H286" s="275"/>
      <c r="I286" s="276"/>
      <c r="J286" s="277"/>
      <c r="K286" s="275"/>
      <c r="L286" s="276"/>
      <c r="M286" s="277"/>
      <c r="N286" s="558"/>
    </row>
    <row r="287" spans="1:14" ht="14" x14ac:dyDescent="0.15">
      <c r="A287" s="268" t="s">
        <v>378</v>
      </c>
      <c r="B287" s="275">
        <v>0.65384615384615397</v>
      </c>
      <c r="C287" s="276">
        <v>0.34824902723735401</v>
      </c>
      <c r="D287" s="277">
        <v>0.365409071640526</v>
      </c>
      <c r="E287" s="275">
        <v>0.65789473684210498</v>
      </c>
      <c r="F287" s="276">
        <v>0.41228070175438603</v>
      </c>
      <c r="G287" s="277">
        <v>0.39581151832460698</v>
      </c>
      <c r="H287" s="275"/>
      <c r="I287" s="276"/>
      <c r="J287" s="277"/>
      <c r="K287" s="275"/>
      <c r="L287" s="276"/>
      <c r="M287" s="277"/>
      <c r="N287" s="559"/>
    </row>
    <row r="288" spans="1:14" ht="14" x14ac:dyDescent="0.15">
      <c r="A288" s="308" t="s">
        <v>230</v>
      </c>
      <c r="B288" s="309">
        <v>78</v>
      </c>
      <c r="C288" s="310">
        <v>514</v>
      </c>
      <c r="D288" s="311">
        <v>2359</v>
      </c>
      <c r="E288" s="309">
        <v>76</v>
      </c>
      <c r="F288" s="310">
        <v>228</v>
      </c>
      <c r="G288" s="311">
        <v>955</v>
      </c>
      <c r="H288" s="309"/>
      <c r="I288" s="310"/>
      <c r="J288" s="311"/>
      <c r="K288" s="309"/>
      <c r="L288" s="310"/>
      <c r="M288" s="311"/>
      <c r="N288" s="292"/>
    </row>
    <row r="289" spans="1:15" ht="14" x14ac:dyDescent="0.15">
      <c r="A289" s="268" t="s">
        <v>176</v>
      </c>
      <c r="B289" s="293">
        <v>1.3974358974359</v>
      </c>
      <c r="C289" s="294">
        <v>1.7859922178988299</v>
      </c>
      <c r="D289" s="295">
        <v>1.8092412038999599</v>
      </c>
      <c r="E289" s="293">
        <v>1.3947368421052599</v>
      </c>
      <c r="F289" s="294">
        <v>1.71929824561403</v>
      </c>
      <c r="G289" s="295">
        <v>1.7696335078534</v>
      </c>
      <c r="H289" s="293"/>
      <c r="I289" s="294"/>
      <c r="J289" s="295"/>
      <c r="K289" s="293"/>
      <c r="L289" s="294"/>
      <c r="M289" s="295"/>
      <c r="N289" s="296"/>
    </row>
    <row r="290" spans="1:15" ht="14" x14ac:dyDescent="0.15">
      <c r="A290" s="268" t="s">
        <v>159</v>
      </c>
      <c r="B290" s="293">
        <v>0.58863133325269601</v>
      </c>
      <c r="C290" s="294">
        <v>0.66146972037460605</v>
      </c>
      <c r="D290" s="295">
        <v>0.70984789186294395</v>
      </c>
      <c r="E290" s="293">
        <v>0.59056915752904104</v>
      </c>
      <c r="F290" s="294">
        <v>0.68345806299550005</v>
      </c>
      <c r="G290" s="295">
        <v>0.71324646191754204</v>
      </c>
      <c r="H290" s="293"/>
      <c r="I290" s="294"/>
      <c r="J290" s="295"/>
      <c r="K290" s="293"/>
      <c r="L290" s="294"/>
      <c r="M290" s="295"/>
      <c r="N290" s="296"/>
    </row>
    <row r="291" spans="1:15" ht="14" x14ac:dyDescent="0.15">
      <c r="A291" s="268" t="s">
        <v>231</v>
      </c>
      <c r="B291" s="297" t="s">
        <v>219</v>
      </c>
      <c r="C291" s="294" t="s">
        <v>209</v>
      </c>
      <c r="D291" s="295" t="s">
        <v>209</v>
      </c>
      <c r="E291" s="297" t="s">
        <v>219</v>
      </c>
      <c r="F291" s="294" t="s">
        <v>209</v>
      </c>
      <c r="G291" s="295" t="s">
        <v>209</v>
      </c>
      <c r="H291" s="297"/>
      <c r="I291" s="294"/>
      <c r="J291" s="295"/>
      <c r="K291" s="297"/>
      <c r="L291" s="294"/>
      <c r="M291" s="295"/>
      <c r="N291" s="296"/>
    </row>
    <row r="292" spans="1:15" ht="14" x14ac:dyDescent="0.15">
      <c r="A292" s="269" t="s">
        <v>158</v>
      </c>
      <c r="B292" s="298" t="s">
        <v>219</v>
      </c>
      <c r="C292" s="299">
        <v>-0.58741361621644783</v>
      </c>
      <c r="D292" s="300">
        <v>-0.58013175947216933</v>
      </c>
      <c r="E292" s="298" t="s">
        <v>219</v>
      </c>
      <c r="F292" s="299">
        <v>-0.47488122692746254</v>
      </c>
      <c r="G292" s="300">
        <v>-0.5256200847323399</v>
      </c>
      <c r="H292" s="298"/>
      <c r="I292" s="299"/>
      <c r="J292" s="300"/>
      <c r="K292" s="298"/>
      <c r="L292" s="299"/>
      <c r="M292" s="300"/>
      <c r="N292" s="301"/>
    </row>
    <row r="293" spans="1:15" ht="28" x14ac:dyDescent="0.15">
      <c r="A293" s="250" t="s">
        <v>501</v>
      </c>
      <c r="B293" s="271">
        <v>0</v>
      </c>
      <c r="C293" s="272">
        <v>7.9766536964980497E-2</v>
      </c>
      <c r="D293" s="273">
        <v>3.5638523546881601E-2</v>
      </c>
      <c r="E293" s="271">
        <v>0</v>
      </c>
      <c r="F293" s="272">
        <v>2.62008733624454E-2</v>
      </c>
      <c r="G293" s="273">
        <v>2.7196652719665301E-2</v>
      </c>
      <c r="H293" s="271"/>
      <c r="I293" s="272"/>
      <c r="J293" s="273"/>
      <c r="K293" s="271"/>
      <c r="L293" s="272"/>
      <c r="M293" s="273"/>
      <c r="N293" s="557" t="s">
        <v>640</v>
      </c>
      <c r="O293" s="176" t="s">
        <v>547</v>
      </c>
    </row>
    <row r="294" spans="1:15" ht="14" x14ac:dyDescent="0.15">
      <c r="A294" s="268" t="s">
        <v>95</v>
      </c>
      <c r="B294" s="275">
        <v>0.243589743589744</v>
      </c>
      <c r="C294" s="276">
        <v>0.321011673151751</v>
      </c>
      <c r="D294" s="277">
        <v>0.14594823928723</v>
      </c>
      <c r="E294" s="275">
        <v>0.25</v>
      </c>
      <c r="F294" s="276">
        <v>0.22270742358078599</v>
      </c>
      <c r="G294" s="277">
        <v>0.126569037656904</v>
      </c>
      <c r="H294" s="275"/>
      <c r="I294" s="276"/>
      <c r="J294" s="277"/>
      <c r="K294" s="275"/>
      <c r="L294" s="276"/>
      <c r="M294" s="277"/>
      <c r="N294" s="558"/>
      <c r="O294" s="1" t="s">
        <v>547</v>
      </c>
    </row>
    <row r="295" spans="1:15" ht="14" x14ac:dyDescent="0.15">
      <c r="A295" s="268" t="s">
        <v>378</v>
      </c>
      <c r="B295" s="275">
        <v>0.75641025641025605</v>
      </c>
      <c r="C295" s="276">
        <v>0.59922178988326802</v>
      </c>
      <c r="D295" s="277">
        <v>0.81841323716588898</v>
      </c>
      <c r="E295" s="275">
        <v>0.75</v>
      </c>
      <c r="F295" s="276">
        <v>0.75109170305676898</v>
      </c>
      <c r="G295" s="277">
        <v>0.84623430962343105</v>
      </c>
      <c r="H295" s="275"/>
      <c r="I295" s="276"/>
      <c r="J295" s="277"/>
      <c r="K295" s="275"/>
      <c r="L295" s="276"/>
      <c r="M295" s="277"/>
      <c r="N295" s="559"/>
      <c r="O295" s="1" t="s">
        <v>547</v>
      </c>
    </row>
    <row r="296" spans="1:15" ht="14" x14ac:dyDescent="0.15">
      <c r="A296" s="308" t="s">
        <v>230</v>
      </c>
      <c r="B296" s="309">
        <v>78</v>
      </c>
      <c r="C296" s="310">
        <v>514</v>
      </c>
      <c r="D296" s="311">
        <v>2357</v>
      </c>
      <c r="E296" s="309">
        <v>76</v>
      </c>
      <c r="F296" s="310">
        <v>229</v>
      </c>
      <c r="G296" s="311">
        <v>956</v>
      </c>
      <c r="H296" s="309"/>
      <c r="I296" s="310"/>
      <c r="J296" s="311"/>
      <c r="K296" s="309"/>
      <c r="L296" s="310"/>
      <c r="M296" s="311"/>
      <c r="N296" s="292"/>
      <c r="O296" s="1" t="s">
        <v>547</v>
      </c>
    </row>
    <row r="297" spans="1:15" ht="14" x14ac:dyDescent="0.15">
      <c r="A297" s="268" t="s">
        <v>176</v>
      </c>
      <c r="B297" s="293">
        <v>1.2435897435897401</v>
      </c>
      <c r="C297" s="294">
        <v>1.4805447470817099</v>
      </c>
      <c r="D297" s="295">
        <v>1.21722528638099</v>
      </c>
      <c r="E297" s="293">
        <v>1.25</v>
      </c>
      <c r="F297" s="294">
        <v>1.2751091703056801</v>
      </c>
      <c r="G297" s="295">
        <v>1.1809623430962299</v>
      </c>
      <c r="H297" s="293"/>
      <c r="I297" s="294"/>
      <c r="J297" s="295"/>
      <c r="K297" s="293"/>
      <c r="L297" s="294"/>
      <c r="M297" s="295"/>
      <c r="N297" s="296"/>
      <c r="O297" s="1" t="s">
        <v>547</v>
      </c>
    </row>
    <row r="298" spans="1:15" ht="14" x14ac:dyDescent="0.15">
      <c r="A298" s="268" t="s">
        <v>159</v>
      </c>
      <c r="B298" s="293">
        <v>0.43202625689497898</v>
      </c>
      <c r="C298" s="294">
        <v>0.64027504973982197</v>
      </c>
      <c r="D298" s="295">
        <v>0.49134299055630798</v>
      </c>
      <c r="E298" s="293">
        <v>0.435889894354067</v>
      </c>
      <c r="F298" s="294">
        <v>0.50292182378237404</v>
      </c>
      <c r="G298" s="295">
        <v>0.450355897244132</v>
      </c>
      <c r="H298" s="293"/>
      <c r="I298" s="294"/>
      <c r="J298" s="295"/>
      <c r="K298" s="293"/>
      <c r="L298" s="294"/>
      <c r="M298" s="295"/>
      <c r="N298" s="296"/>
      <c r="O298" s="1" t="s">
        <v>547</v>
      </c>
    </row>
    <row r="299" spans="1:15" ht="14" x14ac:dyDescent="0.15">
      <c r="A299" s="268" t="s">
        <v>231</v>
      </c>
      <c r="B299" s="297" t="s">
        <v>219</v>
      </c>
      <c r="C299" s="294" t="s">
        <v>208</v>
      </c>
      <c r="D299" s="295" t="s">
        <v>119</v>
      </c>
      <c r="E299" s="297" t="s">
        <v>219</v>
      </c>
      <c r="F299" s="294" t="s">
        <v>119</v>
      </c>
      <c r="G299" s="295" t="s">
        <v>119</v>
      </c>
      <c r="H299" s="297"/>
      <c r="I299" s="294"/>
      <c r="J299" s="295"/>
      <c r="K299" s="297"/>
      <c r="L299" s="294"/>
      <c r="M299" s="295"/>
      <c r="N299" s="296"/>
      <c r="O299" s="1" t="s">
        <v>547</v>
      </c>
    </row>
    <row r="300" spans="1:15" ht="14" x14ac:dyDescent="0.15">
      <c r="A300" s="269" t="s">
        <v>158</v>
      </c>
      <c r="B300" s="298" t="s">
        <v>219</v>
      </c>
      <c r="C300" s="299">
        <v>-0.37008314409292903</v>
      </c>
      <c r="D300" s="300">
        <v>5.3657949162762411E-2</v>
      </c>
      <c r="E300" s="298" t="s">
        <v>219</v>
      </c>
      <c r="F300" s="299">
        <v>-4.9926587231468748E-2</v>
      </c>
      <c r="G300" s="300">
        <v>0.15329577635428554</v>
      </c>
      <c r="H300" s="298"/>
      <c r="I300" s="299"/>
      <c r="J300" s="300"/>
      <c r="K300" s="298"/>
      <c r="L300" s="299"/>
      <c r="M300" s="300"/>
      <c r="N300" s="301"/>
      <c r="O300" s="1" t="s">
        <v>547</v>
      </c>
    </row>
    <row r="301" spans="1:15" ht="28" x14ac:dyDescent="0.15">
      <c r="A301" s="250" t="s">
        <v>955</v>
      </c>
      <c r="B301" s="271">
        <v>2.5641025641025599E-2</v>
      </c>
      <c r="C301" s="272">
        <v>9.2156862745098003E-2</v>
      </c>
      <c r="D301" s="273">
        <v>4.75583864118896E-2</v>
      </c>
      <c r="E301" s="271">
        <v>2.6315789473684199E-2</v>
      </c>
      <c r="F301" s="272">
        <v>4.3859649122807001E-2</v>
      </c>
      <c r="G301" s="273">
        <v>4.1841004184100403E-2</v>
      </c>
      <c r="H301" s="271"/>
      <c r="I301" s="272"/>
      <c r="J301" s="273"/>
      <c r="K301" s="271"/>
      <c r="L301" s="272"/>
      <c r="M301" s="273"/>
      <c r="N301" s="557" t="s">
        <v>640</v>
      </c>
      <c r="O301" s="176" t="s">
        <v>547</v>
      </c>
    </row>
    <row r="302" spans="1:15" ht="14" x14ac:dyDescent="0.15">
      <c r="A302" s="268" t="s">
        <v>95</v>
      </c>
      <c r="B302" s="275">
        <v>0.33333333333333298</v>
      </c>
      <c r="C302" s="276">
        <v>0.34313725490196101</v>
      </c>
      <c r="D302" s="277">
        <v>0.17197452229299401</v>
      </c>
      <c r="E302" s="275">
        <v>0.31578947368421101</v>
      </c>
      <c r="F302" s="276">
        <v>0.24122807017543901</v>
      </c>
      <c r="G302" s="277">
        <v>0.14016736401673599</v>
      </c>
      <c r="H302" s="275"/>
      <c r="I302" s="276"/>
      <c r="J302" s="277"/>
      <c r="K302" s="275"/>
      <c r="L302" s="276"/>
      <c r="M302" s="277"/>
      <c r="N302" s="558"/>
      <c r="O302" s="1" t="s">
        <v>547</v>
      </c>
    </row>
    <row r="303" spans="1:15" ht="14" x14ac:dyDescent="0.15">
      <c r="A303" s="268" t="s">
        <v>378</v>
      </c>
      <c r="B303" s="275">
        <v>0.64102564102564097</v>
      </c>
      <c r="C303" s="276">
        <v>0.56470588235294095</v>
      </c>
      <c r="D303" s="277">
        <v>0.78046709129511704</v>
      </c>
      <c r="E303" s="275">
        <v>0.65789473684210498</v>
      </c>
      <c r="F303" s="276">
        <v>0.71491228070175405</v>
      </c>
      <c r="G303" s="277">
        <v>0.81799163179916301</v>
      </c>
      <c r="H303" s="275"/>
      <c r="I303" s="276"/>
      <c r="J303" s="277"/>
      <c r="K303" s="275"/>
      <c r="L303" s="276"/>
      <c r="M303" s="277"/>
      <c r="N303" s="559"/>
      <c r="O303" s="1" t="s">
        <v>547</v>
      </c>
    </row>
    <row r="304" spans="1:15" ht="14" x14ac:dyDescent="0.15">
      <c r="A304" s="308" t="s">
        <v>230</v>
      </c>
      <c r="B304" s="309">
        <v>78</v>
      </c>
      <c r="C304" s="310">
        <v>510</v>
      </c>
      <c r="D304" s="311">
        <v>2355</v>
      </c>
      <c r="E304" s="309">
        <v>76</v>
      </c>
      <c r="F304" s="310">
        <v>228</v>
      </c>
      <c r="G304" s="311">
        <v>956</v>
      </c>
      <c r="H304" s="309"/>
      <c r="I304" s="310"/>
      <c r="J304" s="311"/>
      <c r="K304" s="309"/>
      <c r="L304" s="310"/>
      <c r="M304" s="311"/>
      <c r="N304" s="292"/>
      <c r="O304" s="1" t="s">
        <v>547</v>
      </c>
    </row>
    <row r="305" spans="1:17" ht="14" x14ac:dyDescent="0.15">
      <c r="A305" s="268" t="s">
        <v>176</v>
      </c>
      <c r="B305" s="293">
        <v>1.3846153846153799</v>
      </c>
      <c r="C305" s="294">
        <v>1.5274509803921601</v>
      </c>
      <c r="D305" s="295">
        <v>1.2670912951167801</v>
      </c>
      <c r="E305" s="293">
        <v>1.3684210526315801</v>
      </c>
      <c r="F305" s="294">
        <v>1.32894736842105</v>
      </c>
      <c r="G305" s="295">
        <v>1.22384937238494</v>
      </c>
      <c r="H305" s="293"/>
      <c r="I305" s="294"/>
      <c r="J305" s="295"/>
      <c r="K305" s="293"/>
      <c r="L305" s="294"/>
      <c r="M305" s="295"/>
      <c r="N305" s="296"/>
      <c r="O305" s="1" t="s">
        <v>547</v>
      </c>
    </row>
    <row r="306" spans="1:17" ht="14" x14ac:dyDescent="0.15">
      <c r="A306" s="268" t="s">
        <v>159</v>
      </c>
      <c r="B306" s="293">
        <v>0.54010026079265305</v>
      </c>
      <c r="C306" s="294">
        <v>0.65909935314587298</v>
      </c>
      <c r="D306" s="295">
        <v>0.53943847868907002</v>
      </c>
      <c r="E306" s="293">
        <v>0.53770141065236499</v>
      </c>
      <c r="F306" s="294">
        <v>0.55661400575509801</v>
      </c>
      <c r="G306" s="295">
        <v>0.50763411227699196</v>
      </c>
      <c r="H306" s="293"/>
      <c r="I306" s="294"/>
      <c r="J306" s="295"/>
      <c r="K306" s="293"/>
      <c r="L306" s="294"/>
      <c r="M306" s="295"/>
      <c r="N306" s="296"/>
      <c r="O306" s="1" t="s">
        <v>547</v>
      </c>
    </row>
    <row r="307" spans="1:17" ht="14" x14ac:dyDescent="0.15">
      <c r="A307" s="268" t="s">
        <v>231</v>
      </c>
      <c r="B307" s="297" t="s">
        <v>219</v>
      </c>
      <c r="C307" s="294" t="s">
        <v>119</v>
      </c>
      <c r="D307" s="295" t="s">
        <v>119</v>
      </c>
      <c r="E307" s="297" t="s">
        <v>219</v>
      </c>
      <c r="F307" s="294" t="s">
        <v>119</v>
      </c>
      <c r="G307" s="295" t="s">
        <v>237</v>
      </c>
      <c r="H307" s="297"/>
      <c r="I307" s="294"/>
      <c r="J307" s="295"/>
      <c r="K307" s="297"/>
      <c r="L307" s="294"/>
      <c r="M307" s="295"/>
      <c r="N307" s="296"/>
      <c r="O307" s="1" t="s">
        <v>547</v>
      </c>
    </row>
    <row r="308" spans="1:17" ht="14" x14ac:dyDescent="0.15">
      <c r="A308" s="269" t="s">
        <v>158</v>
      </c>
      <c r="B308" s="298" t="s">
        <v>219</v>
      </c>
      <c r="C308" s="299">
        <v>-0.21671329989178059</v>
      </c>
      <c r="D308" s="300">
        <v>0.21786374932727073</v>
      </c>
      <c r="E308" s="298" t="s">
        <v>219</v>
      </c>
      <c r="F308" s="299">
        <v>7.0917518787513123E-2</v>
      </c>
      <c r="G308" s="300">
        <v>0.28479504578241227</v>
      </c>
      <c r="H308" s="298"/>
      <c r="I308" s="299"/>
      <c r="J308" s="300"/>
      <c r="K308" s="298"/>
      <c r="L308" s="299"/>
      <c r="M308" s="300"/>
      <c r="N308" s="301"/>
      <c r="O308" s="1" t="s">
        <v>547</v>
      </c>
    </row>
    <row r="309" spans="1:17" ht="28" x14ac:dyDescent="0.15">
      <c r="A309" s="250" t="s">
        <v>847</v>
      </c>
      <c r="B309" s="271">
        <v>7.69230769230769E-2</v>
      </c>
      <c r="C309" s="272">
        <v>6.6019417475728107E-2</v>
      </c>
      <c r="D309" s="273">
        <v>5.3950722175021198E-2</v>
      </c>
      <c r="E309" s="271">
        <v>7.8947368421052599E-2</v>
      </c>
      <c r="F309" s="272">
        <v>7.4561403508771898E-2</v>
      </c>
      <c r="G309" s="273">
        <v>7.0304302203567703E-2</v>
      </c>
      <c r="H309" s="271"/>
      <c r="I309" s="272"/>
      <c r="J309" s="273"/>
      <c r="K309" s="271"/>
      <c r="L309" s="272"/>
      <c r="M309" s="273"/>
      <c r="N309" s="554"/>
      <c r="O309" s="176" t="s">
        <v>541</v>
      </c>
      <c r="Q309" s="176" t="s">
        <v>543</v>
      </c>
    </row>
    <row r="310" spans="1:17" ht="14" x14ac:dyDescent="0.15">
      <c r="A310" s="268" t="s">
        <v>95</v>
      </c>
      <c r="B310" s="275">
        <v>0.58974358974358998</v>
      </c>
      <c r="C310" s="276">
        <v>0.46990291262135903</v>
      </c>
      <c r="D310" s="277">
        <v>0.37935429056924402</v>
      </c>
      <c r="E310" s="275">
        <v>0.57894736842105299</v>
      </c>
      <c r="F310" s="276">
        <v>0.54824561403508798</v>
      </c>
      <c r="G310" s="277">
        <v>0.46589716684155302</v>
      </c>
      <c r="H310" s="275"/>
      <c r="I310" s="276"/>
      <c r="J310" s="277"/>
      <c r="K310" s="275"/>
      <c r="L310" s="276"/>
      <c r="M310" s="277"/>
      <c r="N310" s="555"/>
      <c r="O310" s="1" t="s">
        <v>541</v>
      </c>
      <c r="Q310" s="1" t="s">
        <v>543</v>
      </c>
    </row>
    <row r="311" spans="1:17" ht="14" x14ac:dyDescent="0.15">
      <c r="A311" s="268" t="s">
        <v>378</v>
      </c>
      <c r="B311" s="275">
        <v>0.33333333333333298</v>
      </c>
      <c r="C311" s="276">
        <v>0.46407766990291299</v>
      </c>
      <c r="D311" s="277">
        <v>0.56669498725573497</v>
      </c>
      <c r="E311" s="275">
        <v>0.34210526315789502</v>
      </c>
      <c r="F311" s="276">
        <v>0.37719298245614002</v>
      </c>
      <c r="G311" s="277">
        <v>0.463798530954879</v>
      </c>
      <c r="H311" s="275"/>
      <c r="I311" s="276"/>
      <c r="J311" s="277"/>
      <c r="K311" s="275"/>
      <c r="L311" s="276"/>
      <c r="M311" s="277"/>
      <c r="N311" s="556"/>
      <c r="O311" s="1" t="s">
        <v>541</v>
      </c>
      <c r="Q311" s="1" t="s">
        <v>543</v>
      </c>
    </row>
    <row r="312" spans="1:17" ht="14" x14ac:dyDescent="0.15">
      <c r="A312" s="308" t="s">
        <v>230</v>
      </c>
      <c r="B312" s="309">
        <v>78</v>
      </c>
      <c r="C312" s="310">
        <v>515</v>
      </c>
      <c r="D312" s="311">
        <v>2354</v>
      </c>
      <c r="E312" s="309">
        <v>76</v>
      </c>
      <c r="F312" s="310">
        <v>228</v>
      </c>
      <c r="G312" s="311">
        <v>953</v>
      </c>
      <c r="H312" s="309"/>
      <c r="I312" s="310"/>
      <c r="J312" s="311"/>
      <c r="K312" s="309"/>
      <c r="L312" s="310"/>
      <c r="M312" s="311"/>
      <c r="N312" s="292"/>
      <c r="O312" s="1" t="s">
        <v>541</v>
      </c>
      <c r="Q312" s="1" t="s">
        <v>543</v>
      </c>
    </row>
    <row r="313" spans="1:17" ht="14" x14ac:dyDescent="0.15">
      <c r="A313" s="268" t="s">
        <v>176</v>
      </c>
      <c r="B313" s="293">
        <v>1.7435897435897401</v>
      </c>
      <c r="C313" s="294">
        <v>1.6019417475728199</v>
      </c>
      <c r="D313" s="295">
        <v>1.4872557349192801</v>
      </c>
      <c r="E313" s="293">
        <v>1.73684210526316</v>
      </c>
      <c r="F313" s="294">
        <v>1.6973684210526301</v>
      </c>
      <c r="G313" s="295">
        <v>1.6065057712486901</v>
      </c>
      <c r="H313" s="293"/>
      <c r="I313" s="294"/>
      <c r="J313" s="295"/>
      <c r="K313" s="293"/>
      <c r="L313" s="294"/>
      <c r="M313" s="295"/>
      <c r="N313" s="296"/>
      <c r="O313" s="1" t="s">
        <v>541</v>
      </c>
      <c r="Q313" s="1" t="s">
        <v>543</v>
      </c>
    </row>
    <row r="314" spans="1:17" ht="14" x14ac:dyDescent="0.15">
      <c r="A314" s="268" t="s">
        <v>159</v>
      </c>
      <c r="B314" s="293">
        <v>0.59074897290164596</v>
      </c>
      <c r="C314" s="294">
        <v>0.61022107726382102</v>
      </c>
      <c r="D314" s="295">
        <v>0.59823997136904605</v>
      </c>
      <c r="E314" s="293">
        <v>0.59706886375875901</v>
      </c>
      <c r="F314" s="294">
        <v>0.60146085393994297</v>
      </c>
      <c r="G314" s="295">
        <v>0.61616841272034095</v>
      </c>
      <c r="H314" s="293"/>
      <c r="I314" s="294"/>
      <c r="J314" s="295"/>
      <c r="K314" s="293"/>
      <c r="L314" s="294"/>
      <c r="M314" s="295"/>
      <c r="N314" s="296"/>
      <c r="O314" s="1" t="s">
        <v>541</v>
      </c>
      <c r="Q314" s="1" t="s">
        <v>543</v>
      </c>
    </row>
    <row r="315" spans="1:17" ht="14" x14ac:dyDescent="0.15">
      <c r="A315" s="268" t="s">
        <v>231</v>
      </c>
      <c r="B315" s="297" t="s">
        <v>219</v>
      </c>
      <c r="C315" s="294" t="s">
        <v>119</v>
      </c>
      <c r="D315" s="295" t="s">
        <v>209</v>
      </c>
      <c r="E315" s="297" t="s">
        <v>219</v>
      </c>
      <c r="F315" s="294" t="s">
        <v>119</v>
      </c>
      <c r="G315" s="295" t="s">
        <v>119</v>
      </c>
      <c r="H315" s="297"/>
      <c r="I315" s="294"/>
      <c r="J315" s="295"/>
      <c r="K315" s="297"/>
      <c r="L315" s="294"/>
      <c r="M315" s="295"/>
      <c r="N315" s="296"/>
      <c r="O315" s="1" t="s">
        <v>541</v>
      </c>
      <c r="Q315" s="1" t="s">
        <v>543</v>
      </c>
    </row>
    <row r="316" spans="1:17" ht="14" x14ac:dyDescent="0.15">
      <c r="A316" s="269" t="s">
        <v>158</v>
      </c>
      <c r="B316" s="298" t="s">
        <v>219</v>
      </c>
      <c r="C316" s="299">
        <v>0.23212570213414718</v>
      </c>
      <c r="D316" s="300">
        <v>0.42848024361169113</v>
      </c>
      <c r="E316" s="298" t="s">
        <v>219</v>
      </c>
      <c r="F316" s="299">
        <v>6.5629681386498689E-2</v>
      </c>
      <c r="G316" s="300">
        <v>0.21152712687598502</v>
      </c>
      <c r="H316" s="298"/>
      <c r="I316" s="299"/>
      <c r="J316" s="300"/>
      <c r="K316" s="298"/>
      <c r="L316" s="299"/>
      <c r="M316" s="300"/>
      <c r="N316" s="301"/>
      <c r="O316" s="1" t="s">
        <v>541</v>
      </c>
      <c r="Q316" s="1" t="s">
        <v>543</v>
      </c>
    </row>
    <row r="317" spans="1:17" ht="28" x14ac:dyDescent="0.15">
      <c r="A317" s="250" t="s">
        <v>832</v>
      </c>
      <c r="B317" s="271">
        <v>0.57692307692307698</v>
      </c>
      <c r="C317" s="272">
        <v>0.56395348837209303</v>
      </c>
      <c r="D317" s="273">
        <v>0.48369335027530702</v>
      </c>
      <c r="E317" s="271">
        <v>0.57894736842105299</v>
      </c>
      <c r="F317" s="272">
        <v>0.53275109170305701</v>
      </c>
      <c r="G317" s="273">
        <v>0.423799582463466</v>
      </c>
      <c r="H317" s="271"/>
      <c r="I317" s="272"/>
      <c r="J317" s="273"/>
      <c r="K317" s="271"/>
      <c r="L317" s="272"/>
      <c r="M317" s="273"/>
      <c r="N317" s="554"/>
      <c r="O317" s="1" t="s">
        <v>541</v>
      </c>
    </row>
    <row r="318" spans="1:17" ht="14" x14ac:dyDescent="0.15">
      <c r="A318" s="268" t="s">
        <v>95</v>
      </c>
      <c r="B318" s="275">
        <v>0.41025641025641002</v>
      </c>
      <c r="C318" s="276">
        <v>0.403100775193798</v>
      </c>
      <c r="D318" s="277">
        <v>0.47352816603134301</v>
      </c>
      <c r="E318" s="275">
        <v>0.40789473684210498</v>
      </c>
      <c r="F318" s="276">
        <v>0.42358078602620097</v>
      </c>
      <c r="G318" s="277">
        <v>0.51356993736951995</v>
      </c>
      <c r="H318" s="275"/>
      <c r="I318" s="276"/>
      <c r="J318" s="277"/>
      <c r="K318" s="275"/>
      <c r="L318" s="276"/>
      <c r="M318" s="277"/>
      <c r="N318" s="555"/>
      <c r="O318" s="1" t="s">
        <v>541</v>
      </c>
    </row>
    <row r="319" spans="1:17" ht="14" x14ac:dyDescent="0.15">
      <c r="A319" s="268" t="s">
        <v>378</v>
      </c>
      <c r="B319" s="275">
        <v>1.2820512820512799E-2</v>
      </c>
      <c r="C319" s="276">
        <v>3.2945736434108502E-2</v>
      </c>
      <c r="D319" s="277">
        <v>4.27784836933503E-2</v>
      </c>
      <c r="E319" s="275">
        <v>1.3157894736842099E-2</v>
      </c>
      <c r="F319" s="276">
        <v>4.3668122270742397E-2</v>
      </c>
      <c r="G319" s="277">
        <v>6.2630480167014599E-2</v>
      </c>
      <c r="H319" s="275"/>
      <c r="I319" s="276"/>
      <c r="J319" s="277"/>
      <c r="K319" s="275"/>
      <c r="L319" s="276"/>
      <c r="M319" s="277"/>
      <c r="N319" s="556"/>
      <c r="O319" s="1" t="s">
        <v>541</v>
      </c>
    </row>
    <row r="320" spans="1:17" ht="14" x14ac:dyDescent="0.15">
      <c r="A320" s="308" t="s">
        <v>230</v>
      </c>
      <c r="B320" s="309">
        <v>78</v>
      </c>
      <c r="C320" s="310">
        <v>516</v>
      </c>
      <c r="D320" s="311">
        <v>2361</v>
      </c>
      <c r="E320" s="309">
        <v>76</v>
      </c>
      <c r="F320" s="310">
        <v>229</v>
      </c>
      <c r="G320" s="311">
        <v>958</v>
      </c>
      <c r="H320" s="309"/>
      <c r="I320" s="310"/>
      <c r="J320" s="311"/>
      <c r="K320" s="309"/>
      <c r="L320" s="310"/>
      <c r="M320" s="311"/>
      <c r="N320" s="292"/>
      <c r="O320" s="1" t="s">
        <v>541</v>
      </c>
    </row>
    <row r="321" spans="1:17" ht="14" x14ac:dyDescent="0.15">
      <c r="A321" s="268" t="s">
        <v>176</v>
      </c>
      <c r="B321" s="293">
        <v>2.5641025641025599</v>
      </c>
      <c r="C321" s="294">
        <v>2.5310077519379801</v>
      </c>
      <c r="D321" s="295">
        <v>2.4409148665819602</v>
      </c>
      <c r="E321" s="293">
        <v>2.5657894736842102</v>
      </c>
      <c r="F321" s="294">
        <v>2.4890829694323102</v>
      </c>
      <c r="G321" s="295">
        <v>2.3611691022964498</v>
      </c>
      <c r="H321" s="293"/>
      <c r="I321" s="294"/>
      <c r="J321" s="295"/>
      <c r="K321" s="293"/>
      <c r="L321" s="294"/>
      <c r="M321" s="295"/>
      <c r="N321" s="296"/>
      <c r="O321" s="1" t="s">
        <v>541</v>
      </c>
    </row>
    <row r="322" spans="1:17" ht="14" x14ac:dyDescent="0.15">
      <c r="A322" s="268" t="s">
        <v>159</v>
      </c>
      <c r="B322" s="293">
        <v>0.52445998422975504</v>
      </c>
      <c r="C322" s="294">
        <v>0.56173081341146602</v>
      </c>
      <c r="D322" s="295">
        <v>0.57637368112328202</v>
      </c>
      <c r="E322" s="293">
        <v>0.52498955712253903</v>
      </c>
      <c r="F322" s="294">
        <v>0.581976017711335</v>
      </c>
      <c r="G322" s="295">
        <v>0.59695805912357802</v>
      </c>
      <c r="H322" s="293"/>
      <c r="I322" s="294"/>
      <c r="J322" s="295"/>
      <c r="K322" s="293"/>
      <c r="L322" s="294"/>
      <c r="M322" s="295"/>
      <c r="N322" s="296"/>
      <c r="O322" s="1" t="s">
        <v>541</v>
      </c>
    </row>
    <row r="323" spans="1:17" ht="14" x14ac:dyDescent="0.15">
      <c r="A323" s="268" t="s">
        <v>231</v>
      </c>
      <c r="B323" s="297" t="s">
        <v>219</v>
      </c>
      <c r="C323" s="294" t="s">
        <v>119</v>
      </c>
      <c r="D323" s="295" t="s">
        <v>119</v>
      </c>
      <c r="E323" s="297" t="s">
        <v>219</v>
      </c>
      <c r="F323" s="294" t="s">
        <v>119</v>
      </c>
      <c r="G323" s="295" t="s">
        <v>208</v>
      </c>
      <c r="H323" s="297"/>
      <c r="I323" s="294"/>
      <c r="J323" s="295"/>
      <c r="K323" s="297"/>
      <c r="L323" s="294"/>
      <c r="M323" s="295"/>
      <c r="N323" s="296"/>
      <c r="O323" s="1" t="s">
        <v>541</v>
      </c>
    </row>
    <row r="324" spans="1:17" ht="14" x14ac:dyDescent="0.15">
      <c r="A324" s="269" t="s">
        <v>158</v>
      </c>
      <c r="B324" s="298" t="s">
        <v>219</v>
      </c>
      <c r="C324" s="299">
        <v>5.8915785594154196E-2</v>
      </c>
      <c r="D324" s="300">
        <v>0.21372887339429145</v>
      </c>
      <c r="E324" s="298" t="s">
        <v>219</v>
      </c>
      <c r="F324" s="299">
        <v>0.1318035484581549</v>
      </c>
      <c r="G324" s="300">
        <v>0.34277177141753151</v>
      </c>
      <c r="H324" s="298"/>
      <c r="I324" s="299"/>
      <c r="J324" s="300"/>
      <c r="K324" s="298"/>
      <c r="L324" s="299"/>
      <c r="M324" s="300"/>
      <c r="N324" s="301"/>
      <c r="O324" s="1" t="s">
        <v>541</v>
      </c>
    </row>
    <row r="325" spans="1:17" ht="28" x14ac:dyDescent="0.15">
      <c r="A325" s="250" t="s">
        <v>842</v>
      </c>
      <c r="B325" s="271">
        <v>0.75324675324675305</v>
      </c>
      <c r="C325" s="272">
        <v>0.69126213592232999</v>
      </c>
      <c r="D325" s="273">
        <v>0.58091993185689905</v>
      </c>
      <c r="E325" s="271">
        <v>0.74666666666666703</v>
      </c>
      <c r="F325" s="272">
        <v>0.71929824561403499</v>
      </c>
      <c r="G325" s="273">
        <v>0.56348373557187803</v>
      </c>
      <c r="H325" s="271"/>
      <c r="I325" s="272"/>
      <c r="J325" s="273"/>
      <c r="K325" s="271"/>
      <c r="L325" s="272"/>
      <c r="M325" s="273"/>
      <c r="N325" s="554"/>
      <c r="P325" s="176"/>
      <c r="Q325" s="176" t="s">
        <v>543</v>
      </c>
    </row>
    <row r="326" spans="1:17" ht="14" x14ac:dyDescent="0.15">
      <c r="A326" s="268" t="s">
        <v>95</v>
      </c>
      <c r="B326" s="275">
        <v>0.23376623376623401</v>
      </c>
      <c r="C326" s="276">
        <v>0.29126213592233002</v>
      </c>
      <c r="D326" s="277">
        <v>0.39522998296422501</v>
      </c>
      <c r="E326" s="275">
        <v>0.24</v>
      </c>
      <c r="F326" s="276">
        <v>0.26315789473684198</v>
      </c>
      <c r="G326" s="277">
        <v>0.405036726128017</v>
      </c>
      <c r="H326" s="275"/>
      <c r="I326" s="276"/>
      <c r="J326" s="277"/>
      <c r="K326" s="275"/>
      <c r="L326" s="276"/>
      <c r="M326" s="277"/>
      <c r="N326" s="555"/>
      <c r="Q326" s="176" t="s">
        <v>543</v>
      </c>
    </row>
    <row r="327" spans="1:17" ht="14" x14ac:dyDescent="0.15">
      <c r="A327" s="268" t="s">
        <v>378</v>
      </c>
      <c r="B327" s="275">
        <v>1.2987012987013E-2</v>
      </c>
      <c r="C327" s="276">
        <v>1.7475728155339799E-2</v>
      </c>
      <c r="D327" s="277">
        <v>2.3850085178875598E-2</v>
      </c>
      <c r="E327" s="275">
        <v>1.3333333333333299E-2</v>
      </c>
      <c r="F327" s="276">
        <v>1.7543859649122799E-2</v>
      </c>
      <c r="G327" s="277">
        <v>3.1479538300104901E-2</v>
      </c>
      <c r="H327" s="275"/>
      <c r="I327" s="276"/>
      <c r="J327" s="277"/>
      <c r="K327" s="275"/>
      <c r="L327" s="276"/>
      <c r="M327" s="277"/>
      <c r="N327" s="556"/>
      <c r="Q327" s="176" t="s">
        <v>543</v>
      </c>
    </row>
    <row r="328" spans="1:17" ht="14" x14ac:dyDescent="0.15">
      <c r="A328" s="308" t="s">
        <v>230</v>
      </c>
      <c r="B328" s="309">
        <v>77</v>
      </c>
      <c r="C328" s="310">
        <v>515</v>
      </c>
      <c r="D328" s="311">
        <v>2348</v>
      </c>
      <c r="E328" s="309">
        <v>75</v>
      </c>
      <c r="F328" s="310">
        <v>228</v>
      </c>
      <c r="G328" s="311">
        <v>953</v>
      </c>
      <c r="H328" s="309"/>
      <c r="I328" s="310"/>
      <c r="J328" s="311"/>
      <c r="K328" s="309"/>
      <c r="L328" s="310"/>
      <c r="M328" s="311"/>
      <c r="N328" s="292"/>
      <c r="Q328" s="176" t="s">
        <v>543</v>
      </c>
    </row>
    <row r="329" spans="1:17" ht="14" x14ac:dyDescent="0.15">
      <c r="A329" s="268" t="s">
        <v>176</v>
      </c>
      <c r="B329" s="293">
        <v>2.7402597402597402</v>
      </c>
      <c r="C329" s="294">
        <v>2.6737864077669902</v>
      </c>
      <c r="D329" s="295">
        <v>2.55706984667802</v>
      </c>
      <c r="E329" s="293">
        <v>2.7333333333333298</v>
      </c>
      <c r="F329" s="294">
        <v>2.70175438596491</v>
      </c>
      <c r="G329" s="295">
        <v>2.5320041972717702</v>
      </c>
      <c r="H329" s="293"/>
      <c r="I329" s="294"/>
      <c r="J329" s="295"/>
      <c r="K329" s="293"/>
      <c r="L329" s="294"/>
      <c r="M329" s="295"/>
      <c r="N329" s="296"/>
      <c r="Q329" s="176" t="s">
        <v>543</v>
      </c>
    </row>
    <row r="330" spans="1:17" ht="14" x14ac:dyDescent="0.15">
      <c r="A330" s="268" t="s">
        <v>159</v>
      </c>
      <c r="B330" s="293">
        <v>0.470235030892935</v>
      </c>
      <c r="C330" s="294">
        <v>0.50521813392821802</v>
      </c>
      <c r="D330" s="295">
        <v>0.54274179689183</v>
      </c>
      <c r="E330" s="293">
        <v>0.47457899787624902</v>
      </c>
      <c r="F330" s="294">
        <v>0.49543865779434898</v>
      </c>
      <c r="G330" s="295">
        <v>0.55880450120824898</v>
      </c>
      <c r="H330" s="293"/>
      <c r="I330" s="294"/>
      <c r="J330" s="295"/>
      <c r="K330" s="293"/>
      <c r="L330" s="294"/>
      <c r="M330" s="295"/>
      <c r="N330" s="296"/>
      <c r="Q330" s="176" t="s">
        <v>543</v>
      </c>
    </row>
    <row r="331" spans="1:17" ht="14" x14ac:dyDescent="0.15">
      <c r="A331" s="268" t="s">
        <v>231</v>
      </c>
      <c r="B331" s="297" t="s">
        <v>219</v>
      </c>
      <c r="C331" s="294" t="s">
        <v>119</v>
      </c>
      <c r="D331" s="295" t="s">
        <v>208</v>
      </c>
      <c r="E331" s="297" t="s">
        <v>219</v>
      </c>
      <c r="F331" s="294" t="s">
        <v>119</v>
      </c>
      <c r="G331" s="295" t="s">
        <v>208</v>
      </c>
      <c r="H331" s="297"/>
      <c r="I331" s="294"/>
      <c r="J331" s="295"/>
      <c r="K331" s="297"/>
      <c r="L331" s="294"/>
      <c r="M331" s="295"/>
      <c r="N331" s="296"/>
      <c r="Q331" s="176" t="s">
        <v>543</v>
      </c>
    </row>
    <row r="332" spans="1:17" ht="14" x14ac:dyDescent="0.15">
      <c r="A332" s="269" t="s">
        <v>158</v>
      </c>
      <c r="B332" s="298" t="s">
        <v>219</v>
      </c>
      <c r="C332" s="299">
        <v>0.1315735284002981</v>
      </c>
      <c r="D332" s="300">
        <v>0.33752678461620395</v>
      </c>
      <c r="E332" s="298" t="s">
        <v>219</v>
      </c>
      <c r="F332" s="299">
        <v>6.3739368883741571E-2</v>
      </c>
      <c r="G332" s="300">
        <v>0.3602854587360072</v>
      </c>
      <c r="H332" s="298"/>
      <c r="I332" s="299"/>
      <c r="J332" s="300"/>
      <c r="K332" s="298"/>
      <c r="L332" s="299"/>
      <c r="M332" s="300"/>
      <c r="N332" s="301"/>
      <c r="Q332" s="176" t="s">
        <v>543</v>
      </c>
    </row>
    <row r="333" spans="1:17" ht="28" x14ac:dyDescent="0.15">
      <c r="A333" s="250" t="s">
        <v>823</v>
      </c>
      <c r="B333" s="271">
        <v>8.9743589743589702E-2</v>
      </c>
      <c r="C333" s="272">
        <v>0.101167315175097</v>
      </c>
      <c r="D333" s="273">
        <v>9.6047598810029694E-2</v>
      </c>
      <c r="E333" s="271">
        <v>9.2105263157894704E-2</v>
      </c>
      <c r="F333" s="272">
        <v>6.1135371179039298E-2</v>
      </c>
      <c r="G333" s="273">
        <v>8.6910994764397898E-2</v>
      </c>
      <c r="H333" s="271"/>
      <c r="I333" s="272"/>
      <c r="J333" s="273"/>
      <c r="K333" s="271"/>
      <c r="L333" s="272"/>
      <c r="M333" s="273"/>
      <c r="N333" s="557" t="s">
        <v>640</v>
      </c>
      <c r="O333" s="1" t="s">
        <v>547</v>
      </c>
    </row>
    <row r="334" spans="1:17" ht="14" x14ac:dyDescent="0.15">
      <c r="A334" s="268" t="s">
        <v>95</v>
      </c>
      <c r="B334" s="275">
        <v>0.512820512820513</v>
      </c>
      <c r="C334" s="276">
        <v>0.33657587548638102</v>
      </c>
      <c r="D334" s="277">
        <v>0.34806629834254099</v>
      </c>
      <c r="E334" s="275">
        <v>0.5</v>
      </c>
      <c r="F334" s="276">
        <v>0.34934497816593901</v>
      </c>
      <c r="G334" s="277">
        <v>0.31832460732984302</v>
      </c>
      <c r="H334" s="275"/>
      <c r="I334" s="276"/>
      <c r="J334" s="277"/>
      <c r="K334" s="275"/>
      <c r="L334" s="276"/>
      <c r="M334" s="277"/>
      <c r="N334" s="558"/>
      <c r="O334" s="1" t="s">
        <v>547</v>
      </c>
    </row>
    <row r="335" spans="1:17" ht="14" x14ac:dyDescent="0.15">
      <c r="A335" s="268" t="s">
        <v>378</v>
      </c>
      <c r="B335" s="275">
        <v>0.39743589743589702</v>
      </c>
      <c r="C335" s="276">
        <v>0.56225680933852096</v>
      </c>
      <c r="D335" s="277">
        <v>0.55588610284742901</v>
      </c>
      <c r="E335" s="275">
        <v>0.40789473684210498</v>
      </c>
      <c r="F335" s="276">
        <v>0.58951965065502199</v>
      </c>
      <c r="G335" s="277">
        <v>0.59476439790575897</v>
      </c>
      <c r="H335" s="275"/>
      <c r="I335" s="276"/>
      <c r="J335" s="277"/>
      <c r="K335" s="275"/>
      <c r="L335" s="276"/>
      <c r="M335" s="277"/>
      <c r="N335" s="559"/>
      <c r="O335" s="1" t="s">
        <v>547</v>
      </c>
    </row>
    <row r="336" spans="1:17" ht="14" x14ac:dyDescent="0.15">
      <c r="A336" s="308" t="s">
        <v>230</v>
      </c>
      <c r="B336" s="309">
        <v>78</v>
      </c>
      <c r="C336" s="310">
        <v>514</v>
      </c>
      <c r="D336" s="311">
        <v>2353</v>
      </c>
      <c r="E336" s="309">
        <v>76</v>
      </c>
      <c r="F336" s="310">
        <v>229</v>
      </c>
      <c r="G336" s="311">
        <v>955</v>
      </c>
      <c r="H336" s="309"/>
      <c r="I336" s="310"/>
      <c r="J336" s="311"/>
      <c r="K336" s="309"/>
      <c r="L336" s="310"/>
      <c r="M336" s="311"/>
      <c r="N336" s="292"/>
      <c r="O336" s="1" t="s">
        <v>547</v>
      </c>
    </row>
    <row r="337" spans="1:17" ht="14" x14ac:dyDescent="0.15">
      <c r="A337" s="268" t="s">
        <v>176</v>
      </c>
      <c r="B337" s="293">
        <v>1.6923076923076901</v>
      </c>
      <c r="C337" s="294">
        <v>1.53891050583658</v>
      </c>
      <c r="D337" s="295">
        <v>1.5401614959626</v>
      </c>
      <c r="E337" s="293">
        <v>1.68421052631579</v>
      </c>
      <c r="F337" s="294">
        <v>1.4716157205240199</v>
      </c>
      <c r="G337" s="295">
        <v>1.49214659685864</v>
      </c>
      <c r="H337" s="293"/>
      <c r="I337" s="294"/>
      <c r="J337" s="295"/>
      <c r="K337" s="293"/>
      <c r="L337" s="294"/>
      <c r="M337" s="295"/>
      <c r="N337" s="296"/>
      <c r="O337" s="1" t="s">
        <v>547</v>
      </c>
    </row>
    <row r="338" spans="1:17" ht="14" x14ac:dyDescent="0.15">
      <c r="A338" s="268" t="s">
        <v>159</v>
      </c>
      <c r="B338" s="293">
        <v>0.63055721199776704</v>
      </c>
      <c r="C338" s="294">
        <v>0.67208585425074596</v>
      </c>
      <c r="D338" s="295">
        <v>0.66382944476054595</v>
      </c>
      <c r="E338" s="293">
        <v>0.63687835187555197</v>
      </c>
      <c r="F338" s="294">
        <v>0.61081446268237305</v>
      </c>
      <c r="G338" s="295">
        <v>0.65130983931514597</v>
      </c>
      <c r="H338" s="293"/>
      <c r="I338" s="294"/>
      <c r="J338" s="295"/>
      <c r="K338" s="293"/>
      <c r="L338" s="294"/>
      <c r="M338" s="295"/>
      <c r="N338" s="296"/>
      <c r="O338" s="1" t="s">
        <v>547</v>
      </c>
    </row>
    <row r="339" spans="1:17" ht="14" x14ac:dyDescent="0.15">
      <c r="A339" s="268" t="s">
        <v>231</v>
      </c>
      <c r="B339" s="297" t="s">
        <v>219</v>
      </c>
      <c r="C339" s="294" t="s">
        <v>119</v>
      </c>
      <c r="D339" s="295" t="s">
        <v>237</v>
      </c>
      <c r="E339" s="297" t="s">
        <v>219</v>
      </c>
      <c r="F339" s="294" t="s">
        <v>208</v>
      </c>
      <c r="G339" s="295" t="s">
        <v>237</v>
      </c>
      <c r="H339" s="297"/>
      <c r="I339" s="294"/>
      <c r="J339" s="295"/>
      <c r="K339" s="297"/>
      <c r="L339" s="294"/>
      <c r="M339" s="295"/>
      <c r="N339" s="296"/>
      <c r="O339" s="1" t="s">
        <v>547</v>
      </c>
    </row>
    <row r="340" spans="1:17" ht="14" x14ac:dyDescent="0.15">
      <c r="A340" s="269" t="s">
        <v>158</v>
      </c>
      <c r="B340" s="298" t="s">
        <v>219</v>
      </c>
      <c r="C340" s="299">
        <v>0.22824046288270744</v>
      </c>
      <c r="D340" s="300">
        <v>0.22919470889088339</v>
      </c>
      <c r="E340" s="298" t="s">
        <v>219</v>
      </c>
      <c r="F340" s="299">
        <v>0.34805136220607247</v>
      </c>
      <c r="G340" s="300">
        <v>0.29488872709048236</v>
      </c>
      <c r="H340" s="298"/>
      <c r="I340" s="299"/>
      <c r="J340" s="300"/>
      <c r="K340" s="298"/>
      <c r="L340" s="299"/>
      <c r="M340" s="300"/>
      <c r="N340" s="301"/>
      <c r="O340" s="1" t="s">
        <v>547</v>
      </c>
    </row>
    <row r="341" spans="1:17" ht="28" x14ac:dyDescent="0.15">
      <c r="A341" s="250" t="s">
        <v>256</v>
      </c>
      <c r="B341" s="271">
        <v>0.115384615384615</v>
      </c>
      <c r="C341" s="272">
        <v>0.126953125</v>
      </c>
      <c r="D341" s="273">
        <v>8.8747346072186803E-2</v>
      </c>
      <c r="E341" s="271">
        <v>0.118421052631579</v>
      </c>
      <c r="F341" s="272">
        <v>8.3333333333333301E-2</v>
      </c>
      <c r="G341" s="273">
        <v>7.3298429319371694E-2</v>
      </c>
      <c r="H341" s="271"/>
      <c r="I341" s="272"/>
      <c r="J341" s="273"/>
      <c r="K341" s="271"/>
      <c r="L341" s="272"/>
      <c r="M341" s="273"/>
      <c r="N341" s="557" t="s">
        <v>640</v>
      </c>
      <c r="O341" s="1" t="s">
        <v>547</v>
      </c>
    </row>
    <row r="342" spans="1:17" ht="14" x14ac:dyDescent="0.15">
      <c r="A342" s="268" t="s">
        <v>95</v>
      </c>
      <c r="B342" s="275">
        <v>0.32051282051281998</v>
      </c>
      <c r="C342" s="276">
        <v>0.310546875</v>
      </c>
      <c r="D342" s="277">
        <v>0.25562632696390702</v>
      </c>
      <c r="E342" s="275">
        <v>0.31578947368421101</v>
      </c>
      <c r="F342" s="276">
        <v>0.27192982456140302</v>
      </c>
      <c r="G342" s="277">
        <v>0.23246073298429301</v>
      </c>
      <c r="H342" s="275"/>
      <c r="I342" s="276"/>
      <c r="J342" s="277"/>
      <c r="K342" s="275"/>
      <c r="L342" s="276"/>
      <c r="M342" s="277"/>
      <c r="N342" s="558"/>
      <c r="O342" s="1" t="s">
        <v>547</v>
      </c>
    </row>
    <row r="343" spans="1:17" ht="14" x14ac:dyDescent="0.15">
      <c r="A343" s="268" t="s">
        <v>378</v>
      </c>
      <c r="B343" s="275">
        <v>0.56410256410256399</v>
      </c>
      <c r="C343" s="276">
        <v>0.5625</v>
      </c>
      <c r="D343" s="277">
        <v>0.65562632696390699</v>
      </c>
      <c r="E343" s="275">
        <v>0.56578947368421095</v>
      </c>
      <c r="F343" s="276">
        <v>0.64473684210526305</v>
      </c>
      <c r="G343" s="277">
        <v>0.69424083769633504</v>
      </c>
      <c r="H343" s="275"/>
      <c r="I343" s="276"/>
      <c r="J343" s="277"/>
      <c r="K343" s="275"/>
      <c r="L343" s="276"/>
      <c r="M343" s="277"/>
      <c r="N343" s="559"/>
      <c r="O343" s="1" t="s">
        <v>547</v>
      </c>
    </row>
    <row r="344" spans="1:17" ht="14" x14ac:dyDescent="0.15">
      <c r="A344" s="308" t="s">
        <v>230</v>
      </c>
      <c r="B344" s="309">
        <v>78</v>
      </c>
      <c r="C344" s="310">
        <v>512</v>
      </c>
      <c r="D344" s="311">
        <v>2355</v>
      </c>
      <c r="E344" s="309">
        <v>76</v>
      </c>
      <c r="F344" s="310">
        <v>228</v>
      </c>
      <c r="G344" s="311">
        <v>955</v>
      </c>
      <c r="H344" s="309"/>
      <c r="I344" s="310"/>
      <c r="J344" s="311"/>
      <c r="K344" s="309"/>
      <c r="L344" s="310"/>
      <c r="M344" s="311"/>
      <c r="N344" s="292"/>
      <c r="O344" s="1" t="s">
        <v>547</v>
      </c>
    </row>
    <row r="345" spans="1:17" ht="14" x14ac:dyDescent="0.15">
      <c r="A345" s="268" t="s">
        <v>176</v>
      </c>
      <c r="B345" s="293">
        <v>1.55128205128205</v>
      </c>
      <c r="C345" s="294">
        <v>1.564453125</v>
      </c>
      <c r="D345" s="295">
        <v>1.4331210191082799</v>
      </c>
      <c r="E345" s="293">
        <v>1.5526315789473699</v>
      </c>
      <c r="F345" s="294">
        <v>1.43859649122807</v>
      </c>
      <c r="G345" s="295">
        <v>1.3790575916230401</v>
      </c>
      <c r="H345" s="293"/>
      <c r="I345" s="294"/>
      <c r="J345" s="295"/>
      <c r="K345" s="293"/>
      <c r="L345" s="294"/>
      <c r="M345" s="295"/>
      <c r="N345" s="296"/>
      <c r="O345" s="1" t="s">
        <v>547</v>
      </c>
    </row>
    <row r="346" spans="1:17" ht="14" x14ac:dyDescent="0.15">
      <c r="A346" s="268" t="s">
        <v>159</v>
      </c>
      <c r="B346" s="293">
        <v>0.69595185490735201</v>
      </c>
      <c r="C346" s="294">
        <v>0.70762280419972601</v>
      </c>
      <c r="D346" s="295">
        <v>0.650539466518124</v>
      </c>
      <c r="E346" s="293">
        <v>0.70037583895325395</v>
      </c>
      <c r="F346" s="294">
        <v>0.64398385236135502</v>
      </c>
      <c r="G346" s="295">
        <v>0.61836088178173299</v>
      </c>
      <c r="H346" s="293"/>
      <c r="I346" s="294"/>
      <c r="J346" s="295"/>
      <c r="K346" s="293"/>
      <c r="L346" s="294"/>
      <c r="M346" s="295"/>
      <c r="N346" s="296"/>
      <c r="O346" s="1" t="s">
        <v>547</v>
      </c>
    </row>
    <row r="347" spans="1:17" ht="14" x14ac:dyDescent="0.15">
      <c r="A347" s="268" t="s">
        <v>231</v>
      </c>
      <c r="B347" s="297" t="s">
        <v>219</v>
      </c>
      <c r="C347" s="294" t="s">
        <v>119</v>
      </c>
      <c r="D347" s="295" t="s">
        <v>119</v>
      </c>
      <c r="E347" s="297" t="s">
        <v>219</v>
      </c>
      <c r="F347" s="294" t="s">
        <v>119</v>
      </c>
      <c r="G347" s="295" t="s">
        <v>237</v>
      </c>
      <c r="H347" s="297"/>
      <c r="I347" s="294"/>
      <c r="J347" s="295"/>
      <c r="K347" s="297"/>
      <c r="L347" s="294"/>
      <c r="M347" s="295"/>
      <c r="N347" s="296"/>
      <c r="O347" s="1" t="s">
        <v>547</v>
      </c>
    </row>
    <row r="348" spans="1:17" ht="14" x14ac:dyDescent="0.15">
      <c r="A348" s="269" t="s">
        <v>158</v>
      </c>
      <c r="B348" s="298" t="s">
        <v>219</v>
      </c>
      <c r="C348" s="299">
        <v>-1.8613127841245327E-2</v>
      </c>
      <c r="D348" s="300">
        <v>0.18163545527253278</v>
      </c>
      <c r="E348" s="298" t="s">
        <v>219</v>
      </c>
      <c r="F348" s="299">
        <v>0.17707755761446028</v>
      </c>
      <c r="G348" s="300">
        <v>0.28070014200153981</v>
      </c>
      <c r="H348" s="298"/>
      <c r="I348" s="299"/>
      <c r="J348" s="300"/>
      <c r="K348" s="298"/>
      <c r="L348" s="299"/>
      <c r="M348" s="300"/>
      <c r="N348" s="301"/>
      <c r="O348" s="1" t="s">
        <v>547</v>
      </c>
    </row>
    <row r="349" spans="1:17" ht="42" x14ac:dyDescent="0.15">
      <c r="A349" s="250" t="s">
        <v>646</v>
      </c>
      <c r="B349" s="271">
        <v>3.8461538461538498E-2</v>
      </c>
      <c r="C349" s="272">
        <v>5.9730250481695599E-2</v>
      </c>
      <c r="D349" s="273">
        <v>3.0097498940228899E-2</v>
      </c>
      <c r="E349" s="271">
        <v>3.94736842105263E-2</v>
      </c>
      <c r="F349" s="272">
        <v>4.7826086956521699E-2</v>
      </c>
      <c r="G349" s="273">
        <v>2.9319371727748698E-2</v>
      </c>
      <c r="H349" s="271"/>
      <c r="I349" s="272"/>
      <c r="J349" s="273"/>
      <c r="K349" s="271"/>
      <c r="L349" s="272"/>
      <c r="M349" s="273"/>
      <c r="N349" s="274"/>
      <c r="O349" s="1" t="s">
        <v>541</v>
      </c>
      <c r="Q349" s="1" t="s">
        <v>543</v>
      </c>
    </row>
    <row r="350" spans="1:17" ht="14" x14ac:dyDescent="0.15">
      <c r="A350" s="252" t="s">
        <v>287</v>
      </c>
      <c r="B350" s="275">
        <v>7.69230769230769E-2</v>
      </c>
      <c r="C350" s="276">
        <v>0.109826589595376</v>
      </c>
      <c r="D350" s="277">
        <v>4.2814752013565098E-2</v>
      </c>
      <c r="E350" s="275">
        <v>7.8947368421052599E-2</v>
      </c>
      <c r="F350" s="276">
        <v>0.11304347826087</v>
      </c>
      <c r="G350" s="277">
        <v>4.2931937172774902E-2</v>
      </c>
      <c r="H350" s="275"/>
      <c r="I350" s="276"/>
      <c r="J350" s="277"/>
      <c r="K350" s="275"/>
      <c r="L350" s="276"/>
      <c r="M350" s="277"/>
      <c r="N350" s="278"/>
      <c r="O350" s="1" t="s">
        <v>541</v>
      </c>
      <c r="Q350" s="1" t="s">
        <v>543</v>
      </c>
    </row>
    <row r="351" spans="1:17" ht="14" x14ac:dyDescent="0.15">
      <c r="A351" s="252" t="s">
        <v>288</v>
      </c>
      <c r="B351" s="275">
        <v>3.8461538461538498E-2</v>
      </c>
      <c r="C351" s="276">
        <v>0.13294797687861301</v>
      </c>
      <c r="D351" s="277">
        <v>6.7401441288681599E-2</v>
      </c>
      <c r="E351" s="275">
        <v>3.94736842105263E-2</v>
      </c>
      <c r="F351" s="276">
        <v>0.104347826086957</v>
      </c>
      <c r="G351" s="277">
        <v>7.22513089005236E-2</v>
      </c>
      <c r="H351" s="275"/>
      <c r="I351" s="276"/>
      <c r="J351" s="277"/>
      <c r="K351" s="275"/>
      <c r="L351" s="276"/>
      <c r="M351" s="277"/>
      <c r="N351" s="278"/>
      <c r="O351" s="1" t="s">
        <v>541</v>
      </c>
      <c r="Q351" s="1" t="s">
        <v>543</v>
      </c>
    </row>
    <row r="352" spans="1:17" ht="14" x14ac:dyDescent="0.15">
      <c r="A352" s="252" t="s">
        <v>289</v>
      </c>
      <c r="B352" s="275">
        <v>6.4102564102564097E-2</v>
      </c>
      <c r="C352" s="276">
        <v>7.8998073217726394E-2</v>
      </c>
      <c r="D352" s="277">
        <v>8.64773208986859E-2</v>
      </c>
      <c r="E352" s="275">
        <v>6.5789473684210495E-2</v>
      </c>
      <c r="F352" s="276">
        <v>7.3913043478260901E-2</v>
      </c>
      <c r="G352" s="277">
        <v>9.3193717277486904E-2</v>
      </c>
      <c r="H352" s="275"/>
      <c r="I352" s="276"/>
      <c r="J352" s="277"/>
      <c r="K352" s="275"/>
      <c r="L352" s="276"/>
      <c r="M352" s="277"/>
      <c r="N352" s="278"/>
      <c r="O352" s="1" t="s">
        <v>541</v>
      </c>
      <c r="Q352" s="1" t="s">
        <v>543</v>
      </c>
    </row>
    <row r="353" spans="1:17" ht="14" x14ac:dyDescent="0.15">
      <c r="A353" s="252" t="s">
        <v>290</v>
      </c>
      <c r="B353" s="275">
        <v>0.19230769230769201</v>
      </c>
      <c r="C353" s="276">
        <v>0.12716763005780299</v>
      </c>
      <c r="D353" s="277">
        <v>0.14752013565069899</v>
      </c>
      <c r="E353" s="275">
        <v>0.197368421052632</v>
      </c>
      <c r="F353" s="276">
        <v>0.139130434782609</v>
      </c>
      <c r="G353" s="277">
        <v>0.15602094240837699</v>
      </c>
      <c r="H353" s="275"/>
      <c r="I353" s="276"/>
      <c r="J353" s="277"/>
      <c r="K353" s="275"/>
      <c r="L353" s="276"/>
      <c r="M353" s="277"/>
      <c r="N353" s="278"/>
      <c r="O353" s="1" t="s">
        <v>541</v>
      </c>
      <c r="Q353" s="1" t="s">
        <v>543</v>
      </c>
    </row>
    <row r="354" spans="1:17" ht="14" x14ac:dyDescent="0.15">
      <c r="A354" s="252" t="s">
        <v>291</v>
      </c>
      <c r="B354" s="275">
        <v>0.58974358974358998</v>
      </c>
      <c r="C354" s="276">
        <v>0.49132947976878599</v>
      </c>
      <c r="D354" s="277">
        <v>0.625688851208139</v>
      </c>
      <c r="E354" s="275">
        <v>0.57894736842105299</v>
      </c>
      <c r="F354" s="276">
        <v>0.52173913043478304</v>
      </c>
      <c r="G354" s="277">
        <v>0.60628272251308901</v>
      </c>
      <c r="H354" s="275"/>
      <c r="I354" s="276"/>
      <c r="J354" s="277"/>
      <c r="K354" s="275"/>
      <c r="L354" s="276"/>
      <c r="M354" s="277"/>
      <c r="N354" s="326"/>
      <c r="O354" s="1" t="s">
        <v>541</v>
      </c>
      <c r="Q354" s="1" t="s">
        <v>543</v>
      </c>
    </row>
    <row r="355" spans="1:17" ht="14" x14ac:dyDescent="0.15">
      <c r="A355" s="308" t="s">
        <v>230</v>
      </c>
      <c r="B355" s="309">
        <v>78</v>
      </c>
      <c r="C355" s="310">
        <v>519</v>
      </c>
      <c r="D355" s="311">
        <v>2359</v>
      </c>
      <c r="E355" s="309">
        <v>76</v>
      </c>
      <c r="F355" s="310">
        <v>230</v>
      </c>
      <c r="G355" s="311">
        <v>955</v>
      </c>
      <c r="H355" s="309"/>
      <c r="I355" s="310"/>
      <c r="J355" s="311"/>
      <c r="K355" s="309"/>
      <c r="L355" s="310"/>
      <c r="M355" s="311"/>
      <c r="N355" s="292"/>
      <c r="O355" s="1" t="s">
        <v>541</v>
      </c>
      <c r="Q355" s="1" t="s">
        <v>543</v>
      </c>
    </row>
    <row r="356" spans="1:17" ht="14" x14ac:dyDescent="0.15">
      <c r="A356" s="268" t="s">
        <v>176</v>
      </c>
      <c r="B356" s="293">
        <v>1.9358974358974399</v>
      </c>
      <c r="C356" s="294">
        <v>2.4219653179190699</v>
      </c>
      <c r="D356" s="295">
        <v>1.8444256040695199</v>
      </c>
      <c r="E356" s="293">
        <v>1.9605263157894699</v>
      </c>
      <c r="F356" s="294">
        <v>2.2913043478260899</v>
      </c>
      <c r="G356" s="295">
        <v>1.8774869109947701</v>
      </c>
      <c r="H356" s="293"/>
      <c r="I356" s="294"/>
      <c r="J356" s="295"/>
      <c r="K356" s="293"/>
      <c r="L356" s="294"/>
      <c r="M356" s="295"/>
      <c r="N356" s="296"/>
      <c r="O356" s="1" t="s">
        <v>541</v>
      </c>
      <c r="Q356" s="1" t="s">
        <v>543</v>
      </c>
    </row>
    <row r="357" spans="1:17" ht="14" x14ac:dyDescent="0.15">
      <c r="A357" s="268" t="s">
        <v>159</v>
      </c>
      <c r="B357" s="293">
        <v>1.4624276524651201</v>
      </c>
      <c r="C357" s="294">
        <v>1.6952065029364201</v>
      </c>
      <c r="D357" s="295">
        <v>1.35101259368073</v>
      </c>
      <c r="E357" s="293">
        <v>1.4736873433550699</v>
      </c>
      <c r="F357" s="294">
        <v>1.65003984164635</v>
      </c>
      <c r="G357" s="295">
        <v>1.35310264190287</v>
      </c>
      <c r="H357" s="293"/>
      <c r="I357" s="294"/>
      <c r="J357" s="295"/>
      <c r="K357" s="293"/>
      <c r="L357" s="294"/>
      <c r="M357" s="295"/>
      <c r="N357" s="296"/>
      <c r="O357" s="1" t="s">
        <v>541</v>
      </c>
      <c r="Q357" s="1" t="s">
        <v>543</v>
      </c>
    </row>
    <row r="358" spans="1:17" ht="14" x14ac:dyDescent="0.15">
      <c r="A358" s="268" t="s">
        <v>231</v>
      </c>
      <c r="B358" s="297" t="s">
        <v>219</v>
      </c>
      <c r="C358" s="294" t="s">
        <v>237</v>
      </c>
      <c r="D358" s="295" t="s">
        <v>119</v>
      </c>
      <c r="E358" s="297" t="s">
        <v>219</v>
      </c>
      <c r="F358" s="294" t="s">
        <v>119</v>
      </c>
      <c r="G358" s="295" t="s">
        <v>119</v>
      </c>
      <c r="H358" s="297"/>
      <c r="I358" s="294"/>
      <c r="J358" s="295"/>
      <c r="K358" s="297"/>
      <c r="L358" s="294"/>
      <c r="M358" s="295"/>
      <c r="N358" s="296"/>
      <c r="O358" s="1" t="s">
        <v>541</v>
      </c>
      <c r="Q358" s="1" t="s">
        <v>543</v>
      </c>
    </row>
    <row r="359" spans="1:17" ht="14" x14ac:dyDescent="0.15">
      <c r="A359" s="269" t="s">
        <v>158</v>
      </c>
      <c r="B359" s="298" t="s">
        <v>219</v>
      </c>
      <c r="C359" s="299">
        <v>-0.28673077951250658</v>
      </c>
      <c r="D359" s="300">
        <v>6.770612817065752E-2</v>
      </c>
      <c r="E359" s="298" t="s">
        <v>219</v>
      </c>
      <c r="F359" s="299">
        <v>-0.20046669400817721</v>
      </c>
      <c r="G359" s="300">
        <v>6.1369627272267697E-2</v>
      </c>
      <c r="H359" s="298"/>
      <c r="I359" s="299"/>
      <c r="J359" s="300"/>
      <c r="K359" s="298"/>
      <c r="L359" s="299"/>
      <c r="M359" s="300"/>
      <c r="N359" s="301"/>
      <c r="O359" s="1" t="s">
        <v>541</v>
      </c>
      <c r="Q359" s="1" t="s">
        <v>543</v>
      </c>
    </row>
    <row r="360" spans="1:17" s="64" customFormat="1" ht="28" x14ac:dyDescent="0.15">
      <c r="A360" s="250" t="s">
        <v>126</v>
      </c>
      <c r="B360" s="271">
        <v>5.1282051282051301E-2</v>
      </c>
      <c r="C360" s="272">
        <v>0.230919765166341</v>
      </c>
      <c r="D360" s="273">
        <v>7.4978577549271605E-2</v>
      </c>
      <c r="E360" s="271">
        <v>5.2631578947368397E-2</v>
      </c>
      <c r="F360" s="272">
        <v>0.14912280701754399</v>
      </c>
      <c r="G360" s="273">
        <v>5.4025423728813603E-2</v>
      </c>
      <c r="H360" s="271"/>
      <c r="I360" s="272"/>
      <c r="J360" s="273"/>
      <c r="K360" s="271"/>
      <c r="L360" s="272"/>
      <c r="M360" s="273"/>
      <c r="N360" s="274"/>
    </row>
    <row r="361" spans="1:17" s="64" customFormat="1" ht="14" x14ac:dyDescent="0.15">
      <c r="A361" s="268" t="s">
        <v>108</v>
      </c>
      <c r="B361" s="275">
        <v>0.15384615384615399</v>
      </c>
      <c r="C361" s="276">
        <v>0.48727984344422698</v>
      </c>
      <c r="D361" s="277">
        <v>0.25364181662382201</v>
      </c>
      <c r="E361" s="275">
        <v>0.144736842105263</v>
      </c>
      <c r="F361" s="276">
        <v>0.36403508771929799</v>
      </c>
      <c r="G361" s="277">
        <v>0.15677966101694901</v>
      </c>
      <c r="H361" s="275"/>
      <c r="I361" s="276"/>
      <c r="J361" s="277"/>
      <c r="K361" s="275"/>
      <c r="L361" s="276"/>
      <c r="M361" s="277"/>
      <c r="N361" s="278"/>
    </row>
    <row r="362" spans="1:17" s="64" customFormat="1" ht="14" x14ac:dyDescent="0.15">
      <c r="A362" s="268" t="s">
        <v>109</v>
      </c>
      <c r="B362" s="275">
        <v>0.42307692307692302</v>
      </c>
      <c r="C362" s="276">
        <v>0.199608610567515</v>
      </c>
      <c r="D362" s="277">
        <v>0.33033419023136201</v>
      </c>
      <c r="E362" s="275">
        <v>0.43421052631578899</v>
      </c>
      <c r="F362" s="276">
        <v>0.33333333333333298</v>
      </c>
      <c r="G362" s="277">
        <v>0.36864406779661002</v>
      </c>
      <c r="H362" s="275"/>
      <c r="I362" s="276"/>
      <c r="J362" s="277"/>
      <c r="K362" s="275"/>
      <c r="L362" s="276"/>
      <c r="M362" s="277"/>
      <c r="N362" s="278"/>
    </row>
    <row r="363" spans="1:17" s="64" customFormat="1" ht="14" x14ac:dyDescent="0.15">
      <c r="A363" s="268" t="s">
        <v>110</v>
      </c>
      <c r="B363" s="275">
        <v>0.37179487179487197</v>
      </c>
      <c r="C363" s="276">
        <v>8.0234833659491203E-2</v>
      </c>
      <c r="D363" s="277">
        <v>0.31448157669237398</v>
      </c>
      <c r="E363" s="275">
        <v>0.36842105263157898</v>
      </c>
      <c r="F363" s="276">
        <v>0.14912280701754399</v>
      </c>
      <c r="G363" s="277">
        <v>0.38771186440678002</v>
      </c>
      <c r="H363" s="275"/>
      <c r="I363" s="276"/>
      <c r="J363" s="277"/>
      <c r="K363" s="275"/>
      <c r="L363" s="276"/>
      <c r="M363" s="277"/>
      <c r="N363" s="278"/>
    </row>
    <row r="364" spans="1:17" s="64" customFormat="1" ht="14" x14ac:dyDescent="0.15">
      <c r="A364" s="284" t="s">
        <v>111</v>
      </c>
      <c r="B364" s="285">
        <v>0</v>
      </c>
      <c r="C364" s="286">
        <v>1.95694716242661E-3</v>
      </c>
      <c r="D364" s="287">
        <v>2.65638389031705E-2</v>
      </c>
      <c r="E364" s="285">
        <v>0</v>
      </c>
      <c r="F364" s="286">
        <v>4.3859649122806998E-3</v>
      </c>
      <c r="G364" s="287">
        <v>3.2838983050847502E-2</v>
      </c>
      <c r="H364" s="285"/>
      <c r="I364" s="286"/>
      <c r="J364" s="287"/>
      <c r="K364" s="285"/>
      <c r="L364" s="286"/>
      <c r="M364" s="287"/>
      <c r="N364" s="288"/>
    </row>
    <row r="365" spans="1:17" s="64" customFormat="1" ht="14" x14ac:dyDescent="0.15">
      <c r="A365" s="268" t="s">
        <v>230</v>
      </c>
      <c r="B365" s="289">
        <v>78</v>
      </c>
      <c r="C365" s="290">
        <v>511</v>
      </c>
      <c r="D365" s="291">
        <v>2334</v>
      </c>
      <c r="E365" s="289">
        <v>76</v>
      </c>
      <c r="F365" s="290">
        <v>228</v>
      </c>
      <c r="G365" s="291">
        <v>944</v>
      </c>
      <c r="H365" s="289"/>
      <c r="I365" s="290"/>
      <c r="J365" s="291"/>
      <c r="K365" s="289"/>
      <c r="L365" s="290"/>
      <c r="M365" s="291"/>
      <c r="N365" s="292"/>
    </row>
    <row r="366" spans="1:17" s="64" customFormat="1" ht="14" x14ac:dyDescent="0.15">
      <c r="A366" s="268" t="s">
        <v>176</v>
      </c>
      <c r="B366" s="293">
        <v>2.8846153846153899</v>
      </c>
      <c r="C366" s="294">
        <v>3.8649706457925599</v>
      </c>
      <c r="D366" s="295">
        <v>3.0359897172236501</v>
      </c>
      <c r="E366" s="293">
        <v>2.8815789473684199</v>
      </c>
      <c r="F366" s="294">
        <v>3.5043859649122799</v>
      </c>
      <c r="G366" s="295">
        <v>2.8114406779660999</v>
      </c>
      <c r="H366" s="293"/>
      <c r="I366" s="294"/>
      <c r="J366" s="295"/>
      <c r="K366" s="293"/>
      <c r="L366" s="294"/>
      <c r="M366" s="295"/>
      <c r="N366" s="296"/>
    </row>
    <row r="367" spans="1:17" s="64" customFormat="1" ht="14" x14ac:dyDescent="0.15">
      <c r="A367" s="268" t="s">
        <v>159</v>
      </c>
      <c r="B367" s="293">
        <v>0.85250995699359799</v>
      </c>
      <c r="C367" s="294">
        <v>0.86736356734657105</v>
      </c>
      <c r="D367" s="295">
        <v>0.98661788855504295</v>
      </c>
      <c r="E367" s="293">
        <v>0.84801108897085997</v>
      </c>
      <c r="F367" s="294">
        <v>0.93628663396821099</v>
      </c>
      <c r="G367" s="295">
        <v>0.92590641765257697</v>
      </c>
      <c r="H367" s="293"/>
      <c r="I367" s="294"/>
      <c r="J367" s="295"/>
      <c r="K367" s="293"/>
      <c r="L367" s="294"/>
      <c r="M367" s="295"/>
      <c r="N367" s="296"/>
    </row>
    <row r="368" spans="1:17" s="64" customFormat="1" ht="14" x14ac:dyDescent="0.15">
      <c r="A368" s="268" t="s">
        <v>231</v>
      </c>
      <c r="B368" s="297" t="s">
        <v>219</v>
      </c>
      <c r="C368" s="294" t="s">
        <v>209</v>
      </c>
      <c r="D368" s="295" t="s">
        <v>119</v>
      </c>
      <c r="E368" s="297" t="s">
        <v>219</v>
      </c>
      <c r="F368" s="294" t="s">
        <v>209</v>
      </c>
      <c r="G368" s="295" t="s">
        <v>119</v>
      </c>
      <c r="H368" s="297"/>
      <c r="I368" s="294"/>
      <c r="J368" s="295"/>
      <c r="K368" s="297"/>
      <c r="L368" s="294"/>
      <c r="M368" s="295"/>
      <c r="N368" s="296"/>
    </row>
    <row r="369" spans="1:16" s="64" customFormat="1" ht="14" x14ac:dyDescent="0.15">
      <c r="A369" s="269" t="s">
        <v>158</v>
      </c>
      <c r="B369" s="298" t="s">
        <v>219</v>
      </c>
      <c r="C369" s="299">
        <v>-1.1302702789053751</v>
      </c>
      <c r="D369" s="300">
        <v>-0.15342751673594357</v>
      </c>
      <c r="E369" s="298" t="s">
        <v>219</v>
      </c>
      <c r="F369" s="299">
        <v>-0.66518841020324304</v>
      </c>
      <c r="G369" s="300">
        <v>7.575092694587808E-2</v>
      </c>
      <c r="H369" s="298"/>
      <c r="I369" s="299"/>
      <c r="J369" s="300"/>
      <c r="K369" s="298"/>
      <c r="L369" s="299"/>
      <c r="M369" s="300"/>
      <c r="N369" s="301"/>
    </row>
    <row r="370" spans="1:16" ht="56" x14ac:dyDescent="0.15">
      <c r="A370" s="250" t="s">
        <v>488</v>
      </c>
      <c r="B370" s="271">
        <v>0</v>
      </c>
      <c r="C370" s="272">
        <v>6.8226120857699801E-2</v>
      </c>
      <c r="D370" s="273">
        <v>7.1519795657726704E-2</v>
      </c>
      <c r="E370" s="271">
        <v>0</v>
      </c>
      <c r="F370" s="272">
        <v>4.4247787610619503E-2</v>
      </c>
      <c r="G370" s="273">
        <v>7.3995771670190294E-2</v>
      </c>
      <c r="H370" s="271"/>
      <c r="I370" s="272"/>
      <c r="J370" s="273"/>
      <c r="K370" s="271"/>
      <c r="L370" s="272"/>
      <c r="M370" s="273"/>
      <c r="N370" s="312"/>
    </row>
    <row r="371" spans="1:16" ht="14" x14ac:dyDescent="0.15">
      <c r="A371" s="268" t="s">
        <v>93</v>
      </c>
      <c r="B371" s="275">
        <v>1</v>
      </c>
      <c r="C371" s="276">
        <v>0.93177387914230003</v>
      </c>
      <c r="D371" s="277">
        <v>0.92848020434227296</v>
      </c>
      <c r="E371" s="275">
        <v>1</v>
      </c>
      <c r="F371" s="276">
        <v>0.95575221238938102</v>
      </c>
      <c r="G371" s="277">
        <v>0.92600422832981</v>
      </c>
      <c r="H371" s="275"/>
      <c r="I371" s="276"/>
      <c r="J371" s="277"/>
      <c r="K371" s="275"/>
      <c r="L371" s="276"/>
      <c r="M371" s="277"/>
      <c r="N371" s="313"/>
    </row>
    <row r="372" spans="1:16" ht="14" x14ac:dyDescent="0.15">
      <c r="A372" s="279" t="s">
        <v>230</v>
      </c>
      <c r="B372" s="280">
        <v>77</v>
      </c>
      <c r="C372" s="281">
        <v>513</v>
      </c>
      <c r="D372" s="282">
        <v>2349</v>
      </c>
      <c r="E372" s="280">
        <v>75</v>
      </c>
      <c r="F372" s="281">
        <v>226</v>
      </c>
      <c r="G372" s="282">
        <v>946</v>
      </c>
      <c r="H372" s="280"/>
      <c r="I372" s="281"/>
      <c r="J372" s="282"/>
      <c r="K372" s="280"/>
      <c r="L372" s="281"/>
      <c r="M372" s="282"/>
      <c r="N372" s="314"/>
    </row>
    <row r="373" spans="1:16" ht="28" x14ac:dyDescent="0.15">
      <c r="A373" s="250" t="s">
        <v>487</v>
      </c>
      <c r="B373" s="271">
        <v>6.5789473684210495E-2</v>
      </c>
      <c r="C373" s="272">
        <v>0.10958904109589</v>
      </c>
      <c r="D373" s="273">
        <v>0.12281449893390201</v>
      </c>
      <c r="E373" s="271">
        <v>6.7567567567567599E-2</v>
      </c>
      <c r="F373" s="272">
        <v>9.7777777777777797E-2</v>
      </c>
      <c r="G373" s="273">
        <v>0.10911016949152499</v>
      </c>
      <c r="H373" s="271"/>
      <c r="I373" s="272"/>
      <c r="J373" s="273"/>
      <c r="K373" s="271"/>
      <c r="L373" s="272"/>
      <c r="M373" s="273"/>
      <c r="N373" s="312"/>
    </row>
    <row r="374" spans="1:16" ht="14" x14ac:dyDescent="0.15">
      <c r="A374" s="268" t="s">
        <v>93</v>
      </c>
      <c r="B374" s="275">
        <v>0.93421052631578905</v>
      </c>
      <c r="C374" s="276">
        <v>0.89041095890411004</v>
      </c>
      <c r="D374" s="277">
        <v>0.87718550106609805</v>
      </c>
      <c r="E374" s="275">
        <v>0.93243243243243201</v>
      </c>
      <c r="F374" s="276">
        <v>0.90222222222222204</v>
      </c>
      <c r="G374" s="277">
        <v>0.89088983050847503</v>
      </c>
      <c r="H374" s="275"/>
      <c r="I374" s="276"/>
      <c r="J374" s="277"/>
      <c r="K374" s="275"/>
      <c r="L374" s="276"/>
      <c r="M374" s="277"/>
      <c r="N374" s="313"/>
    </row>
    <row r="375" spans="1:16" ht="14" x14ac:dyDescent="0.15">
      <c r="A375" s="279" t="s">
        <v>230</v>
      </c>
      <c r="B375" s="280">
        <v>76</v>
      </c>
      <c r="C375" s="281">
        <v>511</v>
      </c>
      <c r="D375" s="282">
        <v>2345</v>
      </c>
      <c r="E375" s="280">
        <v>74</v>
      </c>
      <c r="F375" s="281">
        <v>225</v>
      </c>
      <c r="G375" s="282">
        <v>944</v>
      </c>
      <c r="H375" s="280"/>
      <c r="I375" s="281"/>
      <c r="J375" s="282"/>
      <c r="K375" s="280"/>
      <c r="L375" s="281"/>
      <c r="M375" s="282"/>
      <c r="N375" s="314"/>
    </row>
    <row r="376" spans="1:16" ht="28" x14ac:dyDescent="0.15">
      <c r="A376" s="250" t="s">
        <v>46</v>
      </c>
      <c r="B376" s="271">
        <v>5.1948051948051903E-2</v>
      </c>
      <c r="C376" s="272">
        <v>2.94695481335953E-2</v>
      </c>
      <c r="D376" s="273">
        <v>5.8244111349036398E-2</v>
      </c>
      <c r="E376" s="271">
        <v>5.3333333333333302E-2</v>
      </c>
      <c r="F376" s="272">
        <v>3.9823008849557501E-2</v>
      </c>
      <c r="G376" s="273">
        <v>5.3022269353128301E-2</v>
      </c>
      <c r="H376" s="271"/>
      <c r="I376" s="272"/>
      <c r="J376" s="273"/>
      <c r="K376" s="271"/>
      <c r="L376" s="272"/>
      <c r="M376" s="273"/>
      <c r="N376" s="312"/>
    </row>
    <row r="377" spans="1:16" ht="14" x14ac:dyDescent="0.15">
      <c r="A377" s="268" t="s">
        <v>93</v>
      </c>
      <c r="B377" s="275">
        <v>0.94805194805194803</v>
      </c>
      <c r="C377" s="276">
        <v>0.97053045186640496</v>
      </c>
      <c r="D377" s="277">
        <v>0.94175588865096405</v>
      </c>
      <c r="E377" s="275">
        <v>0.94666666666666699</v>
      </c>
      <c r="F377" s="276">
        <v>0.96017699115044297</v>
      </c>
      <c r="G377" s="277">
        <v>0.94697773064687196</v>
      </c>
      <c r="H377" s="275"/>
      <c r="I377" s="276"/>
      <c r="J377" s="277"/>
      <c r="K377" s="275"/>
      <c r="L377" s="276"/>
      <c r="M377" s="277"/>
      <c r="N377" s="313"/>
    </row>
    <row r="378" spans="1:16" ht="14" x14ac:dyDescent="0.15">
      <c r="A378" s="279" t="s">
        <v>230</v>
      </c>
      <c r="B378" s="280">
        <v>77</v>
      </c>
      <c r="C378" s="281">
        <v>509</v>
      </c>
      <c r="D378" s="282">
        <v>2335</v>
      </c>
      <c r="E378" s="280">
        <v>75</v>
      </c>
      <c r="F378" s="281">
        <v>226</v>
      </c>
      <c r="G378" s="282">
        <v>943</v>
      </c>
      <c r="H378" s="280"/>
      <c r="I378" s="281"/>
      <c r="J378" s="282"/>
      <c r="K378" s="280"/>
      <c r="L378" s="281"/>
      <c r="M378" s="282"/>
      <c r="N378" s="314"/>
    </row>
    <row r="379" spans="1:16" ht="28" x14ac:dyDescent="0.15">
      <c r="A379" s="250" t="s">
        <v>47</v>
      </c>
      <c r="B379" s="271">
        <v>0.57142857142857195</v>
      </c>
      <c r="C379" s="272">
        <v>0.51467710371819997</v>
      </c>
      <c r="D379" s="273">
        <v>0.63469735720375098</v>
      </c>
      <c r="E379" s="271">
        <v>0.56000000000000005</v>
      </c>
      <c r="F379" s="272">
        <v>0.43362831858407103</v>
      </c>
      <c r="G379" s="273">
        <v>0.60740740740740695</v>
      </c>
      <c r="H379" s="271"/>
      <c r="I379" s="272"/>
      <c r="J379" s="273"/>
      <c r="K379" s="271"/>
      <c r="L379" s="272"/>
      <c r="M379" s="273"/>
      <c r="N379" s="312"/>
      <c r="P379" s="1" t="s">
        <v>548</v>
      </c>
    </row>
    <row r="380" spans="1:16" ht="14" x14ac:dyDescent="0.15">
      <c r="A380" s="268" t="s">
        <v>93</v>
      </c>
      <c r="B380" s="275">
        <v>0.42857142857142899</v>
      </c>
      <c r="C380" s="276">
        <v>0.48532289628179998</v>
      </c>
      <c r="D380" s="277">
        <v>0.36530264279624902</v>
      </c>
      <c r="E380" s="275">
        <v>0.44</v>
      </c>
      <c r="F380" s="276">
        <v>0.56637168141592897</v>
      </c>
      <c r="G380" s="277">
        <v>0.39259259259259299</v>
      </c>
      <c r="H380" s="275"/>
      <c r="I380" s="276"/>
      <c r="J380" s="277"/>
      <c r="K380" s="275"/>
      <c r="L380" s="276"/>
      <c r="M380" s="277"/>
      <c r="N380" s="313"/>
      <c r="P380" s="1" t="s">
        <v>548</v>
      </c>
    </row>
    <row r="381" spans="1:16" ht="14" x14ac:dyDescent="0.15">
      <c r="A381" s="279" t="s">
        <v>230</v>
      </c>
      <c r="B381" s="280">
        <v>77</v>
      </c>
      <c r="C381" s="281">
        <v>511</v>
      </c>
      <c r="D381" s="282">
        <v>2346</v>
      </c>
      <c r="E381" s="280">
        <v>75</v>
      </c>
      <c r="F381" s="281">
        <v>226</v>
      </c>
      <c r="G381" s="282">
        <v>945</v>
      </c>
      <c r="H381" s="280"/>
      <c r="I381" s="281"/>
      <c r="J381" s="282"/>
      <c r="K381" s="280"/>
      <c r="L381" s="281"/>
      <c r="M381" s="282"/>
      <c r="N381" s="314"/>
      <c r="P381" s="1" t="s">
        <v>548</v>
      </c>
    </row>
    <row r="382" spans="1:16" ht="28" x14ac:dyDescent="0.15">
      <c r="A382" s="250" t="s">
        <v>48</v>
      </c>
      <c r="B382" s="271">
        <v>0.19480519480519501</v>
      </c>
      <c r="C382" s="272">
        <v>0.28767123287671198</v>
      </c>
      <c r="D382" s="273">
        <v>0.28407155025553699</v>
      </c>
      <c r="E382" s="271">
        <v>0.17333333333333301</v>
      </c>
      <c r="F382" s="272">
        <v>0.11504424778761101</v>
      </c>
      <c r="G382" s="273">
        <v>0.17634635691657899</v>
      </c>
      <c r="H382" s="271"/>
      <c r="I382" s="272"/>
      <c r="J382" s="273"/>
      <c r="K382" s="271"/>
      <c r="L382" s="272"/>
      <c r="M382" s="273"/>
      <c r="N382" s="312"/>
    </row>
    <row r="383" spans="1:16" ht="14" x14ac:dyDescent="0.15">
      <c r="A383" s="268" t="s">
        <v>93</v>
      </c>
      <c r="B383" s="275">
        <v>0.80519480519480502</v>
      </c>
      <c r="C383" s="276">
        <v>0.71232876712328796</v>
      </c>
      <c r="D383" s="277">
        <v>0.71592844974446301</v>
      </c>
      <c r="E383" s="275">
        <v>0.82666666666666699</v>
      </c>
      <c r="F383" s="276">
        <v>0.88495575221238898</v>
      </c>
      <c r="G383" s="277">
        <v>0.82365364308342104</v>
      </c>
      <c r="H383" s="275"/>
      <c r="I383" s="276"/>
      <c r="J383" s="277"/>
      <c r="K383" s="275"/>
      <c r="L383" s="276"/>
      <c r="M383" s="277"/>
      <c r="N383" s="313"/>
    </row>
    <row r="384" spans="1:16" ht="14" x14ac:dyDescent="0.15">
      <c r="A384" s="279" t="s">
        <v>230</v>
      </c>
      <c r="B384" s="280">
        <v>77</v>
      </c>
      <c r="C384" s="281">
        <v>511</v>
      </c>
      <c r="D384" s="282">
        <v>2348</v>
      </c>
      <c r="E384" s="280">
        <v>75</v>
      </c>
      <c r="F384" s="281">
        <v>226</v>
      </c>
      <c r="G384" s="282">
        <v>947</v>
      </c>
      <c r="H384" s="280"/>
      <c r="I384" s="281"/>
      <c r="J384" s="282"/>
      <c r="K384" s="280"/>
      <c r="L384" s="281"/>
      <c r="M384" s="282"/>
      <c r="N384" s="314"/>
    </row>
    <row r="385" spans="1:17" ht="28" x14ac:dyDescent="0.15">
      <c r="A385" s="250" t="s">
        <v>680</v>
      </c>
      <c r="B385" s="271">
        <v>0</v>
      </c>
      <c r="C385" s="272">
        <v>4.6966731898238703E-2</v>
      </c>
      <c r="D385" s="273">
        <v>3.2354193273733498E-2</v>
      </c>
      <c r="E385" s="271">
        <v>0</v>
      </c>
      <c r="F385" s="272">
        <v>3.09734513274336E-2</v>
      </c>
      <c r="G385" s="273">
        <v>3.3790918690601898E-2</v>
      </c>
      <c r="H385" s="271"/>
      <c r="I385" s="272"/>
      <c r="J385" s="273"/>
      <c r="K385" s="271"/>
      <c r="L385" s="272"/>
      <c r="M385" s="273"/>
      <c r="N385" s="312"/>
    </row>
    <row r="386" spans="1:17" ht="14" x14ac:dyDescent="0.15">
      <c r="A386" s="268" t="s">
        <v>93</v>
      </c>
      <c r="B386" s="275">
        <v>1</v>
      </c>
      <c r="C386" s="276">
        <v>0.95303326810176103</v>
      </c>
      <c r="D386" s="277">
        <v>0.96764580672626699</v>
      </c>
      <c r="E386" s="275">
        <v>1</v>
      </c>
      <c r="F386" s="276">
        <v>0.96902654867256599</v>
      </c>
      <c r="G386" s="277">
        <v>0.96620908130939798</v>
      </c>
      <c r="H386" s="275"/>
      <c r="I386" s="276"/>
      <c r="J386" s="277"/>
      <c r="K386" s="275"/>
      <c r="L386" s="276"/>
      <c r="M386" s="277"/>
      <c r="N386" s="313"/>
    </row>
    <row r="387" spans="1:17" ht="14" x14ac:dyDescent="0.15">
      <c r="A387" s="279" t="s">
        <v>230</v>
      </c>
      <c r="B387" s="280">
        <v>77</v>
      </c>
      <c r="C387" s="281">
        <v>511</v>
      </c>
      <c r="D387" s="282">
        <v>2349</v>
      </c>
      <c r="E387" s="280">
        <v>75</v>
      </c>
      <c r="F387" s="281">
        <v>226</v>
      </c>
      <c r="G387" s="282">
        <v>947</v>
      </c>
      <c r="H387" s="280"/>
      <c r="I387" s="281"/>
      <c r="J387" s="282"/>
      <c r="K387" s="280"/>
      <c r="L387" s="281"/>
      <c r="M387" s="282"/>
      <c r="N387" s="314"/>
    </row>
    <row r="388" spans="1:17" ht="28" x14ac:dyDescent="0.15">
      <c r="A388" s="250" t="s">
        <v>135</v>
      </c>
      <c r="B388" s="271">
        <v>0.21052631578947401</v>
      </c>
      <c r="C388" s="272">
        <v>0.22834645669291301</v>
      </c>
      <c r="D388" s="273">
        <v>0.20453572956782201</v>
      </c>
      <c r="E388" s="271">
        <v>0.20270270270270299</v>
      </c>
      <c r="F388" s="272">
        <v>0.20535714285714299</v>
      </c>
      <c r="G388" s="273">
        <v>0.18278427205101</v>
      </c>
      <c r="H388" s="271"/>
      <c r="I388" s="272"/>
      <c r="J388" s="273"/>
      <c r="K388" s="271"/>
      <c r="L388" s="272"/>
      <c r="M388" s="273"/>
      <c r="N388" s="312"/>
      <c r="P388" s="176" t="s">
        <v>542</v>
      </c>
    </row>
    <row r="389" spans="1:17" ht="14" x14ac:dyDescent="0.15">
      <c r="A389" s="268" t="s">
        <v>93</v>
      </c>
      <c r="B389" s="275">
        <v>0.78947368421052599</v>
      </c>
      <c r="C389" s="276">
        <v>0.77165354330708702</v>
      </c>
      <c r="D389" s="277">
        <v>0.79546427043217804</v>
      </c>
      <c r="E389" s="275">
        <v>0.79729729729729704</v>
      </c>
      <c r="F389" s="276">
        <v>0.79464285714285698</v>
      </c>
      <c r="G389" s="277">
        <v>0.81721572794899</v>
      </c>
      <c r="H389" s="275"/>
      <c r="I389" s="276"/>
      <c r="J389" s="277"/>
      <c r="K389" s="275"/>
      <c r="L389" s="276"/>
      <c r="M389" s="277"/>
      <c r="N389" s="313"/>
      <c r="P389" s="1" t="s">
        <v>542</v>
      </c>
    </row>
    <row r="390" spans="1:17" ht="14" x14ac:dyDescent="0.15">
      <c r="A390" s="279" t="s">
        <v>230</v>
      </c>
      <c r="B390" s="280">
        <v>76</v>
      </c>
      <c r="C390" s="281">
        <v>508</v>
      </c>
      <c r="D390" s="282">
        <v>2337</v>
      </c>
      <c r="E390" s="280">
        <v>74</v>
      </c>
      <c r="F390" s="281">
        <v>224</v>
      </c>
      <c r="G390" s="282">
        <v>941</v>
      </c>
      <c r="H390" s="280"/>
      <c r="I390" s="281"/>
      <c r="J390" s="282"/>
      <c r="K390" s="280"/>
      <c r="L390" s="281"/>
      <c r="M390" s="282"/>
      <c r="N390" s="314"/>
      <c r="P390" s="1" t="s">
        <v>542</v>
      </c>
    </row>
    <row r="391" spans="1:17" ht="42" x14ac:dyDescent="0.15">
      <c r="A391" s="250" t="s">
        <v>318</v>
      </c>
      <c r="B391" s="271">
        <v>0.15584415584415601</v>
      </c>
      <c r="C391" s="272">
        <v>0.259765625</v>
      </c>
      <c r="D391" s="273">
        <v>0.199828473413379</v>
      </c>
      <c r="E391" s="271">
        <v>0.16</v>
      </c>
      <c r="F391" s="272">
        <v>0.212389380530973</v>
      </c>
      <c r="G391" s="273">
        <v>0.18956336528221501</v>
      </c>
      <c r="H391" s="271"/>
      <c r="I391" s="272"/>
      <c r="J391" s="273"/>
      <c r="K391" s="271"/>
      <c r="L391" s="272"/>
      <c r="M391" s="273"/>
      <c r="N391" s="315"/>
    </row>
    <row r="392" spans="1:17" ht="14" x14ac:dyDescent="0.15">
      <c r="A392" s="268" t="s">
        <v>93</v>
      </c>
      <c r="B392" s="275">
        <v>0.84415584415584399</v>
      </c>
      <c r="C392" s="276">
        <v>0.740234375</v>
      </c>
      <c r="D392" s="277">
        <v>0.80017152658662105</v>
      </c>
      <c r="E392" s="275">
        <v>0.84</v>
      </c>
      <c r="F392" s="276">
        <v>0.787610619469027</v>
      </c>
      <c r="G392" s="277">
        <v>0.81043663471778504</v>
      </c>
      <c r="H392" s="275"/>
      <c r="I392" s="276"/>
      <c r="J392" s="277"/>
      <c r="K392" s="275"/>
      <c r="L392" s="276"/>
      <c r="M392" s="277"/>
      <c r="N392" s="316"/>
    </row>
    <row r="393" spans="1:17" ht="14" x14ac:dyDescent="0.15">
      <c r="A393" s="279" t="s">
        <v>230</v>
      </c>
      <c r="B393" s="280">
        <v>77</v>
      </c>
      <c r="C393" s="281">
        <v>512</v>
      </c>
      <c r="D393" s="282">
        <v>2332</v>
      </c>
      <c r="E393" s="280">
        <v>75</v>
      </c>
      <c r="F393" s="281">
        <v>226</v>
      </c>
      <c r="G393" s="282">
        <v>939</v>
      </c>
      <c r="H393" s="280"/>
      <c r="I393" s="281"/>
      <c r="J393" s="282"/>
      <c r="K393" s="280"/>
      <c r="L393" s="281"/>
      <c r="M393" s="282"/>
      <c r="N393" s="314"/>
    </row>
    <row r="394" spans="1:17" ht="42" x14ac:dyDescent="0.15">
      <c r="A394" s="250" t="s">
        <v>50</v>
      </c>
      <c r="B394" s="271">
        <v>0.96103896103896103</v>
      </c>
      <c r="C394" s="272">
        <v>0.953125</v>
      </c>
      <c r="D394" s="273">
        <v>0.82879045996592804</v>
      </c>
      <c r="E394" s="271">
        <v>0.96</v>
      </c>
      <c r="F394" s="272">
        <v>0.93362831858407103</v>
      </c>
      <c r="G394" s="273">
        <v>0.78752642706131104</v>
      </c>
      <c r="H394" s="271"/>
      <c r="I394" s="272"/>
      <c r="J394" s="273"/>
      <c r="K394" s="271"/>
      <c r="L394" s="272"/>
      <c r="M394" s="273"/>
      <c r="N394" s="315"/>
      <c r="P394" s="1" t="s">
        <v>542</v>
      </c>
      <c r="Q394" s="176" t="s">
        <v>543</v>
      </c>
    </row>
    <row r="395" spans="1:17" ht="14" x14ac:dyDescent="0.15">
      <c r="A395" s="268" t="s">
        <v>93</v>
      </c>
      <c r="B395" s="275">
        <v>3.8961038961039002E-2</v>
      </c>
      <c r="C395" s="276">
        <v>4.6875E-2</v>
      </c>
      <c r="D395" s="277">
        <v>0.17120954003407199</v>
      </c>
      <c r="E395" s="275">
        <v>0.04</v>
      </c>
      <c r="F395" s="276">
        <v>6.6371681415929196E-2</v>
      </c>
      <c r="G395" s="277">
        <v>0.21247357293868899</v>
      </c>
      <c r="H395" s="275"/>
      <c r="I395" s="276"/>
      <c r="J395" s="277"/>
      <c r="K395" s="275"/>
      <c r="L395" s="276"/>
      <c r="M395" s="277"/>
      <c r="N395" s="316"/>
      <c r="P395" s="1" t="s">
        <v>542</v>
      </c>
      <c r="Q395" s="1" t="s">
        <v>543</v>
      </c>
    </row>
    <row r="396" spans="1:17" ht="14" x14ac:dyDescent="0.15">
      <c r="A396" s="279" t="s">
        <v>230</v>
      </c>
      <c r="B396" s="280">
        <v>77</v>
      </c>
      <c r="C396" s="281">
        <v>512</v>
      </c>
      <c r="D396" s="282">
        <v>2348</v>
      </c>
      <c r="E396" s="280">
        <v>75</v>
      </c>
      <c r="F396" s="281">
        <v>226</v>
      </c>
      <c r="G396" s="282">
        <v>946</v>
      </c>
      <c r="H396" s="280"/>
      <c r="I396" s="281"/>
      <c r="J396" s="282"/>
      <c r="K396" s="280"/>
      <c r="L396" s="281"/>
      <c r="M396" s="282"/>
      <c r="N396" s="314"/>
      <c r="P396" s="1" t="s">
        <v>542</v>
      </c>
      <c r="Q396" s="1" t="s">
        <v>543</v>
      </c>
    </row>
    <row r="397" spans="1:17" ht="28" x14ac:dyDescent="0.15">
      <c r="A397" s="250" t="s">
        <v>649</v>
      </c>
      <c r="B397" s="271">
        <v>9.0909090909090898E-2</v>
      </c>
      <c r="C397" s="272">
        <v>0.27734375</v>
      </c>
      <c r="D397" s="273">
        <v>0.17278156996586999</v>
      </c>
      <c r="E397" s="271">
        <v>9.3333333333333296E-2</v>
      </c>
      <c r="F397" s="272">
        <v>0.293333333333333</v>
      </c>
      <c r="G397" s="273">
        <v>0.161016949152542</v>
      </c>
      <c r="H397" s="271"/>
      <c r="I397" s="272"/>
      <c r="J397" s="273"/>
      <c r="K397" s="271"/>
      <c r="L397" s="272"/>
      <c r="M397" s="273"/>
      <c r="N397" s="317"/>
    </row>
    <row r="398" spans="1:17" ht="14" x14ac:dyDescent="0.15">
      <c r="A398" s="268" t="s">
        <v>93</v>
      </c>
      <c r="B398" s="275">
        <v>0.90909090909090895</v>
      </c>
      <c r="C398" s="276">
        <v>0.72265625</v>
      </c>
      <c r="D398" s="277">
        <v>0.82721843003412998</v>
      </c>
      <c r="E398" s="275">
        <v>0.90666666666666695</v>
      </c>
      <c r="F398" s="276">
        <v>0.706666666666667</v>
      </c>
      <c r="G398" s="277">
        <v>0.83898305084745795</v>
      </c>
      <c r="H398" s="275"/>
      <c r="I398" s="276"/>
      <c r="J398" s="277"/>
      <c r="K398" s="275"/>
      <c r="L398" s="276"/>
      <c r="M398" s="277"/>
      <c r="N398" s="316"/>
    </row>
    <row r="399" spans="1:17" ht="14" x14ac:dyDescent="0.15">
      <c r="A399" s="279" t="s">
        <v>230</v>
      </c>
      <c r="B399" s="280">
        <v>77</v>
      </c>
      <c r="C399" s="281">
        <v>512</v>
      </c>
      <c r="D399" s="282">
        <v>2344</v>
      </c>
      <c r="E399" s="280">
        <v>75</v>
      </c>
      <c r="F399" s="281">
        <v>225</v>
      </c>
      <c r="G399" s="282">
        <v>944</v>
      </c>
      <c r="H399" s="280"/>
      <c r="I399" s="281"/>
      <c r="J399" s="282"/>
      <c r="K399" s="280"/>
      <c r="L399" s="281"/>
      <c r="M399" s="282"/>
      <c r="N399" s="314"/>
    </row>
    <row r="400" spans="1:17" ht="28" x14ac:dyDescent="0.15">
      <c r="A400" s="250" t="s">
        <v>319</v>
      </c>
      <c r="B400" s="271">
        <v>0.168831168831169</v>
      </c>
      <c r="C400" s="272">
        <v>0.26315789473684198</v>
      </c>
      <c r="D400" s="273">
        <v>0.65402641670217299</v>
      </c>
      <c r="E400" s="271">
        <v>0.17333333333333301</v>
      </c>
      <c r="F400" s="272">
        <v>0.25333333333333302</v>
      </c>
      <c r="G400" s="273">
        <v>0.603594080338266</v>
      </c>
      <c r="H400" s="271"/>
      <c r="I400" s="272"/>
      <c r="J400" s="273"/>
      <c r="K400" s="271"/>
      <c r="L400" s="272"/>
      <c r="M400" s="273"/>
      <c r="N400" s="315"/>
    </row>
    <row r="401" spans="1:14" ht="14" x14ac:dyDescent="0.15">
      <c r="A401" s="252" t="s">
        <v>93</v>
      </c>
      <c r="B401" s="275">
        <v>0.831168831168831</v>
      </c>
      <c r="C401" s="276">
        <v>0.73684210526315796</v>
      </c>
      <c r="D401" s="277">
        <v>0.34597358329782701</v>
      </c>
      <c r="E401" s="275">
        <v>0.82666666666666699</v>
      </c>
      <c r="F401" s="276">
        <v>0.74666666666666703</v>
      </c>
      <c r="G401" s="277">
        <v>0.396405919661734</v>
      </c>
      <c r="H401" s="275"/>
      <c r="I401" s="276"/>
      <c r="J401" s="277"/>
      <c r="K401" s="275"/>
      <c r="L401" s="276"/>
      <c r="M401" s="277"/>
      <c r="N401" s="316"/>
    </row>
    <row r="402" spans="1:14" ht="14" x14ac:dyDescent="0.15">
      <c r="A402" s="279" t="s">
        <v>230</v>
      </c>
      <c r="B402" s="280">
        <v>77</v>
      </c>
      <c r="C402" s="281">
        <v>513</v>
      </c>
      <c r="D402" s="282">
        <v>2347</v>
      </c>
      <c r="E402" s="280">
        <v>75</v>
      </c>
      <c r="F402" s="281">
        <v>225</v>
      </c>
      <c r="G402" s="282">
        <v>946</v>
      </c>
      <c r="H402" s="280"/>
      <c r="I402" s="281"/>
      <c r="J402" s="282"/>
      <c r="K402" s="280"/>
      <c r="L402" s="281"/>
      <c r="M402" s="282"/>
      <c r="N402" s="314"/>
    </row>
    <row r="403" spans="1:14" s="64" customFormat="1" ht="28" x14ac:dyDescent="0.15">
      <c r="A403" s="250" t="s">
        <v>1001</v>
      </c>
      <c r="B403" s="121">
        <v>0.96103896103896103</v>
      </c>
      <c r="C403" s="122">
        <v>0.95357833655706004</v>
      </c>
      <c r="D403" s="123">
        <v>0.91815097540288404</v>
      </c>
      <c r="E403" s="121">
        <v>0.96</v>
      </c>
      <c r="F403" s="122">
        <v>0.96506550218340603</v>
      </c>
      <c r="G403" s="123">
        <v>0.92969569779643202</v>
      </c>
      <c r="H403" s="121"/>
      <c r="I403" s="122"/>
      <c r="J403" s="123"/>
      <c r="K403" s="121"/>
      <c r="L403" s="122"/>
      <c r="M403" s="123"/>
      <c r="N403" s="251"/>
    </row>
    <row r="404" spans="1:14" s="64" customFormat="1" ht="14" x14ac:dyDescent="0.15">
      <c r="A404" s="252" t="s">
        <v>693</v>
      </c>
      <c r="B404" s="121">
        <v>1.2987012987013E-2</v>
      </c>
      <c r="C404" s="122">
        <v>2.1276595744680899E-2</v>
      </c>
      <c r="D404" s="123">
        <v>3.7743850720949997E-2</v>
      </c>
      <c r="E404" s="121">
        <v>1.3333333333333299E-2</v>
      </c>
      <c r="F404" s="122">
        <v>1.7467248908296901E-2</v>
      </c>
      <c r="G404" s="123">
        <v>3.46274921301154E-2</v>
      </c>
      <c r="H404" s="121"/>
      <c r="I404" s="122"/>
      <c r="J404" s="123"/>
      <c r="K404" s="121"/>
      <c r="L404" s="122"/>
      <c r="M404" s="123"/>
      <c r="N404" s="253"/>
    </row>
    <row r="405" spans="1:14" s="64" customFormat="1" ht="14" x14ac:dyDescent="0.15">
      <c r="A405" s="252" t="s">
        <v>694</v>
      </c>
      <c r="B405" s="121">
        <v>0</v>
      </c>
      <c r="C405" s="122">
        <v>9.6711798839458404E-3</v>
      </c>
      <c r="D405" s="123">
        <v>2.0780322307039901E-2</v>
      </c>
      <c r="E405" s="121">
        <v>0</v>
      </c>
      <c r="F405" s="122">
        <v>8.7336244541484694E-3</v>
      </c>
      <c r="G405" s="123">
        <v>1.8887722980062999E-2</v>
      </c>
      <c r="H405" s="121"/>
      <c r="I405" s="122"/>
      <c r="J405" s="123"/>
      <c r="K405" s="121"/>
      <c r="L405" s="122"/>
      <c r="M405" s="123"/>
      <c r="N405" s="253"/>
    </row>
    <row r="406" spans="1:14" s="64" customFormat="1" ht="28" x14ac:dyDescent="0.15">
      <c r="A406" s="252" t="s">
        <v>695</v>
      </c>
      <c r="B406" s="121">
        <v>2.5974025974026E-2</v>
      </c>
      <c r="C406" s="122">
        <v>1.1605415860735E-2</v>
      </c>
      <c r="D406" s="123">
        <v>8.9058524173028005E-3</v>
      </c>
      <c r="E406" s="121">
        <v>2.66666666666667E-2</v>
      </c>
      <c r="F406" s="122">
        <v>8.7336244541484694E-3</v>
      </c>
      <c r="G406" s="123">
        <v>9.4438614900314802E-3</v>
      </c>
      <c r="H406" s="121"/>
      <c r="I406" s="122"/>
      <c r="J406" s="123"/>
      <c r="K406" s="121"/>
      <c r="L406" s="122"/>
      <c r="M406" s="123"/>
      <c r="N406" s="253"/>
    </row>
    <row r="407" spans="1:14" s="64" customFormat="1" ht="14" x14ac:dyDescent="0.15">
      <c r="A407" s="254" t="s">
        <v>92</v>
      </c>
      <c r="B407" s="152">
        <v>0</v>
      </c>
      <c r="C407" s="153">
        <v>3.8684719535783401E-3</v>
      </c>
      <c r="D407" s="154">
        <v>1.4418999151823601E-2</v>
      </c>
      <c r="E407" s="152">
        <v>0</v>
      </c>
      <c r="F407" s="153">
        <v>0</v>
      </c>
      <c r="G407" s="154">
        <v>7.3452256033578198E-3</v>
      </c>
      <c r="H407" s="152"/>
      <c r="I407" s="153"/>
      <c r="J407" s="154"/>
      <c r="K407" s="152"/>
      <c r="L407" s="153"/>
      <c r="M407" s="154"/>
      <c r="N407" s="255"/>
    </row>
    <row r="408" spans="1:14" s="64" customFormat="1" ht="14" x14ac:dyDescent="0.15">
      <c r="A408" s="256" t="s">
        <v>230</v>
      </c>
      <c r="B408" s="257">
        <v>77</v>
      </c>
      <c r="C408" s="258">
        <v>517</v>
      </c>
      <c r="D408" s="259">
        <v>2358</v>
      </c>
      <c r="E408" s="257">
        <v>75</v>
      </c>
      <c r="F408" s="258">
        <v>229</v>
      </c>
      <c r="G408" s="259">
        <v>953</v>
      </c>
      <c r="H408" s="257"/>
      <c r="I408" s="258"/>
      <c r="J408" s="259"/>
      <c r="K408" s="257"/>
      <c r="L408" s="258"/>
      <c r="M408" s="259"/>
      <c r="N408" s="260"/>
    </row>
    <row r="409" spans="1:14" ht="84" x14ac:dyDescent="0.15">
      <c r="A409" s="250" t="s">
        <v>807</v>
      </c>
      <c r="B409" s="271"/>
      <c r="C409" s="272"/>
      <c r="D409" s="273"/>
      <c r="E409" s="271"/>
      <c r="F409" s="272"/>
      <c r="G409" s="273"/>
      <c r="H409" s="271"/>
      <c r="I409" s="272"/>
      <c r="J409" s="273"/>
      <c r="K409" s="271"/>
      <c r="L409" s="272"/>
      <c r="M409" s="273"/>
      <c r="N409" s="315"/>
    </row>
    <row r="410" spans="1:14" ht="14" x14ac:dyDescent="0.15">
      <c r="A410" s="268" t="s">
        <v>93</v>
      </c>
      <c r="B410" s="275"/>
      <c r="C410" s="276"/>
      <c r="D410" s="277"/>
      <c r="E410" s="275"/>
      <c r="F410" s="276"/>
      <c r="G410" s="277"/>
      <c r="H410" s="275"/>
      <c r="I410" s="276"/>
      <c r="J410" s="277"/>
      <c r="K410" s="275"/>
      <c r="L410" s="276"/>
      <c r="M410" s="277"/>
      <c r="N410" s="316"/>
    </row>
    <row r="411" spans="1:14" ht="14" x14ac:dyDescent="0.15">
      <c r="A411" s="279" t="s">
        <v>230</v>
      </c>
      <c r="B411" s="280"/>
      <c r="C411" s="281"/>
      <c r="D411" s="282"/>
      <c r="E411" s="280"/>
      <c r="F411" s="281"/>
      <c r="G411" s="282"/>
      <c r="H411" s="280"/>
      <c r="I411" s="281"/>
      <c r="J411" s="282"/>
      <c r="K411" s="280"/>
      <c r="L411" s="281"/>
      <c r="M411" s="282"/>
      <c r="N411" s="314"/>
    </row>
    <row r="412" spans="1:14" s="64" customFormat="1" ht="28" x14ac:dyDescent="0.15">
      <c r="A412" s="250" t="s">
        <v>696</v>
      </c>
      <c r="B412" s="121"/>
      <c r="C412" s="122"/>
      <c r="D412" s="123"/>
      <c r="E412" s="121"/>
      <c r="F412" s="122"/>
      <c r="G412" s="123"/>
      <c r="H412" s="121"/>
      <c r="I412" s="122"/>
      <c r="J412" s="123"/>
      <c r="K412" s="121"/>
      <c r="L412" s="122"/>
      <c r="M412" s="123"/>
      <c r="N412" s="251"/>
    </row>
    <row r="413" spans="1:14" s="64" customFormat="1" ht="14" x14ac:dyDescent="0.15">
      <c r="A413" s="252" t="s">
        <v>697</v>
      </c>
      <c r="B413" s="121"/>
      <c r="C413" s="122"/>
      <c r="D413" s="123"/>
      <c r="E413" s="121"/>
      <c r="F413" s="122"/>
      <c r="G413" s="123"/>
      <c r="H413" s="121"/>
      <c r="I413" s="122"/>
      <c r="J413" s="123"/>
      <c r="K413" s="121"/>
      <c r="L413" s="122"/>
      <c r="M413" s="123"/>
      <c r="N413" s="253"/>
    </row>
    <row r="414" spans="1:14" s="64" customFormat="1" ht="14" x14ac:dyDescent="0.15">
      <c r="A414" s="252" t="s">
        <v>698</v>
      </c>
      <c r="B414" s="121"/>
      <c r="C414" s="122"/>
      <c r="D414" s="123"/>
      <c r="E414" s="121"/>
      <c r="F414" s="122"/>
      <c r="G414" s="123"/>
      <c r="H414" s="121"/>
      <c r="I414" s="122"/>
      <c r="J414" s="123"/>
      <c r="K414" s="121"/>
      <c r="L414" s="122"/>
      <c r="M414" s="123"/>
      <c r="N414" s="253"/>
    </row>
    <row r="415" spans="1:14" s="64" customFormat="1" ht="14" x14ac:dyDescent="0.15">
      <c r="A415" s="252" t="s">
        <v>699</v>
      </c>
      <c r="B415" s="121"/>
      <c r="C415" s="122"/>
      <c r="D415" s="123"/>
      <c r="E415" s="121"/>
      <c r="F415" s="122"/>
      <c r="G415" s="123"/>
      <c r="H415" s="121"/>
      <c r="I415" s="122"/>
      <c r="J415" s="123"/>
      <c r="K415" s="121"/>
      <c r="L415" s="122"/>
      <c r="M415" s="123"/>
      <c r="N415" s="253"/>
    </row>
    <row r="416" spans="1:14" s="64" customFormat="1" ht="14" x14ac:dyDescent="0.15">
      <c r="A416" s="254" t="s">
        <v>700</v>
      </c>
      <c r="B416" s="152"/>
      <c r="C416" s="153"/>
      <c r="D416" s="154"/>
      <c r="E416" s="152"/>
      <c r="F416" s="153"/>
      <c r="G416" s="154"/>
      <c r="H416" s="152"/>
      <c r="I416" s="153"/>
      <c r="J416" s="154"/>
      <c r="K416" s="152"/>
      <c r="L416" s="153"/>
      <c r="M416" s="154"/>
      <c r="N416" s="255"/>
    </row>
    <row r="417" spans="1:14" s="64" customFormat="1" ht="14" x14ac:dyDescent="0.15">
      <c r="A417" s="256" t="s">
        <v>230</v>
      </c>
      <c r="B417" s="257"/>
      <c r="C417" s="258"/>
      <c r="D417" s="259"/>
      <c r="E417" s="257"/>
      <c r="F417" s="258"/>
      <c r="G417" s="259"/>
      <c r="H417" s="257"/>
      <c r="I417" s="258"/>
      <c r="J417" s="259"/>
      <c r="K417" s="257"/>
      <c r="L417" s="258"/>
      <c r="M417" s="259"/>
      <c r="N417" s="260"/>
    </row>
    <row r="418" spans="1:14" ht="84" x14ac:dyDescent="0.15">
      <c r="A418" s="302" t="s">
        <v>904</v>
      </c>
      <c r="B418" s="121"/>
      <c r="C418" s="122"/>
      <c r="D418" s="123"/>
      <c r="E418" s="121"/>
      <c r="F418" s="122"/>
      <c r="G418" s="123"/>
      <c r="H418" s="121"/>
      <c r="I418" s="122"/>
      <c r="J418" s="123"/>
      <c r="K418" s="121"/>
      <c r="L418" s="122"/>
      <c r="M418" s="123"/>
      <c r="N418" s="318"/>
    </row>
    <row r="419" spans="1:14" ht="14" x14ac:dyDescent="0.15">
      <c r="A419" s="252" t="s">
        <v>75</v>
      </c>
      <c r="B419" s="121"/>
      <c r="C419" s="122"/>
      <c r="D419" s="123"/>
      <c r="E419" s="121"/>
      <c r="F419" s="122"/>
      <c r="G419" s="123"/>
      <c r="H419" s="121"/>
      <c r="I419" s="122"/>
      <c r="J419" s="123"/>
      <c r="K419" s="121"/>
      <c r="L419" s="122"/>
      <c r="M419" s="123"/>
      <c r="N419" s="278"/>
    </row>
    <row r="420" spans="1:14" ht="14" x14ac:dyDescent="0.15">
      <c r="A420" s="252" t="s">
        <v>76</v>
      </c>
      <c r="B420" s="121"/>
      <c r="C420" s="122"/>
      <c r="D420" s="123"/>
      <c r="E420" s="121"/>
      <c r="F420" s="122"/>
      <c r="G420" s="123"/>
      <c r="H420" s="121"/>
      <c r="I420" s="122"/>
      <c r="J420" s="123"/>
      <c r="K420" s="121"/>
      <c r="L420" s="122"/>
      <c r="M420" s="123"/>
      <c r="N420" s="278"/>
    </row>
    <row r="421" spans="1:14" ht="14" x14ac:dyDescent="0.15">
      <c r="A421" s="252" t="s">
        <v>358</v>
      </c>
      <c r="B421" s="121"/>
      <c r="C421" s="122"/>
      <c r="D421" s="123"/>
      <c r="E421" s="121"/>
      <c r="F421" s="122"/>
      <c r="G421" s="123"/>
      <c r="H421" s="121"/>
      <c r="I421" s="122"/>
      <c r="J421" s="123"/>
      <c r="K421" s="121"/>
      <c r="L421" s="122"/>
      <c r="M421" s="123"/>
      <c r="N421" s="278"/>
    </row>
    <row r="422" spans="1:14" ht="14" x14ac:dyDescent="0.15">
      <c r="A422" s="319" t="s">
        <v>230</v>
      </c>
      <c r="B422" s="136"/>
      <c r="C422" s="137"/>
      <c r="D422" s="138"/>
      <c r="E422" s="136"/>
      <c r="F422" s="137"/>
      <c r="G422" s="138"/>
      <c r="H422" s="136"/>
      <c r="I422" s="137"/>
      <c r="J422" s="138"/>
      <c r="K422" s="136"/>
      <c r="L422" s="137"/>
      <c r="M422" s="138"/>
      <c r="N422" s="320"/>
    </row>
    <row r="423" spans="1:14" ht="14" x14ac:dyDescent="0.15">
      <c r="A423" s="252" t="s">
        <v>176</v>
      </c>
      <c r="B423" s="139"/>
      <c r="C423" s="140"/>
      <c r="D423" s="141"/>
      <c r="E423" s="139"/>
      <c r="F423" s="140"/>
      <c r="G423" s="141"/>
      <c r="H423" s="139"/>
      <c r="I423" s="140"/>
      <c r="J423" s="141"/>
      <c r="K423" s="139"/>
      <c r="L423" s="140"/>
      <c r="M423" s="141"/>
      <c r="N423" s="278"/>
    </row>
    <row r="424" spans="1:14" ht="14" x14ac:dyDescent="0.15">
      <c r="A424" s="252" t="s">
        <v>159</v>
      </c>
      <c r="B424" s="139"/>
      <c r="C424" s="140"/>
      <c r="D424" s="141"/>
      <c r="E424" s="139"/>
      <c r="F424" s="140"/>
      <c r="G424" s="141"/>
      <c r="H424" s="139"/>
      <c r="I424" s="140"/>
      <c r="J424" s="141"/>
      <c r="K424" s="139"/>
      <c r="L424" s="140"/>
      <c r="M424" s="141"/>
      <c r="N424" s="278"/>
    </row>
    <row r="425" spans="1:14" ht="14" x14ac:dyDescent="0.15">
      <c r="A425" s="252" t="s">
        <v>231</v>
      </c>
      <c r="B425" s="139"/>
      <c r="C425" s="140"/>
      <c r="D425" s="141"/>
      <c r="E425" s="139"/>
      <c r="F425" s="140"/>
      <c r="G425" s="141"/>
      <c r="H425" s="139"/>
      <c r="I425" s="140"/>
      <c r="J425" s="141"/>
      <c r="K425" s="139"/>
      <c r="L425" s="140"/>
      <c r="M425" s="141"/>
      <c r="N425" s="278"/>
    </row>
    <row r="426" spans="1:14" ht="14" x14ac:dyDescent="0.15">
      <c r="A426" s="321" t="s">
        <v>158</v>
      </c>
      <c r="B426" s="490"/>
      <c r="C426" s="146"/>
      <c r="D426" s="491"/>
      <c r="E426" s="490"/>
      <c r="F426" s="146"/>
      <c r="G426" s="491"/>
      <c r="H426" s="490"/>
      <c r="I426" s="146"/>
      <c r="J426" s="491"/>
      <c r="K426" s="490"/>
      <c r="L426" s="146"/>
      <c r="M426" s="491"/>
      <c r="N426" s="278"/>
    </row>
    <row r="427" spans="1:14" ht="28" x14ac:dyDescent="0.15">
      <c r="A427" s="302" t="s">
        <v>702</v>
      </c>
      <c r="B427" s="121"/>
      <c r="C427" s="122"/>
      <c r="D427" s="123"/>
      <c r="E427" s="121"/>
      <c r="F427" s="122"/>
      <c r="G427" s="123"/>
      <c r="H427" s="121"/>
      <c r="I427" s="122"/>
      <c r="J427" s="123"/>
      <c r="K427" s="121"/>
      <c r="L427" s="122"/>
      <c r="M427" s="123"/>
      <c r="N427" s="318"/>
    </row>
    <row r="428" spans="1:14" ht="14" x14ac:dyDescent="0.15">
      <c r="A428" s="252" t="s">
        <v>75</v>
      </c>
      <c r="B428" s="121"/>
      <c r="C428" s="122"/>
      <c r="D428" s="123"/>
      <c r="E428" s="121"/>
      <c r="F428" s="122"/>
      <c r="G428" s="123"/>
      <c r="H428" s="121"/>
      <c r="I428" s="122"/>
      <c r="J428" s="123"/>
      <c r="K428" s="121"/>
      <c r="L428" s="122"/>
      <c r="M428" s="123"/>
      <c r="N428" s="278"/>
    </row>
    <row r="429" spans="1:14" ht="14" x14ac:dyDescent="0.15">
      <c r="A429" s="252" t="s">
        <v>76</v>
      </c>
      <c r="B429" s="121"/>
      <c r="C429" s="122"/>
      <c r="D429" s="123"/>
      <c r="E429" s="121"/>
      <c r="F429" s="122"/>
      <c r="G429" s="123"/>
      <c r="H429" s="121"/>
      <c r="I429" s="122"/>
      <c r="J429" s="123"/>
      <c r="K429" s="121"/>
      <c r="L429" s="122"/>
      <c r="M429" s="123"/>
      <c r="N429" s="278"/>
    </row>
    <row r="430" spans="1:14" ht="14" x14ac:dyDescent="0.15">
      <c r="A430" s="252" t="s">
        <v>358</v>
      </c>
      <c r="B430" s="121"/>
      <c r="C430" s="122"/>
      <c r="D430" s="123"/>
      <c r="E430" s="121"/>
      <c r="F430" s="122"/>
      <c r="G430" s="123"/>
      <c r="H430" s="121"/>
      <c r="I430" s="122"/>
      <c r="J430" s="123"/>
      <c r="K430" s="121"/>
      <c r="L430" s="122"/>
      <c r="M430" s="123"/>
      <c r="N430" s="278"/>
    </row>
    <row r="431" spans="1:14" ht="14" x14ac:dyDescent="0.15">
      <c r="A431" s="319" t="s">
        <v>230</v>
      </c>
      <c r="B431" s="136"/>
      <c r="C431" s="137"/>
      <c r="D431" s="138"/>
      <c r="E431" s="136"/>
      <c r="F431" s="137"/>
      <c r="G431" s="138"/>
      <c r="H431" s="136"/>
      <c r="I431" s="137"/>
      <c r="J431" s="138"/>
      <c r="K431" s="136"/>
      <c r="L431" s="137"/>
      <c r="M431" s="138"/>
      <c r="N431" s="320"/>
    </row>
    <row r="432" spans="1:14" ht="14" x14ac:dyDescent="0.15">
      <c r="A432" s="252" t="s">
        <v>176</v>
      </c>
      <c r="B432" s="139"/>
      <c r="C432" s="140"/>
      <c r="D432" s="141"/>
      <c r="E432" s="139"/>
      <c r="F432" s="140"/>
      <c r="G432" s="141"/>
      <c r="H432" s="139"/>
      <c r="I432" s="140"/>
      <c r="J432" s="141"/>
      <c r="K432" s="139"/>
      <c r="L432" s="140"/>
      <c r="M432" s="141"/>
      <c r="N432" s="278"/>
    </row>
    <row r="433" spans="1:14" ht="14" x14ac:dyDescent="0.15">
      <c r="A433" s="252" t="s">
        <v>159</v>
      </c>
      <c r="B433" s="139"/>
      <c r="C433" s="140"/>
      <c r="D433" s="141"/>
      <c r="E433" s="139"/>
      <c r="F433" s="140"/>
      <c r="G433" s="141"/>
      <c r="H433" s="139"/>
      <c r="I433" s="140"/>
      <c r="J433" s="141"/>
      <c r="K433" s="139"/>
      <c r="L433" s="140"/>
      <c r="M433" s="141"/>
      <c r="N433" s="278"/>
    </row>
    <row r="434" spans="1:14" ht="14" x14ac:dyDescent="0.15">
      <c r="A434" s="252" t="s">
        <v>231</v>
      </c>
      <c r="B434" s="139"/>
      <c r="C434" s="140"/>
      <c r="D434" s="141"/>
      <c r="E434" s="139"/>
      <c r="F434" s="140"/>
      <c r="G434" s="141"/>
      <c r="H434" s="139"/>
      <c r="I434" s="140"/>
      <c r="J434" s="141"/>
      <c r="K434" s="139"/>
      <c r="L434" s="140"/>
      <c r="M434" s="141"/>
      <c r="N434" s="278"/>
    </row>
    <row r="435" spans="1:14" ht="14" x14ac:dyDescent="0.15">
      <c r="A435" s="321" t="s">
        <v>158</v>
      </c>
      <c r="B435" s="490"/>
      <c r="C435" s="146"/>
      <c r="D435" s="491"/>
      <c r="E435" s="490"/>
      <c r="F435" s="146"/>
      <c r="G435" s="491"/>
      <c r="H435" s="490"/>
      <c r="I435" s="146"/>
      <c r="J435" s="491"/>
      <c r="K435" s="490"/>
      <c r="L435" s="146"/>
      <c r="M435" s="491"/>
      <c r="N435" s="278"/>
    </row>
    <row r="436" spans="1:14" ht="28" x14ac:dyDescent="0.15">
      <c r="A436" s="302" t="s">
        <v>703</v>
      </c>
      <c r="B436" s="121"/>
      <c r="C436" s="122"/>
      <c r="D436" s="123"/>
      <c r="E436" s="121"/>
      <c r="F436" s="122"/>
      <c r="G436" s="123"/>
      <c r="H436" s="121"/>
      <c r="I436" s="122"/>
      <c r="J436" s="123"/>
      <c r="K436" s="121"/>
      <c r="L436" s="122"/>
      <c r="M436" s="123"/>
      <c r="N436" s="318"/>
    </row>
    <row r="437" spans="1:14" ht="14" x14ac:dyDescent="0.15">
      <c r="A437" s="252" t="s">
        <v>75</v>
      </c>
      <c r="B437" s="121"/>
      <c r="C437" s="122"/>
      <c r="D437" s="123"/>
      <c r="E437" s="121"/>
      <c r="F437" s="122"/>
      <c r="G437" s="123"/>
      <c r="H437" s="121"/>
      <c r="I437" s="122"/>
      <c r="J437" s="123"/>
      <c r="K437" s="121"/>
      <c r="L437" s="122"/>
      <c r="M437" s="123"/>
      <c r="N437" s="278"/>
    </row>
    <row r="438" spans="1:14" ht="14" x14ac:dyDescent="0.15">
      <c r="A438" s="252" t="s">
        <v>76</v>
      </c>
      <c r="B438" s="121"/>
      <c r="C438" s="122"/>
      <c r="D438" s="123"/>
      <c r="E438" s="121"/>
      <c r="F438" s="122"/>
      <c r="G438" s="123"/>
      <c r="H438" s="121"/>
      <c r="I438" s="122"/>
      <c r="J438" s="123"/>
      <c r="K438" s="121"/>
      <c r="L438" s="122"/>
      <c r="M438" s="123"/>
      <c r="N438" s="278"/>
    </row>
    <row r="439" spans="1:14" ht="14" x14ac:dyDescent="0.15">
      <c r="A439" s="252" t="s">
        <v>358</v>
      </c>
      <c r="B439" s="121"/>
      <c r="C439" s="122"/>
      <c r="D439" s="123"/>
      <c r="E439" s="121"/>
      <c r="F439" s="122"/>
      <c r="G439" s="123"/>
      <c r="H439" s="121"/>
      <c r="I439" s="122"/>
      <c r="J439" s="123"/>
      <c r="K439" s="121"/>
      <c r="L439" s="122"/>
      <c r="M439" s="123"/>
      <c r="N439" s="278"/>
    </row>
    <row r="440" spans="1:14" ht="14" x14ac:dyDescent="0.15">
      <c r="A440" s="319" t="s">
        <v>230</v>
      </c>
      <c r="B440" s="136"/>
      <c r="C440" s="137"/>
      <c r="D440" s="138"/>
      <c r="E440" s="136"/>
      <c r="F440" s="137"/>
      <c r="G440" s="138"/>
      <c r="H440" s="136"/>
      <c r="I440" s="137"/>
      <c r="J440" s="138"/>
      <c r="K440" s="136"/>
      <c r="L440" s="137"/>
      <c r="M440" s="138"/>
      <c r="N440" s="320"/>
    </row>
    <row r="441" spans="1:14" ht="14" x14ac:dyDescent="0.15">
      <c r="A441" s="252" t="s">
        <v>176</v>
      </c>
      <c r="B441" s="139"/>
      <c r="C441" s="140"/>
      <c r="D441" s="141"/>
      <c r="E441" s="139"/>
      <c r="F441" s="140"/>
      <c r="G441" s="141"/>
      <c r="H441" s="139"/>
      <c r="I441" s="140"/>
      <c r="J441" s="141"/>
      <c r="K441" s="139"/>
      <c r="L441" s="140"/>
      <c r="M441" s="141"/>
      <c r="N441" s="278"/>
    </row>
    <row r="442" spans="1:14" ht="14" x14ac:dyDescent="0.15">
      <c r="A442" s="252" t="s">
        <v>159</v>
      </c>
      <c r="B442" s="139"/>
      <c r="C442" s="140"/>
      <c r="D442" s="141"/>
      <c r="E442" s="139"/>
      <c r="F442" s="140"/>
      <c r="G442" s="141"/>
      <c r="H442" s="139"/>
      <c r="I442" s="140"/>
      <c r="J442" s="141"/>
      <c r="K442" s="139"/>
      <c r="L442" s="140"/>
      <c r="M442" s="141"/>
      <c r="N442" s="278"/>
    </row>
    <row r="443" spans="1:14" ht="14" x14ac:dyDescent="0.15">
      <c r="A443" s="252" t="s">
        <v>231</v>
      </c>
      <c r="B443" s="139"/>
      <c r="C443" s="140"/>
      <c r="D443" s="141"/>
      <c r="E443" s="139"/>
      <c r="F443" s="140"/>
      <c r="G443" s="141"/>
      <c r="H443" s="139"/>
      <c r="I443" s="140"/>
      <c r="J443" s="141"/>
      <c r="K443" s="139"/>
      <c r="L443" s="140"/>
      <c r="M443" s="141"/>
      <c r="N443" s="278"/>
    </row>
    <row r="444" spans="1:14" ht="14" x14ac:dyDescent="0.15">
      <c r="A444" s="321" t="s">
        <v>158</v>
      </c>
      <c r="B444" s="490"/>
      <c r="C444" s="146"/>
      <c r="D444" s="491"/>
      <c r="E444" s="490"/>
      <c r="F444" s="146"/>
      <c r="G444" s="491"/>
      <c r="H444" s="490"/>
      <c r="I444" s="146"/>
      <c r="J444" s="491"/>
      <c r="K444" s="490"/>
      <c r="L444" s="146"/>
      <c r="M444" s="491"/>
      <c r="N444" s="278"/>
    </row>
    <row r="445" spans="1:14" ht="28" x14ac:dyDescent="0.15">
      <c r="A445" s="302" t="s">
        <v>704</v>
      </c>
      <c r="B445" s="121"/>
      <c r="C445" s="122"/>
      <c r="D445" s="123"/>
      <c r="E445" s="121"/>
      <c r="F445" s="122"/>
      <c r="G445" s="123"/>
      <c r="H445" s="121"/>
      <c r="I445" s="122"/>
      <c r="J445" s="123"/>
      <c r="K445" s="121"/>
      <c r="L445" s="122"/>
      <c r="M445" s="123"/>
      <c r="N445" s="318"/>
    </row>
    <row r="446" spans="1:14" ht="14" x14ac:dyDescent="0.15">
      <c r="A446" s="252" t="s">
        <v>75</v>
      </c>
      <c r="B446" s="121"/>
      <c r="C446" s="122"/>
      <c r="D446" s="123"/>
      <c r="E446" s="121"/>
      <c r="F446" s="122"/>
      <c r="G446" s="123"/>
      <c r="H446" s="121"/>
      <c r="I446" s="122"/>
      <c r="J446" s="123"/>
      <c r="K446" s="121"/>
      <c r="L446" s="122"/>
      <c r="M446" s="123"/>
      <c r="N446" s="278"/>
    </row>
    <row r="447" spans="1:14" ht="14" x14ac:dyDescent="0.15">
      <c r="A447" s="252" t="s">
        <v>76</v>
      </c>
      <c r="B447" s="121"/>
      <c r="C447" s="122"/>
      <c r="D447" s="123"/>
      <c r="E447" s="121"/>
      <c r="F447" s="122"/>
      <c r="G447" s="123"/>
      <c r="H447" s="121"/>
      <c r="I447" s="122"/>
      <c r="J447" s="123"/>
      <c r="K447" s="121"/>
      <c r="L447" s="122"/>
      <c r="M447" s="123"/>
      <c r="N447" s="278"/>
    </row>
    <row r="448" spans="1:14" ht="14" x14ac:dyDescent="0.15">
      <c r="A448" s="252" t="s">
        <v>358</v>
      </c>
      <c r="B448" s="121"/>
      <c r="C448" s="122"/>
      <c r="D448" s="123"/>
      <c r="E448" s="121"/>
      <c r="F448" s="122"/>
      <c r="G448" s="123"/>
      <c r="H448" s="121"/>
      <c r="I448" s="122"/>
      <c r="J448" s="123"/>
      <c r="K448" s="121"/>
      <c r="L448" s="122"/>
      <c r="M448" s="123"/>
      <c r="N448" s="278"/>
    </row>
    <row r="449" spans="1:14" ht="14" x14ac:dyDescent="0.15">
      <c r="A449" s="319" t="s">
        <v>230</v>
      </c>
      <c r="B449" s="136"/>
      <c r="C449" s="137"/>
      <c r="D449" s="138"/>
      <c r="E449" s="136"/>
      <c r="F449" s="137"/>
      <c r="G449" s="138"/>
      <c r="H449" s="136"/>
      <c r="I449" s="137"/>
      <c r="J449" s="138"/>
      <c r="K449" s="136"/>
      <c r="L449" s="137"/>
      <c r="M449" s="138"/>
      <c r="N449" s="320"/>
    </row>
    <row r="450" spans="1:14" ht="14" x14ac:dyDescent="0.15">
      <c r="A450" s="252" t="s">
        <v>176</v>
      </c>
      <c r="B450" s="139"/>
      <c r="C450" s="140"/>
      <c r="D450" s="141"/>
      <c r="E450" s="139"/>
      <c r="F450" s="140"/>
      <c r="G450" s="141"/>
      <c r="H450" s="139"/>
      <c r="I450" s="140"/>
      <c r="J450" s="141"/>
      <c r="K450" s="139"/>
      <c r="L450" s="140"/>
      <c r="M450" s="141"/>
      <c r="N450" s="278"/>
    </row>
    <row r="451" spans="1:14" ht="14" x14ac:dyDescent="0.15">
      <c r="A451" s="252" t="s">
        <v>159</v>
      </c>
      <c r="B451" s="139"/>
      <c r="C451" s="140"/>
      <c r="D451" s="141"/>
      <c r="E451" s="139"/>
      <c r="F451" s="140"/>
      <c r="G451" s="141"/>
      <c r="H451" s="139"/>
      <c r="I451" s="140"/>
      <c r="J451" s="141"/>
      <c r="K451" s="139"/>
      <c r="L451" s="140"/>
      <c r="M451" s="141"/>
      <c r="N451" s="278"/>
    </row>
    <row r="452" spans="1:14" ht="14" x14ac:dyDescent="0.15">
      <c r="A452" s="252" t="s">
        <v>231</v>
      </c>
      <c r="B452" s="139"/>
      <c r="C452" s="140"/>
      <c r="D452" s="141"/>
      <c r="E452" s="139"/>
      <c r="F452" s="140"/>
      <c r="G452" s="141"/>
      <c r="H452" s="139"/>
      <c r="I452" s="140"/>
      <c r="J452" s="141"/>
      <c r="K452" s="139"/>
      <c r="L452" s="140"/>
      <c r="M452" s="141"/>
      <c r="N452" s="278"/>
    </row>
    <row r="453" spans="1:14" ht="14" x14ac:dyDescent="0.15">
      <c r="A453" s="321" t="s">
        <v>158</v>
      </c>
      <c r="B453" s="490"/>
      <c r="C453" s="146"/>
      <c r="D453" s="491"/>
      <c r="E453" s="490"/>
      <c r="F453" s="146"/>
      <c r="G453" s="491"/>
      <c r="H453" s="490"/>
      <c r="I453" s="146"/>
      <c r="J453" s="491"/>
      <c r="K453" s="490"/>
      <c r="L453" s="146"/>
      <c r="M453" s="491"/>
      <c r="N453" s="278"/>
    </row>
    <row r="454" spans="1:14" ht="42" x14ac:dyDescent="0.15">
      <c r="A454" s="302" t="s">
        <v>905</v>
      </c>
      <c r="B454" s="121"/>
      <c r="C454" s="122"/>
      <c r="D454" s="123"/>
      <c r="E454" s="121"/>
      <c r="F454" s="122"/>
      <c r="G454" s="123"/>
      <c r="H454" s="121"/>
      <c r="I454" s="122"/>
      <c r="J454" s="123"/>
      <c r="K454" s="121"/>
      <c r="L454" s="122"/>
      <c r="M454" s="123"/>
      <c r="N454" s="318"/>
    </row>
    <row r="455" spans="1:14" ht="14" x14ac:dyDescent="0.15">
      <c r="A455" s="252" t="s">
        <v>75</v>
      </c>
      <c r="B455" s="121"/>
      <c r="C455" s="122"/>
      <c r="D455" s="123"/>
      <c r="E455" s="121"/>
      <c r="F455" s="122"/>
      <c r="G455" s="123"/>
      <c r="H455" s="121"/>
      <c r="I455" s="122"/>
      <c r="J455" s="123"/>
      <c r="K455" s="121"/>
      <c r="L455" s="122"/>
      <c r="M455" s="123"/>
      <c r="N455" s="278"/>
    </row>
    <row r="456" spans="1:14" ht="14" x14ac:dyDescent="0.15">
      <c r="A456" s="252" t="s">
        <v>76</v>
      </c>
      <c r="B456" s="121"/>
      <c r="C456" s="122"/>
      <c r="D456" s="123"/>
      <c r="E456" s="121"/>
      <c r="F456" s="122"/>
      <c r="G456" s="123"/>
      <c r="H456" s="121"/>
      <c r="I456" s="122"/>
      <c r="J456" s="123"/>
      <c r="K456" s="121"/>
      <c r="L456" s="122"/>
      <c r="M456" s="123"/>
      <c r="N456" s="278"/>
    </row>
    <row r="457" spans="1:14" ht="14" x14ac:dyDescent="0.15">
      <c r="A457" s="252" t="s">
        <v>358</v>
      </c>
      <c r="B457" s="121"/>
      <c r="C457" s="122"/>
      <c r="D457" s="123"/>
      <c r="E457" s="121"/>
      <c r="F457" s="122"/>
      <c r="G457" s="123"/>
      <c r="H457" s="121"/>
      <c r="I457" s="122"/>
      <c r="J457" s="123"/>
      <c r="K457" s="121"/>
      <c r="L457" s="122"/>
      <c r="M457" s="123"/>
      <c r="N457" s="278"/>
    </row>
    <row r="458" spans="1:14" ht="14" x14ac:dyDescent="0.15">
      <c r="A458" s="319" t="s">
        <v>230</v>
      </c>
      <c r="B458" s="136"/>
      <c r="C458" s="137"/>
      <c r="D458" s="138"/>
      <c r="E458" s="136"/>
      <c r="F458" s="137"/>
      <c r="G458" s="138"/>
      <c r="H458" s="136"/>
      <c r="I458" s="137"/>
      <c r="J458" s="138"/>
      <c r="K458" s="136"/>
      <c r="L458" s="137"/>
      <c r="M458" s="138"/>
      <c r="N458" s="320"/>
    </row>
    <row r="459" spans="1:14" ht="14" x14ac:dyDescent="0.15">
      <c r="A459" s="252" t="s">
        <v>176</v>
      </c>
      <c r="B459" s="139"/>
      <c r="C459" s="140"/>
      <c r="D459" s="141"/>
      <c r="E459" s="139"/>
      <c r="F459" s="140"/>
      <c r="G459" s="141"/>
      <c r="H459" s="139"/>
      <c r="I459" s="140"/>
      <c r="J459" s="141"/>
      <c r="K459" s="139"/>
      <c r="L459" s="140"/>
      <c r="M459" s="141"/>
      <c r="N459" s="278"/>
    </row>
    <row r="460" spans="1:14" ht="14" x14ac:dyDescent="0.15">
      <c r="A460" s="252" t="s">
        <v>159</v>
      </c>
      <c r="B460" s="139"/>
      <c r="C460" s="140"/>
      <c r="D460" s="141"/>
      <c r="E460" s="139"/>
      <c r="F460" s="140"/>
      <c r="G460" s="141"/>
      <c r="H460" s="139"/>
      <c r="I460" s="140"/>
      <c r="J460" s="141"/>
      <c r="K460" s="139"/>
      <c r="L460" s="140"/>
      <c r="M460" s="141"/>
      <c r="N460" s="278"/>
    </row>
    <row r="461" spans="1:14" ht="14" x14ac:dyDescent="0.15">
      <c r="A461" s="252" t="s">
        <v>231</v>
      </c>
      <c r="B461" s="139"/>
      <c r="C461" s="140"/>
      <c r="D461" s="141"/>
      <c r="E461" s="139"/>
      <c r="F461" s="140"/>
      <c r="G461" s="141"/>
      <c r="H461" s="139"/>
      <c r="I461" s="140"/>
      <c r="J461" s="141"/>
      <c r="K461" s="139"/>
      <c r="L461" s="140"/>
      <c r="M461" s="141"/>
      <c r="N461" s="278"/>
    </row>
    <row r="462" spans="1:14" ht="14" x14ac:dyDescent="0.15">
      <c r="A462" s="321" t="s">
        <v>158</v>
      </c>
      <c r="B462" s="490"/>
      <c r="C462" s="146"/>
      <c r="D462" s="491"/>
      <c r="E462" s="490"/>
      <c r="F462" s="146"/>
      <c r="G462" s="491"/>
      <c r="H462" s="490"/>
      <c r="I462" s="146"/>
      <c r="J462" s="491"/>
      <c r="K462" s="490"/>
      <c r="L462" s="146"/>
      <c r="M462" s="491"/>
      <c r="N462" s="278"/>
    </row>
    <row r="463" spans="1:14" ht="70" x14ac:dyDescent="0.15">
      <c r="A463" s="302" t="s">
        <v>701</v>
      </c>
      <c r="B463" s="121"/>
      <c r="C463" s="122"/>
      <c r="D463" s="123"/>
      <c r="E463" s="121"/>
      <c r="F463" s="122"/>
      <c r="G463" s="123"/>
      <c r="H463" s="121"/>
      <c r="I463" s="122"/>
      <c r="J463" s="123"/>
      <c r="K463" s="121"/>
      <c r="L463" s="122"/>
      <c r="M463" s="123"/>
      <c r="N463" s="318"/>
    </row>
    <row r="464" spans="1:14" ht="14" x14ac:dyDescent="0.15">
      <c r="A464" s="252" t="s">
        <v>75</v>
      </c>
      <c r="B464" s="121"/>
      <c r="C464" s="122"/>
      <c r="D464" s="123"/>
      <c r="E464" s="121"/>
      <c r="F464" s="122"/>
      <c r="G464" s="123"/>
      <c r="H464" s="121"/>
      <c r="I464" s="122"/>
      <c r="J464" s="123"/>
      <c r="K464" s="121"/>
      <c r="L464" s="122"/>
      <c r="M464" s="123"/>
      <c r="N464" s="278"/>
    </row>
    <row r="465" spans="1:14" ht="14" x14ac:dyDescent="0.15">
      <c r="A465" s="252" t="s">
        <v>76</v>
      </c>
      <c r="B465" s="121"/>
      <c r="C465" s="122"/>
      <c r="D465" s="123"/>
      <c r="E465" s="121"/>
      <c r="F465" s="122"/>
      <c r="G465" s="123"/>
      <c r="H465" s="121"/>
      <c r="I465" s="122"/>
      <c r="J465" s="123"/>
      <c r="K465" s="121"/>
      <c r="L465" s="122"/>
      <c r="M465" s="123"/>
      <c r="N465" s="278"/>
    </row>
    <row r="466" spans="1:14" ht="14" x14ac:dyDescent="0.15">
      <c r="A466" s="252" t="s">
        <v>358</v>
      </c>
      <c r="B466" s="121"/>
      <c r="C466" s="122"/>
      <c r="D466" s="123"/>
      <c r="E466" s="121"/>
      <c r="F466" s="122"/>
      <c r="G466" s="123"/>
      <c r="H466" s="121"/>
      <c r="I466" s="122"/>
      <c r="J466" s="123"/>
      <c r="K466" s="121"/>
      <c r="L466" s="122"/>
      <c r="M466" s="123"/>
      <c r="N466" s="278"/>
    </row>
    <row r="467" spans="1:14" ht="14" x14ac:dyDescent="0.15">
      <c r="A467" s="319" t="s">
        <v>230</v>
      </c>
      <c r="B467" s="136"/>
      <c r="C467" s="137"/>
      <c r="D467" s="138"/>
      <c r="E467" s="136"/>
      <c r="F467" s="137"/>
      <c r="G467" s="138"/>
      <c r="H467" s="136"/>
      <c r="I467" s="137"/>
      <c r="J467" s="138"/>
      <c r="K467" s="136"/>
      <c r="L467" s="137"/>
      <c r="M467" s="138"/>
      <c r="N467" s="320"/>
    </row>
    <row r="468" spans="1:14" ht="14" x14ac:dyDescent="0.15">
      <c r="A468" s="252" t="s">
        <v>176</v>
      </c>
      <c r="B468" s="139"/>
      <c r="C468" s="140"/>
      <c r="D468" s="141"/>
      <c r="E468" s="139"/>
      <c r="F468" s="140"/>
      <c r="G468" s="141"/>
      <c r="H468" s="139"/>
      <c r="I468" s="140"/>
      <c r="J468" s="141"/>
      <c r="K468" s="139"/>
      <c r="L468" s="140"/>
      <c r="M468" s="141"/>
      <c r="N468" s="278"/>
    </row>
    <row r="469" spans="1:14" ht="14" x14ac:dyDescent="0.15">
      <c r="A469" s="252" t="s">
        <v>159</v>
      </c>
      <c r="B469" s="139"/>
      <c r="C469" s="140"/>
      <c r="D469" s="141"/>
      <c r="E469" s="139"/>
      <c r="F469" s="140"/>
      <c r="G469" s="141"/>
      <c r="H469" s="139"/>
      <c r="I469" s="140"/>
      <c r="J469" s="141"/>
      <c r="K469" s="139"/>
      <c r="L469" s="140"/>
      <c r="M469" s="141"/>
      <c r="N469" s="278"/>
    </row>
    <row r="470" spans="1:14" ht="14" x14ac:dyDescent="0.15">
      <c r="A470" s="252" t="s">
        <v>231</v>
      </c>
      <c r="B470" s="139"/>
      <c r="C470" s="140"/>
      <c r="D470" s="141"/>
      <c r="E470" s="139"/>
      <c r="F470" s="140"/>
      <c r="G470" s="141"/>
      <c r="H470" s="139"/>
      <c r="I470" s="140"/>
      <c r="J470" s="141"/>
      <c r="K470" s="139"/>
      <c r="L470" s="140"/>
      <c r="M470" s="141"/>
      <c r="N470" s="278"/>
    </row>
    <row r="471" spans="1:14" ht="14" x14ac:dyDescent="0.15">
      <c r="A471" s="321" t="s">
        <v>158</v>
      </c>
      <c r="B471" s="490"/>
      <c r="C471" s="146"/>
      <c r="D471" s="491"/>
      <c r="E471" s="490"/>
      <c r="F471" s="146"/>
      <c r="G471" s="491"/>
      <c r="H471" s="490"/>
      <c r="I471" s="146"/>
      <c r="J471" s="491"/>
      <c r="K471" s="490"/>
      <c r="L471" s="146"/>
      <c r="M471" s="491"/>
      <c r="N471" s="278"/>
    </row>
    <row r="472" spans="1:14" ht="28" x14ac:dyDescent="0.15">
      <c r="A472" s="302" t="s">
        <v>705</v>
      </c>
      <c r="B472" s="121"/>
      <c r="C472" s="122"/>
      <c r="D472" s="123"/>
      <c r="E472" s="121"/>
      <c r="F472" s="122"/>
      <c r="G472" s="123"/>
      <c r="H472" s="121"/>
      <c r="I472" s="122"/>
      <c r="J472" s="123"/>
      <c r="K472" s="121"/>
      <c r="L472" s="122"/>
      <c r="M472" s="123"/>
      <c r="N472" s="318"/>
    </row>
    <row r="473" spans="1:14" ht="14" x14ac:dyDescent="0.15">
      <c r="A473" s="252" t="s">
        <v>75</v>
      </c>
      <c r="B473" s="121"/>
      <c r="C473" s="122"/>
      <c r="D473" s="123"/>
      <c r="E473" s="121"/>
      <c r="F473" s="122"/>
      <c r="G473" s="123"/>
      <c r="H473" s="121"/>
      <c r="I473" s="122"/>
      <c r="J473" s="123"/>
      <c r="K473" s="121"/>
      <c r="L473" s="122"/>
      <c r="M473" s="123"/>
      <c r="N473" s="278"/>
    </row>
    <row r="474" spans="1:14" ht="14" x14ac:dyDescent="0.15">
      <c r="A474" s="252" t="s">
        <v>76</v>
      </c>
      <c r="B474" s="121"/>
      <c r="C474" s="122"/>
      <c r="D474" s="123"/>
      <c r="E474" s="121"/>
      <c r="F474" s="122"/>
      <c r="G474" s="123"/>
      <c r="H474" s="121"/>
      <c r="I474" s="122"/>
      <c r="J474" s="123"/>
      <c r="K474" s="121"/>
      <c r="L474" s="122"/>
      <c r="M474" s="123"/>
      <c r="N474" s="278"/>
    </row>
    <row r="475" spans="1:14" ht="14" x14ac:dyDescent="0.15">
      <c r="A475" s="252" t="s">
        <v>358</v>
      </c>
      <c r="B475" s="121"/>
      <c r="C475" s="122"/>
      <c r="D475" s="123"/>
      <c r="E475" s="121"/>
      <c r="F475" s="122"/>
      <c r="G475" s="123"/>
      <c r="H475" s="121"/>
      <c r="I475" s="122"/>
      <c r="J475" s="123"/>
      <c r="K475" s="121"/>
      <c r="L475" s="122"/>
      <c r="M475" s="123"/>
      <c r="N475" s="278"/>
    </row>
    <row r="476" spans="1:14" ht="14" x14ac:dyDescent="0.15">
      <c r="A476" s="319" t="s">
        <v>230</v>
      </c>
      <c r="B476" s="136"/>
      <c r="C476" s="137"/>
      <c r="D476" s="138"/>
      <c r="E476" s="136"/>
      <c r="F476" s="137"/>
      <c r="G476" s="138"/>
      <c r="H476" s="136"/>
      <c r="I476" s="137"/>
      <c r="J476" s="138"/>
      <c r="K476" s="136"/>
      <c r="L476" s="137"/>
      <c r="M476" s="138"/>
      <c r="N476" s="320"/>
    </row>
    <row r="477" spans="1:14" ht="14" x14ac:dyDescent="0.15">
      <c r="A477" s="252" t="s">
        <v>176</v>
      </c>
      <c r="B477" s="139"/>
      <c r="C477" s="140"/>
      <c r="D477" s="141"/>
      <c r="E477" s="139"/>
      <c r="F477" s="140"/>
      <c r="G477" s="141"/>
      <c r="H477" s="139"/>
      <c r="I477" s="140"/>
      <c r="J477" s="141"/>
      <c r="K477" s="139"/>
      <c r="L477" s="140"/>
      <c r="M477" s="141"/>
      <c r="N477" s="278"/>
    </row>
    <row r="478" spans="1:14" ht="14" x14ac:dyDescent="0.15">
      <c r="A478" s="252" t="s">
        <v>159</v>
      </c>
      <c r="B478" s="139"/>
      <c r="C478" s="140"/>
      <c r="D478" s="141"/>
      <c r="E478" s="139"/>
      <c r="F478" s="140"/>
      <c r="G478" s="141"/>
      <c r="H478" s="139"/>
      <c r="I478" s="140"/>
      <c r="J478" s="141"/>
      <c r="K478" s="139"/>
      <c r="L478" s="140"/>
      <c r="M478" s="141"/>
      <c r="N478" s="278"/>
    </row>
    <row r="479" spans="1:14" ht="14" x14ac:dyDescent="0.15">
      <c r="A479" s="252" t="s">
        <v>231</v>
      </c>
      <c r="B479" s="139"/>
      <c r="C479" s="140"/>
      <c r="D479" s="141"/>
      <c r="E479" s="139"/>
      <c r="F479" s="140"/>
      <c r="G479" s="141"/>
      <c r="H479" s="139"/>
      <c r="I479" s="140"/>
      <c r="J479" s="141"/>
      <c r="K479" s="139"/>
      <c r="L479" s="140"/>
      <c r="M479" s="141"/>
      <c r="N479" s="278"/>
    </row>
    <row r="480" spans="1:14" ht="14" x14ac:dyDescent="0.15">
      <c r="A480" s="321" t="s">
        <v>158</v>
      </c>
      <c r="B480" s="490"/>
      <c r="C480" s="146"/>
      <c r="D480" s="491"/>
      <c r="E480" s="490"/>
      <c r="F480" s="146"/>
      <c r="G480" s="491"/>
      <c r="H480" s="490"/>
      <c r="I480" s="146"/>
      <c r="J480" s="491"/>
      <c r="K480" s="490"/>
      <c r="L480" s="146"/>
      <c r="M480" s="491"/>
      <c r="N480" s="278"/>
    </row>
    <row r="481" spans="1:14" ht="28" x14ac:dyDescent="0.15">
      <c r="A481" s="302" t="s">
        <v>706</v>
      </c>
      <c r="B481" s="121"/>
      <c r="C481" s="122"/>
      <c r="D481" s="123"/>
      <c r="E481" s="121"/>
      <c r="F481" s="122"/>
      <c r="G481" s="123"/>
      <c r="H481" s="121"/>
      <c r="I481" s="122"/>
      <c r="J481" s="123"/>
      <c r="K481" s="121"/>
      <c r="L481" s="122"/>
      <c r="M481" s="123"/>
      <c r="N481" s="318"/>
    </row>
    <row r="482" spans="1:14" ht="14" x14ac:dyDescent="0.15">
      <c r="A482" s="252" t="s">
        <v>75</v>
      </c>
      <c r="B482" s="121"/>
      <c r="C482" s="122"/>
      <c r="D482" s="123"/>
      <c r="E482" s="121"/>
      <c r="F482" s="122"/>
      <c r="G482" s="123"/>
      <c r="H482" s="121"/>
      <c r="I482" s="122"/>
      <c r="J482" s="123"/>
      <c r="K482" s="121"/>
      <c r="L482" s="122"/>
      <c r="M482" s="123"/>
      <c r="N482" s="278"/>
    </row>
    <row r="483" spans="1:14" ht="14" x14ac:dyDescent="0.15">
      <c r="A483" s="252" t="s">
        <v>76</v>
      </c>
      <c r="B483" s="121"/>
      <c r="C483" s="122"/>
      <c r="D483" s="123"/>
      <c r="E483" s="121"/>
      <c r="F483" s="122"/>
      <c r="G483" s="123"/>
      <c r="H483" s="121"/>
      <c r="I483" s="122"/>
      <c r="J483" s="123"/>
      <c r="K483" s="121"/>
      <c r="L483" s="122"/>
      <c r="M483" s="123"/>
      <c r="N483" s="278"/>
    </row>
    <row r="484" spans="1:14" ht="14" x14ac:dyDescent="0.15">
      <c r="A484" s="252" t="s">
        <v>358</v>
      </c>
      <c r="B484" s="121"/>
      <c r="C484" s="122"/>
      <c r="D484" s="123"/>
      <c r="E484" s="121"/>
      <c r="F484" s="122"/>
      <c r="G484" s="123"/>
      <c r="H484" s="121"/>
      <c r="I484" s="122"/>
      <c r="J484" s="123"/>
      <c r="K484" s="121"/>
      <c r="L484" s="122"/>
      <c r="M484" s="123"/>
      <c r="N484" s="278"/>
    </row>
    <row r="485" spans="1:14" ht="14" x14ac:dyDescent="0.15">
      <c r="A485" s="319" t="s">
        <v>230</v>
      </c>
      <c r="B485" s="136"/>
      <c r="C485" s="137"/>
      <c r="D485" s="138"/>
      <c r="E485" s="136"/>
      <c r="F485" s="137"/>
      <c r="G485" s="138"/>
      <c r="H485" s="136"/>
      <c r="I485" s="137"/>
      <c r="J485" s="138"/>
      <c r="K485" s="136"/>
      <c r="L485" s="137"/>
      <c r="M485" s="138"/>
      <c r="N485" s="320"/>
    </row>
    <row r="486" spans="1:14" ht="14" x14ac:dyDescent="0.15">
      <c r="A486" s="252" t="s">
        <v>176</v>
      </c>
      <c r="B486" s="139"/>
      <c r="C486" s="140"/>
      <c r="D486" s="141"/>
      <c r="E486" s="139"/>
      <c r="F486" s="140"/>
      <c r="G486" s="141"/>
      <c r="H486" s="139"/>
      <c r="I486" s="140"/>
      <c r="J486" s="141"/>
      <c r="K486" s="139"/>
      <c r="L486" s="140"/>
      <c r="M486" s="141"/>
      <c r="N486" s="278"/>
    </row>
    <row r="487" spans="1:14" ht="14" x14ac:dyDescent="0.15">
      <c r="A487" s="252" t="s">
        <v>159</v>
      </c>
      <c r="B487" s="139"/>
      <c r="C487" s="140"/>
      <c r="D487" s="141"/>
      <c r="E487" s="139"/>
      <c r="F487" s="140"/>
      <c r="G487" s="141"/>
      <c r="H487" s="139"/>
      <c r="I487" s="140"/>
      <c r="J487" s="141"/>
      <c r="K487" s="139"/>
      <c r="L487" s="140"/>
      <c r="M487" s="141"/>
      <c r="N487" s="278"/>
    </row>
    <row r="488" spans="1:14" ht="14" x14ac:dyDescent="0.15">
      <c r="A488" s="252" t="s">
        <v>231</v>
      </c>
      <c r="B488" s="139"/>
      <c r="C488" s="140"/>
      <c r="D488" s="141"/>
      <c r="E488" s="139"/>
      <c r="F488" s="140"/>
      <c r="G488" s="141"/>
      <c r="H488" s="139"/>
      <c r="I488" s="140"/>
      <c r="J488" s="141"/>
      <c r="K488" s="139"/>
      <c r="L488" s="140"/>
      <c r="M488" s="141"/>
      <c r="N488" s="278"/>
    </row>
    <row r="489" spans="1:14" ht="14" x14ac:dyDescent="0.15">
      <c r="A489" s="321" t="s">
        <v>158</v>
      </c>
      <c r="B489" s="490"/>
      <c r="C489" s="146"/>
      <c r="D489" s="491"/>
      <c r="E489" s="490"/>
      <c r="F489" s="146"/>
      <c r="G489" s="491"/>
      <c r="H489" s="490"/>
      <c r="I489" s="146"/>
      <c r="J489" s="491"/>
      <c r="K489" s="490"/>
      <c r="L489" s="146"/>
      <c r="M489" s="491"/>
      <c r="N489" s="278"/>
    </row>
    <row r="490" spans="1:14" ht="28" x14ac:dyDescent="0.15">
      <c r="A490" s="302" t="s">
        <v>707</v>
      </c>
      <c r="B490" s="121"/>
      <c r="C490" s="122"/>
      <c r="D490" s="123"/>
      <c r="E490" s="121"/>
      <c r="F490" s="122"/>
      <c r="G490" s="123"/>
      <c r="H490" s="121"/>
      <c r="I490" s="122"/>
      <c r="J490" s="123"/>
      <c r="K490" s="121"/>
      <c r="L490" s="122"/>
      <c r="M490" s="123"/>
      <c r="N490" s="318"/>
    </row>
    <row r="491" spans="1:14" ht="14" x14ac:dyDescent="0.15">
      <c r="A491" s="252" t="s">
        <v>75</v>
      </c>
      <c r="B491" s="121"/>
      <c r="C491" s="122"/>
      <c r="D491" s="123"/>
      <c r="E491" s="121"/>
      <c r="F491" s="122"/>
      <c r="G491" s="123"/>
      <c r="H491" s="121"/>
      <c r="I491" s="122"/>
      <c r="J491" s="123"/>
      <c r="K491" s="121"/>
      <c r="L491" s="122"/>
      <c r="M491" s="123"/>
      <c r="N491" s="278"/>
    </row>
    <row r="492" spans="1:14" ht="14" x14ac:dyDescent="0.15">
      <c r="A492" s="252" t="s">
        <v>76</v>
      </c>
      <c r="B492" s="121"/>
      <c r="C492" s="122"/>
      <c r="D492" s="123"/>
      <c r="E492" s="121"/>
      <c r="F492" s="122"/>
      <c r="G492" s="123"/>
      <c r="H492" s="121"/>
      <c r="I492" s="122"/>
      <c r="J492" s="123"/>
      <c r="K492" s="121"/>
      <c r="L492" s="122"/>
      <c r="M492" s="123"/>
      <c r="N492" s="278"/>
    </row>
    <row r="493" spans="1:14" ht="14" x14ac:dyDescent="0.15">
      <c r="A493" s="252" t="s">
        <v>358</v>
      </c>
      <c r="B493" s="121"/>
      <c r="C493" s="122"/>
      <c r="D493" s="123"/>
      <c r="E493" s="121"/>
      <c r="F493" s="122"/>
      <c r="G493" s="123"/>
      <c r="H493" s="121"/>
      <c r="I493" s="122"/>
      <c r="J493" s="123"/>
      <c r="K493" s="121"/>
      <c r="L493" s="122"/>
      <c r="M493" s="123"/>
      <c r="N493" s="278"/>
    </row>
    <row r="494" spans="1:14" ht="14" x14ac:dyDescent="0.15">
      <c r="A494" s="319" t="s">
        <v>230</v>
      </c>
      <c r="B494" s="136"/>
      <c r="C494" s="137"/>
      <c r="D494" s="138"/>
      <c r="E494" s="136"/>
      <c r="F494" s="137"/>
      <c r="G494" s="138"/>
      <c r="H494" s="136"/>
      <c r="I494" s="137"/>
      <c r="J494" s="138"/>
      <c r="K494" s="136"/>
      <c r="L494" s="137"/>
      <c r="M494" s="138"/>
      <c r="N494" s="320"/>
    </row>
    <row r="495" spans="1:14" ht="14" x14ac:dyDescent="0.15">
      <c r="A495" s="252" t="s">
        <v>176</v>
      </c>
      <c r="B495" s="139"/>
      <c r="C495" s="140"/>
      <c r="D495" s="141"/>
      <c r="E495" s="139"/>
      <c r="F495" s="140"/>
      <c r="G495" s="141"/>
      <c r="H495" s="139"/>
      <c r="I495" s="140"/>
      <c r="J495" s="141"/>
      <c r="K495" s="139"/>
      <c r="L495" s="140"/>
      <c r="M495" s="141"/>
      <c r="N495" s="278"/>
    </row>
    <row r="496" spans="1:14" ht="14" x14ac:dyDescent="0.15">
      <c r="A496" s="252" t="s">
        <v>159</v>
      </c>
      <c r="B496" s="139"/>
      <c r="C496" s="140"/>
      <c r="D496" s="141"/>
      <c r="E496" s="139"/>
      <c r="F496" s="140"/>
      <c r="G496" s="141"/>
      <c r="H496" s="139"/>
      <c r="I496" s="140"/>
      <c r="J496" s="141"/>
      <c r="K496" s="139"/>
      <c r="L496" s="140"/>
      <c r="M496" s="141"/>
      <c r="N496" s="278"/>
    </row>
    <row r="497" spans="1:14" ht="14" x14ac:dyDescent="0.15">
      <c r="A497" s="252" t="s">
        <v>231</v>
      </c>
      <c r="B497" s="139"/>
      <c r="C497" s="140"/>
      <c r="D497" s="141"/>
      <c r="E497" s="139"/>
      <c r="F497" s="140"/>
      <c r="G497" s="141"/>
      <c r="H497" s="139"/>
      <c r="I497" s="140"/>
      <c r="J497" s="141"/>
      <c r="K497" s="139"/>
      <c r="L497" s="140"/>
      <c r="M497" s="141"/>
      <c r="N497" s="278"/>
    </row>
    <row r="498" spans="1:14" ht="14" x14ac:dyDescent="0.15">
      <c r="A498" s="321" t="s">
        <v>158</v>
      </c>
      <c r="B498" s="490"/>
      <c r="C498" s="146"/>
      <c r="D498" s="491"/>
      <c r="E498" s="490"/>
      <c r="F498" s="146"/>
      <c r="G498" s="491"/>
      <c r="H498" s="490"/>
      <c r="I498" s="146"/>
      <c r="J498" s="491"/>
      <c r="K498" s="490"/>
      <c r="L498" s="146"/>
      <c r="M498" s="491"/>
      <c r="N498" s="278"/>
    </row>
    <row r="499" spans="1:14" ht="28" x14ac:dyDescent="0.15">
      <c r="A499" s="302" t="s">
        <v>708</v>
      </c>
      <c r="B499" s="121"/>
      <c r="C499" s="122"/>
      <c r="D499" s="123"/>
      <c r="E499" s="121"/>
      <c r="F499" s="122"/>
      <c r="G499" s="123"/>
      <c r="H499" s="121"/>
      <c r="I499" s="122"/>
      <c r="J499" s="123"/>
      <c r="K499" s="121"/>
      <c r="L499" s="122"/>
      <c r="M499" s="123"/>
      <c r="N499" s="318"/>
    </row>
    <row r="500" spans="1:14" ht="14" x14ac:dyDescent="0.15">
      <c r="A500" s="252" t="s">
        <v>75</v>
      </c>
      <c r="B500" s="121"/>
      <c r="C500" s="122"/>
      <c r="D500" s="123"/>
      <c r="E500" s="121"/>
      <c r="F500" s="122"/>
      <c r="G500" s="123"/>
      <c r="H500" s="121"/>
      <c r="I500" s="122"/>
      <c r="J500" s="123"/>
      <c r="K500" s="121"/>
      <c r="L500" s="122"/>
      <c r="M500" s="123"/>
      <c r="N500" s="278"/>
    </row>
    <row r="501" spans="1:14" ht="14" x14ac:dyDescent="0.15">
      <c r="A501" s="252" t="s">
        <v>76</v>
      </c>
      <c r="B501" s="121"/>
      <c r="C501" s="122"/>
      <c r="D501" s="123"/>
      <c r="E501" s="121"/>
      <c r="F501" s="122"/>
      <c r="G501" s="123"/>
      <c r="H501" s="121"/>
      <c r="I501" s="122"/>
      <c r="J501" s="123"/>
      <c r="K501" s="121"/>
      <c r="L501" s="122"/>
      <c r="M501" s="123"/>
      <c r="N501" s="278"/>
    </row>
    <row r="502" spans="1:14" ht="14" x14ac:dyDescent="0.15">
      <c r="A502" s="252" t="s">
        <v>358</v>
      </c>
      <c r="B502" s="121"/>
      <c r="C502" s="122"/>
      <c r="D502" s="123"/>
      <c r="E502" s="121"/>
      <c r="F502" s="122"/>
      <c r="G502" s="123"/>
      <c r="H502" s="121"/>
      <c r="I502" s="122"/>
      <c r="J502" s="123"/>
      <c r="K502" s="121"/>
      <c r="L502" s="122"/>
      <c r="M502" s="123"/>
      <c r="N502" s="278"/>
    </row>
    <row r="503" spans="1:14" ht="14" x14ac:dyDescent="0.15">
      <c r="A503" s="319" t="s">
        <v>230</v>
      </c>
      <c r="B503" s="136"/>
      <c r="C503" s="137"/>
      <c r="D503" s="138"/>
      <c r="E503" s="136"/>
      <c r="F503" s="137"/>
      <c r="G503" s="138"/>
      <c r="H503" s="136"/>
      <c r="I503" s="137"/>
      <c r="J503" s="138"/>
      <c r="K503" s="136"/>
      <c r="L503" s="137"/>
      <c r="M503" s="138"/>
      <c r="N503" s="320"/>
    </row>
    <row r="504" spans="1:14" ht="14" x14ac:dyDescent="0.15">
      <c r="A504" s="252" t="s">
        <v>176</v>
      </c>
      <c r="B504" s="139"/>
      <c r="C504" s="140"/>
      <c r="D504" s="141"/>
      <c r="E504" s="139"/>
      <c r="F504" s="140"/>
      <c r="G504" s="141"/>
      <c r="H504" s="139"/>
      <c r="I504" s="140"/>
      <c r="J504" s="141"/>
      <c r="K504" s="139"/>
      <c r="L504" s="140"/>
      <c r="M504" s="141"/>
      <c r="N504" s="278"/>
    </row>
    <row r="505" spans="1:14" ht="14" x14ac:dyDescent="0.15">
      <c r="A505" s="252" t="s">
        <v>159</v>
      </c>
      <c r="B505" s="139"/>
      <c r="C505" s="140"/>
      <c r="D505" s="141"/>
      <c r="E505" s="139"/>
      <c r="F505" s="140"/>
      <c r="G505" s="141"/>
      <c r="H505" s="139"/>
      <c r="I505" s="140"/>
      <c r="J505" s="141"/>
      <c r="K505" s="139"/>
      <c r="L505" s="140"/>
      <c r="M505" s="141"/>
      <c r="N505" s="278"/>
    </row>
    <row r="506" spans="1:14" ht="14" x14ac:dyDescent="0.15">
      <c r="A506" s="252" t="s">
        <v>231</v>
      </c>
      <c r="B506" s="139"/>
      <c r="C506" s="140"/>
      <c r="D506" s="141"/>
      <c r="E506" s="139"/>
      <c r="F506" s="140"/>
      <c r="G506" s="141"/>
      <c r="H506" s="139"/>
      <c r="I506" s="140"/>
      <c r="J506" s="141"/>
      <c r="K506" s="139"/>
      <c r="L506" s="140"/>
      <c r="M506" s="141"/>
      <c r="N506" s="278"/>
    </row>
    <row r="507" spans="1:14" ht="14" x14ac:dyDescent="0.15">
      <c r="A507" s="321" t="s">
        <v>158</v>
      </c>
      <c r="B507" s="490"/>
      <c r="C507" s="146"/>
      <c r="D507" s="491"/>
      <c r="E507" s="490"/>
      <c r="F507" s="146"/>
      <c r="G507" s="491"/>
      <c r="H507" s="490"/>
      <c r="I507" s="146"/>
      <c r="J507" s="491"/>
      <c r="K507" s="490"/>
      <c r="L507" s="146"/>
      <c r="M507" s="491"/>
      <c r="N507" s="278"/>
    </row>
    <row r="508" spans="1:14" ht="28" x14ac:dyDescent="0.15">
      <c r="A508" s="302" t="s">
        <v>709</v>
      </c>
      <c r="B508" s="121"/>
      <c r="C508" s="122"/>
      <c r="D508" s="123"/>
      <c r="E508" s="121"/>
      <c r="F508" s="122"/>
      <c r="G508" s="123"/>
      <c r="H508" s="121"/>
      <c r="I508" s="122"/>
      <c r="J508" s="123"/>
      <c r="K508" s="121"/>
      <c r="L508" s="122"/>
      <c r="M508" s="123"/>
      <c r="N508" s="318"/>
    </row>
    <row r="509" spans="1:14" ht="14" x14ac:dyDescent="0.15">
      <c r="A509" s="252" t="s">
        <v>75</v>
      </c>
      <c r="B509" s="121"/>
      <c r="C509" s="122"/>
      <c r="D509" s="123"/>
      <c r="E509" s="121"/>
      <c r="F509" s="122"/>
      <c r="G509" s="123"/>
      <c r="H509" s="121"/>
      <c r="I509" s="122"/>
      <c r="J509" s="123"/>
      <c r="K509" s="121"/>
      <c r="L509" s="122"/>
      <c r="M509" s="123"/>
      <c r="N509" s="278"/>
    </row>
    <row r="510" spans="1:14" ht="14" x14ac:dyDescent="0.15">
      <c r="A510" s="252" t="s">
        <v>76</v>
      </c>
      <c r="B510" s="121"/>
      <c r="C510" s="122"/>
      <c r="D510" s="123"/>
      <c r="E510" s="121"/>
      <c r="F510" s="122"/>
      <c r="G510" s="123"/>
      <c r="H510" s="121"/>
      <c r="I510" s="122"/>
      <c r="J510" s="123"/>
      <c r="K510" s="121"/>
      <c r="L510" s="122"/>
      <c r="M510" s="123"/>
      <c r="N510" s="278"/>
    </row>
    <row r="511" spans="1:14" ht="14" x14ac:dyDescent="0.15">
      <c r="A511" s="252" t="s">
        <v>358</v>
      </c>
      <c r="B511" s="121"/>
      <c r="C511" s="122"/>
      <c r="D511" s="123"/>
      <c r="E511" s="121"/>
      <c r="F511" s="122"/>
      <c r="G511" s="123"/>
      <c r="H511" s="121"/>
      <c r="I511" s="122"/>
      <c r="J511" s="123"/>
      <c r="K511" s="121"/>
      <c r="L511" s="122"/>
      <c r="M511" s="123"/>
      <c r="N511" s="278"/>
    </row>
    <row r="512" spans="1:14" ht="14" x14ac:dyDescent="0.15">
      <c r="A512" s="319" t="s">
        <v>230</v>
      </c>
      <c r="B512" s="136"/>
      <c r="C512" s="137"/>
      <c r="D512" s="138"/>
      <c r="E512" s="136"/>
      <c r="F512" s="137"/>
      <c r="G512" s="138"/>
      <c r="H512" s="136"/>
      <c r="I512" s="137"/>
      <c r="J512" s="138"/>
      <c r="K512" s="136"/>
      <c r="L512" s="137"/>
      <c r="M512" s="138"/>
      <c r="N512" s="320"/>
    </row>
    <row r="513" spans="1:14" ht="14" x14ac:dyDescent="0.15">
      <c r="A513" s="252" t="s">
        <v>176</v>
      </c>
      <c r="B513" s="139"/>
      <c r="C513" s="140"/>
      <c r="D513" s="141"/>
      <c r="E513" s="139"/>
      <c r="F513" s="140"/>
      <c r="G513" s="141"/>
      <c r="H513" s="139"/>
      <c r="I513" s="140"/>
      <c r="J513" s="141"/>
      <c r="K513" s="139"/>
      <c r="L513" s="140"/>
      <c r="M513" s="141"/>
      <c r="N513" s="278"/>
    </row>
    <row r="514" spans="1:14" ht="14" x14ac:dyDescent="0.15">
      <c r="A514" s="252" t="s">
        <v>159</v>
      </c>
      <c r="B514" s="139"/>
      <c r="C514" s="140"/>
      <c r="D514" s="141"/>
      <c r="E514" s="139"/>
      <c r="F514" s="140"/>
      <c r="G514" s="141"/>
      <c r="H514" s="139"/>
      <c r="I514" s="140"/>
      <c r="J514" s="141"/>
      <c r="K514" s="139"/>
      <c r="L514" s="140"/>
      <c r="M514" s="141"/>
      <c r="N514" s="278"/>
    </row>
    <row r="515" spans="1:14" ht="14" x14ac:dyDescent="0.15">
      <c r="A515" s="252" t="s">
        <v>231</v>
      </c>
      <c r="B515" s="139"/>
      <c r="C515" s="140"/>
      <c r="D515" s="141"/>
      <c r="E515" s="139"/>
      <c r="F515" s="140"/>
      <c r="G515" s="141"/>
      <c r="H515" s="139"/>
      <c r="I515" s="140"/>
      <c r="J515" s="141"/>
      <c r="K515" s="139"/>
      <c r="L515" s="140"/>
      <c r="M515" s="141"/>
      <c r="N515" s="278"/>
    </row>
    <row r="516" spans="1:14" ht="14" x14ac:dyDescent="0.15">
      <c r="A516" s="321" t="s">
        <v>158</v>
      </c>
      <c r="B516" s="490"/>
      <c r="C516" s="146"/>
      <c r="D516" s="491"/>
      <c r="E516" s="490"/>
      <c r="F516" s="146"/>
      <c r="G516" s="491"/>
      <c r="H516" s="490"/>
      <c r="I516" s="146"/>
      <c r="J516" s="491"/>
      <c r="K516" s="490"/>
      <c r="L516" s="146"/>
      <c r="M516" s="491"/>
      <c r="N516" s="278"/>
    </row>
    <row r="517" spans="1:14" ht="56" x14ac:dyDescent="0.15">
      <c r="A517" s="250" t="s">
        <v>715</v>
      </c>
      <c r="B517" s="271"/>
      <c r="C517" s="272"/>
      <c r="D517" s="273"/>
      <c r="E517" s="271"/>
      <c r="F517" s="272"/>
      <c r="G517" s="273"/>
      <c r="H517" s="271"/>
      <c r="I517" s="272"/>
      <c r="J517" s="273"/>
      <c r="K517" s="271"/>
      <c r="L517" s="272"/>
      <c r="M517" s="273"/>
      <c r="N517" s="554"/>
    </row>
    <row r="518" spans="1:14" ht="14" x14ac:dyDescent="0.15">
      <c r="A518" s="268" t="s">
        <v>95</v>
      </c>
      <c r="B518" s="275"/>
      <c r="C518" s="276"/>
      <c r="D518" s="277"/>
      <c r="E518" s="275"/>
      <c r="F518" s="276"/>
      <c r="G518" s="277"/>
      <c r="H518" s="275"/>
      <c r="I518" s="276"/>
      <c r="J518" s="277"/>
      <c r="K518" s="275"/>
      <c r="L518" s="276"/>
      <c r="M518" s="277"/>
      <c r="N518" s="555"/>
    </row>
    <row r="519" spans="1:14" ht="14" x14ac:dyDescent="0.15">
      <c r="A519" s="268" t="s">
        <v>378</v>
      </c>
      <c r="B519" s="275"/>
      <c r="C519" s="276"/>
      <c r="D519" s="277"/>
      <c r="E519" s="275"/>
      <c r="F519" s="276"/>
      <c r="G519" s="277"/>
      <c r="H519" s="275"/>
      <c r="I519" s="276"/>
      <c r="J519" s="277"/>
      <c r="K519" s="275"/>
      <c r="L519" s="276"/>
      <c r="M519" s="277"/>
      <c r="N519" s="556"/>
    </row>
    <row r="520" spans="1:14" ht="14" x14ac:dyDescent="0.15">
      <c r="A520" s="308" t="s">
        <v>230</v>
      </c>
      <c r="B520" s="309"/>
      <c r="C520" s="310"/>
      <c r="D520" s="311"/>
      <c r="E520" s="309"/>
      <c r="F520" s="310"/>
      <c r="G520" s="311"/>
      <c r="H520" s="309"/>
      <c r="I520" s="310"/>
      <c r="J520" s="311"/>
      <c r="K520" s="309"/>
      <c r="L520" s="310"/>
      <c r="M520" s="311"/>
      <c r="N520" s="296"/>
    </row>
    <row r="521" spans="1:14" ht="14" x14ac:dyDescent="0.15">
      <c r="A521" s="268" t="s">
        <v>176</v>
      </c>
      <c r="B521" s="293"/>
      <c r="C521" s="294"/>
      <c r="D521" s="295"/>
      <c r="E521" s="293"/>
      <c r="F521" s="294"/>
      <c r="G521" s="295"/>
      <c r="H521" s="293"/>
      <c r="I521" s="294"/>
      <c r="J521" s="295"/>
      <c r="K521" s="293"/>
      <c r="L521" s="294"/>
      <c r="M521" s="295"/>
      <c r="N521" s="296"/>
    </row>
    <row r="522" spans="1:14" ht="14" x14ac:dyDescent="0.15">
      <c r="A522" s="268" t="s">
        <v>159</v>
      </c>
      <c r="B522" s="293"/>
      <c r="C522" s="294"/>
      <c r="D522" s="295"/>
      <c r="E522" s="293"/>
      <c r="F522" s="294"/>
      <c r="G522" s="295"/>
      <c r="H522" s="293"/>
      <c r="I522" s="294"/>
      <c r="J522" s="295"/>
      <c r="K522" s="293"/>
      <c r="L522" s="294"/>
      <c r="M522" s="295"/>
      <c r="N522" s="296"/>
    </row>
    <row r="523" spans="1:14" ht="14" x14ac:dyDescent="0.15">
      <c r="A523" s="268" t="s">
        <v>231</v>
      </c>
      <c r="B523" s="297"/>
      <c r="C523" s="294"/>
      <c r="D523" s="295"/>
      <c r="E523" s="297"/>
      <c r="F523" s="294"/>
      <c r="G523" s="295"/>
      <c r="H523" s="297"/>
      <c r="I523" s="294"/>
      <c r="J523" s="295"/>
      <c r="K523" s="297"/>
      <c r="L523" s="294"/>
      <c r="M523" s="295"/>
      <c r="N523" s="296"/>
    </row>
    <row r="524" spans="1:14" ht="14" x14ac:dyDescent="0.15">
      <c r="A524" s="269" t="s">
        <v>158</v>
      </c>
      <c r="B524" s="298"/>
      <c r="C524" s="299"/>
      <c r="D524" s="300"/>
      <c r="E524" s="298"/>
      <c r="F524" s="299"/>
      <c r="G524" s="300"/>
      <c r="H524" s="298"/>
      <c r="I524" s="299"/>
      <c r="J524" s="300"/>
      <c r="K524" s="298"/>
      <c r="L524" s="299"/>
      <c r="M524" s="300"/>
      <c r="N524" s="301"/>
    </row>
    <row r="525" spans="1:14" ht="28" x14ac:dyDescent="0.15">
      <c r="A525" s="250" t="s">
        <v>710</v>
      </c>
      <c r="B525" s="271"/>
      <c r="C525" s="272"/>
      <c r="D525" s="273"/>
      <c r="E525" s="271"/>
      <c r="F525" s="272"/>
      <c r="G525" s="273"/>
      <c r="H525" s="271"/>
      <c r="I525" s="272"/>
      <c r="J525" s="273"/>
      <c r="K525" s="271"/>
      <c r="L525" s="272"/>
      <c r="M525" s="273"/>
      <c r="N525" s="554"/>
    </row>
    <row r="526" spans="1:14" ht="14" x14ac:dyDescent="0.15">
      <c r="A526" s="268" t="s">
        <v>95</v>
      </c>
      <c r="B526" s="275"/>
      <c r="C526" s="276"/>
      <c r="D526" s="277"/>
      <c r="E526" s="275"/>
      <c r="F526" s="276"/>
      <c r="G526" s="277"/>
      <c r="H526" s="275"/>
      <c r="I526" s="276"/>
      <c r="J526" s="277"/>
      <c r="K526" s="275"/>
      <c r="L526" s="276"/>
      <c r="M526" s="277"/>
      <c r="N526" s="555"/>
    </row>
    <row r="527" spans="1:14" ht="14" x14ac:dyDescent="0.15">
      <c r="A527" s="268" t="s">
        <v>378</v>
      </c>
      <c r="B527" s="275"/>
      <c r="C527" s="276"/>
      <c r="D527" s="277"/>
      <c r="E527" s="275"/>
      <c r="F527" s="276"/>
      <c r="G527" s="277"/>
      <c r="H527" s="275"/>
      <c r="I527" s="276"/>
      <c r="J527" s="277"/>
      <c r="K527" s="275"/>
      <c r="L527" s="276"/>
      <c r="M527" s="277"/>
      <c r="N527" s="556"/>
    </row>
    <row r="528" spans="1:14" ht="14" x14ac:dyDescent="0.15">
      <c r="A528" s="308" t="s">
        <v>230</v>
      </c>
      <c r="B528" s="309"/>
      <c r="C528" s="310"/>
      <c r="D528" s="311"/>
      <c r="E528" s="309"/>
      <c r="F528" s="310"/>
      <c r="G528" s="311"/>
      <c r="H528" s="309"/>
      <c r="I528" s="310"/>
      <c r="J528" s="311"/>
      <c r="K528" s="309"/>
      <c r="L528" s="310"/>
      <c r="M528" s="311"/>
      <c r="N528" s="296"/>
    </row>
    <row r="529" spans="1:14" ht="14" x14ac:dyDescent="0.15">
      <c r="A529" s="268" t="s">
        <v>176</v>
      </c>
      <c r="B529" s="293"/>
      <c r="C529" s="294"/>
      <c r="D529" s="295"/>
      <c r="E529" s="293"/>
      <c r="F529" s="294"/>
      <c r="G529" s="295"/>
      <c r="H529" s="293"/>
      <c r="I529" s="294"/>
      <c r="J529" s="295"/>
      <c r="K529" s="293"/>
      <c r="L529" s="294"/>
      <c r="M529" s="295"/>
      <c r="N529" s="296"/>
    </row>
    <row r="530" spans="1:14" ht="14" x14ac:dyDescent="0.15">
      <c r="A530" s="268" t="s">
        <v>159</v>
      </c>
      <c r="B530" s="293"/>
      <c r="C530" s="294"/>
      <c r="D530" s="295"/>
      <c r="E530" s="293"/>
      <c r="F530" s="294"/>
      <c r="G530" s="295"/>
      <c r="H530" s="293"/>
      <c r="I530" s="294"/>
      <c r="J530" s="295"/>
      <c r="K530" s="293"/>
      <c r="L530" s="294"/>
      <c r="M530" s="295"/>
      <c r="N530" s="296"/>
    </row>
    <row r="531" spans="1:14" ht="14" x14ac:dyDescent="0.15">
      <c r="A531" s="268" t="s">
        <v>231</v>
      </c>
      <c r="B531" s="297"/>
      <c r="C531" s="294"/>
      <c r="D531" s="295"/>
      <c r="E531" s="297"/>
      <c r="F531" s="294"/>
      <c r="G531" s="295"/>
      <c r="H531" s="297"/>
      <c r="I531" s="294"/>
      <c r="J531" s="295"/>
      <c r="K531" s="297"/>
      <c r="L531" s="294"/>
      <c r="M531" s="295"/>
      <c r="N531" s="296"/>
    </row>
    <row r="532" spans="1:14" ht="14" x14ac:dyDescent="0.15">
      <c r="A532" s="269" t="s">
        <v>158</v>
      </c>
      <c r="B532" s="298"/>
      <c r="C532" s="299"/>
      <c r="D532" s="300"/>
      <c r="E532" s="298"/>
      <c r="F532" s="299"/>
      <c r="G532" s="300"/>
      <c r="H532" s="298"/>
      <c r="I532" s="299"/>
      <c r="J532" s="300"/>
      <c r="K532" s="298"/>
      <c r="L532" s="299"/>
      <c r="M532" s="300"/>
      <c r="N532" s="301"/>
    </row>
    <row r="533" spans="1:14" ht="28" x14ac:dyDescent="0.15">
      <c r="A533" s="250" t="s">
        <v>711</v>
      </c>
      <c r="B533" s="271"/>
      <c r="C533" s="272"/>
      <c r="D533" s="273"/>
      <c r="E533" s="271"/>
      <c r="F533" s="272"/>
      <c r="G533" s="273"/>
      <c r="H533" s="271"/>
      <c r="I533" s="272"/>
      <c r="J533" s="273"/>
      <c r="K533" s="271"/>
      <c r="L533" s="272"/>
      <c r="M533" s="273"/>
      <c r="N533" s="554"/>
    </row>
    <row r="534" spans="1:14" ht="14" x14ac:dyDescent="0.15">
      <c r="A534" s="268" t="s">
        <v>95</v>
      </c>
      <c r="B534" s="275"/>
      <c r="C534" s="276"/>
      <c r="D534" s="277"/>
      <c r="E534" s="275"/>
      <c r="F534" s="276"/>
      <c r="G534" s="277"/>
      <c r="H534" s="275"/>
      <c r="I534" s="276"/>
      <c r="J534" s="277"/>
      <c r="K534" s="275"/>
      <c r="L534" s="276"/>
      <c r="M534" s="277"/>
      <c r="N534" s="555"/>
    </row>
    <row r="535" spans="1:14" ht="14" x14ac:dyDescent="0.15">
      <c r="A535" s="268" t="s">
        <v>378</v>
      </c>
      <c r="B535" s="275"/>
      <c r="C535" s="276"/>
      <c r="D535" s="277"/>
      <c r="E535" s="275"/>
      <c r="F535" s="276"/>
      <c r="G535" s="277"/>
      <c r="H535" s="275"/>
      <c r="I535" s="276"/>
      <c r="J535" s="277"/>
      <c r="K535" s="275"/>
      <c r="L535" s="276"/>
      <c r="M535" s="277"/>
      <c r="N535" s="556"/>
    </row>
    <row r="536" spans="1:14" ht="14" x14ac:dyDescent="0.15">
      <c r="A536" s="308" t="s">
        <v>230</v>
      </c>
      <c r="B536" s="309"/>
      <c r="C536" s="310"/>
      <c r="D536" s="311"/>
      <c r="E536" s="309"/>
      <c r="F536" s="310"/>
      <c r="G536" s="311"/>
      <c r="H536" s="309"/>
      <c r="I536" s="310"/>
      <c r="J536" s="311"/>
      <c r="K536" s="309"/>
      <c r="L536" s="310"/>
      <c r="M536" s="311"/>
      <c r="N536" s="296"/>
    </row>
    <row r="537" spans="1:14" ht="14" x14ac:dyDescent="0.15">
      <c r="A537" s="268" t="s">
        <v>176</v>
      </c>
      <c r="B537" s="293"/>
      <c r="C537" s="294"/>
      <c r="D537" s="295"/>
      <c r="E537" s="293"/>
      <c r="F537" s="294"/>
      <c r="G537" s="295"/>
      <c r="H537" s="293"/>
      <c r="I537" s="294"/>
      <c r="J537" s="295"/>
      <c r="K537" s="293"/>
      <c r="L537" s="294"/>
      <c r="M537" s="295"/>
      <c r="N537" s="296"/>
    </row>
    <row r="538" spans="1:14" ht="14" x14ac:dyDescent="0.15">
      <c r="A538" s="268" t="s">
        <v>159</v>
      </c>
      <c r="B538" s="293"/>
      <c r="C538" s="294"/>
      <c r="D538" s="295"/>
      <c r="E538" s="293"/>
      <c r="F538" s="294"/>
      <c r="G538" s="295"/>
      <c r="H538" s="293"/>
      <c r="I538" s="294"/>
      <c r="J538" s="295"/>
      <c r="K538" s="293"/>
      <c r="L538" s="294"/>
      <c r="M538" s="295"/>
      <c r="N538" s="296"/>
    </row>
    <row r="539" spans="1:14" ht="14" x14ac:dyDescent="0.15">
      <c r="A539" s="268" t="s">
        <v>231</v>
      </c>
      <c r="B539" s="297"/>
      <c r="C539" s="294"/>
      <c r="D539" s="295"/>
      <c r="E539" s="297"/>
      <c r="F539" s="294"/>
      <c r="G539" s="295"/>
      <c r="H539" s="297"/>
      <c r="I539" s="294"/>
      <c r="J539" s="295"/>
      <c r="K539" s="297"/>
      <c r="L539" s="294"/>
      <c r="M539" s="295"/>
      <c r="N539" s="296"/>
    </row>
    <row r="540" spans="1:14" ht="14" x14ac:dyDescent="0.15">
      <c r="A540" s="269" t="s">
        <v>158</v>
      </c>
      <c r="B540" s="298"/>
      <c r="C540" s="299"/>
      <c r="D540" s="300"/>
      <c r="E540" s="298"/>
      <c r="F540" s="299"/>
      <c r="G540" s="300"/>
      <c r="H540" s="298"/>
      <c r="I540" s="299"/>
      <c r="J540" s="300"/>
      <c r="K540" s="298"/>
      <c r="L540" s="299"/>
      <c r="M540" s="300"/>
      <c r="N540" s="301"/>
    </row>
    <row r="541" spans="1:14" ht="28" x14ac:dyDescent="0.15">
      <c r="A541" s="250" t="s">
        <v>712</v>
      </c>
      <c r="B541" s="271"/>
      <c r="C541" s="272"/>
      <c r="D541" s="273"/>
      <c r="E541" s="271"/>
      <c r="F541" s="272"/>
      <c r="G541" s="273"/>
      <c r="H541" s="271"/>
      <c r="I541" s="272"/>
      <c r="J541" s="273"/>
      <c r="K541" s="271"/>
      <c r="L541" s="272"/>
      <c r="M541" s="273"/>
      <c r="N541" s="554"/>
    </row>
    <row r="542" spans="1:14" ht="14" x14ac:dyDescent="0.15">
      <c r="A542" s="268" t="s">
        <v>95</v>
      </c>
      <c r="B542" s="275"/>
      <c r="C542" s="276"/>
      <c r="D542" s="277"/>
      <c r="E542" s="275"/>
      <c r="F542" s="276"/>
      <c r="G542" s="277"/>
      <c r="H542" s="275"/>
      <c r="I542" s="276"/>
      <c r="J542" s="277"/>
      <c r="K542" s="275"/>
      <c r="L542" s="276"/>
      <c r="M542" s="277"/>
      <c r="N542" s="555"/>
    </row>
    <row r="543" spans="1:14" ht="14" x14ac:dyDescent="0.15">
      <c r="A543" s="268" t="s">
        <v>378</v>
      </c>
      <c r="B543" s="275"/>
      <c r="C543" s="276"/>
      <c r="D543" s="277"/>
      <c r="E543" s="275"/>
      <c r="F543" s="276"/>
      <c r="G543" s="277"/>
      <c r="H543" s="275"/>
      <c r="I543" s="276"/>
      <c r="J543" s="277"/>
      <c r="K543" s="275"/>
      <c r="L543" s="276"/>
      <c r="M543" s="277"/>
      <c r="N543" s="556"/>
    </row>
    <row r="544" spans="1:14" ht="14" x14ac:dyDescent="0.15">
      <c r="A544" s="308" t="s">
        <v>230</v>
      </c>
      <c r="B544" s="309"/>
      <c r="C544" s="310"/>
      <c r="D544" s="311"/>
      <c r="E544" s="309"/>
      <c r="F544" s="310"/>
      <c r="G544" s="311"/>
      <c r="H544" s="309"/>
      <c r="I544" s="310"/>
      <c r="J544" s="311"/>
      <c r="K544" s="309"/>
      <c r="L544" s="310"/>
      <c r="M544" s="311"/>
      <c r="N544" s="296"/>
    </row>
    <row r="545" spans="1:18" ht="14" x14ac:dyDescent="0.15">
      <c r="A545" s="268" t="s">
        <v>176</v>
      </c>
      <c r="B545" s="293"/>
      <c r="C545" s="294"/>
      <c r="D545" s="295"/>
      <c r="E545" s="293"/>
      <c r="F545" s="294"/>
      <c r="G545" s="295"/>
      <c r="H545" s="293"/>
      <c r="I545" s="294"/>
      <c r="J545" s="295"/>
      <c r="K545" s="293"/>
      <c r="L545" s="294"/>
      <c r="M545" s="295"/>
      <c r="N545" s="296"/>
    </row>
    <row r="546" spans="1:18" ht="14" x14ac:dyDescent="0.15">
      <c r="A546" s="268" t="s">
        <v>159</v>
      </c>
      <c r="B546" s="293"/>
      <c r="C546" s="294"/>
      <c r="D546" s="295"/>
      <c r="E546" s="293"/>
      <c r="F546" s="294"/>
      <c r="G546" s="295"/>
      <c r="H546" s="293"/>
      <c r="I546" s="294"/>
      <c r="J546" s="295"/>
      <c r="K546" s="293"/>
      <c r="L546" s="294"/>
      <c r="M546" s="295"/>
      <c r="N546" s="296"/>
    </row>
    <row r="547" spans="1:18" ht="14" x14ac:dyDescent="0.15">
      <c r="A547" s="268" t="s">
        <v>231</v>
      </c>
      <c r="B547" s="297"/>
      <c r="C547" s="294"/>
      <c r="D547" s="295"/>
      <c r="E547" s="297"/>
      <c r="F547" s="294"/>
      <c r="G547" s="295"/>
      <c r="H547" s="297"/>
      <c r="I547" s="294"/>
      <c r="J547" s="295"/>
      <c r="K547" s="297"/>
      <c r="L547" s="294"/>
      <c r="M547" s="295"/>
      <c r="N547" s="296"/>
    </row>
    <row r="548" spans="1:18" ht="14" x14ac:dyDescent="0.15">
      <c r="A548" s="269" t="s">
        <v>158</v>
      </c>
      <c r="B548" s="298"/>
      <c r="C548" s="299"/>
      <c r="D548" s="300"/>
      <c r="E548" s="298"/>
      <c r="F548" s="299"/>
      <c r="G548" s="300"/>
      <c r="H548" s="298"/>
      <c r="I548" s="299"/>
      <c r="J548" s="300"/>
      <c r="K548" s="298"/>
      <c r="L548" s="299"/>
      <c r="M548" s="300"/>
      <c r="N548" s="301"/>
    </row>
    <row r="549" spans="1:18" customFormat="1" ht="28" x14ac:dyDescent="0.15">
      <c r="A549" s="250" t="s">
        <v>713</v>
      </c>
      <c r="B549" s="271"/>
      <c r="C549" s="272"/>
      <c r="D549" s="273"/>
      <c r="E549" s="271"/>
      <c r="F549" s="272"/>
      <c r="G549" s="273"/>
      <c r="H549" s="271"/>
      <c r="I549" s="272"/>
      <c r="J549" s="273"/>
      <c r="K549" s="271"/>
      <c r="L549" s="272"/>
      <c r="M549" s="273"/>
      <c r="N549" s="554"/>
      <c r="O549" s="1"/>
      <c r="P549" s="1"/>
      <c r="Q549" s="1"/>
      <c r="R549" s="1"/>
    </row>
    <row r="550" spans="1:18" customFormat="1" ht="14" x14ac:dyDescent="0.15">
      <c r="A550" s="268" t="s">
        <v>95</v>
      </c>
      <c r="B550" s="275"/>
      <c r="C550" s="276"/>
      <c r="D550" s="277"/>
      <c r="E550" s="275"/>
      <c r="F550" s="276"/>
      <c r="G550" s="277"/>
      <c r="H550" s="275"/>
      <c r="I550" s="276"/>
      <c r="J550" s="277"/>
      <c r="K550" s="275"/>
      <c r="L550" s="276"/>
      <c r="M550" s="277"/>
      <c r="N550" s="555"/>
      <c r="O550" s="1"/>
      <c r="P550" s="1"/>
      <c r="Q550" s="1"/>
      <c r="R550" s="1"/>
    </row>
    <row r="551" spans="1:18" customFormat="1" ht="14" x14ac:dyDescent="0.15">
      <c r="A551" s="268" t="s">
        <v>378</v>
      </c>
      <c r="B551" s="275"/>
      <c r="C551" s="276"/>
      <c r="D551" s="277"/>
      <c r="E551" s="275"/>
      <c r="F551" s="276"/>
      <c r="G551" s="277"/>
      <c r="H551" s="275"/>
      <c r="I551" s="276"/>
      <c r="J551" s="277"/>
      <c r="K551" s="275"/>
      <c r="L551" s="276"/>
      <c r="M551" s="277"/>
      <c r="N551" s="556"/>
      <c r="O551" s="1"/>
      <c r="P551" s="1"/>
      <c r="Q551" s="1"/>
      <c r="R551" s="1"/>
    </row>
    <row r="552" spans="1:18" ht="14" x14ac:dyDescent="0.15">
      <c r="A552" s="308" t="s">
        <v>230</v>
      </c>
      <c r="B552" s="309"/>
      <c r="C552" s="310"/>
      <c r="D552" s="311"/>
      <c r="E552" s="309"/>
      <c r="F552" s="310"/>
      <c r="G552" s="311"/>
      <c r="H552" s="309"/>
      <c r="I552" s="310"/>
      <c r="J552" s="311"/>
      <c r="K552" s="309"/>
      <c r="L552" s="310"/>
      <c r="M552" s="311"/>
      <c r="N552" s="292"/>
    </row>
    <row r="553" spans="1:18" ht="14" x14ac:dyDescent="0.15">
      <c r="A553" s="268" t="s">
        <v>176</v>
      </c>
      <c r="B553" s="293"/>
      <c r="C553" s="294"/>
      <c r="D553" s="295"/>
      <c r="E553" s="293"/>
      <c r="F553" s="294"/>
      <c r="G553" s="295"/>
      <c r="H553" s="293"/>
      <c r="I553" s="294"/>
      <c r="J553" s="295"/>
      <c r="K553" s="293"/>
      <c r="L553" s="294"/>
      <c r="M553" s="295"/>
      <c r="N553" s="296"/>
    </row>
    <row r="554" spans="1:18" ht="14" x14ac:dyDescent="0.15">
      <c r="A554" s="268" t="s">
        <v>159</v>
      </c>
      <c r="B554" s="293"/>
      <c r="C554" s="294"/>
      <c r="D554" s="295"/>
      <c r="E554" s="293"/>
      <c r="F554" s="294"/>
      <c r="G554" s="295"/>
      <c r="H554" s="293"/>
      <c r="I554" s="294"/>
      <c r="J554" s="295"/>
      <c r="K554" s="293"/>
      <c r="L554" s="294"/>
      <c r="M554" s="295"/>
      <c r="N554" s="296"/>
    </row>
    <row r="555" spans="1:18" ht="14" x14ac:dyDescent="0.15">
      <c r="A555" s="268" t="s">
        <v>231</v>
      </c>
      <c r="B555" s="297"/>
      <c r="C555" s="294"/>
      <c r="D555" s="295"/>
      <c r="E555" s="297"/>
      <c r="F555" s="294"/>
      <c r="G555" s="295"/>
      <c r="H555" s="297"/>
      <c r="I555" s="294"/>
      <c r="J555" s="295"/>
      <c r="K555" s="297"/>
      <c r="L555" s="294"/>
      <c r="M555" s="295"/>
      <c r="N555" s="296"/>
    </row>
    <row r="556" spans="1:18" ht="14" x14ac:dyDescent="0.15">
      <c r="A556" s="269" t="s">
        <v>158</v>
      </c>
      <c r="B556" s="298"/>
      <c r="C556" s="299"/>
      <c r="D556" s="300"/>
      <c r="E556" s="298"/>
      <c r="F556" s="299"/>
      <c r="G556" s="300"/>
      <c r="H556" s="298"/>
      <c r="I556" s="299"/>
      <c r="J556" s="300"/>
      <c r="K556" s="298"/>
      <c r="L556" s="299"/>
      <c r="M556" s="300"/>
      <c r="N556" s="301"/>
    </row>
    <row r="557" spans="1:18" ht="28" x14ac:dyDescent="0.15">
      <c r="A557" s="250" t="s">
        <v>714</v>
      </c>
      <c r="B557" s="271"/>
      <c r="C557" s="272"/>
      <c r="D557" s="273"/>
      <c r="E557" s="271"/>
      <c r="F557" s="272"/>
      <c r="G557" s="273"/>
      <c r="H557" s="271"/>
      <c r="I557" s="272"/>
      <c r="J557" s="273"/>
      <c r="K557" s="271"/>
      <c r="L557" s="272"/>
      <c r="M557" s="273"/>
      <c r="N557" s="554"/>
    </row>
    <row r="558" spans="1:18" ht="14" x14ac:dyDescent="0.15">
      <c r="A558" s="268" t="s">
        <v>95</v>
      </c>
      <c r="B558" s="275"/>
      <c r="C558" s="276"/>
      <c r="D558" s="277"/>
      <c r="E558" s="275"/>
      <c r="F558" s="276"/>
      <c r="G558" s="277"/>
      <c r="H558" s="275"/>
      <c r="I558" s="276"/>
      <c r="J558" s="277"/>
      <c r="K558" s="275"/>
      <c r="L558" s="276"/>
      <c r="M558" s="277"/>
      <c r="N558" s="555"/>
    </row>
    <row r="559" spans="1:18" ht="14" x14ac:dyDescent="0.15">
      <c r="A559" s="268" t="s">
        <v>378</v>
      </c>
      <c r="B559" s="275"/>
      <c r="C559" s="276"/>
      <c r="D559" s="277"/>
      <c r="E559" s="275"/>
      <c r="F559" s="276"/>
      <c r="G559" s="277"/>
      <c r="H559" s="275"/>
      <c r="I559" s="276"/>
      <c r="J559" s="277"/>
      <c r="K559" s="275"/>
      <c r="L559" s="276"/>
      <c r="M559" s="277"/>
      <c r="N559" s="556"/>
    </row>
    <row r="560" spans="1:18" ht="14" x14ac:dyDescent="0.15">
      <c r="A560" s="308" t="s">
        <v>230</v>
      </c>
      <c r="B560" s="309"/>
      <c r="C560" s="310"/>
      <c r="D560" s="311"/>
      <c r="E560" s="309"/>
      <c r="F560" s="310"/>
      <c r="G560" s="311"/>
      <c r="H560" s="309"/>
      <c r="I560" s="310"/>
      <c r="J560" s="311"/>
      <c r="K560" s="309"/>
      <c r="L560" s="310"/>
      <c r="M560" s="311"/>
      <c r="N560" s="296"/>
    </row>
    <row r="561" spans="1:14" ht="14" x14ac:dyDescent="0.15">
      <c r="A561" s="268" t="s">
        <v>176</v>
      </c>
      <c r="B561" s="293"/>
      <c r="C561" s="294"/>
      <c r="D561" s="295"/>
      <c r="E561" s="293"/>
      <c r="F561" s="294"/>
      <c r="G561" s="295"/>
      <c r="H561" s="293"/>
      <c r="I561" s="294"/>
      <c r="J561" s="295"/>
      <c r="K561" s="293"/>
      <c r="L561" s="294"/>
      <c r="M561" s="295"/>
      <c r="N561" s="296"/>
    </row>
    <row r="562" spans="1:14" ht="14" x14ac:dyDescent="0.15">
      <c r="A562" s="268" t="s">
        <v>159</v>
      </c>
      <c r="B562" s="293"/>
      <c r="C562" s="294"/>
      <c r="D562" s="295"/>
      <c r="E562" s="293"/>
      <c r="F562" s="294"/>
      <c r="G562" s="295"/>
      <c r="H562" s="293"/>
      <c r="I562" s="294"/>
      <c r="J562" s="295"/>
      <c r="K562" s="293"/>
      <c r="L562" s="294"/>
      <c r="M562" s="295"/>
      <c r="N562" s="296"/>
    </row>
    <row r="563" spans="1:14" ht="14" x14ac:dyDescent="0.15">
      <c r="A563" s="268" t="s">
        <v>231</v>
      </c>
      <c r="B563" s="297"/>
      <c r="C563" s="294"/>
      <c r="D563" s="295"/>
      <c r="E563" s="297"/>
      <c r="F563" s="294"/>
      <c r="G563" s="295"/>
      <c r="H563" s="297"/>
      <c r="I563" s="294"/>
      <c r="J563" s="295"/>
      <c r="K563" s="297"/>
      <c r="L563" s="294"/>
      <c r="M563" s="295"/>
      <c r="N563" s="296"/>
    </row>
    <row r="564" spans="1:14" ht="14" x14ac:dyDescent="0.15">
      <c r="A564" s="321" t="s">
        <v>158</v>
      </c>
      <c r="B564" s="298"/>
      <c r="C564" s="299"/>
      <c r="D564" s="300"/>
      <c r="E564" s="298"/>
      <c r="F564" s="299"/>
      <c r="G564" s="300"/>
      <c r="H564" s="298"/>
      <c r="I564" s="299"/>
      <c r="J564" s="300"/>
      <c r="K564" s="298"/>
      <c r="L564" s="299"/>
      <c r="M564" s="300"/>
      <c r="N564" s="301"/>
    </row>
    <row r="565" spans="1:14" ht="56" x14ac:dyDescent="0.15">
      <c r="A565" s="302" t="s">
        <v>716</v>
      </c>
      <c r="B565" s="121"/>
      <c r="C565" s="122"/>
      <c r="D565" s="123"/>
      <c r="E565" s="121"/>
      <c r="F565" s="122"/>
      <c r="G565" s="123"/>
      <c r="H565" s="121"/>
      <c r="I565" s="122"/>
      <c r="J565" s="123"/>
      <c r="K565" s="121"/>
      <c r="L565" s="122"/>
      <c r="M565" s="123"/>
      <c r="N565" s="318"/>
    </row>
    <row r="566" spans="1:14" ht="14" x14ac:dyDescent="0.15">
      <c r="A566" s="252" t="s">
        <v>717</v>
      </c>
      <c r="B566" s="121"/>
      <c r="C566" s="122"/>
      <c r="D566" s="123"/>
      <c r="E566" s="121"/>
      <c r="F566" s="122"/>
      <c r="G566" s="123"/>
      <c r="H566" s="121"/>
      <c r="I566" s="122"/>
      <c r="J566" s="123"/>
      <c r="K566" s="121"/>
      <c r="L566" s="122"/>
      <c r="M566" s="123"/>
      <c r="N566" s="278"/>
    </row>
    <row r="567" spans="1:14" ht="14" x14ac:dyDescent="0.15">
      <c r="A567" s="252" t="s">
        <v>718</v>
      </c>
      <c r="B567" s="121"/>
      <c r="C567" s="122"/>
      <c r="D567" s="123"/>
      <c r="E567" s="121"/>
      <c r="F567" s="122"/>
      <c r="G567" s="123"/>
      <c r="H567" s="121"/>
      <c r="I567" s="122"/>
      <c r="J567" s="123"/>
      <c r="K567" s="121"/>
      <c r="L567" s="122"/>
      <c r="M567" s="123"/>
      <c r="N567" s="278"/>
    </row>
    <row r="568" spans="1:14" ht="14" x14ac:dyDescent="0.15">
      <c r="A568" s="252" t="s">
        <v>719</v>
      </c>
      <c r="B568" s="121"/>
      <c r="C568" s="122"/>
      <c r="D568" s="123"/>
      <c r="E568" s="121"/>
      <c r="F568" s="122"/>
      <c r="G568" s="123"/>
      <c r="H568" s="121"/>
      <c r="I568" s="122"/>
      <c r="J568" s="123"/>
      <c r="K568" s="121"/>
      <c r="L568" s="122"/>
      <c r="M568" s="123"/>
      <c r="N568" s="278"/>
    </row>
    <row r="569" spans="1:14" ht="14" x14ac:dyDescent="0.15">
      <c r="A569" s="319" t="s">
        <v>230</v>
      </c>
      <c r="B569" s="136"/>
      <c r="C569" s="137"/>
      <c r="D569" s="138"/>
      <c r="E569" s="136"/>
      <c r="F569" s="137"/>
      <c r="G569" s="138"/>
      <c r="H569" s="136"/>
      <c r="I569" s="137"/>
      <c r="J569" s="138"/>
      <c r="K569" s="136"/>
      <c r="L569" s="137"/>
      <c r="M569" s="138"/>
      <c r="N569" s="320"/>
    </row>
    <row r="570" spans="1:14" ht="14" x14ac:dyDescent="0.15">
      <c r="A570" s="252" t="s">
        <v>176</v>
      </c>
      <c r="B570" s="139"/>
      <c r="C570" s="140"/>
      <c r="D570" s="141"/>
      <c r="E570" s="139"/>
      <c r="F570" s="140"/>
      <c r="G570" s="141"/>
      <c r="H570" s="139"/>
      <c r="I570" s="140"/>
      <c r="J570" s="141"/>
      <c r="K570" s="139"/>
      <c r="L570" s="140"/>
      <c r="M570" s="141"/>
      <c r="N570" s="278"/>
    </row>
    <row r="571" spans="1:14" ht="14" x14ac:dyDescent="0.15">
      <c r="A571" s="252" t="s">
        <v>159</v>
      </c>
      <c r="B571" s="139"/>
      <c r="C571" s="140"/>
      <c r="D571" s="141"/>
      <c r="E571" s="139"/>
      <c r="F571" s="140"/>
      <c r="G571" s="141"/>
      <c r="H571" s="139"/>
      <c r="I571" s="140"/>
      <c r="J571" s="141"/>
      <c r="K571" s="139"/>
      <c r="L571" s="140"/>
      <c r="M571" s="141"/>
      <c r="N571" s="278"/>
    </row>
    <row r="572" spans="1:14" ht="14" x14ac:dyDescent="0.15">
      <c r="A572" s="252" t="s">
        <v>231</v>
      </c>
      <c r="B572" s="139"/>
      <c r="C572" s="140"/>
      <c r="D572" s="141"/>
      <c r="E572" s="139"/>
      <c r="F572" s="140"/>
      <c r="G572" s="141"/>
      <c r="H572" s="139"/>
      <c r="I572" s="140"/>
      <c r="J572" s="141"/>
      <c r="K572" s="139"/>
      <c r="L572" s="140"/>
      <c r="M572" s="141"/>
      <c r="N572" s="278"/>
    </row>
    <row r="573" spans="1:14" ht="14" x14ac:dyDescent="0.15">
      <c r="A573" s="321" t="s">
        <v>158</v>
      </c>
      <c r="B573" s="490"/>
      <c r="C573" s="146"/>
      <c r="D573" s="491"/>
      <c r="E573" s="490"/>
      <c r="F573" s="146"/>
      <c r="G573" s="491"/>
      <c r="H573" s="490"/>
      <c r="I573" s="146"/>
      <c r="J573" s="491"/>
      <c r="K573" s="490"/>
      <c r="L573" s="146"/>
      <c r="M573" s="491"/>
      <c r="N573" s="278"/>
    </row>
    <row r="574" spans="1:14" ht="28" x14ac:dyDescent="0.15">
      <c r="A574" s="302" t="s">
        <v>720</v>
      </c>
      <c r="B574" s="121"/>
      <c r="C574" s="122"/>
      <c r="D574" s="123"/>
      <c r="E574" s="121"/>
      <c r="F574" s="122"/>
      <c r="G574" s="123"/>
      <c r="H574" s="121"/>
      <c r="I574" s="122"/>
      <c r="J574" s="123"/>
      <c r="K574" s="121"/>
      <c r="L574" s="122"/>
      <c r="M574" s="123"/>
      <c r="N574" s="318"/>
    </row>
    <row r="575" spans="1:14" ht="14" x14ac:dyDescent="0.15">
      <c r="A575" s="252" t="s">
        <v>717</v>
      </c>
      <c r="B575" s="121"/>
      <c r="C575" s="122"/>
      <c r="D575" s="123"/>
      <c r="E575" s="121"/>
      <c r="F575" s="122"/>
      <c r="G575" s="123"/>
      <c r="H575" s="121"/>
      <c r="I575" s="122"/>
      <c r="J575" s="123"/>
      <c r="K575" s="121"/>
      <c r="L575" s="122"/>
      <c r="M575" s="123"/>
      <c r="N575" s="278"/>
    </row>
    <row r="576" spans="1:14" ht="14" x14ac:dyDescent="0.15">
      <c r="A576" s="252" t="s">
        <v>718</v>
      </c>
      <c r="B576" s="121"/>
      <c r="C576" s="122"/>
      <c r="D576" s="123"/>
      <c r="E576" s="121"/>
      <c r="F576" s="122"/>
      <c r="G576" s="123"/>
      <c r="H576" s="121"/>
      <c r="I576" s="122"/>
      <c r="J576" s="123"/>
      <c r="K576" s="121"/>
      <c r="L576" s="122"/>
      <c r="M576" s="123"/>
      <c r="N576" s="278"/>
    </row>
    <row r="577" spans="1:14" ht="14" x14ac:dyDescent="0.15">
      <c r="A577" s="252" t="s">
        <v>719</v>
      </c>
      <c r="B577" s="121"/>
      <c r="C577" s="122"/>
      <c r="D577" s="123"/>
      <c r="E577" s="121"/>
      <c r="F577" s="122"/>
      <c r="G577" s="123"/>
      <c r="H577" s="121"/>
      <c r="I577" s="122"/>
      <c r="J577" s="123"/>
      <c r="K577" s="121"/>
      <c r="L577" s="122"/>
      <c r="M577" s="123"/>
      <c r="N577" s="278"/>
    </row>
    <row r="578" spans="1:14" ht="14" x14ac:dyDescent="0.15">
      <c r="A578" s="319" t="s">
        <v>230</v>
      </c>
      <c r="B578" s="136"/>
      <c r="C578" s="137"/>
      <c r="D578" s="138"/>
      <c r="E578" s="136"/>
      <c r="F578" s="137"/>
      <c r="G578" s="138"/>
      <c r="H578" s="136"/>
      <c r="I578" s="137"/>
      <c r="J578" s="138"/>
      <c r="K578" s="136"/>
      <c r="L578" s="137"/>
      <c r="M578" s="138"/>
      <c r="N578" s="320"/>
    </row>
    <row r="579" spans="1:14" ht="14" x14ac:dyDescent="0.15">
      <c r="A579" s="252" t="s">
        <v>176</v>
      </c>
      <c r="B579" s="139"/>
      <c r="C579" s="140"/>
      <c r="D579" s="141"/>
      <c r="E579" s="139"/>
      <c r="F579" s="140"/>
      <c r="G579" s="141"/>
      <c r="H579" s="139"/>
      <c r="I579" s="140"/>
      <c r="J579" s="141"/>
      <c r="K579" s="139"/>
      <c r="L579" s="140"/>
      <c r="M579" s="141"/>
      <c r="N579" s="278"/>
    </row>
    <row r="580" spans="1:14" ht="14" x14ac:dyDescent="0.15">
      <c r="A580" s="252" t="s">
        <v>159</v>
      </c>
      <c r="B580" s="139"/>
      <c r="C580" s="140"/>
      <c r="D580" s="141"/>
      <c r="E580" s="139"/>
      <c r="F580" s="140"/>
      <c r="G580" s="141"/>
      <c r="H580" s="139"/>
      <c r="I580" s="140"/>
      <c r="J580" s="141"/>
      <c r="K580" s="139"/>
      <c r="L580" s="140"/>
      <c r="M580" s="141"/>
      <c r="N580" s="278"/>
    </row>
    <row r="581" spans="1:14" ht="14" x14ac:dyDescent="0.15">
      <c r="A581" s="252" t="s">
        <v>231</v>
      </c>
      <c r="B581" s="139"/>
      <c r="C581" s="140"/>
      <c r="D581" s="141"/>
      <c r="E581" s="139"/>
      <c r="F581" s="140"/>
      <c r="G581" s="141"/>
      <c r="H581" s="139"/>
      <c r="I581" s="140"/>
      <c r="J581" s="141"/>
      <c r="K581" s="139"/>
      <c r="L581" s="140"/>
      <c r="M581" s="141"/>
      <c r="N581" s="278"/>
    </row>
    <row r="582" spans="1:14" ht="14" x14ac:dyDescent="0.15">
      <c r="A582" s="321" t="s">
        <v>158</v>
      </c>
      <c r="B582" s="490"/>
      <c r="C582" s="146"/>
      <c r="D582" s="491"/>
      <c r="E582" s="490"/>
      <c r="F582" s="146"/>
      <c r="G582" s="491"/>
      <c r="H582" s="490"/>
      <c r="I582" s="146"/>
      <c r="J582" s="491"/>
      <c r="K582" s="490"/>
      <c r="L582" s="146"/>
      <c r="M582" s="491"/>
      <c r="N582" s="278"/>
    </row>
    <row r="583" spans="1:14" ht="28" x14ac:dyDescent="0.15">
      <c r="A583" s="302" t="s">
        <v>721</v>
      </c>
      <c r="B583" s="121"/>
      <c r="C583" s="122"/>
      <c r="D583" s="123"/>
      <c r="E583" s="121"/>
      <c r="F583" s="122"/>
      <c r="G583" s="123"/>
      <c r="H583" s="121"/>
      <c r="I583" s="122"/>
      <c r="J583" s="123"/>
      <c r="K583" s="121"/>
      <c r="L583" s="122"/>
      <c r="M583" s="123"/>
      <c r="N583" s="318"/>
    </row>
    <row r="584" spans="1:14" ht="14" x14ac:dyDescent="0.15">
      <c r="A584" s="252" t="s">
        <v>717</v>
      </c>
      <c r="B584" s="121"/>
      <c r="C584" s="122"/>
      <c r="D584" s="123"/>
      <c r="E584" s="121"/>
      <c r="F584" s="122"/>
      <c r="G584" s="123"/>
      <c r="H584" s="121"/>
      <c r="I584" s="122"/>
      <c r="J584" s="123"/>
      <c r="K584" s="121"/>
      <c r="L584" s="122"/>
      <c r="M584" s="123"/>
      <c r="N584" s="278"/>
    </row>
    <row r="585" spans="1:14" ht="14" x14ac:dyDescent="0.15">
      <c r="A585" s="252" t="s">
        <v>718</v>
      </c>
      <c r="B585" s="121"/>
      <c r="C585" s="122"/>
      <c r="D585" s="123"/>
      <c r="E585" s="121"/>
      <c r="F585" s="122"/>
      <c r="G585" s="123"/>
      <c r="H585" s="121"/>
      <c r="I585" s="122"/>
      <c r="J585" s="123"/>
      <c r="K585" s="121"/>
      <c r="L585" s="122"/>
      <c r="M585" s="123"/>
      <c r="N585" s="278"/>
    </row>
    <row r="586" spans="1:14" ht="14" x14ac:dyDescent="0.15">
      <c r="A586" s="252" t="s">
        <v>719</v>
      </c>
      <c r="B586" s="121"/>
      <c r="C586" s="122"/>
      <c r="D586" s="123"/>
      <c r="E586" s="121"/>
      <c r="F586" s="122"/>
      <c r="G586" s="123"/>
      <c r="H586" s="121"/>
      <c r="I586" s="122"/>
      <c r="J586" s="123"/>
      <c r="K586" s="121"/>
      <c r="L586" s="122"/>
      <c r="M586" s="123"/>
      <c r="N586" s="278"/>
    </row>
    <row r="587" spans="1:14" ht="14" x14ac:dyDescent="0.15">
      <c r="A587" s="319" t="s">
        <v>230</v>
      </c>
      <c r="B587" s="136"/>
      <c r="C587" s="137"/>
      <c r="D587" s="138"/>
      <c r="E587" s="136"/>
      <c r="F587" s="137"/>
      <c r="G587" s="138"/>
      <c r="H587" s="136"/>
      <c r="I587" s="137"/>
      <c r="J587" s="138"/>
      <c r="K587" s="136"/>
      <c r="L587" s="137"/>
      <c r="M587" s="138"/>
      <c r="N587" s="320"/>
    </row>
    <row r="588" spans="1:14" ht="14" x14ac:dyDescent="0.15">
      <c r="A588" s="252" t="s">
        <v>176</v>
      </c>
      <c r="B588" s="139"/>
      <c r="C588" s="140"/>
      <c r="D588" s="141"/>
      <c r="E588" s="139"/>
      <c r="F588" s="140"/>
      <c r="G588" s="141"/>
      <c r="H588" s="139"/>
      <c r="I588" s="140"/>
      <c r="J588" s="141"/>
      <c r="K588" s="139"/>
      <c r="L588" s="140"/>
      <c r="M588" s="141"/>
      <c r="N588" s="278"/>
    </row>
    <row r="589" spans="1:14" ht="14" x14ac:dyDescent="0.15">
      <c r="A589" s="252" t="s">
        <v>159</v>
      </c>
      <c r="B589" s="139"/>
      <c r="C589" s="140"/>
      <c r="D589" s="141"/>
      <c r="E589" s="139"/>
      <c r="F589" s="140"/>
      <c r="G589" s="141"/>
      <c r="H589" s="139"/>
      <c r="I589" s="140"/>
      <c r="J589" s="141"/>
      <c r="K589" s="139"/>
      <c r="L589" s="140"/>
      <c r="M589" s="141"/>
      <c r="N589" s="278"/>
    </row>
    <row r="590" spans="1:14" ht="14" x14ac:dyDescent="0.15">
      <c r="A590" s="252" t="s">
        <v>231</v>
      </c>
      <c r="B590" s="139"/>
      <c r="C590" s="140"/>
      <c r="D590" s="141"/>
      <c r="E590" s="139"/>
      <c r="F590" s="140"/>
      <c r="G590" s="141"/>
      <c r="H590" s="139"/>
      <c r="I590" s="140"/>
      <c r="J590" s="141"/>
      <c r="K590" s="139"/>
      <c r="L590" s="140"/>
      <c r="M590" s="141"/>
      <c r="N590" s="278"/>
    </row>
    <row r="591" spans="1:14" ht="14" x14ac:dyDescent="0.15">
      <c r="A591" s="321" t="s">
        <v>158</v>
      </c>
      <c r="B591" s="490"/>
      <c r="C591" s="146"/>
      <c r="D591" s="491"/>
      <c r="E591" s="490"/>
      <c r="F591" s="146"/>
      <c r="G591" s="491"/>
      <c r="H591" s="490"/>
      <c r="I591" s="146"/>
      <c r="J591" s="491"/>
      <c r="K591" s="490"/>
      <c r="L591" s="146"/>
      <c r="M591" s="491"/>
      <c r="N591" s="278"/>
    </row>
    <row r="592" spans="1:14" ht="28" x14ac:dyDescent="0.15">
      <c r="A592" s="302" t="s">
        <v>722</v>
      </c>
      <c r="B592" s="121"/>
      <c r="C592" s="122"/>
      <c r="D592" s="123"/>
      <c r="E592" s="121"/>
      <c r="F592" s="122"/>
      <c r="G592" s="123"/>
      <c r="H592" s="121"/>
      <c r="I592" s="122"/>
      <c r="J592" s="123"/>
      <c r="K592" s="121"/>
      <c r="L592" s="122"/>
      <c r="M592" s="123"/>
      <c r="N592" s="318"/>
    </row>
    <row r="593" spans="1:14" ht="14" x14ac:dyDescent="0.15">
      <c r="A593" s="252" t="s">
        <v>717</v>
      </c>
      <c r="B593" s="121"/>
      <c r="C593" s="122"/>
      <c r="D593" s="123"/>
      <c r="E593" s="121"/>
      <c r="F593" s="122"/>
      <c r="G593" s="123"/>
      <c r="H593" s="121"/>
      <c r="I593" s="122"/>
      <c r="J593" s="123"/>
      <c r="K593" s="121"/>
      <c r="L593" s="122"/>
      <c r="M593" s="123"/>
      <c r="N593" s="278"/>
    </row>
    <row r="594" spans="1:14" ht="14" x14ac:dyDescent="0.15">
      <c r="A594" s="252" t="s">
        <v>718</v>
      </c>
      <c r="B594" s="121"/>
      <c r="C594" s="122"/>
      <c r="D594" s="123"/>
      <c r="E594" s="121"/>
      <c r="F594" s="122"/>
      <c r="G594" s="123"/>
      <c r="H594" s="121"/>
      <c r="I594" s="122"/>
      <c r="J594" s="123"/>
      <c r="K594" s="121"/>
      <c r="L594" s="122"/>
      <c r="M594" s="123"/>
      <c r="N594" s="278"/>
    </row>
    <row r="595" spans="1:14" ht="14" x14ac:dyDescent="0.15">
      <c r="A595" s="252" t="s">
        <v>719</v>
      </c>
      <c r="B595" s="121"/>
      <c r="C595" s="122"/>
      <c r="D595" s="123"/>
      <c r="E595" s="121"/>
      <c r="F595" s="122"/>
      <c r="G595" s="123"/>
      <c r="H595" s="121"/>
      <c r="I595" s="122"/>
      <c r="J595" s="123"/>
      <c r="K595" s="121"/>
      <c r="L595" s="122"/>
      <c r="M595" s="123"/>
      <c r="N595" s="278"/>
    </row>
    <row r="596" spans="1:14" ht="14" x14ac:dyDescent="0.15">
      <c r="A596" s="319" t="s">
        <v>230</v>
      </c>
      <c r="B596" s="136"/>
      <c r="C596" s="137"/>
      <c r="D596" s="138"/>
      <c r="E596" s="136"/>
      <c r="F596" s="137"/>
      <c r="G596" s="138"/>
      <c r="H596" s="136"/>
      <c r="I596" s="137"/>
      <c r="J596" s="138"/>
      <c r="K596" s="136"/>
      <c r="L596" s="137"/>
      <c r="M596" s="138"/>
      <c r="N596" s="320"/>
    </row>
    <row r="597" spans="1:14" ht="14" x14ac:dyDescent="0.15">
      <c r="A597" s="252" t="s">
        <v>176</v>
      </c>
      <c r="B597" s="139"/>
      <c r="C597" s="140"/>
      <c r="D597" s="141"/>
      <c r="E597" s="139"/>
      <c r="F597" s="140"/>
      <c r="G597" s="141"/>
      <c r="H597" s="139"/>
      <c r="I597" s="140"/>
      <c r="J597" s="141"/>
      <c r="K597" s="139"/>
      <c r="L597" s="140"/>
      <c r="M597" s="141"/>
      <c r="N597" s="278"/>
    </row>
    <row r="598" spans="1:14" ht="14" x14ac:dyDescent="0.15">
      <c r="A598" s="252" t="s">
        <v>159</v>
      </c>
      <c r="B598" s="139"/>
      <c r="C598" s="140"/>
      <c r="D598" s="141"/>
      <c r="E598" s="139"/>
      <c r="F598" s="140"/>
      <c r="G598" s="141"/>
      <c r="H598" s="139"/>
      <c r="I598" s="140"/>
      <c r="J598" s="141"/>
      <c r="K598" s="139"/>
      <c r="L598" s="140"/>
      <c r="M598" s="141"/>
      <c r="N598" s="278"/>
    </row>
    <row r="599" spans="1:14" ht="14" x14ac:dyDescent="0.15">
      <c r="A599" s="252" t="s">
        <v>231</v>
      </c>
      <c r="B599" s="139"/>
      <c r="C599" s="140"/>
      <c r="D599" s="141"/>
      <c r="E599" s="139"/>
      <c r="F599" s="140"/>
      <c r="G599" s="141"/>
      <c r="H599" s="139"/>
      <c r="I599" s="140"/>
      <c r="J599" s="141"/>
      <c r="K599" s="139"/>
      <c r="L599" s="140"/>
      <c r="M599" s="141"/>
      <c r="N599" s="278"/>
    </row>
    <row r="600" spans="1:14" ht="14" x14ac:dyDescent="0.15">
      <c r="A600" s="321" t="s">
        <v>158</v>
      </c>
      <c r="B600" s="490"/>
      <c r="C600" s="146"/>
      <c r="D600" s="491"/>
      <c r="E600" s="490"/>
      <c r="F600" s="146"/>
      <c r="G600" s="491"/>
      <c r="H600" s="490"/>
      <c r="I600" s="146"/>
      <c r="J600" s="491"/>
      <c r="K600" s="490"/>
      <c r="L600" s="146"/>
      <c r="M600" s="491"/>
      <c r="N600" s="278"/>
    </row>
    <row r="601" spans="1:14" ht="28" x14ac:dyDescent="0.15">
      <c r="A601" s="302" t="s">
        <v>723</v>
      </c>
      <c r="B601" s="121"/>
      <c r="C601" s="122"/>
      <c r="D601" s="123"/>
      <c r="E601" s="121"/>
      <c r="F601" s="122"/>
      <c r="G601" s="123"/>
      <c r="H601" s="121"/>
      <c r="I601" s="122"/>
      <c r="J601" s="123"/>
      <c r="K601" s="121"/>
      <c r="L601" s="122"/>
      <c r="M601" s="123"/>
      <c r="N601" s="318"/>
    </row>
    <row r="602" spans="1:14" ht="14" x14ac:dyDescent="0.15">
      <c r="A602" s="252" t="s">
        <v>717</v>
      </c>
      <c r="B602" s="121"/>
      <c r="C602" s="122"/>
      <c r="D602" s="123"/>
      <c r="E602" s="121"/>
      <c r="F602" s="122"/>
      <c r="G602" s="123"/>
      <c r="H602" s="121"/>
      <c r="I602" s="122"/>
      <c r="J602" s="123"/>
      <c r="K602" s="121"/>
      <c r="L602" s="122"/>
      <c r="M602" s="123"/>
      <c r="N602" s="278"/>
    </row>
    <row r="603" spans="1:14" ht="14" x14ac:dyDescent="0.15">
      <c r="A603" s="252" t="s">
        <v>718</v>
      </c>
      <c r="B603" s="121"/>
      <c r="C603" s="122"/>
      <c r="D603" s="123"/>
      <c r="E603" s="121"/>
      <c r="F603" s="122"/>
      <c r="G603" s="123"/>
      <c r="H603" s="121"/>
      <c r="I603" s="122"/>
      <c r="J603" s="123"/>
      <c r="K603" s="121"/>
      <c r="L603" s="122"/>
      <c r="M603" s="123"/>
      <c r="N603" s="278"/>
    </row>
    <row r="604" spans="1:14" ht="14" x14ac:dyDescent="0.15">
      <c r="A604" s="252" t="s">
        <v>719</v>
      </c>
      <c r="B604" s="121"/>
      <c r="C604" s="122"/>
      <c r="D604" s="123"/>
      <c r="E604" s="121"/>
      <c r="F604" s="122"/>
      <c r="G604" s="123"/>
      <c r="H604" s="121"/>
      <c r="I604" s="122"/>
      <c r="J604" s="123"/>
      <c r="K604" s="121"/>
      <c r="L604" s="122"/>
      <c r="M604" s="123"/>
      <c r="N604" s="278"/>
    </row>
    <row r="605" spans="1:14" ht="14" x14ac:dyDescent="0.15">
      <c r="A605" s="319" t="s">
        <v>230</v>
      </c>
      <c r="B605" s="136"/>
      <c r="C605" s="137"/>
      <c r="D605" s="138"/>
      <c r="E605" s="136"/>
      <c r="F605" s="137"/>
      <c r="G605" s="138"/>
      <c r="H605" s="136"/>
      <c r="I605" s="137"/>
      <c r="J605" s="138"/>
      <c r="K605" s="136"/>
      <c r="L605" s="137"/>
      <c r="M605" s="138"/>
      <c r="N605" s="320"/>
    </row>
    <row r="606" spans="1:14" ht="14" x14ac:dyDescent="0.15">
      <c r="A606" s="252" t="s">
        <v>176</v>
      </c>
      <c r="B606" s="139"/>
      <c r="C606" s="140"/>
      <c r="D606" s="141"/>
      <c r="E606" s="139"/>
      <c r="F606" s="140"/>
      <c r="G606" s="141"/>
      <c r="H606" s="139"/>
      <c r="I606" s="140"/>
      <c r="J606" s="141"/>
      <c r="K606" s="139"/>
      <c r="L606" s="140"/>
      <c r="M606" s="141"/>
      <c r="N606" s="278"/>
    </row>
    <row r="607" spans="1:14" ht="14" x14ac:dyDescent="0.15">
      <c r="A607" s="252" t="s">
        <v>159</v>
      </c>
      <c r="B607" s="139"/>
      <c r="C607" s="140"/>
      <c r="D607" s="141"/>
      <c r="E607" s="139"/>
      <c r="F607" s="140"/>
      <c r="G607" s="141"/>
      <c r="H607" s="139"/>
      <c r="I607" s="140"/>
      <c r="J607" s="141"/>
      <c r="K607" s="139"/>
      <c r="L607" s="140"/>
      <c r="M607" s="141"/>
      <c r="N607" s="278"/>
    </row>
    <row r="608" spans="1:14" ht="14" x14ac:dyDescent="0.15">
      <c r="A608" s="252" t="s">
        <v>231</v>
      </c>
      <c r="B608" s="139"/>
      <c r="C608" s="140"/>
      <c r="D608" s="141"/>
      <c r="E608" s="139"/>
      <c r="F608" s="140"/>
      <c r="G608" s="141"/>
      <c r="H608" s="139"/>
      <c r="I608" s="140"/>
      <c r="J608" s="141"/>
      <c r="K608" s="139"/>
      <c r="L608" s="140"/>
      <c r="M608" s="141"/>
      <c r="N608" s="278"/>
    </row>
    <row r="609" spans="1:14" ht="14" x14ac:dyDescent="0.15">
      <c r="A609" s="321" t="s">
        <v>158</v>
      </c>
      <c r="B609" s="490"/>
      <c r="C609" s="146"/>
      <c r="D609" s="491"/>
      <c r="E609" s="490"/>
      <c r="F609" s="146"/>
      <c r="G609" s="491"/>
      <c r="H609" s="490"/>
      <c r="I609" s="146"/>
      <c r="J609" s="491"/>
      <c r="K609" s="490"/>
      <c r="L609" s="146"/>
      <c r="M609" s="491"/>
      <c r="N609" s="278"/>
    </row>
    <row r="610" spans="1:14" ht="28" x14ac:dyDescent="0.15">
      <c r="A610" s="302" t="s">
        <v>724</v>
      </c>
      <c r="B610" s="121"/>
      <c r="C610" s="122"/>
      <c r="D610" s="123"/>
      <c r="E610" s="121"/>
      <c r="F610" s="122"/>
      <c r="G610" s="123"/>
      <c r="H610" s="121"/>
      <c r="I610" s="122"/>
      <c r="J610" s="123"/>
      <c r="K610" s="121"/>
      <c r="L610" s="122"/>
      <c r="M610" s="123"/>
      <c r="N610" s="318"/>
    </row>
    <row r="611" spans="1:14" ht="14" x14ac:dyDescent="0.15">
      <c r="A611" s="252" t="s">
        <v>717</v>
      </c>
      <c r="B611" s="121"/>
      <c r="C611" s="122"/>
      <c r="D611" s="123"/>
      <c r="E611" s="121"/>
      <c r="F611" s="122"/>
      <c r="G611" s="123"/>
      <c r="H611" s="121"/>
      <c r="I611" s="122"/>
      <c r="J611" s="123"/>
      <c r="K611" s="121"/>
      <c r="L611" s="122"/>
      <c r="M611" s="123"/>
      <c r="N611" s="278"/>
    </row>
    <row r="612" spans="1:14" ht="14" x14ac:dyDescent="0.15">
      <c r="A612" s="252" t="s">
        <v>718</v>
      </c>
      <c r="B612" s="121"/>
      <c r="C612" s="122"/>
      <c r="D612" s="123"/>
      <c r="E612" s="121"/>
      <c r="F612" s="122"/>
      <c r="G612" s="123"/>
      <c r="H612" s="121"/>
      <c r="I612" s="122"/>
      <c r="J612" s="123"/>
      <c r="K612" s="121"/>
      <c r="L612" s="122"/>
      <c r="M612" s="123"/>
      <c r="N612" s="278"/>
    </row>
    <row r="613" spans="1:14" ht="14" x14ac:dyDescent="0.15">
      <c r="A613" s="252" t="s">
        <v>719</v>
      </c>
      <c r="B613" s="121"/>
      <c r="C613" s="122"/>
      <c r="D613" s="123"/>
      <c r="E613" s="121"/>
      <c r="F613" s="122"/>
      <c r="G613" s="123"/>
      <c r="H613" s="121"/>
      <c r="I613" s="122"/>
      <c r="J613" s="123"/>
      <c r="K613" s="121"/>
      <c r="L613" s="122"/>
      <c r="M613" s="123"/>
      <c r="N613" s="278"/>
    </row>
    <row r="614" spans="1:14" ht="14" x14ac:dyDescent="0.15">
      <c r="A614" s="319" t="s">
        <v>230</v>
      </c>
      <c r="B614" s="136"/>
      <c r="C614" s="137"/>
      <c r="D614" s="138"/>
      <c r="E614" s="136"/>
      <c r="F614" s="137"/>
      <c r="G614" s="138"/>
      <c r="H614" s="136"/>
      <c r="I614" s="137"/>
      <c r="J614" s="138"/>
      <c r="K614" s="136"/>
      <c r="L614" s="137"/>
      <c r="M614" s="138"/>
      <c r="N614" s="320"/>
    </row>
    <row r="615" spans="1:14" ht="14" x14ac:dyDescent="0.15">
      <c r="A615" s="252" t="s">
        <v>176</v>
      </c>
      <c r="B615" s="139"/>
      <c r="C615" s="140"/>
      <c r="D615" s="141"/>
      <c r="E615" s="139"/>
      <c r="F615" s="140"/>
      <c r="G615" s="141"/>
      <c r="H615" s="139"/>
      <c r="I615" s="140"/>
      <c r="J615" s="141"/>
      <c r="K615" s="139"/>
      <c r="L615" s="140"/>
      <c r="M615" s="141"/>
      <c r="N615" s="278"/>
    </row>
    <row r="616" spans="1:14" ht="14" x14ac:dyDescent="0.15">
      <c r="A616" s="252" t="s">
        <v>159</v>
      </c>
      <c r="B616" s="139"/>
      <c r="C616" s="140"/>
      <c r="D616" s="141"/>
      <c r="E616" s="139"/>
      <c r="F616" s="140"/>
      <c r="G616" s="141"/>
      <c r="H616" s="139"/>
      <c r="I616" s="140"/>
      <c r="J616" s="141"/>
      <c r="K616" s="139"/>
      <c r="L616" s="140"/>
      <c r="M616" s="141"/>
      <c r="N616" s="278"/>
    </row>
    <row r="617" spans="1:14" ht="14" x14ac:dyDescent="0.15">
      <c r="A617" s="252" t="s">
        <v>231</v>
      </c>
      <c r="B617" s="139"/>
      <c r="C617" s="140"/>
      <c r="D617" s="141"/>
      <c r="E617" s="139"/>
      <c r="F617" s="140"/>
      <c r="G617" s="141"/>
      <c r="H617" s="139"/>
      <c r="I617" s="140"/>
      <c r="J617" s="141"/>
      <c r="K617" s="139"/>
      <c r="L617" s="140"/>
      <c r="M617" s="141"/>
      <c r="N617" s="278"/>
    </row>
    <row r="618" spans="1:14" ht="14" x14ac:dyDescent="0.15">
      <c r="A618" s="321" t="s">
        <v>158</v>
      </c>
      <c r="B618" s="490"/>
      <c r="C618" s="146"/>
      <c r="D618" s="491"/>
      <c r="E618" s="490"/>
      <c r="F618" s="146"/>
      <c r="G618" s="491"/>
      <c r="H618" s="490"/>
      <c r="I618" s="146"/>
      <c r="J618" s="491"/>
      <c r="K618" s="490"/>
      <c r="L618" s="146"/>
      <c r="M618" s="491"/>
      <c r="N618" s="278"/>
    </row>
    <row r="619" spans="1:14" ht="28" x14ac:dyDescent="0.15">
      <c r="A619" s="302" t="s">
        <v>725</v>
      </c>
      <c r="B619" s="121"/>
      <c r="C619" s="122"/>
      <c r="D619" s="123"/>
      <c r="E619" s="121"/>
      <c r="F619" s="122"/>
      <c r="G619" s="123"/>
      <c r="H619" s="121"/>
      <c r="I619" s="122"/>
      <c r="J619" s="123"/>
      <c r="K619" s="121"/>
      <c r="L619" s="122"/>
      <c r="M619" s="123"/>
      <c r="N619" s="318"/>
    </row>
    <row r="620" spans="1:14" ht="14" x14ac:dyDescent="0.15">
      <c r="A620" s="252" t="s">
        <v>717</v>
      </c>
      <c r="B620" s="121"/>
      <c r="C620" s="122"/>
      <c r="D620" s="123"/>
      <c r="E620" s="121"/>
      <c r="F620" s="122"/>
      <c r="G620" s="123"/>
      <c r="H620" s="121"/>
      <c r="I620" s="122"/>
      <c r="J620" s="123"/>
      <c r="K620" s="121"/>
      <c r="L620" s="122"/>
      <c r="M620" s="123"/>
      <c r="N620" s="278"/>
    </row>
    <row r="621" spans="1:14" ht="14" x14ac:dyDescent="0.15">
      <c r="A621" s="252" t="s">
        <v>718</v>
      </c>
      <c r="B621" s="121"/>
      <c r="C621" s="122"/>
      <c r="D621" s="123"/>
      <c r="E621" s="121"/>
      <c r="F621" s="122"/>
      <c r="G621" s="123"/>
      <c r="H621" s="121"/>
      <c r="I621" s="122"/>
      <c r="J621" s="123"/>
      <c r="K621" s="121"/>
      <c r="L621" s="122"/>
      <c r="M621" s="123"/>
      <c r="N621" s="278"/>
    </row>
    <row r="622" spans="1:14" ht="14" x14ac:dyDescent="0.15">
      <c r="A622" s="252" t="s">
        <v>719</v>
      </c>
      <c r="B622" s="121"/>
      <c r="C622" s="122"/>
      <c r="D622" s="123"/>
      <c r="E622" s="121"/>
      <c r="F622" s="122"/>
      <c r="G622" s="123"/>
      <c r="H622" s="121"/>
      <c r="I622" s="122"/>
      <c r="J622" s="123"/>
      <c r="K622" s="121"/>
      <c r="L622" s="122"/>
      <c r="M622" s="123"/>
      <c r="N622" s="278"/>
    </row>
    <row r="623" spans="1:14" ht="14" x14ac:dyDescent="0.15">
      <c r="A623" s="319" t="s">
        <v>230</v>
      </c>
      <c r="B623" s="136"/>
      <c r="C623" s="137"/>
      <c r="D623" s="138"/>
      <c r="E623" s="136"/>
      <c r="F623" s="137"/>
      <c r="G623" s="138"/>
      <c r="H623" s="136"/>
      <c r="I623" s="137"/>
      <c r="J623" s="138"/>
      <c r="K623" s="136"/>
      <c r="L623" s="137"/>
      <c r="M623" s="138"/>
      <c r="N623" s="320"/>
    </row>
    <row r="624" spans="1:14" ht="14" x14ac:dyDescent="0.15">
      <c r="A624" s="252" t="s">
        <v>176</v>
      </c>
      <c r="B624" s="139"/>
      <c r="C624" s="140"/>
      <c r="D624" s="141"/>
      <c r="E624" s="139"/>
      <c r="F624" s="140"/>
      <c r="G624" s="141"/>
      <c r="H624" s="139"/>
      <c r="I624" s="140"/>
      <c r="J624" s="141"/>
      <c r="K624" s="139"/>
      <c r="L624" s="140"/>
      <c r="M624" s="141"/>
      <c r="N624" s="278"/>
    </row>
    <row r="625" spans="1:14" ht="14" x14ac:dyDescent="0.15">
      <c r="A625" s="252" t="s">
        <v>159</v>
      </c>
      <c r="B625" s="139"/>
      <c r="C625" s="140"/>
      <c r="D625" s="141"/>
      <c r="E625" s="139"/>
      <c r="F625" s="140"/>
      <c r="G625" s="141"/>
      <c r="H625" s="139"/>
      <c r="I625" s="140"/>
      <c r="J625" s="141"/>
      <c r="K625" s="139"/>
      <c r="L625" s="140"/>
      <c r="M625" s="141"/>
      <c r="N625" s="278"/>
    </row>
    <row r="626" spans="1:14" ht="14" x14ac:dyDescent="0.15">
      <c r="A626" s="252" t="s">
        <v>231</v>
      </c>
      <c r="B626" s="139"/>
      <c r="C626" s="140"/>
      <c r="D626" s="141"/>
      <c r="E626" s="139"/>
      <c r="F626" s="140"/>
      <c r="G626" s="141"/>
      <c r="H626" s="139"/>
      <c r="I626" s="140"/>
      <c r="J626" s="141"/>
      <c r="K626" s="139"/>
      <c r="L626" s="140"/>
      <c r="M626" s="141"/>
      <c r="N626" s="278"/>
    </row>
    <row r="627" spans="1:14" ht="14" x14ac:dyDescent="0.15">
      <c r="A627" s="321" t="s">
        <v>158</v>
      </c>
      <c r="B627" s="490"/>
      <c r="C627" s="146"/>
      <c r="D627" s="491"/>
      <c r="E627" s="490"/>
      <c r="F627" s="146"/>
      <c r="G627" s="491"/>
      <c r="H627" s="490"/>
      <c r="I627" s="146"/>
      <c r="J627" s="491"/>
      <c r="K627" s="490"/>
      <c r="L627" s="146"/>
      <c r="M627" s="491"/>
      <c r="N627" s="278"/>
    </row>
    <row r="628" spans="1:14" ht="28" x14ac:dyDescent="0.15">
      <c r="A628" s="302" t="s">
        <v>726</v>
      </c>
      <c r="B628" s="121"/>
      <c r="C628" s="122"/>
      <c r="D628" s="123"/>
      <c r="E628" s="121"/>
      <c r="F628" s="122"/>
      <c r="G628" s="123"/>
      <c r="H628" s="121"/>
      <c r="I628" s="122"/>
      <c r="J628" s="123"/>
      <c r="K628" s="121"/>
      <c r="L628" s="122"/>
      <c r="M628" s="123"/>
      <c r="N628" s="318"/>
    </row>
    <row r="629" spans="1:14" ht="14" x14ac:dyDescent="0.15">
      <c r="A629" s="252" t="s">
        <v>717</v>
      </c>
      <c r="B629" s="121"/>
      <c r="C629" s="122"/>
      <c r="D629" s="123"/>
      <c r="E629" s="121"/>
      <c r="F629" s="122"/>
      <c r="G629" s="123"/>
      <c r="H629" s="121"/>
      <c r="I629" s="122"/>
      <c r="J629" s="123"/>
      <c r="K629" s="121"/>
      <c r="L629" s="122"/>
      <c r="M629" s="123"/>
      <c r="N629" s="278"/>
    </row>
    <row r="630" spans="1:14" ht="14" x14ac:dyDescent="0.15">
      <c r="A630" s="252" t="s">
        <v>718</v>
      </c>
      <c r="B630" s="121"/>
      <c r="C630" s="122"/>
      <c r="D630" s="123"/>
      <c r="E630" s="121"/>
      <c r="F630" s="122"/>
      <c r="G630" s="123"/>
      <c r="H630" s="121"/>
      <c r="I630" s="122"/>
      <c r="J630" s="123"/>
      <c r="K630" s="121"/>
      <c r="L630" s="122"/>
      <c r="M630" s="123"/>
      <c r="N630" s="278"/>
    </row>
    <row r="631" spans="1:14" ht="14" x14ac:dyDescent="0.15">
      <c r="A631" s="252" t="s">
        <v>719</v>
      </c>
      <c r="B631" s="121"/>
      <c r="C631" s="122"/>
      <c r="D631" s="123"/>
      <c r="E631" s="121"/>
      <c r="F631" s="122"/>
      <c r="G631" s="123"/>
      <c r="H631" s="121"/>
      <c r="I631" s="122"/>
      <c r="J631" s="123"/>
      <c r="K631" s="121"/>
      <c r="L631" s="122"/>
      <c r="M631" s="123"/>
      <c r="N631" s="278"/>
    </row>
    <row r="632" spans="1:14" ht="14" x14ac:dyDescent="0.15">
      <c r="A632" s="319" t="s">
        <v>230</v>
      </c>
      <c r="B632" s="136"/>
      <c r="C632" s="137"/>
      <c r="D632" s="138"/>
      <c r="E632" s="136"/>
      <c r="F632" s="137"/>
      <c r="G632" s="138"/>
      <c r="H632" s="136"/>
      <c r="I632" s="137"/>
      <c r="J632" s="138"/>
      <c r="K632" s="136"/>
      <c r="L632" s="137"/>
      <c r="M632" s="138"/>
      <c r="N632" s="320"/>
    </row>
    <row r="633" spans="1:14" ht="14" x14ac:dyDescent="0.15">
      <c r="A633" s="252" t="s">
        <v>176</v>
      </c>
      <c r="B633" s="139"/>
      <c r="C633" s="140"/>
      <c r="D633" s="141"/>
      <c r="E633" s="139"/>
      <c r="F633" s="140"/>
      <c r="G633" s="141"/>
      <c r="H633" s="139"/>
      <c r="I633" s="140"/>
      <c r="J633" s="141"/>
      <c r="K633" s="139"/>
      <c r="L633" s="140"/>
      <c r="M633" s="141"/>
      <c r="N633" s="278"/>
    </row>
    <row r="634" spans="1:14" ht="14" x14ac:dyDescent="0.15">
      <c r="A634" s="252" t="s">
        <v>159</v>
      </c>
      <c r="B634" s="139"/>
      <c r="C634" s="140"/>
      <c r="D634" s="141"/>
      <c r="E634" s="139"/>
      <c r="F634" s="140"/>
      <c r="G634" s="141"/>
      <c r="H634" s="139"/>
      <c r="I634" s="140"/>
      <c r="J634" s="141"/>
      <c r="K634" s="139"/>
      <c r="L634" s="140"/>
      <c r="M634" s="141"/>
      <c r="N634" s="278"/>
    </row>
    <row r="635" spans="1:14" ht="14" x14ac:dyDescent="0.15">
      <c r="A635" s="252" t="s">
        <v>231</v>
      </c>
      <c r="B635" s="139"/>
      <c r="C635" s="140"/>
      <c r="D635" s="141"/>
      <c r="E635" s="139"/>
      <c r="F635" s="140"/>
      <c r="G635" s="141"/>
      <c r="H635" s="139"/>
      <c r="I635" s="140"/>
      <c r="J635" s="141"/>
      <c r="K635" s="139"/>
      <c r="L635" s="140"/>
      <c r="M635" s="141"/>
      <c r="N635" s="278"/>
    </row>
    <row r="636" spans="1:14" ht="14" x14ac:dyDescent="0.15">
      <c r="A636" s="321" t="s">
        <v>158</v>
      </c>
      <c r="B636" s="490"/>
      <c r="C636" s="146"/>
      <c r="D636" s="491"/>
      <c r="E636" s="490"/>
      <c r="F636" s="146"/>
      <c r="G636" s="491"/>
      <c r="H636" s="490"/>
      <c r="I636" s="146"/>
      <c r="J636" s="491"/>
      <c r="K636" s="490"/>
      <c r="L636" s="146"/>
      <c r="M636" s="491"/>
      <c r="N636" s="278"/>
    </row>
    <row r="637" spans="1:14" ht="28" x14ac:dyDescent="0.15">
      <c r="A637" s="302" t="s">
        <v>727</v>
      </c>
      <c r="B637" s="121"/>
      <c r="C637" s="122"/>
      <c r="D637" s="123"/>
      <c r="E637" s="121"/>
      <c r="F637" s="122"/>
      <c r="G637" s="123"/>
      <c r="H637" s="121"/>
      <c r="I637" s="122"/>
      <c r="J637" s="123"/>
      <c r="K637" s="121"/>
      <c r="L637" s="122"/>
      <c r="M637" s="123"/>
      <c r="N637" s="318"/>
    </row>
    <row r="638" spans="1:14" ht="14" x14ac:dyDescent="0.15">
      <c r="A638" s="252" t="s">
        <v>717</v>
      </c>
      <c r="B638" s="121"/>
      <c r="C638" s="122"/>
      <c r="D638" s="123"/>
      <c r="E638" s="121"/>
      <c r="F638" s="122"/>
      <c r="G638" s="123"/>
      <c r="H638" s="121"/>
      <c r="I638" s="122"/>
      <c r="J638" s="123"/>
      <c r="K638" s="121"/>
      <c r="L638" s="122"/>
      <c r="M638" s="123"/>
      <c r="N638" s="278"/>
    </row>
    <row r="639" spans="1:14" ht="14" x14ac:dyDescent="0.15">
      <c r="A639" s="252" t="s">
        <v>718</v>
      </c>
      <c r="B639" s="121"/>
      <c r="C639" s="122"/>
      <c r="D639" s="123"/>
      <c r="E639" s="121"/>
      <c r="F639" s="122"/>
      <c r="G639" s="123"/>
      <c r="H639" s="121"/>
      <c r="I639" s="122"/>
      <c r="J639" s="123"/>
      <c r="K639" s="121"/>
      <c r="L639" s="122"/>
      <c r="M639" s="123"/>
      <c r="N639" s="278"/>
    </row>
    <row r="640" spans="1:14" ht="14" x14ac:dyDescent="0.15">
      <c r="A640" s="252" t="s">
        <v>719</v>
      </c>
      <c r="B640" s="121"/>
      <c r="C640" s="122"/>
      <c r="D640" s="123"/>
      <c r="E640" s="121"/>
      <c r="F640" s="122"/>
      <c r="G640" s="123"/>
      <c r="H640" s="121"/>
      <c r="I640" s="122"/>
      <c r="J640" s="123"/>
      <c r="K640" s="121"/>
      <c r="L640" s="122"/>
      <c r="M640" s="123"/>
      <c r="N640" s="278"/>
    </row>
    <row r="641" spans="1:14" ht="14" x14ac:dyDescent="0.15">
      <c r="A641" s="319" t="s">
        <v>230</v>
      </c>
      <c r="B641" s="136"/>
      <c r="C641" s="137"/>
      <c r="D641" s="138"/>
      <c r="E641" s="136"/>
      <c r="F641" s="137"/>
      <c r="G641" s="138"/>
      <c r="H641" s="136"/>
      <c r="I641" s="137"/>
      <c r="J641" s="138"/>
      <c r="K641" s="136"/>
      <c r="L641" s="137"/>
      <c r="M641" s="138"/>
      <c r="N641" s="320"/>
    </row>
    <row r="642" spans="1:14" ht="14" x14ac:dyDescent="0.15">
      <c r="A642" s="252" t="s">
        <v>176</v>
      </c>
      <c r="B642" s="139"/>
      <c r="C642" s="140"/>
      <c r="D642" s="141"/>
      <c r="E642" s="139"/>
      <c r="F642" s="140"/>
      <c r="G642" s="141"/>
      <c r="H642" s="139"/>
      <c r="I642" s="140"/>
      <c r="J642" s="141"/>
      <c r="K642" s="139"/>
      <c r="L642" s="140"/>
      <c r="M642" s="141"/>
      <c r="N642" s="278"/>
    </row>
    <row r="643" spans="1:14" ht="14" x14ac:dyDescent="0.15">
      <c r="A643" s="252" t="s">
        <v>159</v>
      </c>
      <c r="B643" s="139"/>
      <c r="C643" s="140"/>
      <c r="D643" s="141"/>
      <c r="E643" s="139"/>
      <c r="F643" s="140"/>
      <c r="G643" s="141"/>
      <c r="H643" s="139"/>
      <c r="I643" s="140"/>
      <c r="J643" s="141"/>
      <c r="K643" s="139"/>
      <c r="L643" s="140"/>
      <c r="M643" s="141"/>
      <c r="N643" s="278"/>
    </row>
    <row r="644" spans="1:14" ht="14" x14ac:dyDescent="0.15">
      <c r="A644" s="252" t="s">
        <v>231</v>
      </c>
      <c r="B644" s="139"/>
      <c r="C644" s="140"/>
      <c r="D644" s="141"/>
      <c r="E644" s="139"/>
      <c r="F644" s="140"/>
      <c r="G644" s="141"/>
      <c r="H644" s="139"/>
      <c r="I644" s="140"/>
      <c r="J644" s="141"/>
      <c r="K644" s="139"/>
      <c r="L644" s="140"/>
      <c r="M644" s="141"/>
      <c r="N644" s="278"/>
    </row>
    <row r="645" spans="1:14" ht="14" x14ac:dyDescent="0.15">
      <c r="A645" s="321" t="s">
        <v>158</v>
      </c>
      <c r="B645" s="490"/>
      <c r="C645" s="146"/>
      <c r="D645" s="491"/>
      <c r="E645" s="490"/>
      <c r="F645" s="146"/>
      <c r="G645" s="491"/>
      <c r="H645" s="490"/>
      <c r="I645" s="146"/>
      <c r="J645" s="491"/>
      <c r="K645" s="490"/>
      <c r="L645" s="146"/>
      <c r="M645" s="491"/>
      <c r="N645" s="278"/>
    </row>
    <row r="646" spans="1:14" ht="28" x14ac:dyDescent="0.15">
      <c r="A646" s="302" t="s">
        <v>728</v>
      </c>
      <c r="B646" s="121"/>
      <c r="C646" s="122"/>
      <c r="D646" s="123"/>
      <c r="E646" s="121"/>
      <c r="F646" s="122"/>
      <c r="G646" s="123"/>
      <c r="H646" s="121"/>
      <c r="I646" s="122"/>
      <c r="J646" s="123"/>
      <c r="K646" s="121"/>
      <c r="L646" s="122"/>
      <c r="M646" s="123"/>
      <c r="N646" s="318"/>
    </row>
    <row r="647" spans="1:14" ht="14" x14ac:dyDescent="0.15">
      <c r="A647" s="252" t="s">
        <v>717</v>
      </c>
      <c r="B647" s="121"/>
      <c r="C647" s="122"/>
      <c r="D647" s="123"/>
      <c r="E647" s="121"/>
      <c r="F647" s="122"/>
      <c r="G647" s="123"/>
      <c r="H647" s="121"/>
      <c r="I647" s="122"/>
      <c r="J647" s="123"/>
      <c r="K647" s="121"/>
      <c r="L647" s="122"/>
      <c r="M647" s="123"/>
      <c r="N647" s="278"/>
    </row>
    <row r="648" spans="1:14" ht="14" x14ac:dyDescent="0.15">
      <c r="A648" s="252" t="s">
        <v>718</v>
      </c>
      <c r="B648" s="121"/>
      <c r="C648" s="122"/>
      <c r="D648" s="123"/>
      <c r="E648" s="121"/>
      <c r="F648" s="122"/>
      <c r="G648" s="123"/>
      <c r="H648" s="121"/>
      <c r="I648" s="122"/>
      <c r="J648" s="123"/>
      <c r="K648" s="121"/>
      <c r="L648" s="122"/>
      <c r="M648" s="123"/>
      <c r="N648" s="278"/>
    </row>
    <row r="649" spans="1:14" ht="14" x14ac:dyDescent="0.15">
      <c r="A649" s="252" t="s">
        <v>719</v>
      </c>
      <c r="B649" s="121"/>
      <c r="C649" s="122"/>
      <c r="D649" s="123"/>
      <c r="E649" s="121"/>
      <c r="F649" s="122"/>
      <c r="G649" s="123"/>
      <c r="H649" s="121"/>
      <c r="I649" s="122"/>
      <c r="J649" s="123"/>
      <c r="K649" s="121"/>
      <c r="L649" s="122"/>
      <c r="M649" s="123"/>
      <c r="N649" s="278"/>
    </row>
    <row r="650" spans="1:14" ht="14" x14ac:dyDescent="0.15">
      <c r="A650" s="319" t="s">
        <v>230</v>
      </c>
      <c r="B650" s="136"/>
      <c r="C650" s="137"/>
      <c r="D650" s="138"/>
      <c r="E650" s="136"/>
      <c r="F650" s="137"/>
      <c r="G650" s="138"/>
      <c r="H650" s="136"/>
      <c r="I650" s="137"/>
      <c r="J650" s="138"/>
      <c r="K650" s="136"/>
      <c r="L650" s="137"/>
      <c r="M650" s="138"/>
      <c r="N650" s="320"/>
    </row>
    <row r="651" spans="1:14" ht="14" x14ac:dyDescent="0.15">
      <c r="A651" s="252" t="s">
        <v>176</v>
      </c>
      <c r="B651" s="139"/>
      <c r="C651" s="140"/>
      <c r="D651" s="141"/>
      <c r="E651" s="139"/>
      <c r="F651" s="140"/>
      <c r="G651" s="141"/>
      <c r="H651" s="139"/>
      <c r="I651" s="140"/>
      <c r="J651" s="141"/>
      <c r="K651" s="139"/>
      <c r="L651" s="140"/>
      <c r="M651" s="141"/>
      <c r="N651" s="278"/>
    </row>
    <row r="652" spans="1:14" ht="14" x14ac:dyDescent="0.15">
      <c r="A652" s="252" t="s">
        <v>159</v>
      </c>
      <c r="B652" s="139"/>
      <c r="C652" s="140"/>
      <c r="D652" s="141"/>
      <c r="E652" s="139"/>
      <c r="F652" s="140"/>
      <c r="G652" s="141"/>
      <c r="H652" s="139"/>
      <c r="I652" s="140"/>
      <c r="J652" s="141"/>
      <c r="K652" s="139"/>
      <c r="L652" s="140"/>
      <c r="M652" s="141"/>
      <c r="N652" s="278"/>
    </row>
    <row r="653" spans="1:14" ht="14" x14ac:dyDescent="0.15">
      <c r="A653" s="252" t="s">
        <v>231</v>
      </c>
      <c r="B653" s="139"/>
      <c r="C653" s="140"/>
      <c r="D653" s="141"/>
      <c r="E653" s="139"/>
      <c r="F653" s="140"/>
      <c r="G653" s="141"/>
      <c r="H653" s="139"/>
      <c r="I653" s="140"/>
      <c r="J653" s="141"/>
      <c r="K653" s="139"/>
      <c r="L653" s="140"/>
      <c r="M653" s="141"/>
      <c r="N653" s="278"/>
    </row>
    <row r="654" spans="1:14" ht="42" x14ac:dyDescent="0.15">
      <c r="A654" s="321" t="s">
        <v>808</v>
      </c>
      <c r="B654" s="490"/>
      <c r="C654" s="146"/>
      <c r="D654" s="491"/>
      <c r="E654" s="490"/>
      <c r="F654" s="146"/>
      <c r="G654" s="491"/>
      <c r="H654" s="490"/>
      <c r="I654" s="146"/>
      <c r="J654" s="491"/>
      <c r="K654" s="490"/>
      <c r="L654" s="146"/>
      <c r="M654" s="491"/>
      <c r="N654" s="278"/>
    </row>
    <row r="655" spans="1:14" ht="28" x14ac:dyDescent="0.15">
      <c r="A655" s="250" t="s">
        <v>464</v>
      </c>
      <c r="B655" s="271">
        <v>0</v>
      </c>
      <c r="C655" s="272">
        <v>0</v>
      </c>
      <c r="D655" s="273">
        <v>5.9803502776591203E-3</v>
      </c>
      <c r="E655" s="271">
        <v>0</v>
      </c>
      <c r="F655" s="272">
        <v>0</v>
      </c>
      <c r="G655" s="273">
        <v>5.3248136315229002E-3</v>
      </c>
      <c r="H655" s="271"/>
      <c r="I655" s="272"/>
      <c r="J655" s="273"/>
      <c r="K655" s="271"/>
      <c r="L655" s="272"/>
      <c r="M655" s="273"/>
      <c r="N655" s="277"/>
    </row>
    <row r="656" spans="1:14" ht="14" x14ac:dyDescent="0.15">
      <c r="A656" s="252" t="s">
        <v>1007</v>
      </c>
      <c r="B656" s="275">
        <v>0.17105263157894701</v>
      </c>
      <c r="C656" s="276">
        <v>0.15280464216634401</v>
      </c>
      <c r="D656" s="277">
        <v>9.5258436565570301E-2</v>
      </c>
      <c r="E656" s="275">
        <v>0.17567567567567599</v>
      </c>
      <c r="F656" s="276">
        <v>0.132743362831858</v>
      </c>
      <c r="G656" s="277">
        <v>7.4547390841320504E-2</v>
      </c>
      <c r="H656" s="275"/>
      <c r="I656" s="276"/>
      <c r="J656" s="277"/>
      <c r="K656" s="275"/>
      <c r="L656" s="276"/>
      <c r="M656" s="277"/>
      <c r="N656" s="277"/>
    </row>
    <row r="657" spans="1:14" ht="14" x14ac:dyDescent="0.15">
      <c r="A657" s="252" t="s">
        <v>192</v>
      </c>
      <c r="B657" s="275">
        <v>3.94736842105263E-2</v>
      </c>
      <c r="C657" s="276">
        <v>1.9342359767891702E-2</v>
      </c>
      <c r="D657" s="277">
        <v>0.272960273387441</v>
      </c>
      <c r="E657" s="275">
        <v>4.0540540540540501E-2</v>
      </c>
      <c r="F657" s="276">
        <v>2.21238938053097E-2</v>
      </c>
      <c r="G657" s="277">
        <v>0.38338658146964899</v>
      </c>
      <c r="H657" s="275"/>
      <c r="I657" s="276"/>
      <c r="J657" s="277"/>
      <c r="K657" s="275"/>
      <c r="L657" s="276"/>
      <c r="M657" s="277"/>
      <c r="N657" s="277"/>
    </row>
    <row r="658" spans="1:14" ht="14" x14ac:dyDescent="0.15">
      <c r="A658" s="268" t="s">
        <v>193</v>
      </c>
      <c r="B658" s="275">
        <v>0</v>
      </c>
      <c r="C658" s="276">
        <v>0</v>
      </c>
      <c r="D658" s="277">
        <v>3.24647586501495E-2</v>
      </c>
      <c r="E658" s="275">
        <v>0</v>
      </c>
      <c r="F658" s="276">
        <v>0</v>
      </c>
      <c r="G658" s="277">
        <v>1.59744408945687E-2</v>
      </c>
      <c r="H658" s="275"/>
      <c r="I658" s="276"/>
      <c r="J658" s="277"/>
      <c r="K658" s="275"/>
      <c r="L658" s="276"/>
      <c r="M658" s="277"/>
      <c r="N658" s="277"/>
    </row>
    <row r="659" spans="1:14" ht="14" x14ac:dyDescent="0.15">
      <c r="A659" s="268" t="s">
        <v>194</v>
      </c>
      <c r="B659" s="275">
        <v>0</v>
      </c>
      <c r="C659" s="276">
        <v>8.70406189555126E-2</v>
      </c>
      <c r="D659" s="277">
        <v>6.6638188808201604E-2</v>
      </c>
      <c r="E659" s="275">
        <v>0</v>
      </c>
      <c r="F659" s="276">
        <v>9.2920353982300904E-2</v>
      </c>
      <c r="G659" s="277">
        <v>0.116080937167199</v>
      </c>
      <c r="H659" s="275"/>
      <c r="I659" s="276"/>
      <c r="J659" s="277"/>
      <c r="K659" s="275"/>
      <c r="L659" s="276"/>
      <c r="M659" s="277"/>
      <c r="N659" s="277"/>
    </row>
    <row r="660" spans="1:14" ht="14" x14ac:dyDescent="0.15">
      <c r="A660" s="268" t="s">
        <v>195</v>
      </c>
      <c r="B660" s="275">
        <v>1.3157894736842099E-2</v>
      </c>
      <c r="C660" s="276">
        <v>2.7079303675048402E-2</v>
      </c>
      <c r="D660" s="277">
        <v>2.0076890217855602E-2</v>
      </c>
      <c r="E660" s="275">
        <v>1.35135135135135E-2</v>
      </c>
      <c r="F660" s="276">
        <v>8.8495575221238902E-3</v>
      </c>
      <c r="G660" s="277">
        <v>5.3248136315229002E-3</v>
      </c>
      <c r="H660" s="275"/>
      <c r="I660" s="276"/>
      <c r="J660" s="277"/>
      <c r="K660" s="275"/>
      <c r="L660" s="276"/>
      <c r="M660" s="277"/>
      <c r="N660" s="277"/>
    </row>
    <row r="661" spans="1:14" ht="14" x14ac:dyDescent="0.15">
      <c r="A661" s="268" t="s">
        <v>433</v>
      </c>
      <c r="B661" s="275">
        <v>0</v>
      </c>
      <c r="C661" s="276">
        <v>0</v>
      </c>
      <c r="D661" s="277">
        <v>0.10850064075181499</v>
      </c>
      <c r="E661" s="275">
        <v>0</v>
      </c>
      <c r="F661" s="276">
        <v>0</v>
      </c>
      <c r="G661" s="277">
        <v>2.7689030883919101E-2</v>
      </c>
      <c r="H661" s="275"/>
      <c r="I661" s="276"/>
      <c r="J661" s="277"/>
      <c r="K661" s="275"/>
      <c r="L661" s="276"/>
      <c r="M661" s="277"/>
      <c r="N661" s="277"/>
    </row>
    <row r="662" spans="1:14" ht="14" x14ac:dyDescent="0.15">
      <c r="A662" s="252" t="s">
        <v>197</v>
      </c>
      <c r="B662" s="275">
        <v>0.118421052631579</v>
      </c>
      <c r="C662" s="276">
        <v>8.1237911025145104E-2</v>
      </c>
      <c r="D662" s="277">
        <v>3.7163605296881702E-2</v>
      </c>
      <c r="E662" s="275">
        <v>0.108108108108108</v>
      </c>
      <c r="F662" s="276">
        <v>7.0796460176991094E-2</v>
      </c>
      <c r="G662" s="277">
        <v>3.9403620873269402E-2</v>
      </c>
      <c r="H662" s="275"/>
      <c r="I662" s="276"/>
      <c r="J662" s="277"/>
      <c r="K662" s="275"/>
      <c r="L662" s="276"/>
      <c r="M662" s="277"/>
      <c r="N662" s="277"/>
    </row>
    <row r="663" spans="1:14" ht="14" x14ac:dyDescent="0.15">
      <c r="A663" s="252" t="s">
        <v>321</v>
      </c>
      <c r="B663" s="275">
        <v>0.17105263157894701</v>
      </c>
      <c r="C663" s="276">
        <v>5.0290135396518401E-2</v>
      </c>
      <c r="D663" s="277">
        <v>5.3823152498932103E-2</v>
      </c>
      <c r="E663" s="275">
        <v>0.17567567567567599</v>
      </c>
      <c r="F663" s="276">
        <v>6.6371681415929196E-2</v>
      </c>
      <c r="G663" s="277">
        <v>3.6208732694355698E-2</v>
      </c>
      <c r="H663" s="275"/>
      <c r="I663" s="276"/>
      <c r="J663" s="277"/>
      <c r="K663" s="275"/>
      <c r="L663" s="276"/>
      <c r="M663" s="277"/>
      <c r="N663" s="277"/>
    </row>
    <row r="664" spans="1:14" ht="14" x14ac:dyDescent="0.15">
      <c r="A664" s="252" t="s">
        <v>198</v>
      </c>
      <c r="B664" s="275">
        <v>1.3157894736842099E-2</v>
      </c>
      <c r="C664" s="276">
        <v>6.7698259187620902E-2</v>
      </c>
      <c r="D664" s="277">
        <v>4.8697137975224299E-2</v>
      </c>
      <c r="E664" s="275">
        <v>1.35135135135135E-2</v>
      </c>
      <c r="F664" s="276">
        <v>3.9823008849557501E-2</v>
      </c>
      <c r="G664" s="277">
        <v>3.5143769968051103E-2</v>
      </c>
      <c r="H664" s="275"/>
      <c r="I664" s="276"/>
      <c r="J664" s="277"/>
      <c r="K664" s="275"/>
      <c r="L664" s="276"/>
      <c r="M664" s="277"/>
      <c r="N664" s="277"/>
    </row>
    <row r="665" spans="1:14" ht="14" x14ac:dyDescent="0.15">
      <c r="A665" s="252" t="s">
        <v>1008</v>
      </c>
      <c r="B665" s="275">
        <v>0.118421052631579</v>
      </c>
      <c r="C665" s="276">
        <v>0.18568665377176</v>
      </c>
      <c r="D665" s="277">
        <v>6.7919692439128598E-2</v>
      </c>
      <c r="E665" s="275">
        <v>0.121621621621622</v>
      </c>
      <c r="F665" s="276">
        <v>0.27433628318584102</v>
      </c>
      <c r="G665" s="277">
        <v>0.11182108626198101</v>
      </c>
      <c r="H665" s="275"/>
      <c r="I665" s="276"/>
      <c r="J665" s="277"/>
      <c r="K665" s="275"/>
      <c r="L665" s="276"/>
      <c r="M665" s="277"/>
      <c r="N665" s="277"/>
    </row>
    <row r="666" spans="1:14" ht="14" x14ac:dyDescent="0.15">
      <c r="A666" s="252" t="s">
        <v>200</v>
      </c>
      <c r="B666" s="275">
        <v>5.2631578947368397E-2</v>
      </c>
      <c r="C666" s="276">
        <v>7.15667311411992E-2</v>
      </c>
      <c r="D666" s="277">
        <v>2.0076890217855602E-2</v>
      </c>
      <c r="E666" s="275">
        <v>5.4054054054054099E-2</v>
      </c>
      <c r="F666" s="276">
        <v>8.4070796460176997E-2</v>
      </c>
      <c r="G666" s="277">
        <v>2.3429179978700702E-2</v>
      </c>
      <c r="H666" s="275"/>
      <c r="I666" s="276"/>
      <c r="J666" s="277"/>
      <c r="K666" s="275"/>
      <c r="L666" s="276"/>
      <c r="M666" s="277"/>
      <c r="N666" s="277"/>
    </row>
    <row r="667" spans="1:14" ht="14" x14ac:dyDescent="0.15">
      <c r="A667" s="252" t="s">
        <v>201</v>
      </c>
      <c r="B667" s="275">
        <v>0.21052631578947401</v>
      </c>
      <c r="C667" s="276">
        <v>0.205029013539652</v>
      </c>
      <c r="D667" s="277">
        <v>0.11875266979923101</v>
      </c>
      <c r="E667" s="275">
        <v>0.20270270270270299</v>
      </c>
      <c r="F667" s="276">
        <v>0.15486725663716799</v>
      </c>
      <c r="G667" s="277">
        <v>6.8157614483493098E-2</v>
      </c>
      <c r="H667" s="275"/>
      <c r="I667" s="276"/>
      <c r="J667" s="277"/>
      <c r="K667" s="275"/>
      <c r="L667" s="276"/>
      <c r="M667" s="277"/>
      <c r="N667" s="277"/>
    </row>
    <row r="668" spans="1:14" ht="14" x14ac:dyDescent="0.15">
      <c r="A668" s="252" t="s">
        <v>1009</v>
      </c>
      <c r="B668" s="275">
        <v>0</v>
      </c>
      <c r="C668" s="276">
        <v>0</v>
      </c>
      <c r="D668" s="277">
        <v>8.1161896625373802E-3</v>
      </c>
      <c r="E668" s="275">
        <v>0</v>
      </c>
      <c r="F668" s="276">
        <v>0</v>
      </c>
      <c r="G668" s="277">
        <v>7.4547390841320496E-3</v>
      </c>
      <c r="H668" s="275"/>
      <c r="I668" s="276"/>
      <c r="J668" s="277"/>
      <c r="K668" s="275"/>
      <c r="L668" s="276"/>
      <c r="M668" s="277"/>
      <c r="N668" s="277"/>
    </row>
    <row r="669" spans="1:14" ht="14" x14ac:dyDescent="0.15">
      <c r="A669" s="252" t="s">
        <v>322</v>
      </c>
      <c r="B669" s="275">
        <v>0</v>
      </c>
      <c r="C669" s="276">
        <v>0</v>
      </c>
      <c r="D669" s="277">
        <v>0</v>
      </c>
      <c r="E669" s="275">
        <v>0</v>
      </c>
      <c r="F669" s="276">
        <v>0</v>
      </c>
      <c r="G669" s="277">
        <v>0</v>
      </c>
      <c r="H669" s="275"/>
      <c r="I669" s="276"/>
      <c r="J669" s="277"/>
      <c r="K669" s="275"/>
      <c r="L669" s="276"/>
      <c r="M669" s="277"/>
      <c r="N669" s="277"/>
    </row>
    <row r="670" spans="1:14" ht="14" x14ac:dyDescent="0.15">
      <c r="A670" s="252" t="s">
        <v>1010</v>
      </c>
      <c r="B670" s="275">
        <v>9.2105263157894704E-2</v>
      </c>
      <c r="C670" s="276">
        <v>4.8355899419729197E-2</v>
      </c>
      <c r="D670" s="277">
        <v>4.0153780435711203E-2</v>
      </c>
      <c r="E670" s="275">
        <v>9.45945945945946E-2</v>
      </c>
      <c r="F670" s="276">
        <v>4.8672566371681401E-2</v>
      </c>
      <c r="G670" s="277">
        <v>4.7923322683706103E-2</v>
      </c>
      <c r="H670" s="275"/>
      <c r="I670" s="276"/>
      <c r="J670" s="277"/>
      <c r="K670" s="275"/>
      <c r="L670" s="276"/>
      <c r="M670" s="277"/>
      <c r="N670" s="277"/>
    </row>
    <row r="671" spans="1:14" ht="14" x14ac:dyDescent="0.15">
      <c r="A671" s="252" t="s">
        <v>1011</v>
      </c>
      <c r="B671" s="275">
        <v>0</v>
      </c>
      <c r="C671" s="276">
        <v>3.8684719535783401E-3</v>
      </c>
      <c r="D671" s="277">
        <v>3.4173430158052102E-3</v>
      </c>
      <c r="E671" s="275">
        <v>0</v>
      </c>
      <c r="F671" s="276">
        <v>4.4247787610619503E-3</v>
      </c>
      <c r="G671" s="277">
        <v>2.1299254526091602E-3</v>
      </c>
      <c r="H671" s="275"/>
      <c r="I671" s="276"/>
      <c r="J671" s="277"/>
      <c r="K671" s="275"/>
      <c r="L671" s="276"/>
      <c r="M671" s="277"/>
      <c r="N671" s="277"/>
    </row>
    <row r="672" spans="1:14" ht="14" x14ac:dyDescent="0.15">
      <c r="A672" s="279" t="s">
        <v>230</v>
      </c>
      <c r="B672" s="280">
        <v>76</v>
      </c>
      <c r="C672" s="281">
        <v>517</v>
      </c>
      <c r="D672" s="282">
        <v>2341</v>
      </c>
      <c r="E672" s="280">
        <v>74</v>
      </c>
      <c r="F672" s="281">
        <v>226</v>
      </c>
      <c r="G672" s="282">
        <v>939</v>
      </c>
      <c r="H672" s="280"/>
      <c r="I672" s="281"/>
      <c r="J672" s="282"/>
      <c r="K672" s="280"/>
      <c r="L672" s="281"/>
      <c r="M672" s="282"/>
      <c r="N672" s="314"/>
    </row>
    <row r="673" spans="1:14" ht="28" x14ac:dyDescent="0.15">
      <c r="A673" s="250" t="s">
        <v>465</v>
      </c>
      <c r="B673" s="271">
        <v>0</v>
      </c>
      <c r="C673" s="272">
        <v>0</v>
      </c>
      <c r="D673" s="273">
        <v>0</v>
      </c>
      <c r="E673" s="271">
        <v>0</v>
      </c>
      <c r="F673" s="272">
        <v>0</v>
      </c>
      <c r="G673" s="273">
        <v>0</v>
      </c>
      <c r="H673" s="271"/>
      <c r="I673" s="272"/>
      <c r="J673" s="273"/>
      <c r="K673" s="271"/>
      <c r="L673" s="272"/>
      <c r="M673" s="273"/>
      <c r="N673" s="277"/>
    </row>
    <row r="674" spans="1:14" ht="14" x14ac:dyDescent="0.15">
      <c r="A674" s="252" t="s">
        <v>1007</v>
      </c>
      <c r="B674" s="275">
        <v>0</v>
      </c>
      <c r="C674" s="276">
        <v>0.1</v>
      </c>
      <c r="D674" s="277">
        <v>4.2925278219395901E-2</v>
      </c>
      <c r="E674" s="275">
        <v>0</v>
      </c>
      <c r="F674" s="276">
        <v>1.72413793103448E-2</v>
      </c>
      <c r="G674" s="277">
        <v>1.42348754448399E-2</v>
      </c>
      <c r="H674" s="275"/>
      <c r="I674" s="276"/>
      <c r="J674" s="277"/>
      <c r="K674" s="275"/>
      <c r="L674" s="276"/>
      <c r="M674" s="277"/>
      <c r="N674" s="277"/>
    </row>
    <row r="675" spans="1:14" ht="14" x14ac:dyDescent="0.15">
      <c r="A675" s="252" t="s">
        <v>192</v>
      </c>
      <c r="B675" s="275">
        <v>0</v>
      </c>
      <c r="C675" s="276">
        <v>2.1428571428571401E-2</v>
      </c>
      <c r="D675" s="277">
        <v>0.36565977742448302</v>
      </c>
      <c r="E675" s="275">
        <v>0</v>
      </c>
      <c r="F675" s="276">
        <v>5.1724137931034503E-2</v>
      </c>
      <c r="G675" s="277">
        <v>0.45551601423487498</v>
      </c>
      <c r="H675" s="275"/>
      <c r="I675" s="276"/>
      <c r="J675" s="277"/>
      <c r="K675" s="275"/>
      <c r="L675" s="276"/>
      <c r="M675" s="277"/>
      <c r="N675" s="277"/>
    </row>
    <row r="676" spans="1:14" ht="14" x14ac:dyDescent="0.15">
      <c r="A676" s="268" t="s">
        <v>193</v>
      </c>
      <c r="B676" s="275">
        <v>0.04</v>
      </c>
      <c r="C676" s="276">
        <v>7.14285714285714E-3</v>
      </c>
      <c r="D676" s="277">
        <v>3.6565977742448297E-2</v>
      </c>
      <c r="E676" s="275">
        <v>4.1666666666666699E-2</v>
      </c>
      <c r="F676" s="276">
        <v>1.72413793103448E-2</v>
      </c>
      <c r="G676" s="277">
        <v>1.42348754448399E-2</v>
      </c>
      <c r="H676" s="275"/>
      <c r="I676" s="276"/>
      <c r="J676" s="277"/>
      <c r="K676" s="275"/>
      <c r="L676" s="276"/>
      <c r="M676" s="277"/>
      <c r="N676" s="277"/>
    </row>
    <row r="677" spans="1:14" ht="14" x14ac:dyDescent="0.15">
      <c r="A677" s="268" t="s">
        <v>194</v>
      </c>
      <c r="B677" s="275">
        <v>0.04</v>
      </c>
      <c r="C677" s="276">
        <v>4.2857142857142899E-2</v>
      </c>
      <c r="D677" s="277">
        <v>1.4308426073132E-2</v>
      </c>
      <c r="E677" s="275">
        <v>4.1666666666666699E-2</v>
      </c>
      <c r="F677" s="276">
        <v>3.4482758620689703E-2</v>
      </c>
      <c r="G677" s="277">
        <v>1.7793594306049799E-2</v>
      </c>
      <c r="H677" s="275"/>
      <c r="I677" s="276"/>
      <c r="J677" s="277"/>
      <c r="K677" s="275"/>
      <c r="L677" s="276"/>
      <c r="M677" s="277"/>
      <c r="N677" s="277"/>
    </row>
    <row r="678" spans="1:14" ht="14" x14ac:dyDescent="0.15">
      <c r="A678" s="268" t="s">
        <v>195</v>
      </c>
      <c r="B678" s="275">
        <v>0</v>
      </c>
      <c r="C678" s="276">
        <v>2.1428571428571401E-2</v>
      </c>
      <c r="D678" s="277">
        <v>2.2257551669316401E-2</v>
      </c>
      <c r="E678" s="275">
        <v>0</v>
      </c>
      <c r="F678" s="276">
        <v>0</v>
      </c>
      <c r="G678" s="277">
        <v>3.5587188612099599E-3</v>
      </c>
      <c r="H678" s="275"/>
      <c r="I678" s="276"/>
      <c r="J678" s="277"/>
      <c r="K678" s="275"/>
      <c r="L678" s="276"/>
      <c r="M678" s="277"/>
      <c r="N678" s="277"/>
    </row>
    <row r="679" spans="1:14" ht="14" x14ac:dyDescent="0.15">
      <c r="A679" s="268" t="s">
        <v>433</v>
      </c>
      <c r="B679" s="275">
        <v>0</v>
      </c>
      <c r="C679" s="276">
        <v>0</v>
      </c>
      <c r="D679" s="277">
        <v>9.5389507154212995E-3</v>
      </c>
      <c r="E679" s="275">
        <v>0</v>
      </c>
      <c r="F679" s="276">
        <v>0</v>
      </c>
      <c r="G679" s="277">
        <v>7.1174377224199302E-3</v>
      </c>
      <c r="H679" s="275"/>
      <c r="I679" s="276"/>
      <c r="J679" s="277"/>
      <c r="K679" s="275"/>
      <c r="L679" s="276"/>
      <c r="M679" s="277"/>
      <c r="N679" s="277"/>
    </row>
    <row r="680" spans="1:14" ht="14" x14ac:dyDescent="0.15">
      <c r="A680" s="252" t="s">
        <v>197</v>
      </c>
      <c r="B680" s="275">
        <v>0.08</v>
      </c>
      <c r="C680" s="276">
        <v>7.8571428571428598E-2</v>
      </c>
      <c r="D680" s="277">
        <v>3.4976152623211403E-2</v>
      </c>
      <c r="E680" s="275">
        <v>8.3333333333333301E-2</v>
      </c>
      <c r="F680" s="276">
        <v>6.8965517241379296E-2</v>
      </c>
      <c r="G680" s="277">
        <v>4.2704626334519602E-2</v>
      </c>
      <c r="H680" s="275"/>
      <c r="I680" s="276"/>
      <c r="J680" s="277"/>
      <c r="K680" s="275"/>
      <c r="L680" s="276"/>
      <c r="M680" s="277"/>
      <c r="N680" s="277"/>
    </row>
    <row r="681" spans="1:14" ht="14" x14ac:dyDescent="0.15">
      <c r="A681" s="252" t="s">
        <v>321</v>
      </c>
      <c r="B681" s="275">
        <v>0.4</v>
      </c>
      <c r="C681" s="276">
        <v>0.16428571428571401</v>
      </c>
      <c r="D681" s="277">
        <v>8.5850556438791706E-2</v>
      </c>
      <c r="E681" s="275">
        <v>0.41666666666666702</v>
      </c>
      <c r="F681" s="276">
        <v>0.20689655172413801</v>
      </c>
      <c r="G681" s="277">
        <v>8.1850533807829196E-2</v>
      </c>
      <c r="H681" s="275"/>
      <c r="I681" s="276"/>
      <c r="J681" s="277"/>
      <c r="K681" s="275"/>
      <c r="L681" s="276"/>
      <c r="M681" s="277"/>
      <c r="N681" s="277"/>
    </row>
    <row r="682" spans="1:14" ht="14" x14ac:dyDescent="0.15">
      <c r="A682" s="252" t="s">
        <v>198</v>
      </c>
      <c r="B682" s="275">
        <v>0</v>
      </c>
      <c r="C682" s="276">
        <v>7.1428571428571397E-2</v>
      </c>
      <c r="D682" s="277">
        <v>6.67726550079491E-2</v>
      </c>
      <c r="E682" s="275">
        <v>0</v>
      </c>
      <c r="F682" s="276">
        <v>6.8965517241379296E-2</v>
      </c>
      <c r="G682" s="277">
        <v>5.69395017793594E-2</v>
      </c>
      <c r="H682" s="275"/>
      <c r="I682" s="276"/>
      <c r="J682" s="277"/>
      <c r="K682" s="275"/>
      <c r="L682" s="276"/>
      <c r="M682" s="277"/>
      <c r="N682" s="277"/>
    </row>
    <row r="683" spans="1:14" ht="14" x14ac:dyDescent="0.15">
      <c r="A683" s="252" t="s">
        <v>1008</v>
      </c>
      <c r="B683" s="275">
        <v>0.08</v>
      </c>
      <c r="C683" s="276">
        <v>0.14285714285714299</v>
      </c>
      <c r="D683" s="277">
        <v>7.6311605723370396E-2</v>
      </c>
      <c r="E683" s="275">
        <v>8.3333333333333301E-2</v>
      </c>
      <c r="F683" s="276">
        <v>0.20689655172413801</v>
      </c>
      <c r="G683" s="277">
        <v>8.5409252669039107E-2</v>
      </c>
      <c r="H683" s="275"/>
      <c r="I683" s="276"/>
      <c r="J683" s="277"/>
      <c r="K683" s="275"/>
      <c r="L683" s="276"/>
      <c r="M683" s="277"/>
      <c r="N683" s="277"/>
    </row>
    <row r="684" spans="1:14" ht="14" x14ac:dyDescent="0.15">
      <c r="A684" s="252" t="s">
        <v>200</v>
      </c>
      <c r="B684" s="275">
        <v>0</v>
      </c>
      <c r="C684" s="276">
        <v>2.8571428571428598E-2</v>
      </c>
      <c r="D684" s="277">
        <v>1.4308426073132E-2</v>
      </c>
      <c r="E684" s="275">
        <v>0</v>
      </c>
      <c r="F684" s="276">
        <v>1.72413793103448E-2</v>
      </c>
      <c r="G684" s="277">
        <v>1.06761565836299E-2</v>
      </c>
      <c r="H684" s="275"/>
      <c r="I684" s="276"/>
      <c r="J684" s="277"/>
      <c r="K684" s="275"/>
      <c r="L684" s="276"/>
      <c r="M684" s="277"/>
      <c r="N684" s="277"/>
    </row>
    <row r="685" spans="1:14" ht="14" x14ac:dyDescent="0.15">
      <c r="A685" s="252" t="s">
        <v>201</v>
      </c>
      <c r="B685" s="275">
        <v>0.24</v>
      </c>
      <c r="C685" s="276">
        <v>0.185714285714286</v>
      </c>
      <c r="D685" s="277">
        <v>9.6979332273449903E-2</v>
      </c>
      <c r="E685" s="275">
        <v>0.25</v>
      </c>
      <c r="F685" s="276">
        <v>0.18965517241379301</v>
      </c>
      <c r="G685" s="277">
        <v>8.8967971530249101E-2</v>
      </c>
      <c r="H685" s="275"/>
      <c r="I685" s="276"/>
      <c r="J685" s="277"/>
      <c r="K685" s="275"/>
      <c r="L685" s="276"/>
      <c r="M685" s="277"/>
      <c r="N685" s="277"/>
    </row>
    <row r="686" spans="1:14" ht="14" x14ac:dyDescent="0.15">
      <c r="A686" s="252" t="s">
        <v>1009</v>
      </c>
      <c r="B686" s="275">
        <v>0</v>
      </c>
      <c r="C686" s="276">
        <v>0</v>
      </c>
      <c r="D686" s="277">
        <v>6.3593004769475396E-3</v>
      </c>
      <c r="E686" s="275">
        <v>0</v>
      </c>
      <c r="F686" s="276">
        <v>0</v>
      </c>
      <c r="G686" s="277">
        <v>3.5587188612099599E-3</v>
      </c>
      <c r="H686" s="275"/>
      <c r="I686" s="276"/>
      <c r="J686" s="277"/>
      <c r="K686" s="275"/>
      <c r="L686" s="276"/>
      <c r="M686" s="277"/>
      <c r="N686" s="277"/>
    </row>
    <row r="687" spans="1:14" ht="14" x14ac:dyDescent="0.15">
      <c r="A687" s="252" t="s">
        <v>322</v>
      </c>
      <c r="B687" s="275">
        <v>0</v>
      </c>
      <c r="C687" s="276">
        <v>0</v>
      </c>
      <c r="D687" s="277">
        <v>0</v>
      </c>
      <c r="E687" s="275">
        <v>0</v>
      </c>
      <c r="F687" s="276">
        <v>0</v>
      </c>
      <c r="G687" s="277">
        <v>0</v>
      </c>
      <c r="H687" s="275"/>
      <c r="I687" s="276"/>
      <c r="J687" s="277"/>
      <c r="K687" s="275"/>
      <c r="L687" s="276"/>
      <c r="M687" s="277"/>
      <c r="N687" s="277"/>
    </row>
    <row r="688" spans="1:14" ht="14" x14ac:dyDescent="0.15">
      <c r="A688" s="252" t="s">
        <v>1010</v>
      </c>
      <c r="B688" s="275">
        <v>0.12</v>
      </c>
      <c r="C688" s="276">
        <v>0.13571428571428601</v>
      </c>
      <c r="D688" s="277">
        <v>0.12718600953895101</v>
      </c>
      <c r="E688" s="275">
        <v>8.3333333333333301E-2</v>
      </c>
      <c r="F688" s="276">
        <v>0.12068965517241401</v>
      </c>
      <c r="G688" s="277">
        <v>0.117437722419929</v>
      </c>
      <c r="H688" s="275"/>
      <c r="I688" s="276"/>
      <c r="J688" s="277"/>
      <c r="K688" s="275"/>
      <c r="L688" s="276"/>
      <c r="M688" s="277"/>
      <c r="N688" s="277"/>
    </row>
    <row r="689" spans="1:14" ht="14" x14ac:dyDescent="0.15">
      <c r="A689" s="252" t="s">
        <v>1011</v>
      </c>
      <c r="B689" s="275">
        <v>0</v>
      </c>
      <c r="C689" s="276">
        <v>0</v>
      </c>
      <c r="D689" s="277">
        <v>0</v>
      </c>
      <c r="E689" s="275">
        <v>0</v>
      </c>
      <c r="F689" s="276">
        <v>0</v>
      </c>
      <c r="G689" s="277">
        <v>0</v>
      </c>
      <c r="H689" s="275"/>
      <c r="I689" s="276"/>
      <c r="J689" s="277"/>
      <c r="K689" s="275"/>
      <c r="L689" s="276"/>
      <c r="M689" s="277"/>
      <c r="N689" s="277"/>
    </row>
    <row r="690" spans="1:14" ht="14" x14ac:dyDescent="0.15">
      <c r="A690" s="279" t="s">
        <v>230</v>
      </c>
      <c r="B690" s="280">
        <v>25</v>
      </c>
      <c r="C690" s="281">
        <v>140</v>
      </c>
      <c r="D690" s="282">
        <v>629</v>
      </c>
      <c r="E690" s="280">
        <v>24</v>
      </c>
      <c r="F690" s="281">
        <v>58</v>
      </c>
      <c r="G690" s="282">
        <v>281</v>
      </c>
      <c r="H690" s="280"/>
      <c r="I690" s="281"/>
      <c r="J690" s="282"/>
      <c r="K690" s="280"/>
      <c r="L690" s="281"/>
      <c r="M690" s="282"/>
      <c r="N690" s="314"/>
    </row>
    <row r="691" spans="1:14" ht="28" x14ac:dyDescent="0.15">
      <c r="A691" s="250" t="s">
        <v>466</v>
      </c>
      <c r="B691" s="271">
        <v>0</v>
      </c>
      <c r="C691" s="272">
        <v>0</v>
      </c>
      <c r="D691" s="273">
        <v>1.0121457489878499E-3</v>
      </c>
      <c r="E691" s="271">
        <v>0</v>
      </c>
      <c r="F691" s="272">
        <v>0</v>
      </c>
      <c r="G691" s="273">
        <v>0</v>
      </c>
      <c r="H691" s="271"/>
      <c r="I691" s="272"/>
      <c r="J691" s="273"/>
      <c r="K691" s="271"/>
      <c r="L691" s="272"/>
      <c r="M691" s="273"/>
      <c r="N691" s="277"/>
    </row>
    <row r="692" spans="1:14" ht="14" x14ac:dyDescent="0.15">
      <c r="A692" s="252" t="s">
        <v>1007</v>
      </c>
      <c r="B692" s="275">
        <v>5.8823529411764698E-2</v>
      </c>
      <c r="C692" s="276">
        <v>9.4861660079051405E-2</v>
      </c>
      <c r="D692" s="277">
        <v>6.47773279352227E-2</v>
      </c>
      <c r="E692" s="275">
        <v>6.0606060606060601E-2</v>
      </c>
      <c r="F692" s="276">
        <v>6.14035087719298E-2</v>
      </c>
      <c r="G692" s="277">
        <v>5.65110565110565E-2</v>
      </c>
      <c r="H692" s="275"/>
      <c r="I692" s="276"/>
      <c r="J692" s="277"/>
      <c r="K692" s="275"/>
      <c r="L692" s="276"/>
      <c r="M692" s="277"/>
      <c r="N692" s="277"/>
    </row>
    <row r="693" spans="1:14" ht="14" x14ac:dyDescent="0.15">
      <c r="A693" s="252" t="s">
        <v>192</v>
      </c>
      <c r="B693" s="275">
        <v>0.23529411764705899</v>
      </c>
      <c r="C693" s="276">
        <v>7.9051383399209502E-2</v>
      </c>
      <c r="D693" s="277">
        <v>0.248987854251012</v>
      </c>
      <c r="E693" s="275">
        <v>0.24242424242424199</v>
      </c>
      <c r="F693" s="276">
        <v>0.114035087719298</v>
      </c>
      <c r="G693" s="277">
        <v>0.34643734643734603</v>
      </c>
      <c r="H693" s="275"/>
      <c r="I693" s="276"/>
      <c r="J693" s="277"/>
      <c r="K693" s="275"/>
      <c r="L693" s="276"/>
      <c r="M693" s="277"/>
      <c r="N693" s="277"/>
    </row>
    <row r="694" spans="1:14" ht="14" x14ac:dyDescent="0.15">
      <c r="A694" s="268" t="s">
        <v>193</v>
      </c>
      <c r="B694" s="275">
        <v>2.9411764705882401E-2</v>
      </c>
      <c r="C694" s="276">
        <v>4.7430830039525702E-2</v>
      </c>
      <c r="D694" s="277">
        <v>6.47773279352227E-2</v>
      </c>
      <c r="E694" s="275">
        <v>3.03030303030303E-2</v>
      </c>
      <c r="F694" s="276">
        <v>4.3859649122807001E-2</v>
      </c>
      <c r="G694" s="277">
        <v>3.9312039312039297E-2</v>
      </c>
      <c r="H694" s="275"/>
      <c r="I694" s="276"/>
      <c r="J694" s="277"/>
      <c r="K694" s="275"/>
      <c r="L694" s="276"/>
      <c r="M694" s="277"/>
      <c r="N694" s="277"/>
    </row>
    <row r="695" spans="1:14" ht="14" x14ac:dyDescent="0.15">
      <c r="A695" s="268" t="s">
        <v>194</v>
      </c>
      <c r="B695" s="275">
        <v>0</v>
      </c>
      <c r="C695" s="276">
        <v>0.102766798418972</v>
      </c>
      <c r="D695" s="277">
        <v>6.47773279352227E-2</v>
      </c>
      <c r="E695" s="275">
        <v>0</v>
      </c>
      <c r="F695" s="276">
        <v>0.140350877192982</v>
      </c>
      <c r="G695" s="277">
        <v>0.11056511056511099</v>
      </c>
      <c r="H695" s="275"/>
      <c r="I695" s="276"/>
      <c r="J695" s="277"/>
      <c r="K695" s="275"/>
      <c r="L695" s="276"/>
      <c r="M695" s="277"/>
      <c r="N695" s="277"/>
    </row>
    <row r="696" spans="1:14" ht="14" x14ac:dyDescent="0.15">
      <c r="A696" s="268" t="s">
        <v>195</v>
      </c>
      <c r="B696" s="275">
        <v>0</v>
      </c>
      <c r="C696" s="276">
        <v>3.9525691699604697E-3</v>
      </c>
      <c r="D696" s="277">
        <v>9.1093117408906892E-3</v>
      </c>
      <c r="E696" s="275">
        <v>0</v>
      </c>
      <c r="F696" s="276">
        <v>0</v>
      </c>
      <c r="G696" s="277">
        <v>2.45700245700246E-3</v>
      </c>
      <c r="H696" s="275"/>
      <c r="I696" s="276"/>
      <c r="J696" s="277"/>
      <c r="K696" s="275"/>
      <c r="L696" s="276"/>
      <c r="M696" s="277"/>
      <c r="N696" s="277"/>
    </row>
    <row r="697" spans="1:14" ht="14" x14ac:dyDescent="0.15">
      <c r="A697" s="268" t="s">
        <v>433</v>
      </c>
      <c r="B697" s="275">
        <v>0.14705882352941199</v>
      </c>
      <c r="C697" s="276">
        <v>8.6956521739130405E-2</v>
      </c>
      <c r="D697" s="277">
        <v>0.144736842105263</v>
      </c>
      <c r="E697" s="275">
        <v>0.15151515151515199</v>
      </c>
      <c r="F697" s="276">
        <v>7.8947368421052599E-2</v>
      </c>
      <c r="G697" s="277">
        <v>5.8968058968058998E-2</v>
      </c>
      <c r="H697" s="275"/>
      <c r="I697" s="276"/>
      <c r="J697" s="277"/>
      <c r="K697" s="275"/>
      <c r="L697" s="276"/>
      <c r="M697" s="277"/>
      <c r="N697" s="277"/>
    </row>
    <row r="698" spans="1:14" ht="14" x14ac:dyDescent="0.15">
      <c r="A698" s="252" t="s">
        <v>197</v>
      </c>
      <c r="B698" s="275">
        <v>5.8823529411764698E-2</v>
      </c>
      <c r="C698" s="276">
        <v>2.3715415019762799E-2</v>
      </c>
      <c r="D698" s="277">
        <v>1.0121457489878499E-2</v>
      </c>
      <c r="E698" s="275">
        <v>3.03030303030303E-2</v>
      </c>
      <c r="F698" s="276">
        <v>1.7543859649122799E-2</v>
      </c>
      <c r="G698" s="277">
        <v>9.8280098280098295E-3</v>
      </c>
      <c r="H698" s="275"/>
      <c r="I698" s="276"/>
      <c r="J698" s="277"/>
      <c r="K698" s="275"/>
      <c r="L698" s="276"/>
      <c r="M698" s="277"/>
      <c r="N698" s="277"/>
    </row>
    <row r="699" spans="1:14" ht="14" x14ac:dyDescent="0.15">
      <c r="A699" s="252" t="s">
        <v>321</v>
      </c>
      <c r="B699" s="275">
        <v>2.9411764705882401E-2</v>
      </c>
      <c r="C699" s="276">
        <v>2.3715415019762799E-2</v>
      </c>
      <c r="D699" s="277">
        <v>2.93522267206478E-2</v>
      </c>
      <c r="E699" s="275">
        <v>3.03030303030303E-2</v>
      </c>
      <c r="F699" s="276">
        <v>1.7543859649122799E-2</v>
      </c>
      <c r="G699" s="277">
        <v>2.7027027027027001E-2</v>
      </c>
      <c r="H699" s="275"/>
      <c r="I699" s="276"/>
      <c r="J699" s="277"/>
      <c r="K699" s="275"/>
      <c r="L699" s="276"/>
      <c r="M699" s="277"/>
      <c r="N699" s="277"/>
    </row>
    <row r="700" spans="1:14" ht="14" x14ac:dyDescent="0.15">
      <c r="A700" s="252" t="s">
        <v>198</v>
      </c>
      <c r="B700" s="275">
        <v>0</v>
      </c>
      <c r="C700" s="276">
        <v>5.9288537549407098E-2</v>
      </c>
      <c r="D700" s="277">
        <v>4.9595141700404903E-2</v>
      </c>
      <c r="E700" s="275">
        <v>0</v>
      </c>
      <c r="F700" s="276">
        <v>3.5087719298245598E-2</v>
      </c>
      <c r="G700" s="277">
        <v>4.4226044226044203E-2</v>
      </c>
      <c r="H700" s="275"/>
      <c r="I700" s="276"/>
      <c r="J700" s="277"/>
      <c r="K700" s="275"/>
      <c r="L700" s="276"/>
      <c r="M700" s="277"/>
      <c r="N700" s="277"/>
    </row>
    <row r="701" spans="1:14" ht="14" x14ac:dyDescent="0.15">
      <c r="A701" s="252" t="s">
        <v>1008</v>
      </c>
      <c r="B701" s="275">
        <v>5.8823529411764698E-2</v>
      </c>
      <c r="C701" s="276">
        <v>0.114624505928854</v>
      </c>
      <c r="D701" s="277">
        <v>4.9595141700404903E-2</v>
      </c>
      <c r="E701" s="275">
        <v>6.0606060606060601E-2</v>
      </c>
      <c r="F701" s="276">
        <v>0.16666666666666699</v>
      </c>
      <c r="G701" s="277">
        <v>7.61670761670762E-2</v>
      </c>
      <c r="H701" s="275"/>
      <c r="I701" s="276"/>
      <c r="J701" s="277"/>
      <c r="K701" s="275"/>
      <c r="L701" s="276"/>
      <c r="M701" s="277"/>
      <c r="N701" s="277"/>
    </row>
    <row r="702" spans="1:14" ht="14" x14ac:dyDescent="0.15">
      <c r="A702" s="252" t="s">
        <v>200</v>
      </c>
      <c r="B702" s="275">
        <v>5.8823529411764698E-2</v>
      </c>
      <c r="C702" s="276">
        <v>8.3003952569169995E-2</v>
      </c>
      <c r="D702" s="277">
        <v>2.5303643724696401E-2</v>
      </c>
      <c r="E702" s="275">
        <v>6.0606060606060601E-2</v>
      </c>
      <c r="F702" s="276">
        <v>7.8947368421052599E-2</v>
      </c>
      <c r="G702" s="277">
        <v>2.7027027027027001E-2</v>
      </c>
      <c r="H702" s="275"/>
      <c r="I702" s="276"/>
      <c r="J702" s="277"/>
      <c r="K702" s="275"/>
      <c r="L702" s="276"/>
      <c r="M702" s="277"/>
      <c r="N702" s="277"/>
    </row>
    <row r="703" spans="1:14" ht="14" x14ac:dyDescent="0.15">
      <c r="A703" s="252" t="s">
        <v>201</v>
      </c>
      <c r="B703" s="275">
        <v>5.8823529411764698E-2</v>
      </c>
      <c r="C703" s="276">
        <v>0.122529644268775</v>
      </c>
      <c r="D703" s="277">
        <v>0.103238866396761</v>
      </c>
      <c r="E703" s="275">
        <v>6.0606060606060601E-2</v>
      </c>
      <c r="F703" s="276">
        <v>9.6491228070175405E-2</v>
      </c>
      <c r="G703" s="277">
        <v>6.6339066339066305E-2</v>
      </c>
      <c r="H703" s="275"/>
      <c r="I703" s="276"/>
      <c r="J703" s="277"/>
      <c r="K703" s="275"/>
      <c r="L703" s="276"/>
      <c r="M703" s="277"/>
      <c r="N703" s="277"/>
    </row>
    <row r="704" spans="1:14" ht="14" x14ac:dyDescent="0.15">
      <c r="A704" s="252" t="s">
        <v>1009</v>
      </c>
      <c r="B704" s="275">
        <v>2.9411764705882401E-2</v>
      </c>
      <c r="C704" s="276">
        <v>1.97628458498024E-2</v>
      </c>
      <c r="D704" s="277">
        <v>1.0121457489878499E-2</v>
      </c>
      <c r="E704" s="275">
        <v>3.03030303030303E-2</v>
      </c>
      <c r="F704" s="276">
        <v>1.7543859649122799E-2</v>
      </c>
      <c r="G704" s="277">
        <v>9.8280098280098295E-3</v>
      </c>
      <c r="H704" s="275"/>
      <c r="I704" s="276"/>
      <c r="J704" s="277"/>
      <c r="K704" s="275"/>
      <c r="L704" s="276"/>
      <c r="M704" s="277"/>
      <c r="N704" s="277"/>
    </row>
    <row r="705" spans="1:14" ht="14" x14ac:dyDescent="0.15">
      <c r="A705" s="252" t="s">
        <v>322</v>
      </c>
      <c r="B705" s="275">
        <v>0</v>
      </c>
      <c r="C705" s="276">
        <v>0</v>
      </c>
      <c r="D705" s="277">
        <v>0</v>
      </c>
      <c r="E705" s="275">
        <v>0</v>
      </c>
      <c r="F705" s="276">
        <v>0</v>
      </c>
      <c r="G705" s="277">
        <v>0</v>
      </c>
      <c r="H705" s="275"/>
      <c r="I705" s="276"/>
      <c r="J705" s="277"/>
      <c r="K705" s="275"/>
      <c r="L705" s="276"/>
      <c r="M705" s="277"/>
      <c r="N705" s="277"/>
    </row>
    <row r="706" spans="1:14" ht="14" x14ac:dyDescent="0.15">
      <c r="A706" s="252" t="s">
        <v>1010</v>
      </c>
      <c r="B706" s="275">
        <v>0.23529411764705899</v>
      </c>
      <c r="C706" s="276">
        <v>0.13043478260869601</v>
      </c>
      <c r="D706" s="277">
        <v>0.121457489878543</v>
      </c>
      <c r="E706" s="275">
        <v>0.24242424242424199</v>
      </c>
      <c r="F706" s="276">
        <v>0.12280701754386</v>
      </c>
      <c r="G706" s="277">
        <v>0.12285012285012301</v>
      </c>
      <c r="H706" s="275"/>
      <c r="I706" s="276"/>
      <c r="J706" s="277"/>
      <c r="K706" s="275"/>
      <c r="L706" s="276"/>
      <c r="M706" s="277"/>
      <c r="N706" s="277"/>
    </row>
    <row r="707" spans="1:14" ht="14" x14ac:dyDescent="0.15">
      <c r="A707" s="252" t="s">
        <v>1011</v>
      </c>
      <c r="B707" s="275">
        <v>0</v>
      </c>
      <c r="C707" s="276">
        <v>7.9051383399209498E-3</v>
      </c>
      <c r="D707" s="277">
        <v>3.0364372469635602E-3</v>
      </c>
      <c r="E707" s="275">
        <v>0</v>
      </c>
      <c r="F707" s="276">
        <v>8.7719298245613996E-3</v>
      </c>
      <c r="G707" s="277">
        <v>2.45700245700246E-3</v>
      </c>
      <c r="H707" s="275"/>
      <c r="I707" s="276"/>
      <c r="J707" s="277"/>
      <c r="K707" s="275"/>
      <c r="L707" s="276"/>
      <c r="M707" s="277"/>
      <c r="N707" s="277"/>
    </row>
    <row r="708" spans="1:14" ht="14" x14ac:dyDescent="0.15">
      <c r="A708" s="279" t="s">
        <v>230</v>
      </c>
      <c r="B708" s="280">
        <v>34</v>
      </c>
      <c r="C708" s="281">
        <v>253</v>
      </c>
      <c r="D708" s="282">
        <v>988</v>
      </c>
      <c r="E708" s="280">
        <v>33</v>
      </c>
      <c r="F708" s="281">
        <v>114</v>
      </c>
      <c r="G708" s="282">
        <v>407</v>
      </c>
      <c r="H708" s="280"/>
      <c r="I708" s="281"/>
      <c r="J708" s="282"/>
      <c r="K708" s="280"/>
      <c r="L708" s="281"/>
      <c r="M708" s="282"/>
      <c r="N708" s="314"/>
    </row>
    <row r="709" spans="1:14" ht="28" x14ac:dyDescent="0.15">
      <c r="A709" s="250" t="s">
        <v>1003</v>
      </c>
      <c r="B709" s="275">
        <v>0</v>
      </c>
      <c r="C709" s="276">
        <v>4.0618955512572497E-2</v>
      </c>
      <c r="D709" s="277">
        <v>2.9047415634344299E-2</v>
      </c>
      <c r="E709" s="275">
        <v>0</v>
      </c>
      <c r="F709" s="276">
        <v>2.21238938053097E-2</v>
      </c>
      <c r="G709" s="277">
        <v>1.59744408945687E-2</v>
      </c>
      <c r="H709" s="275"/>
      <c r="I709" s="276"/>
      <c r="J709" s="277"/>
      <c r="K709" s="275"/>
      <c r="L709" s="276"/>
      <c r="M709" s="277"/>
      <c r="N709" s="274"/>
    </row>
    <row r="710" spans="1:14" ht="14" x14ac:dyDescent="0.15">
      <c r="A710" s="328" t="s">
        <v>324</v>
      </c>
      <c r="B710" s="275">
        <v>1.3157894736842099E-2</v>
      </c>
      <c r="C710" s="276">
        <v>5.8027079303674999E-3</v>
      </c>
      <c r="D710" s="277">
        <v>2.13583938487826E-3</v>
      </c>
      <c r="E710" s="275">
        <v>1.35135135135135E-2</v>
      </c>
      <c r="F710" s="276">
        <v>8.8495575221238902E-3</v>
      </c>
      <c r="G710" s="277">
        <v>3.1948881789137401E-3</v>
      </c>
      <c r="H710" s="275"/>
      <c r="I710" s="276"/>
      <c r="J710" s="277"/>
      <c r="K710" s="275"/>
      <c r="L710" s="276"/>
      <c r="M710" s="277"/>
      <c r="N710" s="278"/>
    </row>
    <row r="711" spans="1:14" ht="14" x14ac:dyDescent="0.15">
      <c r="A711" s="328" t="s">
        <v>178</v>
      </c>
      <c r="B711" s="275">
        <v>1.3157894736842099E-2</v>
      </c>
      <c r="C711" s="276">
        <v>2.7079303675048402E-2</v>
      </c>
      <c r="D711" s="277">
        <v>2.0076890217855602E-2</v>
      </c>
      <c r="E711" s="275">
        <v>1.35135135135135E-2</v>
      </c>
      <c r="F711" s="276">
        <v>8.8495575221238902E-3</v>
      </c>
      <c r="G711" s="277">
        <v>5.3248136315229002E-3</v>
      </c>
      <c r="H711" s="275"/>
      <c r="I711" s="276"/>
      <c r="J711" s="277"/>
      <c r="K711" s="275"/>
      <c r="L711" s="276"/>
      <c r="M711" s="277"/>
      <c r="N711" s="278"/>
    </row>
    <row r="712" spans="1:14" ht="14" x14ac:dyDescent="0.15">
      <c r="A712" s="328" t="s">
        <v>20</v>
      </c>
      <c r="B712" s="275">
        <v>3.94736842105263E-2</v>
      </c>
      <c r="C712" s="276">
        <v>2.7079303675048402E-2</v>
      </c>
      <c r="D712" s="277">
        <v>1.2815036309269501E-2</v>
      </c>
      <c r="E712" s="275">
        <v>2.7027027027027001E-2</v>
      </c>
      <c r="F712" s="276">
        <v>2.6548672566371698E-2</v>
      </c>
      <c r="G712" s="277">
        <v>1.38445154419595E-2</v>
      </c>
      <c r="H712" s="275"/>
      <c r="I712" s="276"/>
      <c r="J712" s="277"/>
      <c r="K712" s="275"/>
      <c r="L712" s="276"/>
      <c r="M712" s="277"/>
      <c r="N712" s="278"/>
    </row>
    <row r="713" spans="1:14" ht="14" x14ac:dyDescent="0.15">
      <c r="A713" s="328" t="s">
        <v>323</v>
      </c>
      <c r="B713" s="275">
        <v>0</v>
      </c>
      <c r="C713" s="276">
        <v>0</v>
      </c>
      <c r="D713" s="277">
        <v>3.28919265271252E-2</v>
      </c>
      <c r="E713" s="275">
        <v>0</v>
      </c>
      <c r="F713" s="276">
        <v>0</v>
      </c>
      <c r="G713" s="277">
        <v>1.2779552715655E-2</v>
      </c>
      <c r="H713" s="275"/>
      <c r="I713" s="276"/>
      <c r="J713" s="277"/>
      <c r="K713" s="275"/>
      <c r="L713" s="276"/>
      <c r="M713" s="277"/>
      <c r="N713" s="278"/>
    </row>
    <row r="714" spans="1:14" ht="14" x14ac:dyDescent="0.15">
      <c r="A714" s="328" t="s">
        <v>325</v>
      </c>
      <c r="B714" s="275">
        <v>0</v>
      </c>
      <c r="C714" s="276">
        <v>1.7408123791102501E-2</v>
      </c>
      <c r="D714" s="277">
        <v>8.5433575395130294E-3</v>
      </c>
      <c r="E714" s="275">
        <v>0</v>
      </c>
      <c r="F714" s="276">
        <v>8.8495575221238902E-3</v>
      </c>
      <c r="G714" s="277">
        <v>1.06496272630458E-2</v>
      </c>
      <c r="H714" s="275"/>
      <c r="I714" s="276"/>
      <c r="J714" s="277"/>
      <c r="K714" s="275"/>
      <c r="L714" s="276"/>
      <c r="M714" s="277"/>
      <c r="N714" s="278"/>
    </row>
    <row r="715" spans="1:14" ht="14" x14ac:dyDescent="0.15">
      <c r="A715" s="328" t="s">
        <v>21</v>
      </c>
      <c r="B715" s="275">
        <v>0</v>
      </c>
      <c r="C715" s="276">
        <v>1.93423597678917E-3</v>
      </c>
      <c r="D715" s="277">
        <v>3.8445108927808599E-3</v>
      </c>
      <c r="E715" s="275">
        <v>0</v>
      </c>
      <c r="F715" s="276">
        <v>0</v>
      </c>
      <c r="G715" s="277">
        <v>4.2598509052183204E-3</v>
      </c>
      <c r="H715" s="275"/>
      <c r="I715" s="276"/>
      <c r="J715" s="277"/>
      <c r="K715" s="275"/>
      <c r="L715" s="276"/>
      <c r="M715" s="277"/>
      <c r="N715" s="278"/>
    </row>
    <row r="716" spans="1:14" ht="14" x14ac:dyDescent="0.15">
      <c r="A716" s="328" t="s">
        <v>22</v>
      </c>
      <c r="B716" s="275">
        <v>2.6315789473684199E-2</v>
      </c>
      <c r="C716" s="276">
        <v>1.1605415860735E-2</v>
      </c>
      <c r="D716" s="277">
        <v>3.8445108927808599E-3</v>
      </c>
      <c r="E716" s="275">
        <v>2.7027027027027001E-2</v>
      </c>
      <c r="F716" s="276">
        <v>1.3274336283185801E-2</v>
      </c>
      <c r="G716" s="277">
        <v>3.1948881789137401E-3</v>
      </c>
      <c r="H716" s="275"/>
      <c r="I716" s="276"/>
      <c r="J716" s="277"/>
      <c r="K716" s="275"/>
      <c r="L716" s="276"/>
      <c r="M716" s="277"/>
      <c r="N716" s="278"/>
    </row>
    <row r="717" spans="1:14" ht="14" x14ac:dyDescent="0.15">
      <c r="A717" s="328" t="s">
        <v>326</v>
      </c>
      <c r="B717" s="275">
        <v>1.3157894736842099E-2</v>
      </c>
      <c r="C717" s="276">
        <v>7.7369439071566697E-3</v>
      </c>
      <c r="D717" s="277">
        <v>7.2618539085860696E-3</v>
      </c>
      <c r="E717" s="275">
        <v>1.35135135135135E-2</v>
      </c>
      <c r="F717" s="276">
        <v>8.8495575221238902E-3</v>
      </c>
      <c r="G717" s="277">
        <v>4.2598509052183204E-3</v>
      </c>
      <c r="H717" s="275"/>
      <c r="I717" s="276"/>
      <c r="J717" s="277"/>
      <c r="K717" s="275"/>
      <c r="L717" s="276"/>
      <c r="M717" s="277"/>
      <c r="N717" s="278"/>
    </row>
    <row r="718" spans="1:14" ht="14" x14ac:dyDescent="0.15">
      <c r="A718" s="328" t="s">
        <v>327</v>
      </c>
      <c r="B718" s="275">
        <v>6.5789473684210495E-2</v>
      </c>
      <c r="C718" s="276">
        <v>9.6711798839458404E-3</v>
      </c>
      <c r="D718" s="277">
        <v>4.69884664673217E-3</v>
      </c>
      <c r="E718" s="275">
        <v>6.7567567567567599E-2</v>
      </c>
      <c r="F718" s="276">
        <v>2.21238938053097E-2</v>
      </c>
      <c r="G718" s="277">
        <v>9.5846645367412102E-3</v>
      </c>
      <c r="H718" s="275"/>
      <c r="I718" s="276"/>
      <c r="J718" s="277"/>
      <c r="K718" s="275"/>
      <c r="L718" s="276"/>
      <c r="M718" s="277"/>
      <c r="N718" s="278"/>
    </row>
    <row r="719" spans="1:14" ht="14" x14ac:dyDescent="0.15">
      <c r="A719" s="328" t="s">
        <v>23</v>
      </c>
      <c r="B719" s="275">
        <v>6.5789473684210495E-2</v>
      </c>
      <c r="C719" s="276">
        <v>2.321083172147E-2</v>
      </c>
      <c r="D719" s="277">
        <v>1.02520290474156E-2</v>
      </c>
      <c r="E719" s="275">
        <v>6.7567567567567599E-2</v>
      </c>
      <c r="F719" s="276">
        <v>2.21238938053097E-2</v>
      </c>
      <c r="G719" s="277">
        <v>7.4547390841320496E-3</v>
      </c>
      <c r="H719" s="275"/>
      <c r="I719" s="276"/>
      <c r="J719" s="277"/>
      <c r="K719" s="275"/>
      <c r="L719" s="276"/>
      <c r="M719" s="277"/>
      <c r="N719" s="278"/>
    </row>
    <row r="720" spans="1:14" ht="14" x14ac:dyDescent="0.15">
      <c r="A720" s="328" t="s">
        <v>334</v>
      </c>
      <c r="B720" s="275">
        <v>0</v>
      </c>
      <c r="C720" s="276">
        <v>0</v>
      </c>
      <c r="D720" s="277">
        <v>5.9803502776591203E-3</v>
      </c>
      <c r="E720" s="275">
        <v>0</v>
      </c>
      <c r="F720" s="276">
        <v>0</v>
      </c>
      <c r="G720" s="277">
        <v>5.3248136315229002E-3</v>
      </c>
      <c r="H720" s="275"/>
      <c r="I720" s="276"/>
      <c r="J720" s="277"/>
      <c r="K720" s="275"/>
      <c r="L720" s="276"/>
      <c r="M720" s="277"/>
      <c r="N720" s="278"/>
    </row>
    <row r="721" spans="1:14" ht="14" x14ac:dyDescent="0.15">
      <c r="A721" s="328" t="s">
        <v>328</v>
      </c>
      <c r="B721" s="275">
        <v>0</v>
      </c>
      <c r="C721" s="276">
        <v>0</v>
      </c>
      <c r="D721" s="277">
        <v>4.2716787697565101E-4</v>
      </c>
      <c r="E721" s="275">
        <v>0</v>
      </c>
      <c r="F721" s="276">
        <v>0</v>
      </c>
      <c r="G721" s="277">
        <v>0</v>
      </c>
      <c r="H721" s="275"/>
      <c r="I721" s="276"/>
      <c r="J721" s="277"/>
      <c r="K721" s="275"/>
      <c r="L721" s="276"/>
      <c r="M721" s="277"/>
      <c r="N721" s="278"/>
    </row>
    <row r="722" spans="1:14" ht="14" x14ac:dyDescent="0.15">
      <c r="A722" s="328" t="s">
        <v>335</v>
      </c>
      <c r="B722" s="275">
        <v>3.94736842105263E-2</v>
      </c>
      <c r="C722" s="276">
        <v>3.8684719535783403E-2</v>
      </c>
      <c r="D722" s="277">
        <v>1.23878684322939E-2</v>
      </c>
      <c r="E722" s="275">
        <v>4.0540540540540501E-2</v>
      </c>
      <c r="F722" s="276">
        <v>3.5398230088495602E-2</v>
      </c>
      <c r="G722" s="277">
        <v>9.5846645367412102E-3</v>
      </c>
      <c r="H722" s="275"/>
      <c r="I722" s="276"/>
      <c r="J722" s="277"/>
      <c r="K722" s="275"/>
      <c r="L722" s="276"/>
      <c r="M722" s="277"/>
      <c r="N722" s="278"/>
    </row>
    <row r="723" spans="1:14" ht="14" x14ac:dyDescent="0.15">
      <c r="A723" s="328" t="s">
        <v>24</v>
      </c>
      <c r="B723" s="275">
        <v>0.13157894736842099</v>
      </c>
      <c r="C723" s="276">
        <v>8.89748549323017E-2</v>
      </c>
      <c r="D723" s="277">
        <v>5.4677488252883398E-2</v>
      </c>
      <c r="E723" s="275">
        <v>0.135135135135135</v>
      </c>
      <c r="F723" s="276">
        <v>7.9646017699115002E-2</v>
      </c>
      <c r="G723" s="277">
        <v>4.2598509052183202E-2</v>
      </c>
      <c r="H723" s="275"/>
      <c r="I723" s="276"/>
      <c r="J723" s="277"/>
      <c r="K723" s="275"/>
      <c r="L723" s="276"/>
      <c r="M723" s="277"/>
      <c r="N723" s="278"/>
    </row>
    <row r="724" spans="1:14" ht="14" x14ac:dyDescent="0.15">
      <c r="A724" s="328" t="s">
        <v>329</v>
      </c>
      <c r="B724" s="275">
        <v>0</v>
      </c>
      <c r="C724" s="276">
        <v>0</v>
      </c>
      <c r="D724" s="277">
        <v>1.7086715079026101E-3</v>
      </c>
      <c r="E724" s="275">
        <v>0</v>
      </c>
      <c r="F724" s="276">
        <v>0</v>
      </c>
      <c r="G724" s="277">
        <v>2.1299254526091602E-3</v>
      </c>
      <c r="H724" s="275"/>
      <c r="I724" s="276"/>
      <c r="J724" s="277"/>
      <c r="K724" s="275"/>
      <c r="L724" s="276"/>
      <c r="M724" s="277"/>
      <c r="N724" s="278"/>
    </row>
    <row r="725" spans="1:14" ht="14" x14ac:dyDescent="0.15">
      <c r="A725" s="328" t="s">
        <v>25</v>
      </c>
      <c r="B725" s="275">
        <v>0</v>
      </c>
      <c r="C725" s="276">
        <v>1.93423597678917E-3</v>
      </c>
      <c r="D725" s="277">
        <v>7.2618539085860696E-3</v>
      </c>
      <c r="E725" s="275">
        <v>0</v>
      </c>
      <c r="F725" s="276">
        <v>0</v>
      </c>
      <c r="G725" s="277">
        <v>8.5197018104366407E-3</v>
      </c>
      <c r="H725" s="275"/>
      <c r="I725" s="276"/>
      <c r="J725" s="277"/>
      <c r="K725" s="275"/>
      <c r="L725" s="276"/>
      <c r="M725" s="277"/>
      <c r="N725" s="278"/>
    </row>
    <row r="726" spans="1:14" ht="14" x14ac:dyDescent="0.15">
      <c r="A726" s="328" t="s">
        <v>330</v>
      </c>
      <c r="B726" s="275">
        <v>0</v>
      </c>
      <c r="C726" s="276">
        <v>0</v>
      </c>
      <c r="D726" s="277">
        <v>0</v>
      </c>
      <c r="E726" s="275">
        <v>0</v>
      </c>
      <c r="F726" s="276">
        <v>0</v>
      </c>
      <c r="G726" s="277">
        <v>0</v>
      </c>
      <c r="H726" s="275"/>
      <c r="I726" s="276"/>
      <c r="J726" s="277"/>
      <c r="K726" s="275"/>
      <c r="L726" s="276"/>
      <c r="M726" s="277"/>
      <c r="N726" s="278"/>
    </row>
    <row r="727" spans="1:14" ht="14" x14ac:dyDescent="0.15">
      <c r="A727" s="328" t="s">
        <v>454</v>
      </c>
      <c r="B727" s="275">
        <v>0</v>
      </c>
      <c r="C727" s="276">
        <v>1.93423597678917E-3</v>
      </c>
      <c r="D727" s="277">
        <v>4.2716787697565101E-4</v>
      </c>
      <c r="E727" s="275">
        <v>0</v>
      </c>
      <c r="F727" s="276">
        <v>4.4247787610619503E-3</v>
      </c>
      <c r="G727" s="277">
        <v>1.0649627263045801E-3</v>
      </c>
      <c r="H727" s="275"/>
      <c r="I727" s="276"/>
      <c r="J727" s="277"/>
      <c r="K727" s="275"/>
      <c r="L727" s="276"/>
      <c r="M727" s="277"/>
      <c r="N727" s="278"/>
    </row>
    <row r="728" spans="1:14" ht="14" x14ac:dyDescent="0.15">
      <c r="A728" s="328" t="s">
        <v>331</v>
      </c>
      <c r="B728" s="275">
        <v>0</v>
      </c>
      <c r="C728" s="276">
        <v>5.8027079303674999E-3</v>
      </c>
      <c r="D728" s="277">
        <v>4.69884664673217E-3</v>
      </c>
      <c r="E728" s="275">
        <v>0</v>
      </c>
      <c r="F728" s="276">
        <v>8.8495575221238902E-3</v>
      </c>
      <c r="G728" s="277">
        <v>5.3248136315229002E-3</v>
      </c>
      <c r="H728" s="275"/>
      <c r="I728" s="276"/>
      <c r="J728" s="277"/>
      <c r="K728" s="275"/>
      <c r="L728" s="276"/>
      <c r="M728" s="277"/>
      <c r="N728" s="278"/>
    </row>
    <row r="729" spans="1:14" ht="14" x14ac:dyDescent="0.15">
      <c r="A729" s="328" t="s">
        <v>332</v>
      </c>
      <c r="B729" s="275">
        <v>0</v>
      </c>
      <c r="C729" s="276">
        <v>9.6711798839458404E-3</v>
      </c>
      <c r="D729" s="277">
        <v>7.6890217855617301E-3</v>
      </c>
      <c r="E729" s="275">
        <v>0</v>
      </c>
      <c r="F729" s="276">
        <v>4.4247787610619503E-3</v>
      </c>
      <c r="G729" s="277">
        <v>4.2598509052183204E-3</v>
      </c>
      <c r="H729" s="275"/>
      <c r="I729" s="276"/>
      <c r="J729" s="277"/>
      <c r="K729" s="275"/>
      <c r="L729" s="276"/>
      <c r="M729" s="277"/>
      <c r="N729" s="278"/>
    </row>
    <row r="730" spans="1:14" ht="14" x14ac:dyDescent="0.15">
      <c r="A730" s="328" t="s">
        <v>333</v>
      </c>
      <c r="B730" s="275">
        <v>0</v>
      </c>
      <c r="C730" s="276">
        <v>0</v>
      </c>
      <c r="D730" s="277">
        <v>4.2716787697565101E-4</v>
      </c>
      <c r="E730" s="275">
        <v>0</v>
      </c>
      <c r="F730" s="276">
        <v>0</v>
      </c>
      <c r="G730" s="277">
        <v>1.0649627263045801E-3</v>
      </c>
      <c r="H730" s="275"/>
      <c r="I730" s="276"/>
      <c r="J730" s="277"/>
      <c r="K730" s="275"/>
      <c r="L730" s="276"/>
      <c r="M730" s="277"/>
      <c r="N730" s="278"/>
    </row>
    <row r="731" spans="1:14" ht="14" x14ac:dyDescent="0.15">
      <c r="A731" s="328" t="s">
        <v>26</v>
      </c>
      <c r="B731" s="275">
        <v>0</v>
      </c>
      <c r="C731" s="276">
        <v>5.8027079303674999E-3</v>
      </c>
      <c r="D731" s="277">
        <v>5.5531824006834702E-3</v>
      </c>
      <c r="E731" s="275">
        <v>0</v>
      </c>
      <c r="F731" s="276">
        <v>0</v>
      </c>
      <c r="G731" s="277">
        <v>0</v>
      </c>
      <c r="H731" s="275"/>
      <c r="I731" s="276"/>
      <c r="J731" s="277"/>
      <c r="K731" s="275"/>
      <c r="L731" s="276"/>
      <c r="M731" s="277"/>
      <c r="N731" s="278"/>
    </row>
    <row r="732" spans="1:14" ht="14" x14ac:dyDescent="0.15">
      <c r="A732" s="328" t="s">
        <v>27</v>
      </c>
      <c r="B732" s="275">
        <v>0</v>
      </c>
      <c r="C732" s="276">
        <v>0</v>
      </c>
      <c r="D732" s="277">
        <v>4.9551473729175601E-2</v>
      </c>
      <c r="E732" s="275">
        <v>0</v>
      </c>
      <c r="F732" s="276">
        <v>0</v>
      </c>
      <c r="G732" s="277">
        <v>6.0702875399360999E-2</v>
      </c>
      <c r="H732" s="275"/>
      <c r="I732" s="276"/>
      <c r="J732" s="277"/>
      <c r="K732" s="275"/>
      <c r="L732" s="276"/>
      <c r="M732" s="277"/>
      <c r="N732" s="278"/>
    </row>
    <row r="733" spans="1:14" ht="14" x14ac:dyDescent="0.15">
      <c r="A733" s="328" t="s">
        <v>28</v>
      </c>
      <c r="B733" s="275">
        <v>0</v>
      </c>
      <c r="C733" s="276">
        <v>0</v>
      </c>
      <c r="D733" s="277">
        <v>1.7941050832977399E-2</v>
      </c>
      <c r="E733" s="275">
        <v>0</v>
      </c>
      <c r="F733" s="276">
        <v>0</v>
      </c>
      <c r="G733" s="277">
        <v>2.8753993610223599E-2</v>
      </c>
      <c r="H733" s="275"/>
      <c r="I733" s="276"/>
      <c r="J733" s="277"/>
      <c r="K733" s="275"/>
      <c r="L733" s="276"/>
      <c r="M733" s="277"/>
      <c r="N733" s="278"/>
    </row>
    <row r="734" spans="1:14" ht="14" x14ac:dyDescent="0.15">
      <c r="A734" s="328" t="s">
        <v>338</v>
      </c>
      <c r="B734" s="275">
        <v>1.3157894736842099E-2</v>
      </c>
      <c r="C734" s="276">
        <v>9.6711798839458404E-3</v>
      </c>
      <c r="D734" s="277">
        <v>5.1260145237078201E-3</v>
      </c>
      <c r="E734" s="275">
        <v>1.35135135135135E-2</v>
      </c>
      <c r="F734" s="276">
        <v>8.8495575221238902E-3</v>
      </c>
      <c r="G734" s="277">
        <v>6.3897763578274801E-3</v>
      </c>
      <c r="H734" s="275"/>
      <c r="I734" s="276"/>
      <c r="J734" s="277"/>
      <c r="K734" s="275"/>
      <c r="L734" s="276"/>
      <c r="M734" s="277"/>
      <c r="N734" s="278"/>
    </row>
    <row r="735" spans="1:14" ht="14" x14ac:dyDescent="0.15">
      <c r="A735" s="328" t="s">
        <v>336</v>
      </c>
      <c r="B735" s="275">
        <v>0</v>
      </c>
      <c r="C735" s="276">
        <v>0</v>
      </c>
      <c r="D735" s="277">
        <v>1.28150363092695E-3</v>
      </c>
      <c r="E735" s="275">
        <v>0</v>
      </c>
      <c r="F735" s="276">
        <v>0</v>
      </c>
      <c r="G735" s="277">
        <v>0</v>
      </c>
      <c r="H735" s="275"/>
      <c r="I735" s="276"/>
      <c r="J735" s="277"/>
      <c r="K735" s="275"/>
      <c r="L735" s="276"/>
      <c r="M735" s="277"/>
      <c r="N735" s="278"/>
    </row>
    <row r="736" spans="1:14" ht="14" x14ac:dyDescent="0.15">
      <c r="A736" s="328" t="s">
        <v>29</v>
      </c>
      <c r="B736" s="275">
        <v>1.3157894736842099E-2</v>
      </c>
      <c r="C736" s="276">
        <v>3.8684719535783401E-3</v>
      </c>
      <c r="D736" s="277">
        <v>9.9102947458351104E-2</v>
      </c>
      <c r="E736" s="275">
        <v>1.35135135135135E-2</v>
      </c>
      <c r="F736" s="276">
        <v>8.8495575221238902E-3</v>
      </c>
      <c r="G736" s="277">
        <v>0.18956336528221501</v>
      </c>
      <c r="H736" s="275"/>
      <c r="I736" s="276"/>
      <c r="J736" s="277"/>
      <c r="K736" s="275"/>
      <c r="L736" s="276"/>
      <c r="M736" s="277"/>
      <c r="N736" s="278"/>
    </row>
    <row r="737" spans="1:14" ht="14" x14ac:dyDescent="0.15">
      <c r="A737" s="328" t="s">
        <v>337</v>
      </c>
      <c r="B737" s="275">
        <v>0</v>
      </c>
      <c r="C737" s="276">
        <v>0</v>
      </c>
      <c r="D737" s="277">
        <v>0</v>
      </c>
      <c r="E737" s="275">
        <v>0</v>
      </c>
      <c r="F737" s="276">
        <v>0</v>
      </c>
      <c r="G737" s="277">
        <v>0</v>
      </c>
      <c r="H737" s="275"/>
      <c r="I737" s="276"/>
      <c r="J737" s="277"/>
      <c r="K737" s="275"/>
      <c r="L737" s="276"/>
      <c r="M737" s="277"/>
      <c r="N737" s="278"/>
    </row>
    <row r="738" spans="1:14" ht="14" x14ac:dyDescent="0.15">
      <c r="A738" s="328" t="s">
        <v>730</v>
      </c>
      <c r="B738" s="275">
        <v>0</v>
      </c>
      <c r="C738" s="276">
        <v>0</v>
      </c>
      <c r="D738" s="277">
        <v>1.7086715079026101E-3</v>
      </c>
      <c r="E738" s="275">
        <v>0</v>
      </c>
      <c r="F738" s="276">
        <v>0</v>
      </c>
      <c r="G738" s="277">
        <v>0</v>
      </c>
      <c r="H738" s="275"/>
      <c r="I738" s="276"/>
      <c r="J738" s="277"/>
      <c r="K738" s="275"/>
      <c r="L738" s="276"/>
      <c r="M738" s="277"/>
      <c r="N738" s="278"/>
    </row>
    <row r="739" spans="1:14" ht="14" x14ac:dyDescent="0.15">
      <c r="A739" s="252" t="s">
        <v>244</v>
      </c>
      <c r="B739" s="275">
        <v>0</v>
      </c>
      <c r="C739" s="276">
        <v>0</v>
      </c>
      <c r="D739" s="277">
        <v>2.13583938487826E-3</v>
      </c>
      <c r="E739" s="275">
        <v>0</v>
      </c>
      <c r="F739" s="276">
        <v>0</v>
      </c>
      <c r="G739" s="277">
        <v>2.1299254526091602E-3</v>
      </c>
      <c r="H739" s="275"/>
      <c r="I739" s="276"/>
      <c r="J739" s="277"/>
      <c r="K739" s="275"/>
      <c r="L739" s="276"/>
      <c r="M739" s="277"/>
      <c r="N739" s="278"/>
    </row>
    <row r="740" spans="1:14" ht="14" x14ac:dyDescent="0.15">
      <c r="A740" s="252" t="s">
        <v>246</v>
      </c>
      <c r="B740" s="275">
        <v>0</v>
      </c>
      <c r="C740" s="276">
        <v>1.93423597678917E-3</v>
      </c>
      <c r="D740" s="277">
        <v>1.6659547202050401E-2</v>
      </c>
      <c r="E740" s="275">
        <v>0</v>
      </c>
      <c r="F740" s="276">
        <v>0</v>
      </c>
      <c r="G740" s="277">
        <v>2.3429179978700702E-2</v>
      </c>
      <c r="H740" s="275"/>
      <c r="I740" s="276"/>
      <c r="J740" s="277"/>
      <c r="K740" s="275"/>
      <c r="L740" s="276"/>
      <c r="M740" s="277"/>
      <c r="N740" s="278"/>
    </row>
    <row r="741" spans="1:14" ht="14" x14ac:dyDescent="0.15">
      <c r="A741" s="252" t="s">
        <v>245</v>
      </c>
      <c r="B741" s="275">
        <v>1.3157894736842099E-2</v>
      </c>
      <c r="C741" s="276">
        <v>1.93423597678917E-3</v>
      </c>
      <c r="D741" s="277">
        <v>6.5783853054250302E-2</v>
      </c>
      <c r="E741" s="275">
        <v>1.35135135135135E-2</v>
      </c>
      <c r="F741" s="276">
        <v>4.4247787610619503E-3</v>
      </c>
      <c r="G741" s="277">
        <v>5.1118210862619799E-2</v>
      </c>
      <c r="H741" s="275"/>
      <c r="I741" s="276"/>
      <c r="J741" s="277"/>
      <c r="K741" s="275"/>
      <c r="L741" s="276"/>
      <c r="M741" s="277"/>
      <c r="N741" s="278"/>
    </row>
    <row r="742" spans="1:14" ht="14" x14ac:dyDescent="0.15">
      <c r="A742" s="252" t="s">
        <v>467</v>
      </c>
      <c r="B742" s="275">
        <v>0</v>
      </c>
      <c r="C742" s="276">
        <v>0</v>
      </c>
      <c r="D742" s="277">
        <v>0</v>
      </c>
      <c r="E742" s="275">
        <v>0</v>
      </c>
      <c r="F742" s="276">
        <v>0</v>
      </c>
      <c r="G742" s="277">
        <v>0</v>
      </c>
      <c r="H742" s="275"/>
      <c r="I742" s="276"/>
      <c r="J742" s="277"/>
      <c r="K742" s="275"/>
      <c r="L742" s="276"/>
      <c r="M742" s="277"/>
      <c r="N742" s="278"/>
    </row>
    <row r="743" spans="1:14" ht="14" x14ac:dyDescent="0.15">
      <c r="A743" s="252" t="s">
        <v>112</v>
      </c>
      <c r="B743" s="275">
        <v>0</v>
      </c>
      <c r="C743" s="276">
        <v>1.93423597678917E-3</v>
      </c>
      <c r="D743" s="277">
        <v>1.3669372063220799E-2</v>
      </c>
      <c r="E743" s="275">
        <v>0</v>
      </c>
      <c r="F743" s="276">
        <v>0</v>
      </c>
      <c r="G743" s="277">
        <v>2.1299254526091601E-2</v>
      </c>
      <c r="H743" s="275"/>
      <c r="I743" s="276"/>
      <c r="J743" s="277"/>
      <c r="K743" s="275"/>
      <c r="L743" s="276"/>
      <c r="M743" s="277"/>
      <c r="N743" s="278"/>
    </row>
    <row r="744" spans="1:14" ht="14" x14ac:dyDescent="0.15">
      <c r="A744" s="268" t="s">
        <v>113</v>
      </c>
      <c r="B744" s="275">
        <v>0</v>
      </c>
      <c r="C744" s="276">
        <v>0</v>
      </c>
      <c r="D744" s="277">
        <v>1.7513882956001699E-2</v>
      </c>
      <c r="E744" s="275">
        <v>0</v>
      </c>
      <c r="F744" s="276">
        <v>0</v>
      </c>
      <c r="G744" s="277">
        <v>5.3248136315229002E-3</v>
      </c>
      <c r="H744" s="275"/>
      <c r="I744" s="276"/>
      <c r="J744" s="277"/>
      <c r="K744" s="275"/>
      <c r="L744" s="276"/>
      <c r="M744" s="277"/>
      <c r="N744" s="278"/>
    </row>
    <row r="745" spans="1:14" ht="14" x14ac:dyDescent="0.15">
      <c r="A745" s="252" t="s">
        <v>615</v>
      </c>
      <c r="B745" s="275">
        <v>0</v>
      </c>
      <c r="C745" s="276">
        <v>0</v>
      </c>
      <c r="D745" s="277">
        <v>1.28150363092695E-3</v>
      </c>
      <c r="E745" s="275">
        <v>0</v>
      </c>
      <c r="F745" s="276">
        <v>0</v>
      </c>
      <c r="G745" s="277">
        <v>0</v>
      </c>
      <c r="H745" s="275"/>
      <c r="I745" s="276"/>
      <c r="J745" s="277"/>
      <c r="K745" s="275"/>
      <c r="L745" s="276"/>
      <c r="M745" s="277"/>
      <c r="N745" s="278"/>
    </row>
    <row r="746" spans="1:14" ht="14" x14ac:dyDescent="0.15">
      <c r="A746" s="252" t="s">
        <v>616</v>
      </c>
      <c r="B746" s="275">
        <v>0</v>
      </c>
      <c r="C746" s="276">
        <v>0</v>
      </c>
      <c r="D746" s="277">
        <v>2.13583938487826E-3</v>
      </c>
      <c r="E746" s="275">
        <v>0</v>
      </c>
      <c r="F746" s="276">
        <v>0</v>
      </c>
      <c r="G746" s="277">
        <v>1.0649627263045801E-3</v>
      </c>
      <c r="H746" s="275"/>
      <c r="I746" s="276"/>
      <c r="J746" s="277"/>
      <c r="K746" s="275"/>
      <c r="L746" s="276"/>
      <c r="M746" s="277"/>
      <c r="N746" s="278"/>
    </row>
    <row r="747" spans="1:14" ht="14" x14ac:dyDescent="0.15">
      <c r="A747" s="268" t="s">
        <v>114</v>
      </c>
      <c r="B747" s="275">
        <v>0</v>
      </c>
      <c r="C747" s="276">
        <v>0</v>
      </c>
      <c r="D747" s="277">
        <v>8.5433575395130294E-3</v>
      </c>
      <c r="E747" s="275">
        <v>0</v>
      </c>
      <c r="F747" s="276">
        <v>0</v>
      </c>
      <c r="G747" s="277">
        <v>8.5197018104366407E-3</v>
      </c>
      <c r="H747" s="275"/>
      <c r="I747" s="276"/>
      <c r="J747" s="277"/>
      <c r="K747" s="275"/>
      <c r="L747" s="276"/>
      <c r="M747" s="277"/>
      <c r="N747" s="278"/>
    </row>
    <row r="748" spans="1:14" ht="14" x14ac:dyDescent="0.15">
      <c r="A748" s="268" t="s">
        <v>115</v>
      </c>
      <c r="B748" s="275">
        <v>0</v>
      </c>
      <c r="C748" s="276">
        <v>0</v>
      </c>
      <c r="D748" s="277">
        <v>1.7086715079026101E-3</v>
      </c>
      <c r="E748" s="275">
        <v>0</v>
      </c>
      <c r="F748" s="276">
        <v>0</v>
      </c>
      <c r="G748" s="277">
        <v>1.0649627263045801E-3</v>
      </c>
      <c r="H748" s="275"/>
      <c r="I748" s="276"/>
      <c r="J748" s="277"/>
      <c r="K748" s="275"/>
      <c r="L748" s="276"/>
      <c r="M748" s="277"/>
      <c r="N748" s="278"/>
    </row>
    <row r="749" spans="1:14" ht="14" x14ac:dyDescent="0.15">
      <c r="A749" s="252" t="s">
        <v>116</v>
      </c>
      <c r="B749" s="275">
        <v>0</v>
      </c>
      <c r="C749" s="276">
        <v>0</v>
      </c>
      <c r="D749" s="277">
        <v>1.28150363092695E-3</v>
      </c>
      <c r="E749" s="275">
        <v>0</v>
      </c>
      <c r="F749" s="276">
        <v>0</v>
      </c>
      <c r="G749" s="277">
        <v>0</v>
      </c>
      <c r="H749" s="275"/>
      <c r="I749" s="276"/>
      <c r="J749" s="277"/>
      <c r="K749" s="275"/>
      <c r="L749" s="276"/>
      <c r="M749" s="277"/>
      <c r="N749" s="278"/>
    </row>
    <row r="750" spans="1:14" ht="14" x14ac:dyDescent="0.15">
      <c r="A750" s="252" t="s">
        <v>339</v>
      </c>
      <c r="B750" s="275">
        <v>0</v>
      </c>
      <c r="C750" s="276">
        <v>0</v>
      </c>
      <c r="D750" s="277">
        <v>0</v>
      </c>
      <c r="E750" s="275">
        <v>0</v>
      </c>
      <c r="F750" s="276">
        <v>0</v>
      </c>
      <c r="G750" s="277">
        <v>0</v>
      </c>
      <c r="H750" s="275"/>
      <c r="I750" s="276"/>
      <c r="J750" s="277"/>
      <c r="K750" s="275"/>
      <c r="L750" s="276"/>
      <c r="M750" s="277"/>
      <c r="N750" s="278"/>
    </row>
    <row r="751" spans="1:14" ht="14" x14ac:dyDescent="0.15">
      <c r="A751" s="252" t="s">
        <v>340</v>
      </c>
      <c r="B751" s="275">
        <v>0</v>
      </c>
      <c r="C751" s="276">
        <v>0</v>
      </c>
      <c r="D751" s="277">
        <v>0</v>
      </c>
      <c r="E751" s="275">
        <v>0</v>
      </c>
      <c r="F751" s="276">
        <v>0</v>
      </c>
      <c r="G751" s="277">
        <v>0</v>
      </c>
      <c r="H751" s="275"/>
      <c r="I751" s="276"/>
      <c r="J751" s="277"/>
      <c r="K751" s="275"/>
      <c r="L751" s="276"/>
      <c r="M751" s="277"/>
      <c r="N751" s="278"/>
    </row>
    <row r="752" spans="1:14" ht="14" x14ac:dyDescent="0.15">
      <c r="A752" s="252" t="s">
        <v>341</v>
      </c>
      <c r="B752" s="275">
        <v>0</v>
      </c>
      <c r="C752" s="276">
        <v>0</v>
      </c>
      <c r="D752" s="277">
        <v>5.9803502776591203E-3</v>
      </c>
      <c r="E752" s="275">
        <v>0</v>
      </c>
      <c r="F752" s="276">
        <v>0</v>
      </c>
      <c r="G752" s="277">
        <v>7.4547390841320496E-3</v>
      </c>
      <c r="H752" s="275"/>
      <c r="I752" s="276"/>
      <c r="J752" s="277"/>
      <c r="K752" s="275"/>
      <c r="L752" s="276"/>
      <c r="M752" s="277"/>
      <c r="N752" s="278"/>
    </row>
    <row r="753" spans="1:14" ht="14" x14ac:dyDescent="0.15">
      <c r="A753" s="252" t="s">
        <v>118</v>
      </c>
      <c r="B753" s="275">
        <v>0</v>
      </c>
      <c r="C753" s="276">
        <v>7.7369439071566697E-3</v>
      </c>
      <c r="D753" s="277">
        <v>1.7086715079026101E-3</v>
      </c>
      <c r="E753" s="275">
        <v>0</v>
      </c>
      <c r="F753" s="276">
        <v>1.3274336283185801E-2</v>
      </c>
      <c r="G753" s="277">
        <v>3.1948881789137401E-3</v>
      </c>
      <c r="H753" s="275"/>
      <c r="I753" s="276"/>
      <c r="J753" s="277"/>
      <c r="K753" s="275"/>
      <c r="L753" s="276"/>
      <c r="M753" s="277"/>
      <c r="N753" s="278"/>
    </row>
    <row r="754" spans="1:14" ht="14" x14ac:dyDescent="0.15">
      <c r="A754" s="268" t="s">
        <v>117</v>
      </c>
      <c r="B754" s="275">
        <v>0</v>
      </c>
      <c r="C754" s="276">
        <v>7.7369439071566697E-3</v>
      </c>
      <c r="D754" s="277">
        <v>8.1161896625373802E-3</v>
      </c>
      <c r="E754" s="275">
        <v>0</v>
      </c>
      <c r="F754" s="276">
        <v>4.4247787610619503E-3</v>
      </c>
      <c r="G754" s="277">
        <v>1.06496272630458E-2</v>
      </c>
      <c r="H754" s="275"/>
      <c r="I754" s="276"/>
      <c r="J754" s="277"/>
      <c r="K754" s="275"/>
      <c r="L754" s="276"/>
      <c r="M754" s="277"/>
      <c r="N754" s="278"/>
    </row>
    <row r="755" spans="1:14" ht="14" x14ac:dyDescent="0.15">
      <c r="A755" s="330" t="s">
        <v>732</v>
      </c>
      <c r="B755" s="275">
        <v>0</v>
      </c>
      <c r="C755" s="276">
        <v>9.6711798839458404E-3</v>
      </c>
      <c r="D755" s="277">
        <v>5.1260145237078201E-3</v>
      </c>
      <c r="E755" s="275">
        <v>0</v>
      </c>
      <c r="F755" s="276">
        <v>1.3274336283185801E-2</v>
      </c>
      <c r="G755" s="277">
        <v>9.5846645367412102E-3</v>
      </c>
      <c r="H755" s="275"/>
      <c r="I755" s="276"/>
      <c r="J755" s="277"/>
      <c r="K755" s="275"/>
      <c r="L755" s="276"/>
      <c r="M755" s="277"/>
      <c r="N755" s="278"/>
    </row>
    <row r="756" spans="1:14" ht="14" x14ac:dyDescent="0.15">
      <c r="A756" s="252" t="s">
        <v>437</v>
      </c>
      <c r="B756" s="275">
        <v>0</v>
      </c>
      <c r="C756" s="276">
        <v>1.1605415860735E-2</v>
      </c>
      <c r="D756" s="277">
        <v>1.11063648013669E-2</v>
      </c>
      <c r="E756" s="275">
        <v>0</v>
      </c>
      <c r="F756" s="276">
        <v>1.3274336283185801E-2</v>
      </c>
      <c r="G756" s="277">
        <v>2.3429179978700702E-2</v>
      </c>
      <c r="H756" s="275"/>
      <c r="I756" s="276"/>
      <c r="J756" s="277"/>
      <c r="K756" s="275"/>
      <c r="L756" s="276"/>
      <c r="M756" s="277"/>
      <c r="N756" s="278"/>
    </row>
    <row r="757" spans="1:14" ht="14" x14ac:dyDescent="0.15">
      <c r="A757" s="252" t="s">
        <v>342</v>
      </c>
      <c r="B757" s="275">
        <v>0</v>
      </c>
      <c r="C757" s="276">
        <v>3.8684719535783401E-3</v>
      </c>
      <c r="D757" s="277">
        <v>1.7086715079026101E-3</v>
      </c>
      <c r="E757" s="275">
        <v>0</v>
      </c>
      <c r="F757" s="276">
        <v>0</v>
      </c>
      <c r="G757" s="277">
        <v>1.0649627263045801E-3</v>
      </c>
      <c r="H757" s="275"/>
      <c r="I757" s="276"/>
      <c r="J757" s="277"/>
      <c r="K757" s="275"/>
      <c r="L757" s="276"/>
      <c r="M757" s="277"/>
      <c r="N757" s="278"/>
    </row>
    <row r="758" spans="1:14" ht="14" x14ac:dyDescent="0.15">
      <c r="A758" s="252" t="s">
        <v>536</v>
      </c>
      <c r="B758" s="275">
        <v>0</v>
      </c>
      <c r="C758" s="276">
        <v>0</v>
      </c>
      <c r="D758" s="277">
        <v>0</v>
      </c>
      <c r="E758" s="275">
        <v>0</v>
      </c>
      <c r="F758" s="276">
        <v>0</v>
      </c>
      <c r="G758" s="277">
        <v>0</v>
      </c>
      <c r="H758" s="275"/>
      <c r="I758" s="276"/>
      <c r="J758" s="277"/>
      <c r="K758" s="275"/>
      <c r="L758" s="276"/>
      <c r="M758" s="277"/>
      <c r="N758" s="278"/>
    </row>
    <row r="759" spans="1:14" ht="14" x14ac:dyDescent="0.15">
      <c r="A759" s="252" t="s">
        <v>343</v>
      </c>
      <c r="B759" s="275">
        <v>0</v>
      </c>
      <c r="C759" s="276">
        <v>1.93423597678917E-3</v>
      </c>
      <c r="D759" s="277">
        <v>1.7086715079026101E-3</v>
      </c>
      <c r="E759" s="275">
        <v>0</v>
      </c>
      <c r="F759" s="276">
        <v>0</v>
      </c>
      <c r="G759" s="277">
        <v>2.1299254526091602E-3</v>
      </c>
      <c r="H759" s="275"/>
      <c r="I759" s="276"/>
      <c r="J759" s="277"/>
      <c r="K759" s="275"/>
      <c r="L759" s="276"/>
      <c r="M759" s="277"/>
      <c r="N759" s="278"/>
    </row>
    <row r="760" spans="1:14" ht="14" x14ac:dyDescent="0.15">
      <c r="A760" s="252" t="s">
        <v>344</v>
      </c>
      <c r="B760" s="275">
        <v>0</v>
      </c>
      <c r="C760" s="276">
        <v>0</v>
      </c>
      <c r="D760" s="277">
        <v>0</v>
      </c>
      <c r="E760" s="275">
        <v>0</v>
      </c>
      <c r="F760" s="276">
        <v>0</v>
      </c>
      <c r="G760" s="277">
        <v>0</v>
      </c>
      <c r="H760" s="275"/>
      <c r="I760" s="276"/>
      <c r="J760" s="277"/>
      <c r="K760" s="275"/>
      <c r="L760" s="276"/>
      <c r="M760" s="277"/>
      <c r="N760" s="278"/>
    </row>
    <row r="761" spans="1:14" ht="14" x14ac:dyDescent="0.15">
      <c r="A761" s="252" t="s">
        <v>226</v>
      </c>
      <c r="B761" s="275">
        <v>0</v>
      </c>
      <c r="C761" s="276">
        <v>7.7369439071566697E-3</v>
      </c>
      <c r="D761" s="277">
        <v>2.2212729602733901E-2</v>
      </c>
      <c r="E761" s="275">
        <v>0</v>
      </c>
      <c r="F761" s="276">
        <v>8.8495575221238902E-3</v>
      </c>
      <c r="G761" s="277">
        <v>4.6858359957401501E-2</v>
      </c>
      <c r="H761" s="275"/>
      <c r="I761" s="276"/>
      <c r="J761" s="277"/>
      <c r="K761" s="275"/>
      <c r="L761" s="276"/>
      <c r="M761" s="277"/>
      <c r="N761" s="278"/>
    </row>
    <row r="762" spans="1:14" ht="14" x14ac:dyDescent="0.15">
      <c r="A762" s="268" t="s">
        <v>221</v>
      </c>
      <c r="B762" s="275">
        <v>0</v>
      </c>
      <c r="C762" s="276">
        <v>3.6750483558994199E-2</v>
      </c>
      <c r="D762" s="277">
        <v>8.9705254164886804E-3</v>
      </c>
      <c r="E762" s="275">
        <v>0</v>
      </c>
      <c r="F762" s="276">
        <v>3.9823008849557501E-2</v>
      </c>
      <c r="G762" s="277">
        <v>1.1714589989350399E-2</v>
      </c>
      <c r="H762" s="275"/>
      <c r="I762" s="276"/>
      <c r="J762" s="277"/>
      <c r="K762" s="275"/>
      <c r="L762" s="276"/>
      <c r="M762" s="277"/>
      <c r="N762" s="278"/>
    </row>
    <row r="763" spans="1:14" ht="14" x14ac:dyDescent="0.15">
      <c r="A763" s="252" t="s">
        <v>345</v>
      </c>
      <c r="B763" s="275">
        <v>0</v>
      </c>
      <c r="C763" s="276">
        <v>0</v>
      </c>
      <c r="D763" s="277">
        <v>0</v>
      </c>
      <c r="E763" s="275">
        <v>0</v>
      </c>
      <c r="F763" s="276">
        <v>0</v>
      </c>
      <c r="G763" s="277">
        <v>0</v>
      </c>
      <c r="H763" s="275"/>
      <c r="I763" s="276"/>
      <c r="J763" s="277"/>
      <c r="K763" s="275"/>
      <c r="L763" s="276"/>
      <c r="M763" s="277"/>
      <c r="N763" s="278"/>
    </row>
    <row r="764" spans="1:14" ht="14" x14ac:dyDescent="0.15">
      <c r="A764" s="252" t="s">
        <v>810</v>
      </c>
      <c r="B764" s="275">
        <v>0</v>
      </c>
      <c r="C764" s="276">
        <v>0</v>
      </c>
      <c r="D764" s="277">
        <v>1.28150363092695E-3</v>
      </c>
      <c r="E764" s="275">
        <v>0</v>
      </c>
      <c r="F764" s="276">
        <v>0</v>
      </c>
      <c r="G764" s="277">
        <v>1.0649627263045801E-3</v>
      </c>
      <c r="H764" s="275"/>
      <c r="I764" s="276"/>
      <c r="J764" s="277"/>
      <c r="K764" s="275"/>
      <c r="L764" s="276"/>
      <c r="M764" s="277"/>
      <c r="N764" s="278"/>
    </row>
    <row r="765" spans="1:14" ht="14" x14ac:dyDescent="0.15">
      <c r="A765" s="252" t="s">
        <v>346</v>
      </c>
      <c r="B765" s="275">
        <v>0</v>
      </c>
      <c r="C765" s="276">
        <v>0</v>
      </c>
      <c r="D765" s="277">
        <v>0</v>
      </c>
      <c r="E765" s="275">
        <v>0</v>
      </c>
      <c r="F765" s="276">
        <v>0</v>
      </c>
      <c r="G765" s="277">
        <v>0</v>
      </c>
      <c r="H765" s="275"/>
      <c r="I765" s="276"/>
      <c r="J765" s="277"/>
      <c r="K765" s="275"/>
      <c r="L765" s="276"/>
      <c r="M765" s="277"/>
      <c r="N765" s="278"/>
    </row>
    <row r="766" spans="1:14" ht="14" x14ac:dyDescent="0.15">
      <c r="A766" s="252" t="s">
        <v>151</v>
      </c>
      <c r="B766" s="275">
        <v>0</v>
      </c>
      <c r="C766" s="276">
        <v>0</v>
      </c>
      <c r="D766" s="277">
        <v>1.06791969243913E-2</v>
      </c>
      <c r="E766" s="275">
        <v>0</v>
      </c>
      <c r="F766" s="276">
        <v>0</v>
      </c>
      <c r="G766" s="277">
        <v>9.5846645367412102E-3</v>
      </c>
      <c r="H766" s="275"/>
      <c r="I766" s="276"/>
      <c r="J766" s="277"/>
      <c r="K766" s="275"/>
      <c r="L766" s="276"/>
      <c r="M766" s="277"/>
      <c r="N766" s="278"/>
    </row>
    <row r="767" spans="1:14" ht="14" x14ac:dyDescent="0.15">
      <c r="A767" s="268" t="s">
        <v>31</v>
      </c>
      <c r="B767" s="275">
        <v>0</v>
      </c>
      <c r="C767" s="276">
        <v>0</v>
      </c>
      <c r="D767" s="277">
        <v>8.3297736010252005E-2</v>
      </c>
      <c r="E767" s="275">
        <v>0</v>
      </c>
      <c r="F767" s="276">
        <v>0</v>
      </c>
      <c r="G767" s="277">
        <v>1.1714589989350399E-2</v>
      </c>
      <c r="H767" s="275"/>
      <c r="I767" s="276"/>
      <c r="J767" s="277"/>
      <c r="K767" s="275"/>
      <c r="L767" s="276"/>
      <c r="M767" s="277"/>
      <c r="N767" s="278"/>
    </row>
    <row r="768" spans="1:14" ht="14" x14ac:dyDescent="0.15">
      <c r="A768" s="268" t="s">
        <v>32</v>
      </c>
      <c r="B768" s="275">
        <v>0</v>
      </c>
      <c r="C768" s="276">
        <v>0</v>
      </c>
      <c r="D768" s="277">
        <v>0</v>
      </c>
      <c r="E768" s="275">
        <v>0</v>
      </c>
      <c r="F768" s="276">
        <v>0</v>
      </c>
      <c r="G768" s="277">
        <v>0</v>
      </c>
      <c r="H768" s="275"/>
      <c r="I768" s="276"/>
      <c r="J768" s="277"/>
      <c r="K768" s="275"/>
      <c r="L768" s="276"/>
      <c r="M768" s="277"/>
      <c r="N768" s="278"/>
    </row>
    <row r="769" spans="1:14" ht="14" x14ac:dyDescent="0.15">
      <c r="A769" s="268" t="s">
        <v>33</v>
      </c>
      <c r="B769" s="275">
        <v>0</v>
      </c>
      <c r="C769" s="276">
        <v>0</v>
      </c>
      <c r="D769" s="277">
        <v>4.69884664673217E-3</v>
      </c>
      <c r="E769" s="275">
        <v>0</v>
      </c>
      <c r="F769" s="276">
        <v>0</v>
      </c>
      <c r="G769" s="277">
        <v>2.1299254526091602E-3</v>
      </c>
      <c r="H769" s="275"/>
      <c r="I769" s="276"/>
      <c r="J769" s="277"/>
      <c r="K769" s="275"/>
      <c r="L769" s="276"/>
      <c r="M769" s="277"/>
      <c r="N769" s="278"/>
    </row>
    <row r="770" spans="1:14" ht="14" x14ac:dyDescent="0.15">
      <c r="A770" s="252" t="s">
        <v>535</v>
      </c>
      <c r="B770" s="275">
        <v>0</v>
      </c>
      <c r="C770" s="276">
        <v>0</v>
      </c>
      <c r="D770" s="277">
        <v>8.5433575395130294E-3</v>
      </c>
      <c r="E770" s="275">
        <v>0</v>
      </c>
      <c r="F770" s="276">
        <v>0</v>
      </c>
      <c r="G770" s="277">
        <v>3.1948881789137401E-3</v>
      </c>
      <c r="H770" s="275"/>
      <c r="I770" s="276"/>
      <c r="J770" s="277"/>
      <c r="K770" s="275"/>
      <c r="L770" s="276"/>
      <c r="M770" s="277"/>
      <c r="N770" s="278"/>
    </row>
    <row r="771" spans="1:14" ht="14" x14ac:dyDescent="0.15">
      <c r="A771" s="252" t="s">
        <v>146</v>
      </c>
      <c r="B771" s="275">
        <v>5.2631578947368397E-2</v>
      </c>
      <c r="C771" s="276">
        <v>0.112185686653772</v>
      </c>
      <c r="D771" s="277">
        <v>4.3571123451516501E-2</v>
      </c>
      <c r="E771" s="275">
        <v>5.4054054054054099E-2</v>
      </c>
      <c r="F771" s="276">
        <v>0.16814159292035399</v>
      </c>
      <c r="G771" s="277">
        <v>7.5612353567625107E-2</v>
      </c>
      <c r="H771" s="275"/>
      <c r="I771" s="276"/>
      <c r="J771" s="277"/>
      <c r="K771" s="275"/>
      <c r="L771" s="276"/>
      <c r="M771" s="277"/>
      <c r="N771" s="278"/>
    </row>
    <row r="772" spans="1:14" ht="14" x14ac:dyDescent="0.15">
      <c r="A772" s="252" t="s">
        <v>685</v>
      </c>
      <c r="B772" s="275">
        <v>6.5789473684210495E-2</v>
      </c>
      <c r="C772" s="276">
        <v>4.0618955512572497E-2</v>
      </c>
      <c r="D772" s="277">
        <v>1.53780435711235E-2</v>
      </c>
      <c r="E772" s="275">
        <v>6.7567567567567599E-2</v>
      </c>
      <c r="F772" s="276">
        <v>6.6371681415929196E-2</v>
      </c>
      <c r="G772" s="277">
        <v>2.3429179978700702E-2</v>
      </c>
      <c r="H772" s="275"/>
      <c r="I772" s="276"/>
      <c r="J772" s="277"/>
      <c r="K772" s="275"/>
      <c r="L772" s="276"/>
      <c r="M772" s="277"/>
      <c r="N772" s="278"/>
    </row>
    <row r="773" spans="1:14" ht="14" x14ac:dyDescent="0.15">
      <c r="A773" s="252" t="s">
        <v>347</v>
      </c>
      <c r="B773" s="275">
        <v>0</v>
      </c>
      <c r="C773" s="276">
        <v>3.2882011605415901E-2</v>
      </c>
      <c r="D773" s="277">
        <v>8.9705254164886804E-3</v>
      </c>
      <c r="E773" s="275">
        <v>0</v>
      </c>
      <c r="F773" s="276">
        <v>3.9823008849557501E-2</v>
      </c>
      <c r="G773" s="277">
        <v>1.2779552715655E-2</v>
      </c>
      <c r="H773" s="275"/>
      <c r="I773" s="276"/>
      <c r="J773" s="277"/>
      <c r="K773" s="275"/>
      <c r="L773" s="276"/>
      <c r="M773" s="277"/>
      <c r="N773" s="278"/>
    </row>
    <row r="774" spans="1:14" ht="14" x14ac:dyDescent="0.15">
      <c r="A774" s="252" t="s">
        <v>348</v>
      </c>
      <c r="B774" s="275">
        <v>0</v>
      </c>
      <c r="C774" s="276">
        <v>1.1605415860735E-2</v>
      </c>
      <c r="D774" s="277">
        <v>2.56300726185391E-3</v>
      </c>
      <c r="E774" s="275">
        <v>0</v>
      </c>
      <c r="F774" s="276">
        <v>1.3274336283185801E-2</v>
      </c>
      <c r="G774" s="277">
        <v>3.1948881789137401E-3</v>
      </c>
      <c r="H774" s="275"/>
      <c r="I774" s="276"/>
      <c r="J774" s="277"/>
      <c r="K774" s="275"/>
      <c r="L774" s="276"/>
      <c r="M774" s="277"/>
      <c r="N774" s="278"/>
    </row>
    <row r="775" spans="1:14" ht="14" x14ac:dyDescent="0.15">
      <c r="A775" s="252" t="s">
        <v>349</v>
      </c>
      <c r="B775" s="275">
        <v>0</v>
      </c>
      <c r="C775" s="276">
        <v>0</v>
      </c>
      <c r="D775" s="277">
        <v>0</v>
      </c>
      <c r="E775" s="275">
        <v>0</v>
      </c>
      <c r="F775" s="276">
        <v>0</v>
      </c>
      <c r="G775" s="277">
        <v>0</v>
      </c>
      <c r="H775" s="275"/>
      <c r="I775" s="276"/>
      <c r="J775" s="277"/>
      <c r="K775" s="275"/>
      <c r="L775" s="276"/>
      <c r="M775" s="277"/>
      <c r="N775" s="278"/>
    </row>
    <row r="776" spans="1:14" ht="14" x14ac:dyDescent="0.15">
      <c r="A776" s="268" t="s">
        <v>222</v>
      </c>
      <c r="B776" s="275">
        <v>2.6315789473684199E-2</v>
      </c>
      <c r="C776" s="276">
        <v>1.9342359767891702E-2</v>
      </c>
      <c r="D776" s="277">
        <v>7.2618539085860696E-3</v>
      </c>
      <c r="E776" s="275">
        <v>2.7027027027027001E-2</v>
      </c>
      <c r="F776" s="276">
        <v>2.6548672566371698E-2</v>
      </c>
      <c r="G776" s="277">
        <v>8.5197018104366407E-3</v>
      </c>
      <c r="H776" s="275"/>
      <c r="I776" s="276"/>
      <c r="J776" s="277"/>
      <c r="K776" s="275"/>
      <c r="L776" s="276"/>
      <c r="M776" s="277"/>
      <c r="N776" s="278"/>
    </row>
    <row r="777" spans="1:14" ht="14" x14ac:dyDescent="0.15">
      <c r="A777" s="252" t="s">
        <v>350</v>
      </c>
      <c r="B777" s="275">
        <v>0</v>
      </c>
      <c r="C777" s="276">
        <v>7.7369439071566697E-3</v>
      </c>
      <c r="D777" s="277">
        <v>1.7086715079026101E-3</v>
      </c>
      <c r="E777" s="275">
        <v>0</v>
      </c>
      <c r="F777" s="276">
        <v>0</v>
      </c>
      <c r="G777" s="277">
        <v>0</v>
      </c>
      <c r="H777" s="275"/>
      <c r="I777" s="276"/>
      <c r="J777" s="277"/>
      <c r="K777" s="275"/>
      <c r="L777" s="276"/>
      <c r="M777" s="277"/>
      <c r="N777" s="278"/>
    </row>
    <row r="778" spans="1:14" ht="14" x14ac:dyDescent="0.15">
      <c r="A778" s="252" t="s">
        <v>731</v>
      </c>
      <c r="B778" s="275">
        <v>0</v>
      </c>
      <c r="C778" s="276">
        <v>0</v>
      </c>
      <c r="D778" s="277">
        <v>0</v>
      </c>
      <c r="E778" s="275">
        <v>0</v>
      </c>
      <c r="F778" s="276">
        <v>0</v>
      </c>
      <c r="G778" s="277">
        <v>0</v>
      </c>
      <c r="H778" s="275"/>
      <c r="I778" s="276"/>
      <c r="J778" s="277"/>
      <c r="K778" s="275"/>
      <c r="L778" s="276"/>
      <c r="M778" s="277"/>
      <c r="N778" s="278"/>
    </row>
    <row r="779" spans="1:14" ht="14" x14ac:dyDescent="0.15">
      <c r="A779" s="268" t="s">
        <v>223</v>
      </c>
      <c r="B779" s="275">
        <v>2.6315789473684199E-2</v>
      </c>
      <c r="C779" s="276">
        <v>3.2882011605415901E-2</v>
      </c>
      <c r="D779" s="277">
        <v>8.5433575395130294E-3</v>
      </c>
      <c r="E779" s="275">
        <v>2.7027027027027001E-2</v>
      </c>
      <c r="F779" s="276">
        <v>4.4247787610619503E-2</v>
      </c>
      <c r="G779" s="277">
        <v>1.1714589989350399E-2</v>
      </c>
      <c r="H779" s="275"/>
      <c r="I779" s="276"/>
      <c r="J779" s="277"/>
      <c r="K779" s="275"/>
      <c r="L779" s="276"/>
      <c r="M779" s="277"/>
      <c r="N779" s="278"/>
    </row>
    <row r="780" spans="1:14" ht="14" x14ac:dyDescent="0.15">
      <c r="A780" s="252" t="s">
        <v>224</v>
      </c>
      <c r="B780" s="275">
        <v>0</v>
      </c>
      <c r="C780" s="276">
        <v>0</v>
      </c>
      <c r="D780" s="277">
        <v>0</v>
      </c>
      <c r="E780" s="275">
        <v>0</v>
      </c>
      <c r="F780" s="276">
        <v>0</v>
      </c>
      <c r="G780" s="277">
        <v>0</v>
      </c>
      <c r="H780" s="275"/>
      <c r="I780" s="276"/>
      <c r="J780" s="277"/>
      <c r="K780" s="275"/>
      <c r="L780" s="276"/>
      <c r="M780" s="277"/>
      <c r="N780" s="278"/>
    </row>
    <row r="781" spans="1:14" ht="14" x14ac:dyDescent="0.15">
      <c r="A781" s="268" t="s">
        <v>34</v>
      </c>
      <c r="B781" s="275">
        <v>0</v>
      </c>
      <c r="C781" s="276">
        <v>5.8027079303674999E-3</v>
      </c>
      <c r="D781" s="277">
        <v>1.7086715079026101E-3</v>
      </c>
      <c r="E781" s="275">
        <v>0</v>
      </c>
      <c r="F781" s="276">
        <v>0</v>
      </c>
      <c r="G781" s="277">
        <v>0</v>
      </c>
      <c r="H781" s="275"/>
      <c r="I781" s="276"/>
      <c r="J781" s="277"/>
      <c r="K781" s="275"/>
      <c r="L781" s="276"/>
      <c r="M781" s="277"/>
      <c r="N781" s="278"/>
    </row>
    <row r="782" spans="1:14" ht="14" x14ac:dyDescent="0.15">
      <c r="A782" s="268" t="s">
        <v>35</v>
      </c>
      <c r="B782" s="275">
        <v>0.13157894736842099</v>
      </c>
      <c r="C782" s="276">
        <v>7.15667311411992E-2</v>
      </c>
      <c r="D782" s="277">
        <v>1.7941050832977399E-2</v>
      </c>
      <c r="E782" s="275">
        <v>0.121621621621622</v>
      </c>
      <c r="F782" s="276">
        <v>7.5221238938053103E-2</v>
      </c>
      <c r="G782" s="277">
        <v>2.1299254526091601E-2</v>
      </c>
      <c r="H782" s="275"/>
      <c r="I782" s="276"/>
      <c r="J782" s="277"/>
      <c r="K782" s="275"/>
      <c r="L782" s="276"/>
      <c r="M782" s="277"/>
      <c r="N782" s="278"/>
    </row>
    <row r="783" spans="1:14" ht="14" x14ac:dyDescent="0.15">
      <c r="A783" s="252" t="s">
        <v>351</v>
      </c>
      <c r="B783" s="275">
        <v>0</v>
      </c>
      <c r="C783" s="276">
        <v>3.8684719535783401E-3</v>
      </c>
      <c r="D783" s="277">
        <v>8.5433575395130299E-4</v>
      </c>
      <c r="E783" s="275">
        <v>0</v>
      </c>
      <c r="F783" s="276">
        <v>0</v>
      </c>
      <c r="G783" s="277">
        <v>0</v>
      </c>
      <c r="H783" s="275"/>
      <c r="I783" s="276"/>
      <c r="J783" s="277"/>
      <c r="K783" s="275"/>
      <c r="L783" s="276"/>
      <c r="M783" s="277"/>
      <c r="N783" s="278"/>
    </row>
    <row r="784" spans="1:14" ht="14" x14ac:dyDescent="0.15">
      <c r="A784" s="268" t="s">
        <v>36</v>
      </c>
      <c r="B784" s="275">
        <v>0</v>
      </c>
      <c r="C784" s="276">
        <v>0</v>
      </c>
      <c r="D784" s="277">
        <v>0</v>
      </c>
      <c r="E784" s="275">
        <v>0</v>
      </c>
      <c r="F784" s="276">
        <v>0</v>
      </c>
      <c r="G784" s="277">
        <v>0</v>
      </c>
      <c r="H784" s="275"/>
      <c r="I784" s="276"/>
      <c r="J784" s="277"/>
      <c r="K784" s="275"/>
      <c r="L784" s="276"/>
      <c r="M784" s="277"/>
      <c r="N784" s="278"/>
    </row>
    <row r="785" spans="1:14" ht="14" x14ac:dyDescent="0.15">
      <c r="A785" s="268" t="s">
        <v>179</v>
      </c>
      <c r="B785" s="275">
        <v>7.8947368421052599E-2</v>
      </c>
      <c r="C785" s="276">
        <v>5.4158607350096699E-2</v>
      </c>
      <c r="D785" s="277">
        <v>2.4348568987612101E-2</v>
      </c>
      <c r="E785" s="275">
        <v>8.1081081081081099E-2</v>
      </c>
      <c r="F785" s="276">
        <v>4.4247787610619503E-2</v>
      </c>
      <c r="G785" s="277">
        <v>2.55591054313099E-2</v>
      </c>
      <c r="H785" s="275"/>
      <c r="I785" s="276"/>
      <c r="J785" s="277"/>
      <c r="K785" s="275"/>
      <c r="L785" s="276"/>
      <c r="M785" s="277"/>
      <c r="N785" s="278"/>
    </row>
    <row r="786" spans="1:14" ht="14" x14ac:dyDescent="0.15">
      <c r="A786" s="268" t="s">
        <v>37</v>
      </c>
      <c r="B786" s="275">
        <v>6.5789473684210495E-2</v>
      </c>
      <c r="C786" s="276">
        <v>7.5435203094777595E-2</v>
      </c>
      <c r="D786" s="277">
        <v>6.7919692439128598E-2</v>
      </c>
      <c r="E786" s="275">
        <v>6.7567567567567599E-2</v>
      </c>
      <c r="F786" s="276">
        <v>6.1946902654867297E-2</v>
      </c>
      <c r="G786" s="277">
        <v>3.5143769968051103E-2</v>
      </c>
      <c r="H786" s="275"/>
      <c r="I786" s="276"/>
      <c r="J786" s="277"/>
      <c r="K786" s="275"/>
      <c r="L786" s="276"/>
      <c r="M786" s="277"/>
      <c r="N786" s="278"/>
    </row>
    <row r="787" spans="1:14" ht="14" x14ac:dyDescent="0.15">
      <c r="A787" s="252" t="s">
        <v>352</v>
      </c>
      <c r="B787" s="275">
        <v>0</v>
      </c>
      <c r="C787" s="276">
        <v>3.8684719535783401E-3</v>
      </c>
      <c r="D787" s="277">
        <v>8.5433575395130299E-4</v>
      </c>
      <c r="E787" s="275">
        <v>0</v>
      </c>
      <c r="F787" s="276">
        <v>0</v>
      </c>
      <c r="G787" s="277">
        <v>0</v>
      </c>
      <c r="H787" s="275"/>
      <c r="I787" s="276"/>
      <c r="J787" s="277"/>
      <c r="K787" s="275"/>
      <c r="L787" s="276"/>
      <c r="M787" s="277"/>
      <c r="N787" s="278"/>
    </row>
    <row r="788" spans="1:14" ht="14" x14ac:dyDescent="0.15">
      <c r="A788" s="268" t="s">
        <v>38</v>
      </c>
      <c r="B788" s="275">
        <v>0</v>
      </c>
      <c r="C788" s="276">
        <v>0</v>
      </c>
      <c r="D788" s="277">
        <v>8.1161896625373802E-3</v>
      </c>
      <c r="E788" s="275">
        <v>0</v>
      </c>
      <c r="F788" s="276">
        <v>0</v>
      </c>
      <c r="G788" s="277">
        <v>1.0649627263045801E-3</v>
      </c>
      <c r="H788" s="275"/>
      <c r="I788" s="276"/>
      <c r="J788" s="277"/>
      <c r="K788" s="275"/>
      <c r="L788" s="276"/>
      <c r="M788" s="277"/>
      <c r="N788" s="278"/>
    </row>
    <row r="789" spans="1:14" ht="14" x14ac:dyDescent="0.15">
      <c r="A789" s="268" t="s">
        <v>39</v>
      </c>
      <c r="B789" s="275">
        <v>0</v>
      </c>
      <c r="C789" s="276">
        <v>3.4816247582205001E-2</v>
      </c>
      <c r="D789" s="277">
        <v>1.53780435711235E-2</v>
      </c>
      <c r="E789" s="275">
        <v>0</v>
      </c>
      <c r="F789" s="276">
        <v>8.8495575221238902E-3</v>
      </c>
      <c r="G789" s="277">
        <v>7.4547390841320496E-3</v>
      </c>
      <c r="H789" s="275"/>
      <c r="I789" s="276"/>
      <c r="J789" s="277"/>
      <c r="K789" s="275"/>
      <c r="L789" s="276"/>
      <c r="M789" s="277"/>
      <c r="N789" s="278"/>
    </row>
    <row r="790" spans="1:14" ht="14" x14ac:dyDescent="0.15">
      <c r="A790" s="252" t="s">
        <v>353</v>
      </c>
      <c r="B790" s="275">
        <v>0</v>
      </c>
      <c r="C790" s="276">
        <v>3.8684719535783401E-3</v>
      </c>
      <c r="D790" s="277">
        <v>8.5433575395130299E-4</v>
      </c>
      <c r="E790" s="275">
        <v>0</v>
      </c>
      <c r="F790" s="276">
        <v>0</v>
      </c>
      <c r="G790" s="277">
        <v>0</v>
      </c>
      <c r="H790" s="275"/>
      <c r="I790" s="276"/>
      <c r="J790" s="277"/>
      <c r="K790" s="275"/>
      <c r="L790" s="276"/>
      <c r="M790" s="277"/>
      <c r="N790" s="278"/>
    </row>
    <row r="791" spans="1:14" ht="14" x14ac:dyDescent="0.15">
      <c r="A791" s="268" t="s">
        <v>40</v>
      </c>
      <c r="B791" s="275">
        <v>1.3157894736842099E-2</v>
      </c>
      <c r="C791" s="276">
        <v>5.8027079303674999E-3</v>
      </c>
      <c r="D791" s="277">
        <v>5.1260145237078201E-3</v>
      </c>
      <c r="E791" s="275">
        <v>1.35135135135135E-2</v>
      </c>
      <c r="F791" s="276">
        <v>8.8495575221238902E-3</v>
      </c>
      <c r="G791" s="277">
        <v>3.1948881789137401E-3</v>
      </c>
      <c r="H791" s="275"/>
      <c r="I791" s="276"/>
      <c r="J791" s="277"/>
      <c r="K791" s="275"/>
      <c r="L791" s="276"/>
      <c r="M791" s="277"/>
      <c r="N791" s="278"/>
    </row>
    <row r="792" spans="1:14" ht="14" x14ac:dyDescent="0.15">
      <c r="A792" s="252" t="s">
        <v>354</v>
      </c>
      <c r="B792" s="275">
        <v>0</v>
      </c>
      <c r="C792" s="276">
        <v>3.8684719535783401E-3</v>
      </c>
      <c r="D792" s="277">
        <v>3.4173430158052102E-3</v>
      </c>
      <c r="E792" s="275">
        <v>0</v>
      </c>
      <c r="F792" s="276">
        <v>4.4247787610619503E-3</v>
      </c>
      <c r="G792" s="277">
        <v>2.1299254526091602E-3</v>
      </c>
      <c r="H792" s="275"/>
      <c r="I792" s="276"/>
      <c r="J792" s="277"/>
      <c r="K792" s="275"/>
      <c r="L792" s="276"/>
      <c r="M792" s="277"/>
      <c r="N792" s="278"/>
    </row>
    <row r="793" spans="1:14" ht="14" x14ac:dyDescent="0.15">
      <c r="A793" s="252" t="s">
        <v>355</v>
      </c>
      <c r="B793" s="275">
        <v>0</v>
      </c>
      <c r="C793" s="276">
        <v>0</v>
      </c>
      <c r="D793" s="277">
        <v>7.6890217855617301E-3</v>
      </c>
      <c r="E793" s="275">
        <v>0</v>
      </c>
      <c r="F793" s="276">
        <v>0</v>
      </c>
      <c r="G793" s="277">
        <v>6.3897763578274801E-3</v>
      </c>
      <c r="H793" s="275"/>
      <c r="I793" s="276"/>
      <c r="J793" s="277"/>
      <c r="K793" s="275"/>
      <c r="L793" s="276"/>
      <c r="M793" s="277"/>
      <c r="N793" s="278"/>
    </row>
    <row r="794" spans="1:14" ht="14" x14ac:dyDescent="0.15">
      <c r="A794" s="252" t="s">
        <v>322</v>
      </c>
      <c r="B794" s="275">
        <v>0</v>
      </c>
      <c r="C794" s="276">
        <v>0</v>
      </c>
      <c r="D794" s="277">
        <v>4.2716787697565101E-4</v>
      </c>
      <c r="E794" s="275">
        <v>0</v>
      </c>
      <c r="F794" s="276">
        <v>0</v>
      </c>
      <c r="G794" s="277">
        <v>1.0649627263045801E-3</v>
      </c>
      <c r="H794" s="275"/>
      <c r="I794" s="276"/>
      <c r="J794" s="277"/>
      <c r="K794" s="275"/>
      <c r="L794" s="276"/>
      <c r="M794" s="277"/>
      <c r="N794" s="278"/>
    </row>
    <row r="795" spans="1:14" ht="14" x14ac:dyDescent="0.15">
      <c r="A795" s="252" t="s">
        <v>356</v>
      </c>
      <c r="B795" s="275">
        <v>0</v>
      </c>
      <c r="C795" s="276">
        <v>0</v>
      </c>
      <c r="D795" s="277">
        <v>0</v>
      </c>
      <c r="E795" s="275">
        <v>0</v>
      </c>
      <c r="F795" s="276">
        <v>0</v>
      </c>
      <c r="G795" s="277">
        <v>0</v>
      </c>
      <c r="H795" s="275"/>
      <c r="I795" s="276"/>
      <c r="J795" s="277"/>
      <c r="K795" s="275"/>
      <c r="L795" s="276"/>
      <c r="M795" s="277"/>
      <c r="N795" s="278"/>
    </row>
    <row r="796" spans="1:14" ht="14" x14ac:dyDescent="0.15">
      <c r="A796" s="252" t="s">
        <v>357</v>
      </c>
      <c r="B796" s="275">
        <v>0</v>
      </c>
      <c r="C796" s="276">
        <v>0</v>
      </c>
      <c r="D796" s="277">
        <v>0</v>
      </c>
      <c r="E796" s="275">
        <v>0</v>
      </c>
      <c r="F796" s="276">
        <v>0</v>
      </c>
      <c r="G796" s="277">
        <v>0</v>
      </c>
      <c r="H796" s="275"/>
      <c r="I796" s="276"/>
      <c r="J796" s="277"/>
      <c r="K796" s="275"/>
      <c r="L796" s="276"/>
      <c r="M796" s="277"/>
      <c r="N796" s="278"/>
    </row>
    <row r="797" spans="1:14" ht="14" x14ac:dyDescent="0.15">
      <c r="A797" s="252" t="s">
        <v>263</v>
      </c>
      <c r="B797" s="275">
        <v>0</v>
      </c>
      <c r="C797" s="276">
        <v>1.93423597678917E-3</v>
      </c>
      <c r="D797" s="277">
        <v>1.28150363092695E-3</v>
      </c>
      <c r="E797" s="275">
        <v>0</v>
      </c>
      <c r="F797" s="276">
        <v>4.4247787610619503E-3</v>
      </c>
      <c r="G797" s="277">
        <v>1.0649627263045801E-3</v>
      </c>
      <c r="H797" s="275"/>
      <c r="I797" s="276"/>
      <c r="J797" s="277"/>
      <c r="K797" s="275"/>
      <c r="L797" s="276"/>
      <c r="M797" s="277"/>
      <c r="N797" s="278"/>
    </row>
    <row r="798" spans="1:14" ht="14" x14ac:dyDescent="0.15">
      <c r="A798" s="252" t="s">
        <v>92</v>
      </c>
      <c r="B798" s="275">
        <v>9.2105263157894704E-2</v>
      </c>
      <c r="C798" s="276">
        <v>4.6421663442939999E-2</v>
      </c>
      <c r="D798" s="277">
        <v>3.8872276804784299E-2</v>
      </c>
      <c r="E798" s="275">
        <v>9.45945945945946E-2</v>
      </c>
      <c r="F798" s="276">
        <v>4.4247787610619503E-2</v>
      </c>
      <c r="G798" s="277">
        <v>4.6858359957401501E-2</v>
      </c>
      <c r="H798" s="275"/>
      <c r="I798" s="276"/>
      <c r="J798" s="277"/>
      <c r="K798" s="275"/>
      <c r="L798" s="276"/>
      <c r="M798" s="277"/>
      <c r="N798" s="278"/>
    </row>
    <row r="799" spans="1:14" ht="14" x14ac:dyDescent="0.15">
      <c r="A799" s="279" t="s">
        <v>230</v>
      </c>
      <c r="B799" s="280">
        <v>76</v>
      </c>
      <c r="C799" s="281">
        <v>517</v>
      </c>
      <c r="D799" s="282">
        <v>2341</v>
      </c>
      <c r="E799" s="280">
        <v>74</v>
      </c>
      <c r="F799" s="281">
        <v>226</v>
      </c>
      <c r="G799" s="282">
        <v>939</v>
      </c>
      <c r="H799" s="280"/>
      <c r="I799" s="281"/>
      <c r="J799" s="282"/>
      <c r="K799" s="280"/>
      <c r="L799" s="281"/>
      <c r="M799" s="282"/>
      <c r="N799" s="329"/>
    </row>
    <row r="800" spans="1:14" ht="28" x14ac:dyDescent="0.15">
      <c r="A800" s="250" t="s">
        <v>1004</v>
      </c>
      <c r="B800" s="275">
        <v>0</v>
      </c>
      <c r="C800" s="276">
        <v>2.8571428571428598E-2</v>
      </c>
      <c r="D800" s="277">
        <v>3.4976152623211403E-2</v>
      </c>
      <c r="E800" s="275">
        <v>0</v>
      </c>
      <c r="F800" s="276">
        <v>1.72413793103448E-2</v>
      </c>
      <c r="G800" s="277">
        <v>3.2028469750889701E-2</v>
      </c>
      <c r="H800" s="275"/>
      <c r="I800" s="276"/>
      <c r="J800" s="277"/>
      <c r="K800" s="275"/>
      <c r="L800" s="276"/>
      <c r="M800" s="277"/>
      <c r="N800" s="274"/>
    </row>
    <row r="801" spans="1:14" ht="14" x14ac:dyDescent="0.15">
      <c r="A801" s="328" t="s">
        <v>324</v>
      </c>
      <c r="B801" s="275">
        <v>0.32</v>
      </c>
      <c r="C801" s="276">
        <v>0.1</v>
      </c>
      <c r="D801" s="277">
        <v>3.8155802861685198E-2</v>
      </c>
      <c r="E801" s="275">
        <v>0.33333333333333298</v>
      </c>
      <c r="F801" s="276">
        <v>0.15517241379310301</v>
      </c>
      <c r="G801" s="277">
        <v>4.2704626334519602E-2</v>
      </c>
      <c r="H801" s="275"/>
      <c r="I801" s="276"/>
      <c r="J801" s="277"/>
      <c r="K801" s="275"/>
      <c r="L801" s="276"/>
      <c r="M801" s="277"/>
      <c r="N801" s="278"/>
    </row>
    <row r="802" spans="1:14" ht="14" x14ac:dyDescent="0.15">
      <c r="A802" s="328" t="s">
        <v>178</v>
      </c>
      <c r="B802" s="275">
        <v>0</v>
      </c>
      <c r="C802" s="276">
        <v>2.1428571428571401E-2</v>
      </c>
      <c r="D802" s="277">
        <v>2.2257551669316401E-2</v>
      </c>
      <c r="E802" s="275">
        <v>0</v>
      </c>
      <c r="F802" s="276">
        <v>0</v>
      </c>
      <c r="G802" s="277">
        <v>3.5587188612099599E-3</v>
      </c>
      <c r="H802" s="275"/>
      <c r="I802" s="276"/>
      <c r="J802" s="277"/>
      <c r="K802" s="275"/>
      <c r="L802" s="276"/>
      <c r="M802" s="277"/>
      <c r="N802" s="278"/>
    </row>
    <row r="803" spans="1:14" ht="14" x14ac:dyDescent="0.15">
      <c r="A803" s="328" t="s">
        <v>20</v>
      </c>
      <c r="B803" s="275">
        <v>0.08</v>
      </c>
      <c r="C803" s="276">
        <v>2.1428571428571401E-2</v>
      </c>
      <c r="D803" s="277">
        <v>1.27186009538951E-2</v>
      </c>
      <c r="E803" s="275">
        <v>8.3333333333333301E-2</v>
      </c>
      <c r="F803" s="276">
        <v>3.4482758620689703E-2</v>
      </c>
      <c r="G803" s="277">
        <v>2.1352313167259801E-2</v>
      </c>
      <c r="H803" s="275"/>
      <c r="I803" s="276"/>
      <c r="J803" s="277"/>
      <c r="K803" s="275"/>
      <c r="L803" s="276"/>
      <c r="M803" s="277"/>
      <c r="N803" s="278"/>
    </row>
    <row r="804" spans="1:14" ht="14" x14ac:dyDescent="0.15">
      <c r="A804" s="328" t="s">
        <v>323</v>
      </c>
      <c r="B804" s="275">
        <v>0</v>
      </c>
      <c r="C804" s="276">
        <v>0</v>
      </c>
      <c r="D804" s="277">
        <v>1.4308426073132E-2</v>
      </c>
      <c r="E804" s="275">
        <v>0</v>
      </c>
      <c r="F804" s="276">
        <v>0</v>
      </c>
      <c r="G804" s="277">
        <v>7.1174377224199302E-3</v>
      </c>
      <c r="H804" s="275"/>
      <c r="I804" s="276"/>
      <c r="J804" s="277"/>
      <c r="K804" s="275"/>
      <c r="L804" s="276"/>
      <c r="M804" s="277"/>
      <c r="N804" s="278"/>
    </row>
    <row r="805" spans="1:14" ht="14" x14ac:dyDescent="0.15">
      <c r="A805" s="328" t="s">
        <v>325</v>
      </c>
      <c r="B805" s="275">
        <v>0</v>
      </c>
      <c r="C805" s="276">
        <v>1.4285714285714299E-2</v>
      </c>
      <c r="D805" s="277">
        <v>9.5389507154212995E-3</v>
      </c>
      <c r="E805" s="275">
        <v>0</v>
      </c>
      <c r="F805" s="276">
        <v>1.72413793103448E-2</v>
      </c>
      <c r="G805" s="277">
        <v>1.06761565836299E-2</v>
      </c>
      <c r="H805" s="275"/>
      <c r="I805" s="276"/>
      <c r="J805" s="277"/>
      <c r="K805" s="275"/>
      <c r="L805" s="276"/>
      <c r="M805" s="277"/>
      <c r="N805" s="278"/>
    </row>
    <row r="806" spans="1:14" ht="14" x14ac:dyDescent="0.15">
      <c r="A806" s="328" t="s">
        <v>21</v>
      </c>
      <c r="B806" s="275">
        <v>0</v>
      </c>
      <c r="C806" s="276">
        <v>7.14285714285714E-3</v>
      </c>
      <c r="D806" s="277">
        <v>7.9491255961844191E-3</v>
      </c>
      <c r="E806" s="275">
        <v>0</v>
      </c>
      <c r="F806" s="276">
        <v>1.72413793103448E-2</v>
      </c>
      <c r="G806" s="277">
        <v>7.1174377224199302E-3</v>
      </c>
      <c r="H806" s="275"/>
      <c r="I806" s="276"/>
      <c r="J806" s="277"/>
      <c r="K806" s="275"/>
      <c r="L806" s="276"/>
      <c r="M806" s="277"/>
      <c r="N806" s="278"/>
    </row>
    <row r="807" spans="1:14" ht="14" x14ac:dyDescent="0.15">
      <c r="A807" s="328" t="s">
        <v>22</v>
      </c>
      <c r="B807" s="275">
        <v>0</v>
      </c>
      <c r="C807" s="276">
        <v>1.4285714285714299E-2</v>
      </c>
      <c r="D807" s="277">
        <v>7.9491255961844191E-3</v>
      </c>
      <c r="E807" s="275">
        <v>0</v>
      </c>
      <c r="F807" s="276">
        <v>1.72413793103448E-2</v>
      </c>
      <c r="G807" s="277">
        <v>7.1174377224199302E-3</v>
      </c>
      <c r="H807" s="275"/>
      <c r="I807" s="276"/>
      <c r="J807" s="277"/>
      <c r="K807" s="275"/>
      <c r="L807" s="276"/>
      <c r="M807" s="277"/>
      <c r="N807" s="278"/>
    </row>
    <row r="808" spans="1:14" ht="14" x14ac:dyDescent="0.15">
      <c r="A808" s="328" t="s">
        <v>326</v>
      </c>
      <c r="B808" s="275">
        <v>0</v>
      </c>
      <c r="C808" s="276">
        <v>2.1428571428571401E-2</v>
      </c>
      <c r="D808" s="277">
        <v>1.4308426073132E-2</v>
      </c>
      <c r="E808" s="275">
        <v>0</v>
      </c>
      <c r="F808" s="276">
        <v>1.72413793103448E-2</v>
      </c>
      <c r="G808" s="277">
        <v>7.1174377224199302E-3</v>
      </c>
      <c r="H808" s="275"/>
      <c r="I808" s="276"/>
      <c r="J808" s="277"/>
      <c r="K808" s="275"/>
      <c r="L808" s="276"/>
      <c r="M808" s="277"/>
      <c r="N808" s="278"/>
    </row>
    <row r="809" spans="1:14" ht="14" x14ac:dyDescent="0.15">
      <c r="A809" s="328" t="s">
        <v>327</v>
      </c>
      <c r="B809" s="275">
        <v>0.04</v>
      </c>
      <c r="C809" s="276">
        <v>1.4285714285714299E-2</v>
      </c>
      <c r="D809" s="277">
        <v>4.7694753577106497E-3</v>
      </c>
      <c r="E809" s="275">
        <v>4.1666666666666699E-2</v>
      </c>
      <c r="F809" s="276">
        <v>1.72413793103448E-2</v>
      </c>
      <c r="G809" s="277">
        <v>7.1174377224199302E-3</v>
      </c>
      <c r="H809" s="275"/>
      <c r="I809" s="276"/>
      <c r="J809" s="277"/>
      <c r="K809" s="275"/>
      <c r="L809" s="276"/>
      <c r="M809" s="277"/>
      <c r="N809" s="278"/>
    </row>
    <row r="810" spans="1:14" ht="14" x14ac:dyDescent="0.15">
      <c r="A810" s="328" t="s">
        <v>23</v>
      </c>
      <c r="B810" s="275">
        <v>0.04</v>
      </c>
      <c r="C810" s="276">
        <v>3.5714285714285698E-2</v>
      </c>
      <c r="D810" s="277">
        <v>2.06677265500795E-2</v>
      </c>
      <c r="E810" s="275">
        <v>4.1666666666666699E-2</v>
      </c>
      <c r="F810" s="276">
        <v>1.72413793103448E-2</v>
      </c>
      <c r="G810" s="277">
        <v>1.7793594306049799E-2</v>
      </c>
      <c r="H810" s="275"/>
      <c r="I810" s="276"/>
      <c r="J810" s="277"/>
      <c r="K810" s="275"/>
      <c r="L810" s="276"/>
      <c r="M810" s="277"/>
      <c r="N810" s="278"/>
    </row>
    <row r="811" spans="1:14" ht="14" x14ac:dyDescent="0.15">
      <c r="A811" s="328" t="s">
        <v>334</v>
      </c>
      <c r="B811" s="275">
        <v>0</v>
      </c>
      <c r="C811" s="276">
        <v>0</v>
      </c>
      <c r="D811" s="277">
        <v>0</v>
      </c>
      <c r="E811" s="275">
        <v>0</v>
      </c>
      <c r="F811" s="276">
        <v>0</v>
      </c>
      <c r="G811" s="277">
        <v>0</v>
      </c>
      <c r="H811" s="275"/>
      <c r="I811" s="276"/>
      <c r="J811" s="277"/>
      <c r="K811" s="275"/>
      <c r="L811" s="276"/>
      <c r="M811" s="277"/>
      <c r="N811" s="278"/>
    </row>
    <row r="812" spans="1:14" ht="14" x14ac:dyDescent="0.15">
      <c r="A812" s="328" t="s">
        <v>328</v>
      </c>
      <c r="B812" s="275">
        <v>0</v>
      </c>
      <c r="C812" s="276">
        <v>0</v>
      </c>
      <c r="D812" s="277">
        <v>0</v>
      </c>
      <c r="E812" s="275">
        <v>0</v>
      </c>
      <c r="F812" s="276">
        <v>0</v>
      </c>
      <c r="G812" s="277">
        <v>0</v>
      </c>
      <c r="H812" s="275"/>
      <c r="I812" s="276"/>
      <c r="J812" s="277"/>
      <c r="K812" s="275"/>
      <c r="L812" s="276"/>
      <c r="M812" s="277"/>
      <c r="N812" s="278"/>
    </row>
    <row r="813" spans="1:14" ht="14" x14ac:dyDescent="0.15">
      <c r="A813" s="328" t="s">
        <v>335</v>
      </c>
      <c r="B813" s="275">
        <v>0</v>
      </c>
      <c r="C813" s="276">
        <v>0</v>
      </c>
      <c r="D813" s="277">
        <v>0</v>
      </c>
      <c r="E813" s="275">
        <v>0</v>
      </c>
      <c r="F813" s="276">
        <v>0</v>
      </c>
      <c r="G813" s="277">
        <v>0</v>
      </c>
      <c r="H813" s="275"/>
      <c r="I813" s="276"/>
      <c r="J813" s="277"/>
      <c r="K813" s="275"/>
      <c r="L813" s="276"/>
      <c r="M813" s="277"/>
      <c r="N813" s="278"/>
    </row>
    <row r="814" spans="1:14" ht="14" x14ac:dyDescent="0.15">
      <c r="A814" s="328" t="s">
        <v>24</v>
      </c>
      <c r="B814" s="275">
        <v>0</v>
      </c>
      <c r="C814" s="276">
        <v>7.14285714285714E-3</v>
      </c>
      <c r="D814" s="277">
        <v>7.9491255961844191E-3</v>
      </c>
      <c r="E814" s="275">
        <v>0</v>
      </c>
      <c r="F814" s="276">
        <v>0</v>
      </c>
      <c r="G814" s="277">
        <v>3.5587188612099599E-3</v>
      </c>
      <c r="H814" s="275"/>
      <c r="I814" s="276"/>
      <c r="J814" s="277"/>
      <c r="K814" s="275"/>
      <c r="L814" s="276"/>
      <c r="M814" s="277"/>
      <c r="N814" s="278"/>
    </row>
    <row r="815" spans="1:14" ht="14" x14ac:dyDescent="0.15">
      <c r="A815" s="328" t="s">
        <v>329</v>
      </c>
      <c r="B815" s="275">
        <v>0</v>
      </c>
      <c r="C815" s="276">
        <v>0</v>
      </c>
      <c r="D815" s="277">
        <v>0</v>
      </c>
      <c r="E815" s="275">
        <v>0</v>
      </c>
      <c r="F815" s="276">
        <v>0</v>
      </c>
      <c r="G815" s="277">
        <v>0</v>
      </c>
      <c r="H815" s="275"/>
      <c r="I815" s="276"/>
      <c r="J815" s="277"/>
      <c r="K815" s="275"/>
      <c r="L815" s="276"/>
      <c r="M815" s="277"/>
      <c r="N815" s="278"/>
    </row>
    <row r="816" spans="1:14" ht="14" x14ac:dyDescent="0.15">
      <c r="A816" s="328" t="s">
        <v>25</v>
      </c>
      <c r="B816" s="275">
        <v>0</v>
      </c>
      <c r="C816" s="276">
        <v>9.2857142857142902E-2</v>
      </c>
      <c r="D816" s="277">
        <v>2.06677265500795E-2</v>
      </c>
      <c r="E816" s="275">
        <v>0</v>
      </c>
      <c r="F816" s="276">
        <v>1.72413793103448E-2</v>
      </c>
      <c r="G816" s="277">
        <v>3.5587188612099599E-3</v>
      </c>
      <c r="H816" s="275"/>
      <c r="I816" s="276"/>
      <c r="J816" s="277"/>
      <c r="K816" s="275"/>
      <c r="L816" s="276"/>
      <c r="M816" s="277"/>
      <c r="N816" s="278"/>
    </row>
    <row r="817" spans="1:14" ht="14" x14ac:dyDescent="0.15">
      <c r="A817" s="328" t="s">
        <v>330</v>
      </c>
      <c r="B817" s="275">
        <v>0</v>
      </c>
      <c r="C817" s="276">
        <v>0</v>
      </c>
      <c r="D817" s="277">
        <v>1.5898251192368799E-3</v>
      </c>
      <c r="E817" s="275">
        <v>0</v>
      </c>
      <c r="F817" s="276">
        <v>0</v>
      </c>
      <c r="G817" s="277">
        <v>3.5587188612099599E-3</v>
      </c>
      <c r="H817" s="275"/>
      <c r="I817" s="276"/>
      <c r="J817" s="277"/>
      <c r="K817" s="275"/>
      <c r="L817" s="276"/>
      <c r="M817" s="277"/>
      <c r="N817" s="278"/>
    </row>
    <row r="818" spans="1:14" ht="14" x14ac:dyDescent="0.15">
      <c r="A818" s="328" t="s">
        <v>454</v>
      </c>
      <c r="B818" s="275">
        <v>0</v>
      </c>
      <c r="C818" s="276">
        <v>0</v>
      </c>
      <c r="D818" s="277">
        <v>0</v>
      </c>
      <c r="E818" s="275">
        <v>0</v>
      </c>
      <c r="F818" s="276">
        <v>0</v>
      </c>
      <c r="G818" s="277">
        <v>0</v>
      </c>
      <c r="H818" s="275"/>
      <c r="I818" s="276"/>
      <c r="J818" s="277"/>
      <c r="K818" s="275"/>
      <c r="L818" s="276"/>
      <c r="M818" s="277"/>
      <c r="N818" s="278"/>
    </row>
    <row r="819" spans="1:14" ht="14" x14ac:dyDescent="0.15">
      <c r="A819" s="328" t="s">
        <v>331</v>
      </c>
      <c r="B819" s="275">
        <v>0</v>
      </c>
      <c r="C819" s="276">
        <v>0</v>
      </c>
      <c r="D819" s="277">
        <v>3.1796502384737698E-3</v>
      </c>
      <c r="E819" s="275">
        <v>0</v>
      </c>
      <c r="F819" s="276">
        <v>0</v>
      </c>
      <c r="G819" s="277">
        <v>3.5587188612099599E-3</v>
      </c>
      <c r="H819" s="275"/>
      <c r="I819" s="276"/>
      <c r="J819" s="277"/>
      <c r="K819" s="275"/>
      <c r="L819" s="276"/>
      <c r="M819" s="277"/>
      <c r="N819" s="278"/>
    </row>
    <row r="820" spans="1:14" ht="14" x14ac:dyDescent="0.15">
      <c r="A820" s="328" t="s">
        <v>332</v>
      </c>
      <c r="B820" s="275">
        <v>0</v>
      </c>
      <c r="C820" s="276">
        <v>0</v>
      </c>
      <c r="D820" s="277">
        <v>6.3593004769475396E-3</v>
      </c>
      <c r="E820" s="275">
        <v>0</v>
      </c>
      <c r="F820" s="276">
        <v>0</v>
      </c>
      <c r="G820" s="277">
        <v>0</v>
      </c>
      <c r="H820" s="275"/>
      <c r="I820" s="276"/>
      <c r="J820" s="277"/>
      <c r="K820" s="275"/>
      <c r="L820" s="276"/>
      <c r="M820" s="277"/>
      <c r="N820" s="278"/>
    </row>
    <row r="821" spans="1:14" ht="14" x14ac:dyDescent="0.15">
      <c r="A821" s="328" t="s">
        <v>333</v>
      </c>
      <c r="B821" s="275">
        <v>0</v>
      </c>
      <c r="C821" s="276">
        <v>0</v>
      </c>
      <c r="D821" s="277">
        <v>0</v>
      </c>
      <c r="E821" s="275">
        <v>0</v>
      </c>
      <c r="F821" s="276">
        <v>0</v>
      </c>
      <c r="G821" s="277">
        <v>0</v>
      </c>
      <c r="H821" s="275"/>
      <c r="I821" s="276"/>
      <c r="J821" s="277"/>
      <c r="K821" s="275"/>
      <c r="L821" s="276"/>
      <c r="M821" s="277"/>
      <c r="N821" s="278"/>
    </row>
    <row r="822" spans="1:14" ht="14" x14ac:dyDescent="0.15">
      <c r="A822" s="328" t="s">
        <v>26</v>
      </c>
      <c r="B822" s="275">
        <v>0</v>
      </c>
      <c r="C822" s="276">
        <v>0</v>
      </c>
      <c r="D822" s="277">
        <v>3.1796502384737698E-3</v>
      </c>
      <c r="E822" s="275">
        <v>0</v>
      </c>
      <c r="F822" s="276">
        <v>0</v>
      </c>
      <c r="G822" s="277">
        <v>0</v>
      </c>
      <c r="H822" s="275"/>
      <c r="I822" s="276"/>
      <c r="J822" s="277"/>
      <c r="K822" s="275"/>
      <c r="L822" s="276"/>
      <c r="M822" s="277"/>
      <c r="N822" s="278"/>
    </row>
    <row r="823" spans="1:14" ht="14" x14ac:dyDescent="0.15">
      <c r="A823" s="328" t="s">
        <v>27</v>
      </c>
      <c r="B823" s="275">
        <v>0</v>
      </c>
      <c r="C823" s="276">
        <v>0</v>
      </c>
      <c r="D823" s="277">
        <v>3.02066772655008E-2</v>
      </c>
      <c r="E823" s="275">
        <v>0</v>
      </c>
      <c r="F823" s="276">
        <v>0</v>
      </c>
      <c r="G823" s="277">
        <v>4.6263345195729499E-2</v>
      </c>
      <c r="H823" s="275"/>
      <c r="I823" s="276"/>
      <c r="J823" s="277"/>
      <c r="K823" s="275"/>
      <c r="L823" s="276"/>
      <c r="M823" s="277"/>
      <c r="N823" s="278"/>
    </row>
    <row r="824" spans="1:14" ht="14" x14ac:dyDescent="0.15">
      <c r="A824" s="328" t="s">
        <v>28</v>
      </c>
      <c r="B824" s="275">
        <v>0</v>
      </c>
      <c r="C824" s="276">
        <v>7.14285714285714E-3</v>
      </c>
      <c r="D824" s="277">
        <v>2.3847376788553299E-2</v>
      </c>
      <c r="E824" s="275">
        <v>0</v>
      </c>
      <c r="F824" s="276">
        <v>1.72413793103448E-2</v>
      </c>
      <c r="G824" s="277">
        <v>3.2028469750889701E-2</v>
      </c>
      <c r="H824" s="275"/>
      <c r="I824" s="276"/>
      <c r="J824" s="277"/>
      <c r="K824" s="275"/>
      <c r="L824" s="276"/>
      <c r="M824" s="277"/>
      <c r="N824" s="278"/>
    </row>
    <row r="825" spans="1:14" ht="14" x14ac:dyDescent="0.15">
      <c r="A825" s="328" t="s">
        <v>338</v>
      </c>
      <c r="B825" s="275">
        <v>0</v>
      </c>
      <c r="C825" s="276">
        <v>0</v>
      </c>
      <c r="D825" s="277">
        <v>1.7488076311605701E-2</v>
      </c>
      <c r="E825" s="275">
        <v>0</v>
      </c>
      <c r="F825" s="276">
        <v>0</v>
      </c>
      <c r="G825" s="277">
        <v>3.2028469750889701E-2</v>
      </c>
      <c r="H825" s="275"/>
      <c r="I825" s="276"/>
      <c r="J825" s="277"/>
      <c r="K825" s="275"/>
      <c r="L825" s="276"/>
      <c r="M825" s="277"/>
      <c r="N825" s="278"/>
    </row>
    <row r="826" spans="1:14" ht="14" x14ac:dyDescent="0.15">
      <c r="A826" s="328" t="s">
        <v>336</v>
      </c>
      <c r="B826" s="275">
        <v>0</v>
      </c>
      <c r="C826" s="276">
        <v>0</v>
      </c>
      <c r="D826" s="277">
        <v>3.1796502384737698E-3</v>
      </c>
      <c r="E826" s="275">
        <v>0</v>
      </c>
      <c r="F826" s="276">
        <v>0</v>
      </c>
      <c r="G826" s="277">
        <v>0</v>
      </c>
      <c r="H826" s="275"/>
      <c r="I826" s="276"/>
      <c r="J826" s="277"/>
      <c r="K826" s="275"/>
      <c r="L826" s="276"/>
      <c r="M826" s="277"/>
      <c r="N826" s="278"/>
    </row>
    <row r="827" spans="1:14" ht="14" x14ac:dyDescent="0.15">
      <c r="A827" s="328" t="s">
        <v>29</v>
      </c>
      <c r="B827" s="275">
        <v>0</v>
      </c>
      <c r="C827" s="276">
        <v>0</v>
      </c>
      <c r="D827" s="277">
        <v>5.8823529411764698E-2</v>
      </c>
      <c r="E827" s="275">
        <v>0</v>
      </c>
      <c r="F827" s="276">
        <v>0</v>
      </c>
      <c r="G827" s="277">
        <v>0.103202846975089</v>
      </c>
      <c r="H827" s="275"/>
      <c r="I827" s="276"/>
      <c r="J827" s="277"/>
      <c r="K827" s="275"/>
      <c r="L827" s="276"/>
      <c r="M827" s="277"/>
      <c r="N827" s="278"/>
    </row>
    <row r="828" spans="1:14" ht="14" x14ac:dyDescent="0.15">
      <c r="A828" s="328" t="s">
        <v>337</v>
      </c>
      <c r="B828" s="275">
        <v>0</v>
      </c>
      <c r="C828" s="276">
        <v>0</v>
      </c>
      <c r="D828" s="277">
        <v>1.5898251192368799E-3</v>
      </c>
      <c r="E828" s="275">
        <v>0</v>
      </c>
      <c r="F828" s="276">
        <v>0</v>
      </c>
      <c r="G828" s="277">
        <v>0</v>
      </c>
      <c r="H828" s="275"/>
      <c r="I828" s="276"/>
      <c r="J828" s="277"/>
      <c r="K828" s="275"/>
      <c r="L828" s="276"/>
      <c r="M828" s="277"/>
      <c r="N828" s="278"/>
    </row>
    <row r="829" spans="1:14" ht="14" x14ac:dyDescent="0.15">
      <c r="A829" s="328" t="s">
        <v>730</v>
      </c>
      <c r="B829" s="275">
        <v>0</v>
      </c>
      <c r="C829" s="276">
        <v>0</v>
      </c>
      <c r="D829" s="277">
        <v>3.1796502384737698E-3</v>
      </c>
      <c r="E829" s="275">
        <v>0</v>
      </c>
      <c r="F829" s="276">
        <v>0</v>
      </c>
      <c r="G829" s="277">
        <v>0</v>
      </c>
      <c r="H829" s="275"/>
      <c r="I829" s="276"/>
      <c r="J829" s="277"/>
      <c r="K829" s="275"/>
      <c r="L829" s="276"/>
      <c r="M829" s="277"/>
      <c r="N829" s="278"/>
    </row>
    <row r="830" spans="1:14" ht="14" x14ac:dyDescent="0.15">
      <c r="A830" s="252" t="s">
        <v>244</v>
      </c>
      <c r="B830" s="275">
        <v>0</v>
      </c>
      <c r="C830" s="276">
        <v>0</v>
      </c>
      <c r="D830" s="277">
        <v>1.4308426073132E-2</v>
      </c>
      <c r="E830" s="275">
        <v>0</v>
      </c>
      <c r="F830" s="276">
        <v>0</v>
      </c>
      <c r="G830" s="277">
        <v>1.42348754448399E-2</v>
      </c>
      <c r="H830" s="275"/>
      <c r="I830" s="276"/>
      <c r="J830" s="277"/>
      <c r="K830" s="275"/>
      <c r="L830" s="276"/>
      <c r="M830" s="277"/>
      <c r="N830" s="278"/>
    </row>
    <row r="831" spans="1:14" ht="14" x14ac:dyDescent="0.15">
      <c r="A831" s="252" t="s">
        <v>246</v>
      </c>
      <c r="B831" s="275">
        <v>0</v>
      </c>
      <c r="C831" s="276">
        <v>0</v>
      </c>
      <c r="D831" s="277">
        <v>7.4721780604133606E-2</v>
      </c>
      <c r="E831" s="275">
        <v>0</v>
      </c>
      <c r="F831" s="276">
        <v>0</v>
      </c>
      <c r="G831" s="277">
        <v>8.1850533807829196E-2</v>
      </c>
      <c r="H831" s="275"/>
      <c r="I831" s="276"/>
      <c r="J831" s="277"/>
      <c r="K831" s="275"/>
      <c r="L831" s="276"/>
      <c r="M831" s="277"/>
      <c r="N831" s="278"/>
    </row>
    <row r="832" spans="1:14" ht="14" x14ac:dyDescent="0.15">
      <c r="A832" s="252" t="s">
        <v>245</v>
      </c>
      <c r="B832" s="275">
        <v>0</v>
      </c>
      <c r="C832" s="276">
        <v>0</v>
      </c>
      <c r="D832" s="277">
        <v>7.1542130365659803E-2</v>
      </c>
      <c r="E832" s="275">
        <v>0</v>
      </c>
      <c r="F832" s="276">
        <v>0</v>
      </c>
      <c r="G832" s="277">
        <v>7.1174377224199295E-2</v>
      </c>
      <c r="H832" s="275"/>
      <c r="I832" s="276"/>
      <c r="J832" s="277"/>
      <c r="K832" s="275"/>
      <c r="L832" s="276"/>
      <c r="M832" s="277"/>
      <c r="N832" s="278"/>
    </row>
    <row r="833" spans="1:14" ht="14" x14ac:dyDescent="0.15">
      <c r="A833" s="252" t="s">
        <v>467</v>
      </c>
      <c r="B833" s="275">
        <v>0</v>
      </c>
      <c r="C833" s="276">
        <v>0</v>
      </c>
      <c r="D833" s="277">
        <v>0</v>
      </c>
      <c r="E833" s="275">
        <v>0</v>
      </c>
      <c r="F833" s="276">
        <v>0</v>
      </c>
      <c r="G833" s="277">
        <v>0</v>
      </c>
      <c r="H833" s="275"/>
      <c r="I833" s="276"/>
      <c r="J833" s="277"/>
      <c r="K833" s="275"/>
      <c r="L833" s="276"/>
      <c r="M833" s="277"/>
      <c r="N833" s="278"/>
    </row>
    <row r="834" spans="1:14" ht="14" x14ac:dyDescent="0.15">
      <c r="A834" s="252" t="s">
        <v>112</v>
      </c>
      <c r="B834" s="275">
        <v>0</v>
      </c>
      <c r="C834" s="276">
        <v>1.4285714285714299E-2</v>
      </c>
      <c r="D834" s="277">
        <v>6.67726550079491E-2</v>
      </c>
      <c r="E834" s="275">
        <v>0</v>
      </c>
      <c r="F834" s="276">
        <v>3.4482758620689703E-2</v>
      </c>
      <c r="G834" s="277">
        <v>7.4733096085409303E-2</v>
      </c>
      <c r="H834" s="275"/>
      <c r="I834" s="276"/>
      <c r="J834" s="277"/>
      <c r="K834" s="275"/>
      <c r="L834" s="276"/>
      <c r="M834" s="277"/>
      <c r="N834" s="278"/>
    </row>
    <row r="835" spans="1:14" ht="14" x14ac:dyDescent="0.15">
      <c r="A835" s="268" t="s">
        <v>113</v>
      </c>
      <c r="B835" s="275">
        <v>0</v>
      </c>
      <c r="C835" s="276">
        <v>0</v>
      </c>
      <c r="D835" s="277">
        <v>7.9491255961844191E-3</v>
      </c>
      <c r="E835" s="275">
        <v>0</v>
      </c>
      <c r="F835" s="276">
        <v>0</v>
      </c>
      <c r="G835" s="277">
        <v>0</v>
      </c>
      <c r="H835" s="275"/>
      <c r="I835" s="276"/>
      <c r="J835" s="277"/>
      <c r="K835" s="275"/>
      <c r="L835" s="276"/>
      <c r="M835" s="277"/>
      <c r="N835" s="278"/>
    </row>
    <row r="836" spans="1:14" ht="14" x14ac:dyDescent="0.15">
      <c r="A836" s="252" t="s">
        <v>615</v>
      </c>
      <c r="B836" s="275">
        <v>0</v>
      </c>
      <c r="C836" s="276">
        <v>0</v>
      </c>
      <c r="D836" s="277">
        <v>0</v>
      </c>
      <c r="E836" s="275">
        <v>0</v>
      </c>
      <c r="F836" s="276">
        <v>0</v>
      </c>
      <c r="G836" s="277">
        <v>0</v>
      </c>
      <c r="H836" s="275"/>
      <c r="I836" s="276"/>
      <c r="J836" s="277"/>
      <c r="K836" s="275"/>
      <c r="L836" s="276"/>
      <c r="M836" s="277"/>
      <c r="N836" s="278"/>
    </row>
    <row r="837" spans="1:14" ht="14" x14ac:dyDescent="0.15">
      <c r="A837" s="252" t="s">
        <v>616</v>
      </c>
      <c r="B837" s="276">
        <v>0</v>
      </c>
      <c r="C837" s="276">
        <v>0</v>
      </c>
      <c r="D837" s="277">
        <v>4.7694753577106497E-3</v>
      </c>
      <c r="E837" s="276">
        <v>0</v>
      </c>
      <c r="F837" s="276">
        <v>0</v>
      </c>
      <c r="G837" s="277">
        <v>3.5587188612099599E-3</v>
      </c>
      <c r="H837" s="276"/>
      <c r="I837" s="276"/>
      <c r="J837" s="277"/>
      <c r="K837" s="276"/>
      <c r="L837" s="276"/>
      <c r="M837" s="277"/>
      <c r="N837" s="278"/>
    </row>
    <row r="838" spans="1:14" ht="14" x14ac:dyDescent="0.15">
      <c r="A838" s="268" t="s">
        <v>114</v>
      </c>
      <c r="B838" s="276">
        <v>0</v>
      </c>
      <c r="C838" s="276">
        <v>0</v>
      </c>
      <c r="D838" s="277">
        <v>1.1128775834658201E-2</v>
      </c>
      <c r="E838" s="276">
        <v>0</v>
      </c>
      <c r="F838" s="276">
        <v>0</v>
      </c>
      <c r="G838" s="277">
        <v>3.5587188612099599E-3</v>
      </c>
      <c r="H838" s="276"/>
      <c r="I838" s="276"/>
      <c r="J838" s="277"/>
      <c r="K838" s="276"/>
      <c r="L838" s="276"/>
      <c r="M838" s="277"/>
      <c r="N838" s="278"/>
    </row>
    <row r="839" spans="1:14" ht="14" x14ac:dyDescent="0.15">
      <c r="A839" s="268" t="s">
        <v>115</v>
      </c>
      <c r="B839" s="275">
        <v>0</v>
      </c>
      <c r="C839" s="276">
        <v>0</v>
      </c>
      <c r="D839" s="277">
        <v>1.1128775834658201E-2</v>
      </c>
      <c r="E839" s="275">
        <v>0</v>
      </c>
      <c r="F839" s="276">
        <v>0</v>
      </c>
      <c r="G839" s="277">
        <v>3.5587188612099599E-3</v>
      </c>
      <c r="H839" s="275"/>
      <c r="I839" s="276"/>
      <c r="J839" s="277"/>
      <c r="K839" s="275"/>
      <c r="L839" s="276"/>
      <c r="M839" s="277"/>
      <c r="N839" s="278"/>
    </row>
    <row r="840" spans="1:14" ht="14" x14ac:dyDescent="0.15">
      <c r="A840" s="252" t="s">
        <v>116</v>
      </c>
      <c r="B840" s="275">
        <v>0.04</v>
      </c>
      <c r="C840" s="276">
        <v>7.14285714285714E-3</v>
      </c>
      <c r="D840" s="277">
        <v>1.5898251192368799E-3</v>
      </c>
      <c r="E840" s="275">
        <v>4.1666666666666699E-2</v>
      </c>
      <c r="F840" s="276">
        <v>1.72413793103448E-2</v>
      </c>
      <c r="G840" s="277">
        <v>3.5587188612099599E-3</v>
      </c>
      <c r="H840" s="275"/>
      <c r="I840" s="276"/>
      <c r="J840" s="277"/>
      <c r="K840" s="275"/>
      <c r="L840" s="276"/>
      <c r="M840" s="277"/>
      <c r="N840" s="278"/>
    </row>
    <row r="841" spans="1:14" ht="14" x14ac:dyDescent="0.15">
      <c r="A841" s="252" t="s">
        <v>339</v>
      </c>
      <c r="B841" s="275">
        <v>0</v>
      </c>
      <c r="C841" s="276">
        <v>0</v>
      </c>
      <c r="D841" s="277">
        <v>0</v>
      </c>
      <c r="E841" s="275">
        <v>0</v>
      </c>
      <c r="F841" s="276">
        <v>0</v>
      </c>
      <c r="G841" s="277">
        <v>0</v>
      </c>
      <c r="H841" s="275"/>
      <c r="I841" s="276"/>
      <c r="J841" s="277"/>
      <c r="K841" s="275"/>
      <c r="L841" s="276"/>
      <c r="M841" s="277"/>
      <c r="N841" s="278"/>
    </row>
    <row r="842" spans="1:14" ht="14" x14ac:dyDescent="0.15">
      <c r="A842" s="252" t="s">
        <v>340</v>
      </c>
      <c r="B842" s="275">
        <v>0</v>
      </c>
      <c r="C842" s="276">
        <v>0</v>
      </c>
      <c r="D842" s="277">
        <v>0</v>
      </c>
      <c r="E842" s="275">
        <v>0</v>
      </c>
      <c r="F842" s="276">
        <v>0</v>
      </c>
      <c r="G842" s="277">
        <v>0</v>
      </c>
      <c r="H842" s="275"/>
      <c r="I842" s="276"/>
      <c r="J842" s="277"/>
      <c r="K842" s="275"/>
      <c r="L842" s="276"/>
      <c r="M842" s="277"/>
      <c r="N842" s="278"/>
    </row>
    <row r="843" spans="1:14" ht="14" x14ac:dyDescent="0.15">
      <c r="A843" s="252" t="s">
        <v>341</v>
      </c>
      <c r="B843" s="275">
        <v>0</v>
      </c>
      <c r="C843" s="276">
        <v>0</v>
      </c>
      <c r="D843" s="277">
        <v>0</v>
      </c>
      <c r="E843" s="275">
        <v>0</v>
      </c>
      <c r="F843" s="276">
        <v>0</v>
      </c>
      <c r="G843" s="277">
        <v>0</v>
      </c>
      <c r="H843" s="275"/>
      <c r="I843" s="276"/>
      <c r="J843" s="277"/>
      <c r="K843" s="275"/>
      <c r="L843" s="276"/>
      <c r="M843" s="277"/>
      <c r="N843" s="278"/>
    </row>
    <row r="844" spans="1:14" ht="14" x14ac:dyDescent="0.15">
      <c r="A844" s="252" t="s">
        <v>118</v>
      </c>
      <c r="B844" s="275">
        <v>0</v>
      </c>
      <c r="C844" s="276">
        <v>0</v>
      </c>
      <c r="D844" s="277">
        <v>0</v>
      </c>
      <c r="E844" s="275">
        <v>0</v>
      </c>
      <c r="F844" s="276">
        <v>0</v>
      </c>
      <c r="G844" s="277">
        <v>0</v>
      </c>
      <c r="H844" s="275"/>
      <c r="I844" s="276"/>
      <c r="J844" s="277"/>
      <c r="K844" s="275"/>
      <c r="L844" s="276"/>
      <c r="M844" s="277"/>
      <c r="N844" s="278"/>
    </row>
    <row r="845" spans="1:14" ht="14" x14ac:dyDescent="0.15">
      <c r="A845" s="268" t="s">
        <v>117</v>
      </c>
      <c r="B845" s="275">
        <v>0</v>
      </c>
      <c r="C845" s="276">
        <v>0</v>
      </c>
      <c r="D845" s="277">
        <v>0</v>
      </c>
      <c r="E845" s="275">
        <v>0</v>
      </c>
      <c r="F845" s="276">
        <v>0</v>
      </c>
      <c r="G845" s="277">
        <v>0</v>
      </c>
      <c r="H845" s="275"/>
      <c r="I845" s="276"/>
      <c r="J845" s="277"/>
      <c r="K845" s="275"/>
      <c r="L845" s="276"/>
      <c r="M845" s="277"/>
      <c r="N845" s="278"/>
    </row>
    <row r="846" spans="1:14" ht="14" x14ac:dyDescent="0.15">
      <c r="A846" s="330" t="s">
        <v>732</v>
      </c>
      <c r="B846" s="275">
        <v>0</v>
      </c>
      <c r="C846" s="276">
        <v>2.1428571428571401E-2</v>
      </c>
      <c r="D846" s="277">
        <v>7.9491255961844191E-3</v>
      </c>
      <c r="E846" s="275">
        <v>0</v>
      </c>
      <c r="F846" s="276">
        <v>1.72413793103448E-2</v>
      </c>
      <c r="G846" s="277">
        <v>1.06761565836299E-2</v>
      </c>
      <c r="H846" s="275"/>
      <c r="I846" s="276"/>
      <c r="J846" s="277"/>
      <c r="K846" s="275"/>
      <c r="L846" s="276"/>
      <c r="M846" s="277"/>
      <c r="N846" s="278"/>
    </row>
    <row r="847" spans="1:14" ht="14" x14ac:dyDescent="0.15">
      <c r="A847" s="252" t="s">
        <v>437</v>
      </c>
      <c r="B847" s="275">
        <v>0.04</v>
      </c>
      <c r="C847" s="276">
        <v>7.14285714285714E-3</v>
      </c>
      <c r="D847" s="277">
        <v>1.5898251192368799E-3</v>
      </c>
      <c r="E847" s="275">
        <v>4.1666666666666699E-2</v>
      </c>
      <c r="F847" s="276">
        <v>1.72413793103448E-2</v>
      </c>
      <c r="G847" s="277">
        <v>3.5587188612099599E-3</v>
      </c>
      <c r="H847" s="275"/>
      <c r="I847" s="276"/>
      <c r="J847" s="277"/>
      <c r="K847" s="275"/>
      <c r="L847" s="276"/>
      <c r="M847" s="277"/>
      <c r="N847" s="278"/>
    </row>
    <row r="848" spans="1:14" ht="14" x14ac:dyDescent="0.15">
      <c r="A848" s="252" t="s">
        <v>342</v>
      </c>
      <c r="B848" s="275">
        <v>0</v>
      </c>
      <c r="C848" s="276">
        <v>0</v>
      </c>
      <c r="D848" s="277">
        <v>0</v>
      </c>
      <c r="E848" s="275">
        <v>0</v>
      </c>
      <c r="F848" s="276">
        <v>0</v>
      </c>
      <c r="G848" s="277">
        <v>0</v>
      </c>
      <c r="H848" s="275"/>
      <c r="I848" s="276"/>
      <c r="J848" s="277"/>
      <c r="K848" s="275"/>
      <c r="L848" s="276"/>
      <c r="M848" s="277"/>
      <c r="N848" s="278"/>
    </row>
    <row r="849" spans="1:18" ht="14" x14ac:dyDescent="0.15">
      <c r="A849" s="252" t="s">
        <v>536</v>
      </c>
      <c r="B849" s="275">
        <v>0</v>
      </c>
      <c r="C849" s="276">
        <v>0</v>
      </c>
      <c r="D849" s="277">
        <v>0</v>
      </c>
      <c r="E849" s="275">
        <v>0</v>
      </c>
      <c r="F849" s="276">
        <v>0</v>
      </c>
      <c r="G849" s="277">
        <v>0</v>
      </c>
      <c r="H849" s="275"/>
      <c r="I849" s="276"/>
      <c r="J849" s="277"/>
      <c r="K849" s="275"/>
      <c r="L849" s="276"/>
      <c r="M849" s="277"/>
      <c r="N849" s="278"/>
    </row>
    <row r="850" spans="1:18" customFormat="1" ht="14" x14ac:dyDescent="0.15">
      <c r="A850" s="252" t="s">
        <v>343</v>
      </c>
      <c r="B850" s="275">
        <v>0</v>
      </c>
      <c r="C850" s="276">
        <v>0</v>
      </c>
      <c r="D850" s="277">
        <v>0</v>
      </c>
      <c r="E850" s="275">
        <v>0</v>
      </c>
      <c r="F850" s="276">
        <v>0</v>
      </c>
      <c r="G850" s="277">
        <v>0</v>
      </c>
      <c r="H850" s="275"/>
      <c r="I850" s="276"/>
      <c r="J850" s="277"/>
      <c r="K850" s="275"/>
      <c r="L850" s="276"/>
      <c r="M850" s="277"/>
      <c r="N850" s="278"/>
      <c r="P850" s="1"/>
      <c r="Q850" s="1"/>
      <c r="R850" s="1"/>
    </row>
    <row r="851" spans="1:18" customFormat="1" ht="14" x14ac:dyDescent="0.15">
      <c r="A851" s="252" t="s">
        <v>344</v>
      </c>
      <c r="B851" s="275">
        <v>0</v>
      </c>
      <c r="C851" s="276">
        <v>0</v>
      </c>
      <c r="D851" s="277">
        <v>0</v>
      </c>
      <c r="E851" s="275">
        <v>0</v>
      </c>
      <c r="F851" s="276">
        <v>0</v>
      </c>
      <c r="G851" s="277">
        <v>0</v>
      </c>
      <c r="H851" s="275"/>
      <c r="I851" s="276"/>
      <c r="J851" s="277"/>
      <c r="K851" s="275"/>
      <c r="L851" s="276"/>
      <c r="M851" s="277"/>
      <c r="N851" s="278"/>
      <c r="P851" s="1"/>
      <c r="Q851" s="1"/>
      <c r="R851" s="1"/>
    </row>
    <row r="852" spans="1:18" ht="14" x14ac:dyDescent="0.15">
      <c r="A852" s="252" t="s">
        <v>226</v>
      </c>
      <c r="B852" s="275">
        <v>0</v>
      </c>
      <c r="C852" s="276">
        <v>7.14285714285714E-3</v>
      </c>
      <c r="D852" s="277">
        <v>3.1796502384737698E-3</v>
      </c>
      <c r="E852" s="275">
        <v>0</v>
      </c>
      <c r="F852" s="276">
        <v>0</v>
      </c>
      <c r="G852" s="277">
        <v>3.5587188612099599E-3</v>
      </c>
      <c r="H852" s="275"/>
      <c r="I852" s="276"/>
      <c r="J852" s="277"/>
      <c r="K852" s="275"/>
      <c r="L852" s="276"/>
      <c r="M852" s="277"/>
      <c r="N852" s="278"/>
    </row>
    <row r="853" spans="1:18" ht="14" x14ac:dyDescent="0.15">
      <c r="A853" s="268" t="s">
        <v>221</v>
      </c>
      <c r="B853" s="275">
        <v>0</v>
      </c>
      <c r="C853" s="276">
        <v>7.14285714285714E-3</v>
      </c>
      <c r="D853" s="277">
        <v>1.5898251192368799E-3</v>
      </c>
      <c r="E853" s="275">
        <v>0</v>
      </c>
      <c r="F853" s="276">
        <v>0</v>
      </c>
      <c r="G853" s="277">
        <v>0</v>
      </c>
      <c r="H853" s="275"/>
      <c r="I853" s="276"/>
      <c r="J853" s="277"/>
      <c r="K853" s="275"/>
      <c r="L853" s="276"/>
      <c r="M853" s="277"/>
      <c r="N853" s="278"/>
    </row>
    <row r="854" spans="1:18" ht="14" x14ac:dyDescent="0.15">
      <c r="A854" s="252" t="s">
        <v>345</v>
      </c>
      <c r="B854" s="275">
        <v>0</v>
      </c>
      <c r="C854" s="276">
        <v>0</v>
      </c>
      <c r="D854" s="277">
        <v>0</v>
      </c>
      <c r="E854" s="275">
        <v>0</v>
      </c>
      <c r="F854" s="276">
        <v>0</v>
      </c>
      <c r="G854" s="277">
        <v>0</v>
      </c>
      <c r="H854" s="275"/>
      <c r="I854" s="276"/>
      <c r="J854" s="277"/>
      <c r="K854" s="275"/>
      <c r="L854" s="276"/>
      <c r="M854" s="277"/>
      <c r="N854" s="278"/>
    </row>
    <row r="855" spans="1:18" ht="14" x14ac:dyDescent="0.15">
      <c r="A855" s="252" t="s">
        <v>810</v>
      </c>
      <c r="B855" s="275">
        <v>0</v>
      </c>
      <c r="C855" s="276">
        <v>0</v>
      </c>
      <c r="D855" s="277">
        <v>3.1796502384737698E-3</v>
      </c>
      <c r="E855" s="275">
        <v>0</v>
      </c>
      <c r="F855" s="276">
        <v>0</v>
      </c>
      <c r="G855" s="277">
        <v>0</v>
      </c>
      <c r="H855" s="275"/>
      <c r="I855" s="276"/>
      <c r="J855" s="277"/>
      <c r="K855" s="275"/>
      <c r="L855" s="276"/>
      <c r="M855" s="277"/>
      <c r="N855" s="278"/>
    </row>
    <row r="856" spans="1:18" ht="14" x14ac:dyDescent="0.15">
      <c r="A856" s="252" t="s">
        <v>346</v>
      </c>
      <c r="B856" s="275">
        <v>0</v>
      </c>
      <c r="C856" s="276">
        <v>0</v>
      </c>
      <c r="D856" s="277">
        <v>0</v>
      </c>
      <c r="E856" s="275">
        <v>0</v>
      </c>
      <c r="F856" s="276">
        <v>0</v>
      </c>
      <c r="G856" s="277">
        <v>0</v>
      </c>
      <c r="H856" s="275"/>
      <c r="I856" s="276"/>
      <c r="J856" s="277"/>
      <c r="K856" s="275"/>
      <c r="L856" s="276"/>
      <c r="M856" s="277"/>
      <c r="N856" s="278"/>
    </row>
    <row r="857" spans="1:18" ht="14" x14ac:dyDescent="0.15">
      <c r="A857" s="252" t="s">
        <v>151</v>
      </c>
      <c r="B857" s="275">
        <v>0</v>
      </c>
      <c r="C857" s="276">
        <v>0</v>
      </c>
      <c r="D857" s="277">
        <v>1.5898251192368799E-3</v>
      </c>
      <c r="E857" s="275">
        <v>0</v>
      </c>
      <c r="F857" s="276">
        <v>0</v>
      </c>
      <c r="G857" s="277">
        <v>3.5587188612099599E-3</v>
      </c>
      <c r="H857" s="275"/>
      <c r="I857" s="276"/>
      <c r="J857" s="277"/>
      <c r="K857" s="275"/>
      <c r="L857" s="276"/>
      <c r="M857" s="277"/>
      <c r="N857" s="278"/>
    </row>
    <row r="858" spans="1:18" ht="14" x14ac:dyDescent="0.15">
      <c r="A858" s="268" t="s">
        <v>31</v>
      </c>
      <c r="B858" s="275">
        <v>0</v>
      </c>
      <c r="C858" s="276">
        <v>0</v>
      </c>
      <c r="D858" s="277">
        <v>1.5898251192368799E-3</v>
      </c>
      <c r="E858" s="275">
        <v>0</v>
      </c>
      <c r="F858" s="276">
        <v>0</v>
      </c>
      <c r="G858" s="277">
        <v>0</v>
      </c>
      <c r="H858" s="275"/>
      <c r="I858" s="276"/>
      <c r="J858" s="277"/>
      <c r="K858" s="275"/>
      <c r="L858" s="276"/>
      <c r="M858" s="277"/>
      <c r="N858" s="278"/>
    </row>
    <row r="859" spans="1:18" ht="14" x14ac:dyDescent="0.15">
      <c r="A859" s="268" t="s">
        <v>32</v>
      </c>
      <c r="B859" s="275">
        <v>0</v>
      </c>
      <c r="C859" s="276">
        <v>0</v>
      </c>
      <c r="D859" s="277">
        <v>0</v>
      </c>
      <c r="E859" s="275">
        <v>0</v>
      </c>
      <c r="F859" s="276">
        <v>0</v>
      </c>
      <c r="G859" s="277">
        <v>0</v>
      </c>
      <c r="H859" s="275"/>
      <c r="I859" s="276"/>
      <c r="J859" s="277"/>
      <c r="K859" s="275"/>
      <c r="L859" s="276"/>
      <c r="M859" s="277"/>
      <c r="N859" s="278"/>
    </row>
    <row r="860" spans="1:18" ht="14" x14ac:dyDescent="0.15">
      <c r="A860" s="268" t="s">
        <v>33</v>
      </c>
      <c r="B860" s="275">
        <v>0</v>
      </c>
      <c r="C860" s="276">
        <v>0</v>
      </c>
      <c r="D860" s="277">
        <v>0</v>
      </c>
      <c r="E860" s="275">
        <v>0</v>
      </c>
      <c r="F860" s="276">
        <v>0</v>
      </c>
      <c r="G860" s="277">
        <v>0</v>
      </c>
      <c r="H860" s="275"/>
      <c r="I860" s="276"/>
      <c r="J860" s="277"/>
      <c r="K860" s="275"/>
      <c r="L860" s="276"/>
      <c r="M860" s="277"/>
      <c r="N860" s="278"/>
    </row>
    <row r="861" spans="1:18" ht="14" x14ac:dyDescent="0.15">
      <c r="A861" s="252" t="s">
        <v>535</v>
      </c>
      <c r="B861" s="275">
        <v>0</v>
      </c>
      <c r="C861" s="276">
        <v>0</v>
      </c>
      <c r="D861" s="277">
        <v>3.1796502384737698E-3</v>
      </c>
      <c r="E861" s="275">
        <v>0</v>
      </c>
      <c r="F861" s="276">
        <v>0</v>
      </c>
      <c r="G861" s="277">
        <v>3.5587188612099599E-3</v>
      </c>
      <c r="H861" s="275"/>
      <c r="I861" s="276"/>
      <c r="J861" s="277"/>
      <c r="K861" s="275"/>
      <c r="L861" s="276"/>
      <c r="M861" s="277"/>
      <c r="N861" s="278"/>
    </row>
    <row r="862" spans="1:18" ht="14" x14ac:dyDescent="0.15">
      <c r="A862" s="252" t="s">
        <v>146</v>
      </c>
      <c r="B862" s="275">
        <v>0.04</v>
      </c>
      <c r="C862" s="276">
        <v>4.2857142857142899E-2</v>
      </c>
      <c r="D862" s="277">
        <v>2.2257551669316401E-2</v>
      </c>
      <c r="E862" s="275">
        <v>4.1666666666666699E-2</v>
      </c>
      <c r="F862" s="276">
        <v>5.1724137931034503E-2</v>
      </c>
      <c r="G862" s="277">
        <v>2.1352313167259801E-2</v>
      </c>
      <c r="H862" s="275"/>
      <c r="I862" s="276"/>
      <c r="J862" s="277"/>
      <c r="K862" s="275"/>
      <c r="L862" s="276"/>
      <c r="M862" s="277"/>
      <c r="N862" s="278"/>
    </row>
    <row r="863" spans="1:18" ht="14" x14ac:dyDescent="0.15">
      <c r="A863" s="252" t="s">
        <v>685</v>
      </c>
      <c r="B863" s="275">
        <v>0.04</v>
      </c>
      <c r="C863" s="276">
        <v>0.1</v>
      </c>
      <c r="D863" s="277">
        <v>5.0874403815580303E-2</v>
      </c>
      <c r="E863" s="275">
        <v>4.1666666666666699E-2</v>
      </c>
      <c r="F863" s="276">
        <v>0.15517241379310301</v>
      </c>
      <c r="G863" s="277">
        <v>6.4056939501779403E-2</v>
      </c>
      <c r="H863" s="275"/>
      <c r="I863" s="276"/>
      <c r="J863" s="277"/>
      <c r="K863" s="275"/>
      <c r="L863" s="276"/>
      <c r="M863" s="277"/>
      <c r="N863" s="278"/>
    </row>
    <row r="864" spans="1:18" ht="14" x14ac:dyDescent="0.15">
      <c r="A864" s="252" t="s">
        <v>347</v>
      </c>
      <c r="B864" s="275">
        <v>0</v>
      </c>
      <c r="C864" s="276">
        <v>0</v>
      </c>
      <c r="D864" s="277">
        <v>3.1796502384737698E-3</v>
      </c>
      <c r="E864" s="275">
        <v>0</v>
      </c>
      <c r="F864" s="276">
        <v>0</v>
      </c>
      <c r="G864" s="277">
        <v>0</v>
      </c>
      <c r="H864" s="275"/>
      <c r="I864" s="276"/>
      <c r="J864" s="277"/>
      <c r="K864" s="275"/>
      <c r="L864" s="276"/>
      <c r="M864" s="277"/>
      <c r="N864" s="278"/>
    </row>
    <row r="865" spans="1:14" ht="14" x14ac:dyDescent="0.15">
      <c r="A865" s="252" t="s">
        <v>348</v>
      </c>
      <c r="B865" s="275">
        <v>0</v>
      </c>
      <c r="C865" s="276">
        <v>0</v>
      </c>
      <c r="D865" s="277">
        <v>0</v>
      </c>
      <c r="E865" s="275">
        <v>0</v>
      </c>
      <c r="F865" s="276">
        <v>0</v>
      </c>
      <c r="G865" s="277">
        <v>0</v>
      </c>
      <c r="H865" s="275"/>
      <c r="I865" s="276"/>
      <c r="J865" s="277"/>
      <c r="K865" s="275"/>
      <c r="L865" s="276"/>
      <c r="M865" s="277"/>
      <c r="N865" s="278"/>
    </row>
    <row r="866" spans="1:14" ht="14" x14ac:dyDescent="0.15">
      <c r="A866" s="252" t="s">
        <v>349</v>
      </c>
      <c r="B866" s="275">
        <v>0</v>
      </c>
      <c r="C866" s="276">
        <v>0</v>
      </c>
      <c r="D866" s="277">
        <v>0</v>
      </c>
      <c r="E866" s="275">
        <v>0</v>
      </c>
      <c r="F866" s="276">
        <v>0</v>
      </c>
      <c r="G866" s="277">
        <v>0</v>
      </c>
      <c r="H866" s="275"/>
      <c r="I866" s="276"/>
      <c r="J866" s="277"/>
      <c r="K866" s="275"/>
      <c r="L866" s="276"/>
      <c r="M866" s="277"/>
      <c r="N866" s="278"/>
    </row>
    <row r="867" spans="1:14" ht="14" x14ac:dyDescent="0.15">
      <c r="A867" s="268" t="s">
        <v>222</v>
      </c>
      <c r="B867" s="275">
        <v>0</v>
      </c>
      <c r="C867" s="276">
        <v>7.14285714285714E-3</v>
      </c>
      <c r="D867" s="277">
        <v>6.3593004769475396E-3</v>
      </c>
      <c r="E867" s="275">
        <v>0</v>
      </c>
      <c r="F867" s="276">
        <v>0</v>
      </c>
      <c r="G867" s="277">
        <v>3.5587188612099599E-3</v>
      </c>
      <c r="H867" s="275"/>
      <c r="I867" s="276"/>
      <c r="J867" s="277"/>
      <c r="K867" s="275"/>
      <c r="L867" s="276"/>
      <c r="M867" s="277"/>
      <c r="N867" s="278"/>
    </row>
    <row r="868" spans="1:14" ht="14" x14ac:dyDescent="0.15">
      <c r="A868" s="252" t="s">
        <v>350</v>
      </c>
      <c r="B868" s="275">
        <v>0</v>
      </c>
      <c r="C868" s="276">
        <v>1.4285714285714299E-2</v>
      </c>
      <c r="D868" s="277">
        <v>3.1796502384737698E-3</v>
      </c>
      <c r="E868" s="275">
        <v>0</v>
      </c>
      <c r="F868" s="276">
        <v>0</v>
      </c>
      <c r="G868" s="277">
        <v>0</v>
      </c>
      <c r="H868" s="275"/>
      <c r="I868" s="276"/>
      <c r="J868" s="277"/>
      <c r="K868" s="275"/>
      <c r="L868" s="276"/>
      <c r="M868" s="277"/>
      <c r="N868" s="278"/>
    </row>
    <row r="869" spans="1:14" ht="14" x14ac:dyDescent="0.15">
      <c r="A869" s="252" t="s">
        <v>731</v>
      </c>
      <c r="B869" s="275">
        <v>0</v>
      </c>
      <c r="C869" s="276">
        <v>0</v>
      </c>
      <c r="D869" s="277">
        <v>0</v>
      </c>
      <c r="E869" s="275">
        <v>0</v>
      </c>
      <c r="F869" s="276">
        <v>0</v>
      </c>
      <c r="G869" s="277">
        <v>0</v>
      </c>
      <c r="H869" s="275"/>
      <c r="I869" s="276"/>
      <c r="J869" s="277"/>
      <c r="K869" s="275"/>
      <c r="L869" s="276"/>
      <c r="M869" s="277"/>
      <c r="N869" s="278"/>
    </row>
    <row r="870" spans="1:14" ht="14" x14ac:dyDescent="0.15">
      <c r="A870" s="268" t="s">
        <v>223</v>
      </c>
      <c r="B870" s="275">
        <v>0</v>
      </c>
      <c r="C870" s="276">
        <v>7.14285714285714E-3</v>
      </c>
      <c r="D870" s="277">
        <v>3.1796502384737698E-3</v>
      </c>
      <c r="E870" s="275">
        <v>0</v>
      </c>
      <c r="F870" s="276">
        <v>1.72413793103448E-2</v>
      </c>
      <c r="G870" s="277">
        <v>7.1174377224199302E-3</v>
      </c>
      <c r="H870" s="275"/>
      <c r="I870" s="276"/>
      <c r="J870" s="277"/>
      <c r="K870" s="275"/>
      <c r="L870" s="276"/>
      <c r="M870" s="277"/>
      <c r="N870" s="278"/>
    </row>
    <row r="871" spans="1:14" ht="14" x14ac:dyDescent="0.15">
      <c r="A871" s="252" t="s">
        <v>224</v>
      </c>
      <c r="B871" s="275">
        <v>0</v>
      </c>
      <c r="C871" s="276">
        <v>0</v>
      </c>
      <c r="D871" s="277">
        <v>1.5898251192368799E-3</v>
      </c>
      <c r="E871" s="275">
        <v>0</v>
      </c>
      <c r="F871" s="276">
        <v>0</v>
      </c>
      <c r="G871" s="277">
        <v>0</v>
      </c>
      <c r="H871" s="275"/>
      <c r="I871" s="276"/>
      <c r="J871" s="277"/>
      <c r="K871" s="275"/>
      <c r="L871" s="276"/>
      <c r="M871" s="277"/>
      <c r="N871" s="278"/>
    </row>
    <row r="872" spans="1:14" ht="14" x14ac:dyDescent="0.15">
      <c r="A872" s="268" t="s">
        <v>34</v>
      </c>
      <c r="B872" s="275">
        <v>0</v>
      </c>
      <c r="C872" s="276">
        <v>7.14285714285714E-3</v>
      </c>
      <c r="D872" s="277">
        <v>4.7694753577106497E-3</v>
      </c>
      <c r="E872" s="275">
        <v>0</v>
      </c>
      <c r="F872" s="276">
        <v>1.72413793103448E-2</v>
      </c>
      <c r="G872" s="277">
        <v>7.1174377224199302E-3</v>
      </c>
      <c r="H872" s="275"/>
      <c r="I872" s="276"/>
      <c r="J872" s="277"/>
      <c r="K872" s="275"/>
      <c r="L872" s="276"/>
      <c r="M872" s="277"/>
      <c r="N872" s="278"/>
    </row>
    <row r="873" spans="1:14" ht="14" x14ac:dyDescent="0.15">
      <c r="A873" s="268" t="s">
        <v>35</v>
      </c>
      <c r="B873" s="275">
        <v>0.12</v>
      </c>
      <c r="C873" s="276">
        <v>0.05</v>
      </c>
      <c r="D873" s="277">
        <v>2.7027027027027001E-2</v>
      </c>
      <c r="E873" s="275">
        <v>0.125</v>
      </c>
      <c r="F873" s="276">
        <v>8.6206896551724102E-2</v>
      </c>
      <c r="G873" s="277">
        <v>4.9822064056939501E-2</v>
      </c>
      <c r="H873" s="275"/>
      <c r="I873" s="276"/>
      <c r="J873" s="277"/>
      <c r="K873" s="275"/>
      <c r="L873" s="276"/>
      <c r="M873" s="277"/>
      <c r="N873" s="278"/>
    </row>
    <row r="874" spans="1:14" ht="14" x14ac:dyDescent="0.15">
      <c r="A874" s="252" t="s">
        <v>351</v>
      </c>
      <c r="B874" s="275">
        <v>0.04</v>
      </c>
      <c r="C874" s="276">
        <v>2.1428571428571401E-2</v>
      </c>
      <c r="D874" s="277">
        <v>4.7694753577106497E-3</v>
      </c>
      <c r="E874" s="275">
        <v>4.1666666666666699E-2</v>
      </c>
      <c r="F874" s="276">
        <v>3.4482758620689703E-2</v>
      </c>
      <c r="G874" s="277">
        <v>7.1174377224199302E-3</v>
      </c>
      <c r="H874" s="275"/>
      <c r="I874" s="276"/>
      <c r="J874" s="277"/>
      <c r="K874" s="275"/>
      <c r="L874" s="276"/>
      <c r="M874" s="277"/>
      <c r="N874" s="278"/>
    </row>
    <row r="875" spans="1:14" ht="14" x14ac:dyDescent="0.15">
      <c r="A875" s="268" t="s">
        <v>36</v>
      </c>
      <c r="B875" s="276">
        <v>0</v>
      </c>
      <c r="C875" s="276">
        <v>0</v>
      </c>
      <c r="D875" s="277">
        <v>0</v>
      </c>
      <c r="E875" s="276">
        <v>0</v>
      </c>
      <c r="F875" s="276">
        <v>0</v>
      </c>
      <c r="G875" s="277">
        <v>0</v>
      </c>
      <c r="H875" s="276"/>
      <c r="I875" s="276"/>
      <c r="J875" s="277"/>
      <c r="K875" s="276"/>
      <c r="L875" s="276"/>
      <c r="M875" s="277"/>
      <c r="N875" s="278"/>
    </row>
    <row r="876" spans="1:14" ht="14" x14ac:dyDescent="0.15">
      <c r="A876" s="268" t="s">
        <v>179</v>
      </c>
      <c r="B876" s="275">
        <v>0</v>
      </c>
      <c r="C876" s="276">
        <v>5.7142857142857099E-2</v>
      </c>
      <c r="D876" s="277">
        <v>2.2257551669316401E-2</v>
      </c>
      <c r="E876" s="275">
        <v>0</v>
      </c>
      <c r="F876" s="276">
        <v>3.4482758620689703E-2</v>
      </c>
      <c r="G876" s="277">
        <v>2.1352313167259801E-2</v>
      </c>
      <c r="H876" s="275"/>
      <c r="I876" s="276"/>
      <c r="J876" s="277"/>
      <c r="K876" s="275"/>
      <c r="L876" s="276"/>
      <c r="M876" s="277"/>
      <c r="N876" s="278"/>
    </row>
    <row r="877" spans="1:14" ht="14" x14ac:dyDescent="0.15">
      <c r="A877" s="268" t="s">
        <v>37</v>
      </c>
      <c r="B877" s="275">
        <v>0.08</v>
      </c>
      <c r="C877" s="276">
        <v>0.05</v>
      </c>
      <c r="D877" s="277">
        <v>3.1796502384737697E-2</v>
      </c>
      <c r="E877" s="275">
        <v>8.3333333333333301E-2</v>
      </c>
      <c r="F877" s="276">
        <v>3.4482758620689703E-2</v>
      </c>
      <c r="G877" s="277">
        <v>1.7793594306049799E-2</v>
      </c>
      <c r="H877" s="275"/>
      <c r="I877" s="276"/>
      <c r="J877" s="277"/>
      <c r="K877" s="275"/>
      <c r="L877" s="276"/>
      <c r="M877" s="277"/>
      <c r="N877" s="278"/>
    </row>
    <row r="878" spans="1:14" ht="14" x14ac:dyDescent="0.15">
      <c r="A878" s="252" t="s">
        <v>352</v>
      </c>
      <c r="B878" s="275">
        <v>0</v>
      </c>
      <c r="C878" s="276">
        <v>1.4285714285714299E-2</v>
      </c>
      <c r="D878" s="277">
        <v>3.1796502384737698E-3</v>
      </c>
      <c r="E878" s="275">
        <v>0</v>
      </c>
      <c r="F878" s="276">
        <v>1.72413793103448E-2</v>
      </c>
      <c r="G878" s="277">
        <v>3.5587188612099599E-3</v>
      </c>
      <c r="H878" s="275"/>
      <c r="I878" s="276"/>
      <c r="J878" s="277"/>
      <c r="K878" s="275"/>
      <c r="L878" s="276"/>
      <c r="M878" s="277"/>
      <c r="N878" s="278"/>
    </row>
    <row r="879" spans="1:14" ht="14" x14ac:dyDescent="0.15">
      <c r="A879" s="268" t="s">
        <v>38</v>
      </c>
      <c r="B879" s="275">
        <v>0</v>
      </c>
      <c r="C879" s="276">
        <v>0</v>
      </c>
      <c r="D879" s="277">
        <v>0</v>
      </c>
      <c r="E879" s="275">
        <v>0</v>
      </c>
      <c r="F879" s="276">
        <v>0</v>
      </c>
      <c r="G879" s="277">
        <v>0</v>
      </c>
      <c r="H879" s="275"/>
      <c r="I879" s="276"/>
      <c r="J879" s="277"/>
      <c r="K879" s="275"/>
      <c r="L879" s="276"/>
      <c r="M879" s="277"/>
      <c r="N879" s="278"/>
    </row>
    <row r="880" spans="1:14" ht="14" x14ac:dyDescent="0.15">
      <c r="A880" s="268" t="s">
        <v>39</v>
      </c>
      <c r="B880" s="275">
        <v>0</v>
      </c>
      <c r="C880" s="276">
        <v>2.8571428571428598E-2</v>
      </c>
      <c r="D880" s="277">
        <v>1.9077901430842599E-2</v>
      </c>
      <c r="E880" s="275">
        <v>0</v>
      </c>
      <c r="F880" s="276">
        <v>0</v>
      </c>
      <c r="G880" s="277">
        <v>3.5587188612099599E-3</v>
      </c>
      <c r="H880" s="275"/>
      <c r="I880" s="276"/>
      <c r="J880" s="277"/>
      <c r="K880" s="275"/>
      <c r="L880" s="276"/>
      <c r="M880" s="277"/>
      <c r="N880" s="278"/>
    </row>
    <row r="881" spans="1:14" ht="14" x14ac:dyDescent="0.15">
      <c r="A881" s="252" t="s">
        <v>353</v>
      </c>
      <c r="B881" s="275">
        <v>0</v>
      </c>
      <c r="C881" s="276">
        <v>1.4285714285714299E-2</v>
      </c>
      <c r="D881" s="277">
        <v>3.1796502384737698E-3</v>
      </c>
      <c r="E881" s="275">
        <v>0</v>
      </c>
      <c r="F881" s="276">
        <v>0</v>
      </c>
      <c r="G881" s="277">
        <v>0</v>
      </c>
      <c r="H881" s="275"/>
      <c r="I881" s="276"/>
      <c r="J881" s="277"/>
      <c r="K881" s="275"/>
      <c r="L881" s="276"/>
      <c r="M881" s="277"/>
      <c r="N881" s="278"/>
    </row>
    <row r="882" spans="1:14" ht="14" x14ac:dyDescent="0.15">
      <c r="A882" s="268" t="s">
        <v>40</v>
      </c>
      <c r="B882" s="275">
        <v>0</v>
      </c>
      <c r="C882" s="276">
        <v>0</v>
      </c>
      <c r="D882" s="277">
        <v>3.1796502384737698E-3</v>
      </c>
      <c r="E882" s="275">
        <v>0</v>
      </c>
      <c r="F882" s="276">
        <v>0</v>
      </c>
      <c r="G882" s="277">
        <v>0</v>
      </c>
      <c r="H882" s="275"/>
      <c r="I882" s="276"/>
      <c r="J882" s="277"/>
      <c r="K882" s="275"/>
      <c r="L882" s="276"/>
      <c r="M882" s="277"/>
      <c r="N882" s="278"/>
    </row>
    <row r="883" spans="1:14" ht="14" x14ac:dyDescent="0.15">
      <c r="A883" s="252" t="s">
        <v>354</v>
      </c>
      <c r="B883" s="275">
        <v>0</v>
      </c>
      <c r="C883" s="276">
        <v>0</v>
      </c>
      <c r="D883" s="277">
        <v>0</v>
      </c>
      <c r="E883" s="275">
        <v>0</v>
      </c>
      <c r="F883" s="276">
        <v>0</v>
      </c>
      <c r="G883" s="277">
        <v>0</v>
      </c>
      <c r="H883" s="275"/>
      <c r="I883" s="276"/>
      <c r="J883" s="277"/>
      <c r="K883" s="275"/>
      <c r="L883" s="276"/>
      <c r="M883" s="277"/>
      <c r="N883" s="278"/>
    </row>
    <row r="884" spans="1:14" ht="14" x14ac:dyDescent="0.15">
      <c r="A884" s="252" t="s">
        <v>355</v>
      </c>
      <c r="B884" s="275">
        <v>0</v>
      </c>
      <c r="C884" s="276">
        <v>0</v>
      </c>
      <c r="D884" s="277">
        <v>6.3593004769475396E-3</v>
      </c>
      <c r="E884" s="275">
        <v>0</v>
      </c>
      <c r="F884" s="276">
        <v>0</v>
      </c>
      <c r="G884" s="277">
        <v>3.5587188612099599E-3</v>
      </c>
      <c r="H884" s="275"/>
      <c r="I884" s="276"/>
      <c r="J884" s="277"/>
      <c r="K884" s="275"/>
      <c r="L884" s="276"/>
      <c r="M884" s="277"/>
      <c r="N884" s="278"/>
    </row>
    <row r="885" spans="1:14" ht="14" x14ac:dyDescent="0.15">
      <c r="A885" s="252" t="s">
        <v>322</v>
      </c>
      <c r="B885" s="275">
        <v>0</v>
      </c>
      <c r="C885" s="276">
        <v>0</v>
      </c>
      <c r="D885" s="277">
        <v>0</v>
      </c>
      <c r="E885" s="275">
        <v>0</v>
      </c>
      <c r="F885" s="276">
        <v>0</v>
      </c>
      <c r="G885" s="277">
        <v>0</v>
      </c>
      <c r="H885" s="275"/>
      <c r="I885" s="276"/>
      <c r="J885" s="277"/>
      <c r="K885" s="275"/>
      <c r="L885" s="276"/>
      <c r="M885" s="277"/>
      <c r="N885" s="278"/>
    </row>
    <row r="886" spans="1:14" ht="14" x14ac:dyDescent="0.15">
      <c r="A886" s="252" t="s">
        <v>356</v>
      </c>
      <c r="B886" s="275">
        <v>0</v>
      </c>
      <c r="C886" s="276">
        <v>0</v>
      </c>
      <c r="D886" s="277">
        <v>0</v>
      </c>
      <c r="E886" s="275">
        <v>0</v>
      </c>
      <c r="F886" s="276">
        <v>0</v>
      </c>
      <c r="G886" s="277">
        <v>0</v>
      </c>
      <c r="H886" s="275"/>
      <c r="I886" s="276"/>
      <c r="J886" s="277"/>
      <c r="K886" s="275"/>
      <c r="L886" s="276"/>
      <c r="M886" s="277"/>
      <c r="N886" s="278"/>
    </row>
    <row r="887" spans="1:14" ht="14" x14ac:dyDescent="0.15">
      <c r="A887" s="252" t="s">
        <v>357</v>
      </c>
      <c r="B887" s="275">
        <v>0</v>
      </c>
      <c r="C887" s="276">
        <v>0</v>
      </c>
      <c r="D887" s="277">
        <v>0</v>
      </c>
      <c r="E887" s="275">
        <v>0</v>
      </c>
      <c r="F887" s="276">
        <v>0</v>
      </c>
      <c r="G887" s="277">
        <v>0</v>
      </c>
      <c r="H887" s="275"/>
      <c r="I887" s="276"/>
      <c r="J887" s="277"/>
      <c r="K887" s="275"/>
      <c r="L887" s="276"/>
      <c r="M887" s="277"/>
      <c r="N887" s="278"/>
    </row>
    <row r="888" spans="1:14" ht="14" x14ac:dyDescent="0.15">
      <c r="A888" s="252" t="s">
        <v>263</v>
      </c>
      <c r="B888" s="275">
        <v>0</v>
      </c>
      <c r="C888" s="276">
        <v>0</v>
      </c>
      <c r="D888" s="277">
        <v>1.5898251192368799E-3</v>
      </c>
      <c r="E888" s="275">
        <v>0</v>
      </c>
      <c r="F888" s="276">
        <v>0</v>
      </c>
      <c r="G888" s="277">
        <v>3.5587188612099599E-3</v>
      </c>
      <c r="H888" s="275"/>
      <c r="I888" s="276"/>
      <c r="J888" s="277"/>
      <c r="K888" s="275"/>
      <c r="L888" s="276"/>
      <c r="M888" s="277"/>
      <c r="N888" s="278"/>
    </row>
    <row r="889" spans="1:14" ht="14" x14ac:dyDescent="0.15">
      <c r="A889" s="252" t="s">
        <v>92</v>
      </c>
      <c r="B889" s="275">
        <v>0.12</v>
      </c>
      <c r="C889" s="276">
        <v>0.13571428571428601</v>
      </c>
      <c r="D889" s="277">
        <v>0.12559618441971401</v>
      </c>
      <c r="E889" s="275">
        <v>8.3333333333333301E-2</v>
      </c>
      <c r="F889" s="276">
        <v>0.12068965517241401</v>
      </c>
      <c r="G889" s="277">
        <v>0.11387900355871899</v>
      </c>
      <c r="H889" s="275"/>
      <c r="I889" s="276"/>
      <c r="J889" s="277"/>
      <c r="K889" s="275"/>
      <c r="L889" s="276"/>
      <c r="M889" s="277"/>
      <c r="N889" s="278"/>
    </row>
    <row r="890" spans="1:14" ht="14" x14ac:dyDescent="0.15">
      <c r="A890" s="279" t="s">
        <v>230</v>
      </c>
      <c r="B890" s="280">
        <v>25</v>
      </c>
      <c r="C890" s="281">
        <v>140</v>
      </c>
      <c r="D890" s="282">
        <v>629</v>
      </c>
      <c r="E890" s="280">
        <v>24</v>
      </c>
      <c r="F890" s="281">
        <v>58</v>
      </c>
      <c r="G890" s="282">
        <v>281</v>
      </c>
      <c r="H890" s="280"/>
      <c r="I890" s="281"/>
      <c r="J890" s="282"/>
      <c r="K890" s="280"/>
      <c r="L890" s="281"/>
      <c r="M890" s="282"/>
      <c r="N890" s="329"/>
    </row>
    <row r="891" spans="1:14" ht="28" x14ac:dyDescent="0.15">
      <c r="A891" s="250" t="s">
        <v>1005</v>
      </c>
      <c r="B891" s="275">
        <v>0</v>
      </c>
      <c r="C891" s="276">
        <v>3.9525691699604702E-2</v>
      </c>
      <c r="D891" s="277">
        <v>3.4412955465587002E-2</v>
      </c>
      <c r="E891" s="275">
        <v>0</v>
      </c>
      <c r="F891" s="276">
        <v>2.6315789473684199E-2</v>
      </c>
      <c r="G891" s="277">
        <v>3.19410319410319E-2</v>
      </c>
      <c r="H891" s="275"/>
      <c r="I891" s="276"/>
      <c r="J891" s="277"/>
      <c r="K891" s="275"/>
      <c r="L891" s="276"/>
      <c r="M891" s="277"/>
      <c r="N891" s="274"/>
    </row>
    <row r="892" spans="1:14" ht="14" x14ac:dyDescent="0.15">
      <c r="A892" s="328" t="s">
        <v>324</v>
      </c>
      <c r="B892" s="275">
        <v>2.9411764705882401E-2</v>
      </c>
      <c r="C892" s="276">
        <v>7.9051383399209498E-3</v>
      </c>
      <c r="D892" s="277">
        <v>4.0485829959514196E-3</v>
      </c>
      <c r="E892" s="275">
        <v>3.03030303030303E-2</v>
      </c>
      <c r="F892" s="276">
        <v>8.7719298245613996E-3</v>
      </c>
      <c r="G892" s="277">
        <v>4.9140049140049104E-3</v>
      </c>
      <c r="H892" s="275"/>
      <c r="I892" s="276"/>
      <c r="J892" s="277"/>
      <c r="K892" s="275"/>
      <c r="L892" s="276"/>
      <c r="M892" s="277"/>
      <c r="N892" s="278"/>
    </row>
    <row r="893" spans="1:14" ht="14" x14ac:dyDescent="0.15">
      <c r="A893" s="328" t="s">
        <v>178</v>
      </c>
      <c r="B893" s="275">
        <v>0</v>
      </c>
      <c r="C893" s="276">
        <v>3.9525691699604697E-3</v>
      </c>
      <c r="D893" s="277">
        <v>9.1093117408906892E-3</v>
      </c>
      <c r="E893" s="275">
        <v>0</v>
      </c>
      <c r="F893" s="276">
        <v>0</v>
      </c>
      <c r="G893" s="277">
        <v>2.45700245700246E-3</v>
      </c>
      <c r="H893" s="275"/>
      <c r="I893" s="276"/>
      <c r="J893" s="277"/>
      <c r="K893" s="275"/>
      <c r="L893" s="276"/>
      <c r="M893" s="277"/>
      <c r="N893" s="278"/>
    </row>
    <row r="894" spans="1:14" ht="14" x14ac:dyDescent="0.15">
      <c r="A894" s="328" t="s">
        <v>20</v>
      </c>
      <c r="B894" s="275">
        <v>5.8823529411764698E-2</v>
      </c>
      <c r="C894" s="276">
        <v>7.9051383399209498E-3</v>
      </c>
      <c r="D894" s="277">
        <v>4.0485829959514196E-3</v>
      </c>
      <c r="E894" s="275">
        <v>3.03030303030303E-2</v>
      </c>
      <c r="F894" s="276">
        <v>8.7719298245613996E-3</v>
      </c>
      <c r="G894" s="277">
        <v>4.9140049140049104E-3</v>
      </c>
      <c r="H894" s="275"/>
      <c r="I894" s="276"/>
      <c r="J894" s="277"/>
      <c r="K894" s="275"/>
      <c r="L894" s="276"/>
      <c r="M894" s="277"/>
      <c r="N894" s="278"/>
    </row>
    <row r="895" spans="1:14" ht="14" x14ac:dyDescent="0.15">
      <c r="A895" s="328" t="s">
        <v>323</v>
      </c>
      <c r="B895" s="275">
        <v>0</v>
      </c>
      <c r="C895" s="276">
        <v>3.9525691699604697E-3</v>
      </c>
      <c r="D895" s="277">
        <v>1.1133603238866399E-2</v>
      </c>
      <c r="E895" s="275">
        <v>0</v>
      </c>
      <c r="F895" s="276">
        <v>0</v>
      </c>
      <c r="G895" s="277">
        <v>4.9140049140049104E-3</v>
      </c>
      <c r="H895" s="275"/>
      <c r="I895" s="276"/>
      <c r="J895" s="277"/>
      <c r="K895" s="275"/>
      <c r="L895" s="276"/>
      <c r="M895" s="277"/>
      <c r="N895" s="278"/>
    </row>
    <row r="896" spans="1:14" ht="14" x14ac:dyDescent="0.15">
      <c r="A896" s="328" t="s">
        <v>325</v>
      </c>
      <c r="B896" s="275">
        <v>0</v>
      </c>
      <c r="C896" s="276">
        <v>1.18577075098814E-2</v>
      </c>
      <c r="D896" s="277">
        <v>6.0728744939271204E-3</v>
      </c>
      <c r="E896" s="275">
        <v>0</v>
      </c>
      <c r="F896" s="276">
        <v>0</v>
      </c>
      <c r="G896" s="277">
        <v>7.3710073710073704E-3</v>
      </c>
      <c r="H896" s="275"/>
      <c r="I896" s="276"/>
      <c r="J896" s="277"/>
      <c r="K896" s="275"/>
      <c r="L896" s="276"/>
      <c r="M896" s="277"/>
      <c r="N896" s="278"/>
    </row>
    <row r="897" spans="1:14" ht="14" x14ac:dyDescent="0.15">
      <c r="A897" s="328" t="s">
        <v>21</v>
      </c>
      <c r="B897" s="275">
        <v>0</v>
      </c>
      <c r="C897" s="276">
        <v>3.9525691699604697E-3</v>
      </c>
      <c r="D897" s="277">
        <v>4.0485829959514196E-3</v>
      </c>
      <c r="E897" s="275">
        <v>0</v>
      </c>
      <c r="F897" s="276">
        <v>0</v>
      </c>
      <c r="G897" s="277">
        <v>0</v>
      </c>
      <c r="H897" s="275"/>
      <c r="I897" s="276"/>
      <c r="J897" s="277"/>
      <c r="K897" s="275"/>
      <c r="L897" s="276"/>
      <c r="M897" s="277"/>
      <c r="N897" s="278"/>
    </row>
    <row r="898" spans="1:14" ht="14" x14ac:dyDescent="0.15">
      <c r="A898" s="328" t="s">
        <v>22</v>
      </c>
      <c r="B898" s="275">
        <v>0</v>
      </c>
      <c r="C898" s="276">
        <v>7.9051383399209498E-3</v>
      </c>
      <c r="D898" s="277">
        <v>2.0242914979757098E-3</v>
      </c>
      <c r="E898" s="275">
        <v>0</v>
      </c>
      <c r="F898" s="276">
        <v>8.7719298245613996E-3</v>
      </c>
      <c r="G898" s="277">
        <v>2.45700245700246E-3</v>
      </c>
      <c r="H898" s="275"/>
      <c r="I898" s="276"/>
      <c r="J898" s="277"/>
      <c r="K898" s="275"/>
      <c r="L898" s="276"/>
      <c r="M898" s="277"/>
      <c r="N898" s="278"/>
    </row>
    <row r="899" spans="1:14" ht="14" x14ac:dyDescent="0.15">
      <c r="A899" s="328" t="s">
        <v>326</v>
      </c>
      <c r="B899" s="275">
        <v>0</v>
      </c>
      <c r="C899" s="276">
        <v>3.9525691699604697E-3</v>
      </c>
      <c r="D899" s="277">
        <v>5.0607287449392696E-3</v>
      </c>
      <c r="E899" s="275">
        <v>0</v>
      </c>
      <c r="F899" s="276">
        <v>8.7719298245613996E-3</v>
      </c>
      <c r="G899" s="277">
        <v>4.9140049140049104E-3</v>
      </c>
      <c r="H899" s="275"/>
      <c r="I899" s="276"/>
      <c r="J899" s="277"/>
      <c r="K899" s="275"/>
      <c r="L899" s="276"/>
      <c r="M899" s="277"/>
      <c r="N899" s="278"/>
    </row>
    <row r="900" spans="1:14" ht="14" x14ac:dyDescent="0.15">
      <c r="A900" s="328" t="s">
        <v>327</v>
      </c>
      <c r="B900" s="275">
        <v>0</v>
      </c>
      <c r="C900" s="276">
        <v>0</v>
      </c>
      <c r="D900" s="277">
        <v>6.0728744939271204E-3</v>
      </c>
      <c r="E900" s="275">
        <v>0</v>
      </c>
      <c r="F900" s="276">
        <v>0</v>
      </c>
      <c r="G900" s="277">
        <v>9.8280098280098295E-3</v>
      </c>
      <c r="H900" s="275"/>
      <c r="I900" s="276"/>
      <c r="J900" s="277"/>
      <c r="K900" s="275"/>
      <c r="L900" s="276"/>
      <c r="M900" s="277"/>
      <c r="N900" s="278"/>
    </row>
    <row r="901" spans="1:14" ht="14" x14ac:dyDescent="0.15">
      <c r="A901" s="328" t="s">
        <v>23</v>
      </c>
      <c r="B901" s="275">
        <v>0</v>
      </c>
      <c r="C901" s="276">
        <v>3.9525691699604697E-3</v>
      </c>
      <c r="D901" s="277">
        <v>6.0728744939271204E-3</v>
      </c>
      <c r="E901" s="275">
        <v>0</v>
      </c>
      <c r="F901" s="276">
        <v>0</v>
      </c>
      <c r="G901" s="277">
        <v>4.9140049140049104E-3</v>
      </c>
      <c r="H901" s="275"/>
      <c r="I901" s="276"/>
      <c r="J901" s="277"/>
      <c r="K901" s="275"/>
      <c r="L901" s="276"/>
      <c r="M901" s="277"/>
      <c r="N901" s="278"/>
    </row>
    <row r="902" spans="1:14" ht="14" x14ac:dyDescent="0.15">
      <c r="A902" s="328" t="s">
        <v>334</v>
      </c>
      <c r="B902" s="275">
        <v>0</v>
      </c>
      <c r="C902" s="276">
        <v>0</v>
      </c>
      <c r="D902" s="277">
        <v>1.0121457489878499E-3</v>
      </c>
      <c r="E902" s="275">
        <v>0</v>
      </c>
      <c r="F902" s="276">
        <v>0</v>
      </c>
      <c r="G902" s="277">
        <v>0</v>
      </c>
      <c r="H902" s="275"/>
      <c r="I902" s="276"/>
      <c r="J902" s="277"/>
      <c r="K902" s="275"/>
      <c r="L902" s="276"/>
      <c r="M902" s="277"/>
      <c r="N902" s="278"/>
    </row>
    <row r="903" spans="1:14" ht="14" x14ac:dyDescent="0.15">
      <c r="A903" s="328" t="s">
        <v>328</v>
      </c>
      <c r="B903" s="275">
        <v>0</v>
      </c>
      <c r="C903" s="276">
        <v>3.9525691699604697E-3</v>
      </c>
      <c r="D903" s="277">
        <v>4.0485829959514196E-3</v>
      </c>
      <c r="E903" s="275">
        <v>0</v>
      </c>
      <c r="F903" s="276">
        <v>0</v>
      </c>
      <c r="G903" s="277">
        <v>0</v>
      </c>
      <c r="H903" s="275"/>
      <c r="I903" s="276"/>
      <c r="J903" s="277"/>
      <c r="K903" s="275"/>
      <c r="L903" s="276"/>
      <c r="M903" s="277"/>
      <c r="N903" s="278"/>
    </row>
    <row r="904" spans="1:14" ht="14" x14ac:dyDescent="0.15">
      <c r="A904" s="328" t="s">
        <v>335</v>
      </c>
      <c r="B904" s="275">
        <v>0</v>
      </c>
      <c r="C904" s="276">
        <v>7.9051383399209498E-3</v>
      </c>
      <c r="D904" s="277">
        <v>3.0364372469635602E-3</v>
      </c>
      <c r="E904" s="275">
        <v>0</v>
      </c>
      <c r="F904" s="276">
        <v>8.7719298245613996E-3</v>
      </c>
      <c r="G904" s="277">
        <v>4.9140049140049104E-3</v>
      </c>
      <c r="H904" s="275"/>
      <c r="I904" s="276"/>
      <c r="J904" s="277"/>
      <c r="K904" s="275"/>
      <c r="L904" s="276"/>
      <c r="M904" s="277"/>
      <c r="N904" s="278"/>
    </row>
    <row r="905" spans="1:14" ht="14" x14ac:dyDescent="0.15">
      <c r="A905" s="328" t="s">
        <v>24</v>
      </c>
      <c r="B905" s="275">
        <v>0</v>
      </c>
      <c r="C905" s="276">
        <v>7.9051383399209498E-3</v>
      </c>
      <c r="D905" s="277">
        <v>1.0121457489878499E-2</v>
      </c>
      <c r="E905" s="275">
        <v>0</v>
      </c>
      <c r="F905" s="276">
        <v>8.7719298245613996E-3</v>
      </c>
      <c r="G905" s="277">
        <v>1.22850122850123E-2</v>
      </c>
      <c r="H905" s="275"/>
      <c r="I905" s="276"/>
      <c r="J905" s="277"/>
      <c r="K905" s="275"/>
      <c r="L905" s="276"/>
      <c r="M905" s="277"/>
      <c r="N905" s="278"/>
    </row>
    <row r="906" spans="1:14" ht="14" x14ac:dyDescent="0.15">
      <c r="A906" s="328" t="s">
        <v>329</v>
      </c>
      <c r="B906" s="275">
        <v>0</v>
      </c>
      <c r="C906" s="276">
        <v>1.58102766798419E-2</v>
      </c>
      <c r="D906" s="277">
        <v>6.0728744939271204E-3</v>
      </c>
      <c r="E906" s="275">
        <v>0</v>
      </c>
      <c r="F906" s="276">
        <v>8.7719298245613996E-3</v>
      </c>
      <c r="G906" s="277">
        <v>4.9140049140049104E-3</v>
      </c>
      <c r="H906" s="275"/>
      <c r="I906" s="276"/>
      <c r="J906" s="277"/>
      <c r="K906" s="275"/>
      <c r="L906" s="276"/>
      <c r="M906" s="277"/>
      <c r="N906" s="278"/>
    </row>
    <row r="907" spans="1:14" ht="14" x14ac:dyDescent="0.15">
      <c r="A907" s="328" t="s">
        <v>25</v>
      </c>
      <c r="B907" s="275">
        <v>2.9411764705882401E-2</v>
      </c>
      <c r="C907" s="276">
        <v>1.18577075098814E-2</v>
      </c>
      <c r="D907" s="277">
        <v>7.0850202429149798E-3</v>
      </c>
      <c r="E907" s="275">
        <v>3.03030303030303E-2</v>
      </c>
      <c r="F907" s="276">
        <v>8.7719298245613996E-3</v>
      </c>
      <c r="G907" s="277">
        <v>7.3710073710073704E-3</v>
      </c>
      <c r="H907" s="275"/>
      <c r="I907" s="276"/>
      <c r="J907" s="277"/>
      <c r="K907" s="275"/>
      <c r="L907" s="276"/>
      <c r="M907" s="277"/>
      <c r="N907" s="278"/>
    </row>
    <row r="908" spans="1:14" ht="14" x14ac:dyDescent="0.15">
      <c r="A908" s="328" t="s">
        <v>330</v>
      </c>
      <c r="B908" s="275">
        <v>0</v>
      </c>
      <c r="C908" s="276">
        <v>7.9051383399209498E-3</v>
      </c>
      <c r="D908" s="277">
        <v>3.0364372469635602E-3</v>
      </c>
      <c r="E908" s="275">
        <v>0</v>
      </c>
      <c r="F908" s="276">
        <v>0</v>
      </c>
      <c r="G908" s="277">
        <v>0</v>
      </c>
      <c r="H908" s="275"/>
      <c r="I908" s="276"/>
      <c r="J908" s="277"/>
      <c r="K908" s="275"/>
      <c r="L908" s="276"/>
      <c r="M908" s="277"/>
      <c r="N908" s="278"/>
    </row>
    <row r="909" spans="1:14" ht="14" x14ac:dyDescent="0.15">
      <c r="A909" s="328" t="s">
        <v>454</v>
      </c>
      <c r="B909" s="275">
        <v>2.9411764705882401E-2</v>
      </c>
      <c r="C909" s="276">
        <v>1.58102766798419E-2</v>
      </c>
      <c r="D909" s="277">
        <v>4.0485829959514196E-3</v>
      </c>
      <c r="E909" s="275">
        <v>3.03030303030303E-2</v>
      </c>
      <c r="F909" s="276">
        <v>1.7543859649122799E-2</v>
      </c>
      <c r="G909" s="277">
        <v>4.9140049140049104E-3</v>
      </c>
      <c r="H909" s="275"/>
      <c r="I909" s="276"/>
      <c r="J909" s="277"/>
      <c r="K909" s="275"/>
      <c r="L909" s="276"/>
      <c r="M909" s="277"/>
      <c r="N909" s="278"/>
    </row>
    <row r="910" spans="1:14" ht="14" x14ac:dyDescent="0.15">
      <c r="A910" s="328" t="s">
        <v>331</v>
      </c>
      <c r="B910" s="275">
        <v>0</v>
      </c>
      <c r="C910" s="276">
        <v>1.18577075098814E-2</v>
      </c>
      <c r="D910" s="277">
        <v>6.0728744939271204E-3</v>
      </c>
      <c r="E910" s="275">
        <v>0</v>
      </c>
      <c r="F910" s="276">
        <v>8.7719298245613996E-3</v>
      </c>
      <c r="G910" s="277">
        <v>4.9140049140049104E-3</v>
      </c>
      <c r="H910" s="275"/>
      <c r="I910" s="276"/>
      <c r="J910" s="277"/>
      <c r="K910" s="275"/>
      <c r="L910" s="276"/>
      <c r="M910" s="277"/>
      <c r="N910" s="278"/>
    </row>
    <row r="911" spans="1:14" ht="14" x14ac:dyDescent="0.15">
      <c r="A911" s="328" t="s">
        <v>332</v>
      </c>
      <c r="B911" s="275">
        <v>0</v>
      </c>
      <c r="C911" s="276">
        <v>7.9051383399209498E-3</v>
      </c>
      <c r="D911" s="277">
        <v>9.1093117408906892E-3</v>
      </c>
      <c r="E911" s="275">
        <v>0</v>
      </c>
      <c r="F911" s="276">
        <v>0</v>
      </c>
      <c r="G911" s="277">
        <v>4.9140049140049104E-3</v>
      </c>
      <c r="H911" s="275"/>
      <c r="I911" s="276"/>
      <c r="J911" s="277"/>
      <c r="K911" s="275"/>
      <c r="L911" s="276"/>
      <c r="M911" s="277"/>
      <c r="N911" s="278"/>
    </row>
    <row r="912" spans="1:14" ht="14" x14ac:dyDescent="0.15">
      <c r="A912" s="328" t="s">
        <v>333</v>
      </c>
      <c r="B912" s="275">
        <v>0</v>
      </c>
      <c r="C912" s="276">
        <v>0</v>
      </c>
      <c r="D912" s="277">
        <v>0</v>
      </c>
      <c r="E912" s="275">
        <v>0</v>
      </c>
      <c r="F912" s="276">
        <v>0</v>
      </c>
      <c r="G912" s="277">
        <v>0</v>
      </c>
      <c r="H912" s="275"/>
      <c r="I912" s="276"/>
      <c r="J912" s="277"/>
      <c r="K912" s="275"/>
      <c r="L912" s="276"/>
      <c r="M912" s="277"/>
      <c r="N912" s="278"/>
    </row>
    <row r="913" spans="1:14" ht="14" x14ac:dyDescent="0.15">
      <c r="A913" s="328" t="s">
        <v>26</v>
      </c>
      <c r="B913" s="275">
        <v>0</v>
      </c>
      <c r="C913" s="276">
        <v>3.9525691699604697E-3</v>
      </c>
      <c r="D913" s="277">
        <v>1.2145748987854201E-2</v>
      </c>
      <c r="E913" s="275">
        <v>0</v>
      </c>
      <c r="F913" s="276">
        <v>0</v>
      </c>
      <c r="G913" s="277">
        <v>1.22850122850123E-2</v>
      </c>
      <c r="H913" s="275"/>
      <c r="I913" s="276"/>
      <c r="J913" s="277"/>
      <c r="K913" s="275"/>
      <c r="L913" s="276"/>
      <c r="M913" s="277"/>
      <c r="N913" s="278"/>
    </row>
    <row r="914" spans="1:14" ht="14" x14ac:dyDescent="0.15">
      <c r="A914" s="328" t="s">
        <v>27</v>
      </c>
      <c r="B914" s="275">
        <v>0</v>
      </c>
      <c r="C914" s="276">
        <v>0</v>
      </c>
      <c r="D914" s="277">
        <v>6.9838056680162006E-2</v>
      </c>
      <c r="E914" s="275">
        <v>0</v>
      </c>
      <c r="F914" s="276">
        <v>0</v>
      </c>
      <c r="G914" s="277">
        <v>8.3538083538083494E-2</v>
      </c>
      <c r="H914" s="275"/>
      <c r="I914" s="276"/>
      <c r="J914" s="277"/>
      <c r="K914" s="275"/>
      <c r="L914" s="276"/>
      <c r="M914" s="277"/>
      <c r="N914" s="278"/>
    </row>
    <row r="915" spans="1:14" ht="14" x14ac:dyDescent="0.15">
      <c r="A915" s="328" t="s">
        <v>28</v>
      </c>
      <c r="B915" s="275">
        <v>8.8235294117647106E-2</v>
      </c>
      <c r="C915" s="276">
        <v>2.7667984189723299E-2</v>
      </c>
      <c r="D915" s="277">
        <v>4.2510121457489898E-2</v>
      </c>
      <c r="E915" s="275">
        <v>9.0909090909090898E-2</v>
      </c>
      <c r="F915" s="276">
        <v>3.5087719298245598E-2</v>
      </c>
      <c r="G915" s="277">
        <v>5.65110565110565E-2</v>
      </c>
      <c r="H915" s="275"/>
      <c r="I915" s="276"/>
      <c r="J915" s="277"/>
      <c r="K915" s="275"/>
      <c r="L915" s="276"/>
      <c r="M915" s="277"/>
      <c r="N915" s="278"/>
    </row>
    <row r="916" spans="1:14" ht="14" x14ac:dyDescent="0.15">
      <c r="A916" s="328" t="s">
        <v>338</v>
      </c>
      <c r="B916" s="275">
        <v>2.9411764705882401E-2</v>
      </c>
      <c r="C916" s="276">
        <v>7.9051383399209498E-3</v>
      </c>
      <c r="D916" s="277">
        <v>7.0850202429149798E-3</v>
      </c>
      <c r="E916" s="275">
        <v>3.03030303030303E-2</v>
      </c>
      <c r="F916" s="276">
        <v>8.7719298245613996E-3</v>
      </c>
      <c r="G916" s="277">
        <v>9.8280098280098295E-3</v>
      </c>
      <c r="H916" s="275"/>
      <c r="I916" s="276"/>
      <c r="J916" s="277"/>
      <c r="K916" s="275"/>
      <c r="L916" s="276"/>
      <c r="M916" s="277"/>
      <c r="N916" s="278"/>
    </row>
    <row r="917" spans="1:14" ht="14" x14ac:dyDescent="0.15">
      <c r="A917" s="328" t="s">
        <v>336</v>
      </c>
      <c r="B917" s="275">
        <v>2.9411764705882401E-2</v>
      </c>
      <c r="C917" s="276">
        <v>7.9051383399209498E-3</v>
      </c>
      <c r="D917" s="277">
        <v>4.0485829959514196E-3</v>
      </c>
      <c r="E917" s="275">
        <v>3.03030303030303E-2</v>
      </c>
      <c r="F917" s="276">
        <v>1.7543859649122799E-2</v>
      </c>
      <c r="G917" s="277">
        <v>9.8280098280098295E-3</v>
      </c>
      <c r="H917" s="275"/>
      <c r="I917" s="276"/>
      <c r="J917" s="277"/>
      <c r="K917" s="275"/>
      <c r="L917" s="276"/>
      <c r="M917" s="277"/>
      <c r="N917" s="278"/>
    </row>
    <row r="918" spans="1:14" ht="14" x14ac:dyDescent="0.15">
      <c r="A918" s="328" t="s">
        <v>29</v>
      </c>
      <c r="B918" s="275">
        <v>2.9411764705882401E-2</v>
      </c>
      <c r="C918" s="276">
        <v>7.9051383399209498E-3</v>
      </c>
      <c r="D918" s="277">
        <v>5.0607287449392697E-2</v>
      </c>
      <c r="E918" s="275">
        <v>3.03030303030303E-2</v>
      </c>
      <c r="F918" s="276">
        <v>8.7719298245613996E-3</v>
      </c>
      <c r="G918" s="277">
        <v>8.8452088452088407E-2</v>
      </c>
      <c r="H918" s="275"/>
      <c r="I918" s="276"/>
      <c r="J918" s="277"/>
      <c r="K918" s="275"/>
      <c r="L918" s="276"/>
      <c r="M918" s="277"/>
      <c r="N918" s="278"/>
    </row>
    <row r="919" spans="1:14" ht="14" x14ac:dyDescent="0.15">
      <c r="A919" s="328" t="s">
        <v>337</v>
      </c>
      <c r="B919" s="275">
        <v>0</v>
      </c>
      <c r="C919" s="276">
        <v>3.9525691699604697E-3</v>
      </c>
      <c r="D919" s="277">
        <v>1.0121457489878499E-3</v>
      </c>
      <c r="E919" s="275">
        <v>0</v>
      </c>
      <c r="F919" s="276">
        <v>8.7719298245613996E-3</v>
      </c>
      <c r="G919" s="277">
        <v>2.45700245700246E-3</v>
      </c>
      <c r="H919" s="275"/>
      <c r="I919" s="276"/>
      <c r="J919" s="277"/>
      <c r="K919" s="275"/>
      <c r="L919" s="276"/>
      <c r="M919" s="277"/>
      <c r="N919" s="278"/>
    </row>
    <row r="920" spans="1:14" ht="14" x14ac:dyDescent="0.15">
      <c r="A920" s="328" t="s">
        <v>730</v>
      </c>
      <c r="B920" s="275">
        <v>0</v>
      </c>
      <c r="C920" s="276">
        <v>0</v>
      </c>
      <c r="D920" s="277">
        <v>3.0364372469635602E-3</v>
      </c>
      <c r="E920" s="275">
        <v>0</v>
      </c>
      <c r="F920" s="276">
        <v>0</v>
      </c>
      <c r="G920" s="277">
        <v>2.45700245700246E-3</v>
      </c>
      <c r="H920" s="275"/>
      <c r="I920" s="276"/>
      <c r="J920" s="277"/>
      <c r="K920" s="275"/>
      <c r="L920" s="276"/>
      <c r="M920" s="277"/>
      <c r="N920" s="278"/>
    </row>
    <row r="921" spans="1:14" ht="14" x14ac:dyDescent="0.15">
      <c r="A921" s="252" t="s">
        <v>244</v>
      </c>
      <c r="B921" s="275">
        <v>0</v>
      </c>
      <c r="C921" s="276">
        <v>0</v>
      </c>
      <c r="D921" s="277">
        <v>1.0121457489878499E-3</v>
      </c>
      <c r="E921" s="275">
        <v>0</v>
      </c>
      <c r="F921" s="276">
        <v>0</v>
      </c>
      <c r="G921" s="277">
        <v>0</v>
      </c>
      <c r="H921" s="275"/>
      <c r="I921" s="276"/>
      <c r="J921" s="277"/>
      <c r="K921" s="275"/>
      <c r="L921" s="276"/>
      <c r="M921" s="277"/>
      <c r="N921" s="278"/>
    </row>
    <row r="922" spans="1:14" ht="14" x14ac:dyDescent="0.15">
      <c r="A922" s="252" t="s">
        <v>246</v>
      </c>
      <c r="B922" s="275">
        <v>5.8823529411764698E-2</v>
      </c>
      <c r="C922" s="276">
        <v>1.18577075098814E-2</v>
      </c>
      <c r="D922" s="277">
        <v>1.8218623481781399E-2</v>
      </c>
      <c r="E922" s="275">
        <v>6.0606060606060601E-2</v>
      </c>
      <c r="F922" s="276">
        <v>2.6315789473684199E-2</v>
      </c>
      <c r="G922" s="277">
        <v>3.19410319410319E-2</v>
      </c>
      <c r="H922" s="275"/>
      <c r="I922" s="276"/>
      <c r="J922" s="277"/>
      <c r="K922" s="275"/>
      <c r="L922" s="276"/>
      <c r="M922" s="277"/>
      <c r="N922" s="278"/>
    </row>
    <row r="923" spans="1:14" ht="14" x14ac:dyDescent="0.15">
      <c r="A923" s="252" t="s">
        <v>245</v>
      </c>
      <c r="B923" s="275">
        <v>0</v>
      </c>
      <c r="C923" s="276">
        <v>3.9525691699604697E-3</v>
      </c>
      <c r="D923" s="277">
        <v>3.2388663967611302E-2</v>
      </c>
      <c r="E923" s="275">
        <v>0</v>
      </c>
      <c r="F923" s="276">
        <v>0</v>
      </c>
      <c r="G923" s="277">
        <v>3.19410319410319E-2</v>
      </c>
      <c r="H923" s="275"/>
      <c r="I923" s="276"/>
      <c r="J923" s="277"/>
      <c r="K923" s="275"/>
      <c r="L923" s="276"/>
      <c r="M923" s="277"/>
      <c r="N923" s="278"/>
    </row>
    <row r="924" spans="1:14" ht="14" x14ac:dyDescent="0.15">
      <c r="A924" s="252" t="s">
        <v>467</v>
      </c>
      <c r="B924" s="275">
        <v>0</v>
      </c>
      <c r="C924" s="276">
        <v>0</v>
      </c>
      <c r="D924" s="277">
        <v>1.0121457489878499E-3</v>
      </c>
      <c r="E924" s="275">
        <v>0</v>
      </c>
      <c r="F924" s="276">
        <v>0</v>
      </c>
      <c r="G924" s="277">
        <v>2.45700245700246E-3</v>
      </c>
      <c r="H924" s="275"/>
      <c r="I924" s="276"/>
      <c r="J924" s="277"/>
      <c r="K924" s="275"/>
      <c r="L924" s="276"/>
      <c r="M924" s="277"/>
      <c r="N924" s="278"/>
    </row>
    <row r="925" spans="1:14" ht="14" x14ac:dyDescent="0.15">
      <c r="A925" s="252" t="s">
        <v>112</v>
      </c>
      <c r="B925" s="275">
        <v>0</v>
      </c>
      <c r="C925" s="276">
        <v>7.9051383399209498E-3</v>
      </c>
      <c r="D925" s="277">
        <v>1.8218623481781399E-2</v>
      </c>
      <c r="E925" s="275">
        <v>0</v>
      </c>
      <c r="F925" s="276">
        <v>8.7719298245613996E-3</v>
      </c>
      <c r="G925" s="277">
        <v>2.7027027027027001E-2</v>
      </c>
      <c r="H925" s="275"/>
      <c r="I925" s="276"/>
      <c r="J925" s="277"/>
      <c r="K925" s="275"/>
      <c r="L925" s="276"/>
      <c r="M925" s="277"/>
      <c r="N925" s="278"/>
    </row>
    <row r="926" spans="1:14" ht="14" x14ac:dyDescent="0.15">
      <c r="A926" s="268" t="s">
        <v>113</v>
      </c>
      <c r="B926" s="275">
        <v>2.9411764705882401E-2</v>
      </c>
      <c r="C926" s="276">
        <v>1.58102766798419E-2</v>
      </c>
      <c r="D926" s="277">
        <v>2.7327935222672101E-2</v>
      </c>
      <c r="E926" s="275">
        <v>3.03030303030303E-2</v>
      </c>
      <c r="F926" s="276">
        <v>1.7543859649122799E-2</v>
      </c>
      <c r="G926" s="277">
        <v>1.22850122850123E-2</v>
      </c>
      <c r="H926" s="275"/>
      <c r="I926" s="276"/>
      <c r="J926" s="277"/>
      <c r="K926" s="275"/>
      <c r="L926" s="276"/>
      <c r="M926" s="277"/>
      <c r="N926" s="278"/>
    </row>
    <row r="927" spans="1:14" ht="14" x14ac:dyDescent="0.15">
      <c r="A927" s="252" t="s">
        <v>615</v>
      </c>
      <c r="B927" s="275">
        <v>0</v>
      </c>
      <c r="C927" s="276">
        <v>0</v>
      </c>
      <c r="D927" s="277">
        <v>6.0728744939271204E-3</v>
      </c>
      <c r="E927" s="275">
        <v>0</v>
      </c>
      <c r="F927" s="276">
        <v>0</v>
      </c>
      <c r="G927" s="277">
        <v>4.9140049140049104E-3</v>
      </c>
      <c r="H927" s="275"/>
      <c r="I927" s="276"/>
      <c r="J927" s="277"/>
      <c r="K927" s="275"/>
      <c r="L927" s="276"/>
      <c r="M927" s="277"/>
      <c r="N927" s="278"/>
    </row>
    <row r="928" spans="1:14" ht="14" x14ac:dyDescent="0.15">
      <c r="A928" s="252" t="s">
        <v>616</v>
      </c>
      <c r="B928" s="275">
        <v>0</v>
      </c>
      <c r="C928" s="276">
        <v>0</v>
      </c>
      <c r="D928" s="277">
        <v>0</v>
      </c>
      <c r="E928" s="275">
        <v>0</v>
      </c>
      <c r="F928" s="276">
        <v>0</v>
      </c>
      <c r="G928" s="277">
        <v>0</v>
      </c>
      <c r="H928" s="275"/>
      <c r="I928" s="276"/>
      <c r="J928" s="277"/>
      <c r="K928" s="275"/>
      <c r="L928" s="276"/>
      <c r="M928" s="277"/>
      <c r="N928" s="278"/>
    </row>
    <row r="929" spans="1:18" ht="14" x14ac:dyDescent="0.15">
      <c r="A929" s="268" t="s">
        <v>114</v>
      </c>
      <c r="B929" s="275">
        <v>0</v>
      </c>
      <c r="C929" s="276">
        <v>1.97628458498024E-2</v>
      </c>
      <c r="D929" s="277">
        <v>1.3157894736842099E-2</v>
      </c>
      <c r="E929" s="275">
        <v>0</v>
      </c>
      <c r="F929" s="276">
        <v>1.7543859649122799E-2</v>
      </c>
      <c r="G929" s="277">
        <v>1.4742014742014699E-2</v>
      </c>
      <c r="H929" s="275"/>
      <c r="I929" s="276"/>
      <c r="J929" s="277"/>
      <c r="K929" s="275"/>
      <c r="L929" s="276"/>
      <c r="M929" s="277"/>
      <c r="N929" s="278"/>
    </row>
    <row r="930" spans="1:18" ht="14" x14ac:dyDescent="0.15">
      <c r="A930" s="268" t="s">
        <v>115</v>
      </c>
      <c r="B930" s="275">
        <v>0</v>
      </c>
      <c r="C930" s="276">
        <v>3.9525691699604697E-3</v>
      </c>
      <c r="D930" s="277">
        <v>3.0364372469635602E-3</v>
      </c>
      <c r="E930" s="275">
        <v>0</v>
      </c>
      <c r="F930" s="276">
        <v>0</v>
      </c>
      <c r="G930" s="277">
        <v>2.45700245700246E-3</v>
      </c>
      <c r="H930" s="275"/>
      <c r="I930" s="276"/>
      <c r="J930" s="277"/>
      <c r="K930" s="275"/>
      <c r="L930" s="276"/>
      <c r="M930" s="277"/>
      <c r="N930" s="278"/>
    </row>
    <row r="931" spans="1:18" ht="14" x14ac:dyDescent="0.15">
      <c r="A931" s="252" t="s">
        <v>116</v>
      </c>
      <c r="B931" s="275">
        <v>0</v>
      </c>
      <c r="C931" s="276">
        <v>7.9051383399209498E-3</v>
      </c>
      <c r="D931" s="277">
        <v>1.5182186234817799E-2</v>
      </c>
      <c r="E931" s="275">
        <v>0</v>
      </c>
      <c r="F931" s="276">
        <v>8.7719298245613996E-3</v>
      </c>
      <c r="G931" s="277">
        <v>4.9140049140049104E-3</v>
      </c>
      <c r="H931" s="275"/>
      <c r="I931" s="276"/>
      <c r="J931" s="277"/>
      <c r="K931" s="275"/>
      <c r="L931" s="276"/>
      <c r="M931" s="277"/>
      <c r="N931" s="278"/>
    </row>
    <row r="932" spans="1:18" ht="14" x14ac:dyDescent="0.15">
      <c r="A932" s="252" t="s">
        <v>339</v>
      </c>
      <c r="B932" s="275">
        <v>0</v>
      </c>
      <c r="C932" s="276">
        <v>0</v>
      </c>
      <c r="D932" s="277">
        <v>2.0242914979757098E-3</v>
      </c>
      <c r="E932" s="275">
        <v>0</v>
      </c>
      <c r="F932" s="276">
        <v>0</v>
      </c>
      <c r="G932" s="277">
        <v>4.9140049140049104E-3</v>
      </c>
      <c r="H932" s="275"/>
      <c r="I932" s="276"/>
      <c r="J932" s="277"/>
      <c r="K932" s="275"/>
      <c r="L932" s="276"/>
      <c r="M932" s="277"/>
      <c r="N932" s="278"/>
    </row>
    <row r="933" spans="1:18" ht="14" x14ac:dyDescent="0.15">
      <c r="A933" s="252" t="s">
        <v>340</v>
      </c>
      <c r="B933" s="275">
        <v>0</v>
      </c>
      <c r="C933" s="276">
        <v>0</v>
      </c>
      <c r="D933" s="277">
        <v>0</v>
      </c>
      <c r="E933" s="275">
        <v>0</v>
      </c>
      <c r="F933" s="276">
        <v>0</v>
      </c>
      <c r="G933" s="277">
        <v>0</v>
      </c>
      <c r="H933" s="275"/>
      <c r="I933" s="276"/>
      <c r="J933" s="277"/>
      <c r="K933" s="275"/>
      <c r="L933" s="276"/>
      <c r="M933" s="277"/>
      <c r="N933" s="278"/>
    </row>
    <row r="934" spans="1:18" ht="14" x14ac:dyDescent="0.15">
      <c r="A934" s="252" t="s">
        <v>341</v>
      </c>
      <c r="B934" s="275">
        <v>0</v>
      </c>
      <c r="C934" s="276">
        <v>0</v>
      </c>
      <c r="D934" s="277">
        <v>8.0971659919028306E-3</v>
      </c>
      <c r="E934" s="275">
        <v>0</v>
      </c>
      <c r="F934" s="276">
        <v>0</v>
      </c>
      <c r="G934" s="277">
        <v>9.8280098280098295E-3</v>
      </c>
      <c r="H934" s="275"/>
      <c r="I934" s="276"/>
      <c r="J934" s="277"/>
      <c r="K934" s="275"/>
      <c r="L934" s="276"/>
      <c r="M934" s="277"/>
      <c r="N934" s="278"/>
    </row>
    <row r="935" spans="1:18" ht="14" x14ac:dyDescent="0.15">
      <c r="A935" s="252" t="s">
        <v>118</v>
      </c>
      <c r="B935" s="275">
        <v>0</v>
      </c>
      <c r="C935" s="276">
        <v>1.58102766798419E-2</v>
      </c>
      <c r="D935" s="277">
        <v>4.0485829959514196E-3</v>
      </c>
      <c r="E935" s="275">
        <v>0</v>
      </c>
      <c r="F935" s="276">
        <v>2.6315789473684199E-2</v>
      </c>
      <c r="G935" s="277">
        <v>7.3710073710073704E-3</v>
      </c>
      <c r="H935" s="275"/>
      <c r="I935" s="276"/>
      <c r="J935" s="277"/>
      <c r="K935" s="275"/>
      <c r="L935" s="276"/>
      <c r="M935" s="277"/>
      <c r="N935" s="278"/>
    </row>
    <row r="936" spans="1:18" ht="14" x14ac:dyDescent="0.15">
      <c r="A936" s="268" t="s">
        <v>117</v>
      </c>
      <c r="B936" s="275">
        <v>0</v>
      </c>
      <c r="C936" s="276">
        <v>7.9051383399209498E-3</v>
      </c>
      <c r="D936" s="277">
        <v>4.0485829959514196E-3</v>
      </c>
      <c r="E936" s="275">
        <v>0</v>
      </c>
      <c r="F936" s="276">
        <v>0</v>
      </c>
      <c r="G936" s="277">
        <v>2.45700245700246E-3</v>
      </c>
      <c r="H936" s="275"/>
      <c r="I936" s="276"/>
      <c r="J936" s="277"/>
      <c r="K936" s="275"/>
      <c r="L936" s="276"/>
      <c r="M936" s="277"/>
      <c r="N936" s="278"/>
    </row>
    <row r="937" spans="1:18" ht="14" x14ac:dyDescent="0.15">
      <c r="A937" s="330" t="s">
        <v>732</v>
      </c>
      <c r="B937" s="275">
        <v>0</v>
      </c>
      <c r="C937" s="276">
        <v>2.3715415019762799E-2</v>
      </c>
      <c r="D937" s="277">
        <v>1.0121457489878499E-2</v>
      </c>
      <c r="E937" s="275">
        <v>0</v>
      </c>
      <c r="F937" s="276">
        <v>4.3859649122807001E-2</v>
      </c>
      <c r="G937" s="277">
        <v>2.2113022113022102E-2</v>
      </c>
      <c r="H937" s="275"/>
      <c r="I937" s="276"/>
      <c r="J937" s="277"/>
      <c r="K937" s="275"/>
      <c r="L937" s="276"/>
      <c r="M937" s="277"/>
      <c r="N937" s="278"/>
    </row>
    <row r="938" spans="1:18" ht="14" x14ac:dyDescent="0.15">
      <c r="A938" s="252" t="s">
        <v>437</v>
      </c>
      <c r="B938" s="275">
        <v>0</v>
      </c>
      <c r="C938" s="276">
        <v>3.9525691699604697E-3</v>
      </c>
      <c r="D938" s="277">
        <v>7.0850202429149798E-3</v>
      </c>
      <c r="E938" s="275">
        <v>0</v>
      </c>
      <c r="F938" s="276">
        <v>8.7719298245613996E-3</v>
      </c>
      <c r="G938" s="277">
        <v>1.4742014742014699E-2</v>
      </c>
      <c r="H938" s="275"/>
      <c r="I938" s="276"/>
      <c r="J938" s="277"/>
      <c r="K938" s="275"/>
      <c r="L938" s="276"/>
      <c r="M938" s="277"/>
      <c r="N938" s="278"/>
    </row>
    <row r="939" spans="1:18" ht="14" x14ac:dyDescent="0.15">
      <c r="A939" s="252" t="s">
        <v>342</v>
      </c>
      <c r="B939" s="275">
        <v>0</v>
      </c>
      <c r="C939" s="276">
        <v>3.9525691699604697E-3</v>
      </c>
      <c r="D939" s="277">
        <v>2.0242914979757098E-3</v>
      </c>
      <c r="E939" s="275">
        <v>0</v>
      </c>
      <c r="F939" s="276">
        <v>0</v>
      </c>
      <c r="G939" s="277">
        <v>0</v>
      </c>
      <c r="H939" s="275"/>
      <c r="I939" s="276"/>
      <c r="J939" s="277"/>
      <c r="K939" s="275"/>
      <c r="L939" s="276"/>
      <c r="M939" s="277"/>
      <c r="N939" s="278"/>
    </row>
    <row r="940" spans="1:18" ht="14" x14ac:dyDescent="0.15">
      <c r="A940" s="252" t="s">
        <v>536</v>
      </c>
      <c r="B940" s="275">
        <v>0</v>
      </c>
      <c r="C940" s="276">
        <v>7.9051383399209498E-3</v>
      </c>
      <c r="D940" s="277">
        <v>2.0242914979757098E-3</v>
      </c>
      <c r="E940" s="275">
        <v>0</v>
      </c>
      <c r="F940" s="276">
        <v>0</v>
      </c>
      <c r="G940" s="277">
        <v>0</v>
      </c>
      <c r="H940" s="275"/>
      <c r="I940" s="276"/>
      <c r="J940" s="277"/>
      <c r="K940" s="275"/>
      <c r="L940" s="276"/>
      <c r="M940" s="277"/>
      <c r="N940" s="278"/>
    </row>
    <row r="941" spans="1:18" customFormat="1" ht="14" x14ac:dyDescent="0.15">
      <c r="A941" s="252" t="s">
        <v>343</v>
      </c>
      <c r="B941" s="275">
        <v>0</v>
      </c>
      <c r="C941" s="276">
        <v>3.9525691699604697E-3</v>
      </c>
      <c r="D941" s="277">
        <v>1.0121457489878499E-3</v>
      </c>
      <c r="E941" s="275">
        <v>0</v>
      </c>
      <c r="F941" s="276">
        <v>8.7719298245613996E-3</v>
      </c>
      <c r="G941" s="277">
        <v>2.45700245700246E-3</v>
      </c>
      <c r="H941" s="275"/>
      <c r="I941" s="276"/>
      <c r="J941" s="277"/>
      <c r="K941" s="275"/>
      <c r="L941" s="276"/>
      <c r="M941" s="277"/>
      <c r="N941" s="278"/>
      <c r="P941" s="1"/>
      <c r="Q941" s="1"/>
      <c r="R941" s="1"/>
    </row>
    <row r="942" spans="1:18" customFormat="1" ht="14" x14ac:dyDescent="0.15">
      <c r="A942" s="252" t="s">
        <v>344</v>
      </c>
      <c r="B942" s="275">
        <v>0</v>
      </c>
      <c r="C942" s="276">
        <v>7.9051383399209498E-3</v>
      </c>
      <c r="D942" s="277">
        <v>2.0242914979757098E-3</v>
      </c>
      <c r="E942" s="275">
        <v>0</v>
      </c>
      <c r="F942" s="276">
        <v>1.7543859649122799E-2</v>
      </c>
      <c r="G942" s="277">
        <v>4.9140049140049104E-3</v>
      </c>
      <c r="H942" s="275"/>
      <c r="I942" s="276"/>
      <c r="J942" s="277"/>
      <c r="K942" s="275"/>
      <c r="L942" s="276"/>
      <c r="M942" s="277"/>
      <c r="N942" s="278"/>
      <c r="P942" s="1"/>
      <c r="Q942" s="1"/>
      <c r="R942" s="1"/>
    </row>
    <row r="943" spans="1:18" customFormat="1" ht="14" x14ac:dyDescent="0.15">
      <c r="A943" s="252" t="s">
        <v>226</v>
      </c>
      <c r="B943" s="275">
        <v>0</v>
      </c>
      <c r="C943" s="276">
        <v>1.18577075098814E-2</v>
      </c>
      <c r="D943" s="277">
        <v>1.3157894736842099E-2</v>
      </c>
      <c r="E943" s="275">
        <v>0</v>
      </c>
      <c r="F943" s="276">
        <v>1.7543859649122799E-2</v>
      </c>
      <c r="G943" s="277">
        <v>2.9484029484029499E-2</v>
      </c>
      <c r="H943" s="275"/>
      <c r="I943" s="276"/>
      <c r="J943" s="277"/>
      <c r="K943" s="275"/>
      <c r="L943" s="276"/>
      <c r="M943" s="277"/>
      <c r="N943" s="278"/>
      <c r="P943" s="1"/>
      <c r="Q943" s="1"/>
      <c r="R943" s="1"/>
    </row>
    <row r="944" spans="1:18" ht="14" x14ac:dyDescent="0.15">
      <c r="A944" s="268" t="s">
        <v>221</v>
      </c>
      <c r="B944" s="275">
        <v>0</v>
      </c>
      <c r="C944" s="276">
        <v>1.58102766798419E-2</v>
      </c>
      <c r="D944" s="277">
        <v>9.1093117408906892E-3</v>
      </c>
      <c r="E944" s="275">
        <v>0</v>
      </c>
      <c r="F944" s="276">
        <v>1.7543859649122799E-2</v>
      </c>
      <c r="G944" s="277">
        <v>1.22850122850123E-2</v>
      </c>
      <c r="H944" s="275"/>
      <c r="I944" s="276"/>
      <c r="J944" s="277"/>
      <c r="K944" s="275"/>
      <c r="L944" s="276"/>
      <c r="M944" s="277"/>
      <c r="N944" s="278"/>
    </row>
    <row r="945" spans="1:14" ht="14" x14ac:dyDescent="0.15">
      <c r="A945" s="252" t="s">
        <v>345</v>
      </c>
      <c r="B945" s="275">
        <v>0</v>
      </c>
      <c r="C945" s="276">
        <v>7.9051383399209498E-3</v>
      </c>
      <c r="D945" s="277">
        <v>2.0242914979757098E-3</v>
      </c>
      <c r="E945" s="275">
        <v>0</v>
      </c>
      <c r="F945" s="276">
        <v>8.7719298245613996E-3</v>
      </c>
      <c r="G945" s="277">
        <v>2.45700245700246E-3</v>
      </c>
      <c r="H945" s="275"/>
      <c r="I945" s="276"/>
      <c r="J945" s="277"/>
      <c r="K945" s="275"/>
      <c r="L945" s="276"/>
      <c r="M945" s="277"/>
      <c r="N945" s="278"/>
    </row>
    <row r="946" spans="1:14" ht="14" x14ac:dyDescent="0.15">
      <c r="A946" s="252" t="s">
        <v>810</v>
      </c>
      <c r="B946" s="275">
        <v>0</v>
      </c>
      <c r="C946" s="276">
        <v>0</v>
      </c>
      <c r="D946" s="277">
        <v>8.0971659919028306E-3</v>
      </c>
      <c r="E946" s="275">
        <v>0</v>
      </c>
      <c r="F946" s="276">
        <v>0</v>
      </c>
      <c r="G946" s="277">
        <v>0</v>
      </c>
      <c r="H946" s="275"/>
      <c r="I946" s="276"/>
      <c r="J946" s="277"/>
      <c r="K946" s="275"/>
      <c r="L946" s="276"/>
      <c r="M946" s="277"/>
      <c r="N946" s="278"/>
    </row>
    <row r="947" spans="1:14" ht="14" x14ac:dyDescent="0.15">
      <c r="A947" s="252" t="s">
        <v>346</v>
      </c>
      <c r="B947" s="275">
        <v>0</v>
      </c>
      <c r="C947" s="276">
        <v>0</v>
      </c>
      <c r="D947" s="277">
        <v>0</v>
      </c>
      <c r="E947" s="275">
        <v>0</v>
      </c>
      <c r="F947" s="276">
        <v>0</v>
      </c>
      <c r="G947" s="277">
        <v>0</v>
      </c>
      <c r="H947" s="275"/>
      <c r="I947" s="276"/>
      <c r="J947" s="277"/>
      <c r="K947" s="275"/>
      <c r="L947" s="276"/>
      <c r="M947" s="277"/>
      <c r="N947" s="278"/>
    </row>
    <row r="948" spans="1:14" ht="14" x14ac:dyDescent="0.15">
      <c r="A948" s="252" t="s">
        <v>151</v>
      </c>
      <c r="B948" s="275">
        <v>0</v>
      </c>
      <c r="C948" s="276">
        <v>0</v>
      </c>
      <c r="D948" s="277">
        <v>3.0364372469635602E-3</v>
      </c>
      <c r="E948" s="275">
        <v>0</v>
      </c>
      <c r="F948" s="276">
        <v>0</v>
      </c>
      <c r="G948" s="277">
        <v>4.9140049140049104E-3</v>
      </c>
      <c r="H948" s="275"/>
      <c r="I948" s="276"/>
      <c r="J948" s="277"/>
      <c r="K948" s="275"/>
      <c r="L948" s="276"/>
      <c r="M948" s="277"/>
      <c r="N948" s="278"/>
    </row>
    <row r="949" spans="1:14" ht="14" x14ac:dyDescent="0.15">
      <c r="A949" s="268" t="s">
        <v>31</v>
      </c>
      <c r="B949" s="275">
        <v>0</v>
      </c>
      <c r="C949" s="276">
        <v>3.9525691699604697E-3</v>
      </c>
      <c r="D949" s="277">
        <v>3.74493927125506E-2</v>
      </c>
      <c r="E949" s="275">
        <v>0</v>
      </c>
      <c r="F949" s="276">
        <v>0</v>
      </c>
      <c r="G949" s="277">
        <v>2.45700245700246E-3</v>
      </c>
      <c r="H949" s="275"/>
      <c r="I949" s="276"/>
      <c r="J949" s="277"/>
      <c r="K949" s="275"/>
      <c r="L949" s="276"/>
      <c r="M949" s="277"/>
      <c r="N949" s="278"/>
    </row>
    <row r="950" spans="1:14" ht="14" x14ac:dyDescent="0.15">
      <c r="A950" s="268" t="s">
        <v>32</v>
      </c>
      <c r="B950" s="275">
        <v>0</v>
      </c>
      <c r="C950" s="276">
        <v>0</v>
      </c>
      <c r="D950" s="277">
        <v>3.0364372469635602E-3</v>
      </c>
      <c r="E950" s="275">
        <v>0</v>
      </c>
      <c r="F950" s="276">
        <v>0</v>
      </c>
      <c r="G950" s="277">
        <v>0</v>
      </c>
      <c r="H950" s="275"/>
      <c r="I950" s="276"/>
      <c r="J950" s="277"/>
      <c r="K950" s="275"/>
      <c r="L950" s="276"/>
      <c r="M950" s="277"/>
      <c r="N950" s="278"/>
    </row>
    <row r="951" spans="1:14" ht="14" x14ac:dyDescent="0.15">
      <c r="A951" s="268" t="s">
        <v>33</v>
      </c>
      <c r="B951" s="275">
        <v>5.8823529411764698E-2</v>
      </c>
      <c r="C951" s="276">
        <v>1.58102766798419E-2</v>
      </c>
      <c r="D951" s="277">
        <v>3.0364372469635598E-2</v>
      </c>
      <c r="E951" s="275">
        <v>6.0606060606060601E-2</v>
      </c>
      <c r="F951" s="276">
        <v>2.6315789473684199E-2</v>
      </c>
      <c r="G951" s="277">
        <v>1.7199017199017199E-2</v>
      </c>
      <c r="H951" s="275"/>
      <c r="I951" s="276"/>
      <c r="J951" s="277"/>
      <c r="K951" s="275"/>
      <c r="L951" s="276"/>
      <c r="M951" s="277"/>
      <c r="N951" s="278"/>
    </row>
    <row r="952" spans="1:14" ht="14" x14ac:dyDescent="0.15">
      <c r="A952" s="252" t="s">
        <v>535</v>
      </c>
      <c r="B952" s="275">
        <v>8.8235294117647106E-2</v>
      </c>
      <c r="C952" s="276">
        <v>5.9288537549407098E-2</v>
      </c>
      <c r="D952" s="277">
        <v>6.0728744939271301E-2</v>
      </c>
      <c r="E952" s="275">
        <v>9.0909090909090898E-2</v>
      </c>
      <c r="F952" s="276">
        <v>4.3859649122807001E-2</v>
      </c>
      <c r="G952" s="277">
        <v>3.19410319410319E-2</v>
      </c>
      <c r="H952" s="275"/>
      <c r="I952" s="276"/>
      <c r="J952" s="277"/>
      <c r="K952" s="275"/>
      <c r="L952" s="276"/>
      <c r="M952" s="277"/>
      <c r="N952" s="278"/>
    </row>
    <row r="953" spans="1:14" ht="14" x14ac:dyDescent="0.15">
      <c r="A953" s="252" t="s">
        <v>146</v>
      </c>
      <c r="B953" s="275">
        <v>2.9411764705882401E-2</v>
      </c>
      <c r="C953" s="276">
        <v>5.9288537549407098E-2</v>
      </c>
      <c r="D953" s="277">
        <v>1.9230769230769201E-2</v>
      </c>
      <c r="E953" s="275">
        <v>3.03030303030303E-2</v>
      </c>
      <c r="F953" s="276">
        <v>8.7719298245614002E-2</v>
      </c>
      <c r="G953" s="277">
        <v>3.19410319410319E-2</v>
      </c>
      <c r="H953" s="275"/>
      <c r="I953" s="276"/>
      <c r="J953" s="277"/>
      <c r="K953" s="275"/>
      <c r="L953" s="276"/>
      <c r="M953" s="277"/>
      <c r="N953" s="278"/>
    </row>
    <row r="954" spans="1:14" ht="14" x14ac:dyDescent="0.15">
      <c r="A954" s="252" t="s">
        <v>685</v>
      </c>
      <c r="B954" s="275">
        <v>2.9411764705882401E-2</v>
      </c>
      <c r="C954" s="276">
        <v>3.1620553359683799E-2</v>
      </c>
      <c r="D954" s="277">
        <v>1.9230769230769201E-2</v>
      </c>
      <c r="E954" s="275">
        <v>3.03030303030303E-2</v>
      </c>
      <c r="F954" s="276">
        <v>4.3859649122807001E-2</v>
      </c>
      <c r="G954" s="277">
        <v>2.7027027027027001E-2</v>
      </c>
      <c r="H954" s="275"/>
      <c r="I954" s="276"/>
      <c r="J954" s="277"/>
      <c r="K954" s="275"/>
      <c r="L954" s="276"/>
      <c r="M954" s="277"/>
      <c r="N954" s="278"/>
    </row>
    <row r="955" spans="1:14" ht="14" x14ac:dyDescent="0.15">
      <c r="A955" s="252" t="s">
        <v>347</v>
      </c>
      <c r="B955" s="275">
        <v>0</v>
      </c>
      <c r="C955" s="276">
        <v>2.3715415019762799E-2</v>
      </c>
      <c r="D955" s="277">
        <v>1.1133603238866399E-2</v>
      </c>
      <c r="E955" s="275">
        <v>0</v>
      </c>
      <c r="F955" s="276">
        <v>3.5087719298245598E-2</v>
      </c>
      <c r="G955" s="277">
        <v>1.7199017199017199E-2</v>
      </c>
      <c r="H955" s="275"/>
      <c r="I955" s="276"/>
      <c r="J955" s="277"/>
      <c r="K955" s="275"/>
      <c r="L955" s="276"/>
      <c r="M955" s="277"/>
      <c r="N955" s="278"/>
    </row>
    <row r="956" spans="1:14" ht="14" x14ac:dyDescent="0.15">
      <c r="A956" s="252" t="s">
        <v>348</v>
      </c>
      <c r="B956" s="275">
        <v>0</v>
      </c>
      <c r="C956" s="276">
        <v>1.18577075098814E-2</v>
      </c>
      <c r="D956" s="277">
        <v>3.0364372469635602E-3</v>
      </c>
      <c r="E956" s="275">
        <v>0</v>
      </c>
      <c r="F956" s="276">
        <v>8.7719298245613996E-3</v>
      </c>
      <c r="G956" s="277">
        <v>2.45700245700246E-3</v>
      </c>
      <c r="H956" s="275"/>
      <c r="I956" s="276"/>
      <c r="J956" s="277"/>
      <c r="K956" s="275"/>
      <c r="L956" s="276"/>
      <c r="M956" s="277"/>
      <c r="N956" s="278"/>
    </row>
    <row r="957" spans="1:14" ht="14" x14ac:dyDescent="0.15">
      <c r="A957" s="252" t="s">
        <v>349</v>
      </c>
      <c r="B957" s="275">
        <v>0</v>
      </c>
      <c r="C957" s="276">
        <v>0</v>
      </c>
      <c r="D957" s="277">
        <v>0</v>
      </c>
      <c r="E957" s="275">
        <v>0</v>
      </c>
      <c r="F957" s="276">
        <v>0</v>
      </c>
      <c r="G957" s="277">
        <v>0</v>
      </c>
      <c r="H957" s="275"/>
      <c r="I957" s="276"/>
      <c r="J957" s="277"/>
      <c r="K957" s="275"/>
      <c r="L957" s="276"/>
      <c r="M957" s="277"/>
      <c r="N957" s="278"/>
    </row>
    <row r="958" spans="1:14" ht="14" x14ac:dyDescent="0.15">
      <c r="A958" s="268" t="s">
        <v>222</v>
      </c>
      <c r="B958" s="275">
        <v>2.9411764705882401E-2</v>
      </c>
      <c r="C958" s="276">
        <v>2.7667984189723299E-2</v>
      </c>
      <c r="D958" s="277">
        <v>1.1133603238866399E-2</v>
      </c>
      <c r="E958" s="275">
        <v>3.03030303030303E-2</v>
      </c>
      <c r="F958" s="276">
        <v>1.7543859649122799E-2</v>
      </c>
      <c r="G958" s="277">
        <v>9.8280098280098295E-3</v>
      </c>
      <c r="H958" s="275"/>
      <c r="I958" s="276"/>
      <c r="J958" s="277"/>
      <c r="K958" s="275"/>
      <c r="L958" s="276"/>
      <c r="M958" s="277"/>
      <c r="N958" s="278"/>
    </row>
    <row r="959" spans="1:14" ht="14" x14ac:dyDescent="0.15">
      <c r="A959" s="252" t="s">
        <v>350</v>
      </c>
      <c r="B959" s="275">
        <v>0</v>
      </c>
      <c r="C959" s="276">
        <v>1.18577075098814E-2</v>
      </c>
      <c r="D959" s="277">
        <v>3.0364372469635602E-3</v>
      </c>
      <c r="E959" s="275">
        <v>0</v>
      </c>
      <c r="F959" s="276">
        <v>0</v>
      </c>
      <c r="G959" s="277">
        <v>0</v>
      </c>
      <c r="H959" s="275"/>
      <c r="I959" s="276"/>
      <c r="J959" s="277"/>
      <c r="K959" s="275"/>
      <c r="L959" s="276"/>
      <c r="M959" s="277"/>
      <c r="N959" s="278"/>
    </row>
    <row r="960" spans="1:14" ht="14" x14ac:dyDescent="0.15">
      <c r="A960" s="252" t="s">
        <v>731</v>
      </c>
      <c r="B960" s="275">
        <v>0</v>
      </c>
      <c r="C960" s="276">
        <v>0</v>
      </c>
      <c r="D960" s="277">
        <v>0</v>
      </c>
      <c r="E960" s="275">
        <v>0</v>
      </c>
      <c r="F960" s="276">
        <v>0</v>
      </c>
      <c r="G960" s="277">
        <v>0</v>
      </c>
      <c r="H960" s="275"/>
      <c r="I960" s="276"/>
      <c r="J960" s="277"/>
      <c r="K960" s="275"/>
      <c r="L960" s="276"/>
      <c r="M960" s="277"/>
      <c r="N960" s="278"/>
    </row>
    <row r="961" spans="1:14" ht="14" x14ac:dyDescent="0.15">
      <c r="A961" s="268" t="s">
        <v>223</v>
      </c>
      <c r="B961" s="275">
        <v>2.9411764705882401E-2</v>
      </c>
      <c r="C961" s="276">
        <v>3.1620553359683799E-2</v>
      </c>
      <c r="D961" s="277">
        <v>8.0971659919028306E-3</v>
      </c>
      <c r="E961" s="275">
        <v>3.03030303030303E-2</v>
      </c>
      <c r="F961" s="276">
        <v>5.2631578947368397E-2</v>
      </c>
      <c r="G961" s="277">
        <v>1.4742014742014699E-2</v>
      </c>
      <c r="H961" s="275"/>
      <c r="I961" s="276"/>
      <c r="J961" s="277"/>
      <c r="K961" s="275"/>
      <c r="L961" s="276"/>
      <c r="M961" s="277"/>
      <c r="N961" s="278"/>
    </row>
    <row r="962" spans="1:14" ht="14" x14ac:dyDescent="0.15">
      <c r="A962" s="252" t="s">
        <v>224</v>
      </c>
      <c r="B962" s="275">
        <v>0</v>
      </c>
      <c r="C962" s="276">
        <v>0</v>
      </c>
      <c r="D962" s="277">
        <v>0</v>
      </c>
      <c r="E962" s="275">
        <v>0</v>
      </c>
      <c r="F962" s="276">
        <v>0</v>
      </c>
      <c r="G962" s="277">
        <v>0</v>
      </c>
      <c r="H962" s="275"/>
      <c r="I962" s="276"/>
      <c r="J962" s="277"/>
      <c r="K962" s="275"/>
      <c r="L962" s="276"/>
      <c r="M962" s="277"/>
      <c r="N962" s="278"/>
    </row>
    <row r="963" spans="1:14" ht="14" x14ac:dyDescent="0.15">
      <c r="A963" s="268" t="s">
        <v>34</v>
      </c>
      <c r="B963" s="275">
        <v>0</v>
      </c>
      <c r="C963" s="276">
        <v>0</v>
      </c>
      <c r="D963" s="277">
        <v>1.0121457489878499E-3</v>
      </c>
      <c r="E963" s="275">
        <v>0</v>
      </c>
      <c r="F963" s="276">
        <v>0</v>
      </c>
      <c r="G963" s="277">
        <v>0</v>
      </c>
      <c r="H963" s="275"/>
      <c r="I963" s="276"/>
      <c r="J963" s="277"/>
      <c r="K963" s="275"/>
      <c r="L963" s="276"/>
      <c r="M963" s="277"/>
      <c r="N963" s="278"/>
    </row>
    <row r="964" spans="1:14" ht="14" x14ac:dyDescent="0.15">
      <c r="A964" s="268" t="s">
        <v>35</v>
      </c>
      <c r="B964" s="275">
        <v>0</v>
      </c>
      <c r="C964" s="276">
        <v>1.97628458498024E-2</v>
      </c>
      <c r="D964" s="277">
        <v>6.0728744939271204E-3</v>
      </c>
      <c r="E964" s="275">
        <v>0</v>
      </c>
      <c r="F964" s="276">
        <v>2.6315789473684199E-2</v>
      </c>
      <c r="G964" s="277">
        <v>9.8280098280098295E-3</v>
      </c>
      <c r="H964" s="275"/>
      <c r="I964" s="276"/>
      <c r="J964" s="277"/>
      <c r="K964" s="275"/>
      <c r="L964" s="276"/>
      <c r="M964" s="277"/>
      <c r="N964" s="278"/>
    </row>
    <row r="965" spans="1:14" ht="14" x14ac:dyDescent="0.15">
      <c r="A965" s="252" t="s">
        <v>351</v>
      </c>
      <c r="B965" s="275">
        <v>0</v>
      </c>
      <c r="C965" s="276">
        <v>0</v>
      </c>
      <c r="D965" s="277">
        <v>0</v>
      </c>
      <c r="E965" s="275">
        <v>0</v>
      </c>
      <c r="F965" s="276">
        <v>0</v>
      </c>
      <c r="G965" s="277">
        <v>0</v>
      </c>
      <c r="H965" s="275"/>
      <c r="I965" s="276"/>
      <c r="J965" s="277"/>
      <c r="K965" s="275"/>
      <c r="L965" s="276"/>
      <c r="M965" s="277"/>
      <c r="N965" s="278"/>
    </row>
    <row r="966" spans="1:14" ht="14" x14ac:dyDescent="0.15">
      <c r="A966" s="268" t="s">
        <v>36</v>
      </c>
      <c r="B966" s="275">
        <v>0</v>
      </c>
      <c r="C966" s="276">
        <v>3.9525691699604697E-3</v>
      </c>
      <c r="D966" s="277">
        <v>1.0121457489878499E-3</v>
      </c>
      <c r="E966" s="275">
        <v>0</v>
      </c>
      <c r="F966" s="276">
        <v>0</v>
      </c>
      <c r="G966" s="277">
        <v>0</v>
      </c>
      <c r="H966" s="275"/>
      <c r="I966" s="276"/>
      <c r="J966" s="277"/>
      <c r="K966" s="275"/>
      <c r="L966" s="276"/>
      <c r="M966" s="277"/>
      <c r="N966" s="278"/>
    </row>
    <row r="967" spans="1:14" ht="14" x14ac:dyDescent="0.15">
      <c r="A967" s="268" t="s">
        <v>179</v>
      </c>
      <c r="B967" s="275">
        <v>0</v>
      </c>
      <c r="C967" s="276">
        <v>1.58102766798419E-2</v>
      </c>
      <c r="D967" s="277">
        <v>6.0728744939271204E-3</v>
      </c>
      <c r="E967" s="275">
        <v>0</v>
      </c>
      <c r="F967" s="276">
        <v>8.7719298245613996E-3</v>
      </c>
      <c r="G967" s="277">
        <v>4.9140049140049104E-3</v>
      </c>
      <c r="H967" s="275"/>
      <c r="I967" s="276"/>
      <c r="J967" s="277"/>
      <c r="K967" s="275"/>
      <c r="L967" s="276"/>
      <c r="M967" s="277"/>
      <c r="N967" s="278"/>
    </row>
    <row r="968" spans="1:14" ht="14" x14ac:dyDescent="0.15">
      <c r="A968" s="268" t="s">
        <v>37</v>
      </c>
      <c r="B968" s="275">
        <v>0</v>
      </c>
      <c r="C968" s="276">
        <v>5.1383399209486202E-2</v>
      </c>
      <c r="D968" s="277">
        <v>5.0607287449392697E-2</v>
      </c>
      <c r="E968" s="275">
        <v>0</v>
      </c>
      <c r="F968" s="276">
        <v>3.5087719298245598E-2</v>
      </c>
      <c r="G968" s="277">
        <v>3.6855036855036903E-2</v>
      </c>
      <c r="H968" s="275"/>
      <c r="I968" s="276"/>
      <c r="J968" s="277"/>
      <c r="K968" s="275"/>
      <c r="L968" s="276"/>
      <c r="M968" s="277"/>
      <c r="N968" s="331"/>
    </row>
    <row r="969" spans="1:14" ht="14" x14ac:dyDescent="0.15">
      <c r="A969" s="252" t="s">
        <v>352</v>
      </c>
      <c r="B969" s="275">
        <v>0</v>
      </c>
      <c r="C969" s="276">
        <v>2.3715415019762799E-2</v>
      </c>
      <c r="D969" s="277">
        <v>8.0971659919028306E-3</v>
      </c>
      <c r="E969" s="275">
        <v>0</v>
      </c>
      <c r="F969" s="276">
        <v>1.7543859649122799E-2</v>
      </c>
      <c r="G969" s="277">
        <v>4.9140049140049104E-3</v>
      </c>
      <c r="H969" s="275"/>
      <c r="I969" s="276"/>
      <c r="J969" s="277"/>
      <c r="K969" s="275"/>
      <c r="L969" s="276"/>
      <c r="M969" s="277"/>
      <c r="N969" s="331"/>
    </row>
    <row r="970" spans="1:14" ht="14" x14ac:dyDescent="0.15">
      <c r="A970" s="268" t="s">
        <v>38</v>
      </c>
      <c r="B970" s="275">
        <v>2.9411764705882401E-2</v>
      </c>
      <c r="C970" s="276">
        <v>3.9525691699604697E-3</v>
      </c>
      <c r="D970" s="277">
        <v>2.0242914979757099E-2</v>
      </c>
      <c r="E970" s="275">
        <v>3.03030303030303E-2</v>
      </c>
      <c r="F970" s="276">
        <v>8.7719298245613996E-3</v>
      </c>
      <c r="G970" s="277">
        <v>4.9140049140049104E-3</v>
      </c>
      <c r="H970" s="275"/>
      <c r="I970" s="276"/>
      <c r="J970" s="277"/>
      <c r="K970" s="275"/>
      <c r="L970" s="276"/>
      <c r="M970" s="277"/>
      <c r="N970" s="331"/>
    </row>
    <row r="971" spans="1:14" ht="14" x14ac:dyDescent="0.15">
      <c r="A971" s="268" t="s">
        <v>39</v>
      </c>
      <c r="B971" s="275">
        <v>0</v>
      </c>
      <c r="C971" s="276">
        <v>3.9525691699604697E-3</v>
      </c>
      <c r="D971" s="277">
        <v>2.0242914979757098E-3</v>
      </c>
      <c r="E971" s="275">
        <v>0</v>
      </c>
      <c r="F971" s="276">
        <v>0</v>
      </c>
      <c r="G971" s="277">
        <v>0</v>
      </c>
      <c r="H971" s="275"/>
      <c r="I971" s="276"/>
      <c r="J971" s="277"/>
      <c r="K971" s="275"/>
      <c r="L971" s="276"/>
      <c r="M971" s="277"/>
      <c r="N971" s="331"/>
    </row>
    <row r="972" spans="1:14" ht="14" x14ac:dyDescent="0.15">
      <c r="A972" s="252" t="s">
        <v>353</v>
      </c>
      <c r="B972" s="275">
        <v>0</v>
      </c>
      <c r="C972" s="276">
        <v>3.9525691699604697E-3</v>
      </c>
      <c r="D972" s="277">
        <v>1.0121457489878499E-3</v>
      </c>
      <c r="E972" s="275">
        <v>0</v>
      </c>
      <c r="F972" s="276">
        <v>0</v>
      </c>
      <c r="G972" s="277">
        <v>0</v>
      </c>
      <c r="H972" s="275"/>
      <c r="I972" s="276"/>
      <c r="J972" s="277"/>
      <c r="K972" s="275"/>
      <c r="L972" s="276"/>
      <c r="M972" s="277"/>
      <c r="N972" s="331"/>
    </row>
    <row r="973" spans="1:14" ht="14" x14ac:dyDescent="0.15">
      <c r="A973" s="268" t="s">
        <v>40</v>
      </c>
      <c r="B973" s="275">
        <v>2.9411764705882401E-2</v>
      </c>
      <c r="C973" s="276">
        <v>1.18577075098814E-2</v>
      </c>
      <c r="D973" s="277">
        <v>1.3157894736842099E-2</v>
      </c>
      <c r="E973" s="275">
        <v>3.03030303030303E-2</v>
      </c>
      <c r="F973" s="276">
        <v>8.7719298245613996E-3</v>
      </c>
      <c r="G973" s="277">
        <v>9.8280098280098295E-3</v>
      </c>
      <c r="H973" s="275"/>
      <c r="I973" s="276"/>
      <c r="J973" s="277"/>
      <c r="K973" s="275"/>
      <c r="L973" s="276"/>
      <c r="M973" s="277"/>
      <c r="N973" s="331"/>
    </row>
    <row r="974" spans="1:14" ht="14" x14ac:dyDescent="0.15">
      <c r="A974" s="252" t="s">
        <v>354</v>
      </c>
      <c r="B974" s="275">
        <v>0</v>
      </c>
      <c r="C974" s="276">
        <v>7.9051383399209498E-3</v>
      </c>
      <c r="D974" s="277">
        <v>3.0364372469635602E-3</v>
      </c>
      <c r="E974" s="275">
        <v>0</v>
      </c>
      <c r="F974" s="276">
        <v>8.7719298245613996E-3</v>
      </c>
      <c r="G974" s="277">
        <v>2.45700245700246E-3</v>
      </c>
      <c r="H974" s="275"/>
      <c r="I974" s="276"/>
      <c r="J974" s="277"/>
      <c r="K974" s="275"/>
      <c r="L974" s="276"/>
      <c r="M974" s="277"/>
      <c r="N974" s="331"/>
    </row>
    <row r="975" spans="1:14" ht="14" x14ac:dyDescent="0.15">
      <c r="A975" s="252" t="s">
        <v>355</v>
      </c>
      <c r="B975" s="275">
        <v>2.9411764705882401E-2</v>
      </c>
      <c r="C975" s="276">
        <v>1.18577075098814E-2</v>
      </c>
      <c r="D975" s="277">
        <v>7.0850202429149798E-3</v>
      </c>
      <c r="E975" s="275">
        <v>3.03030303030303E-2</v>
      </c>
      <c r="F975" s="276">
        <v>8.7719298245613996E-3</v>
      </c>
      <c r="G975" s="277">
        <v>4.9140049140049104E-3</v>
      </c>
      <c r="H975" s="275"/>
      <c r="I975" s="276"/>
      <c r="J975" s="277"/>
      <c r="K975" s="275"/>
      <c r="L975" s="276"/>
      <c r="M975" s="277"/>
      <c r="N975" s="331"/>
    </row>
    <row r="976" spans="1:14" ht="14" x14ac:dyDescent="0.15">
      <c r="A976" s="252" t="s">
        <v>322</v>
      </c>
      <c r="B976" s="275">
        <v>0</v>
      </c>
      <c r="C976" s="276">
        <v>3.9525691699604697E-3</v>
      </c>
      <c r="D976" s="277">
        <v>2.0242914979757098E-3</v>
      </c>
      <c r="E976" s="275">
        <v>0</v>
      </c>
      <c r="F976" s="276">
        <v>8.7719298245613996E-3</v>
      </c>
      <c r="G976" s="277">
        <v>4.9140049140049104E-3</v>
      </c>
      <c r="H976" s="275"/>
      <c r="I976" s="276"/>
      <c r="J976" s="277"/>
      <c r="K976" s="275"/>
      <c r="L976" s="276"/>
      <c r="M976" s="277"/>
      <c r="N976" s="331"/>
    </row>
    <row r="977" spans="1:16" ht="14" x14ac:dyDescent="0.15">
      <c r="A977" s="252" t="s">
        <v>356</v>
      </c>
      <c r="B977" s="275">
        <v>0</v>
      </c>
      <c r="C977" s="276">
        <v>3.9525691699604697E-3</v>
      </c>
      <c r="D977" s="277">
        <v>1.0121457489878499E-3</v>
      </c>
      <c r="E977" s="275">
        <v>0</v>
      </c>
      <c r="F977" s="276">
        <v>0</v>
      </c>
      <c r="G977" s="277">
        <v>0</v>
      </c>
      <c r="H977" s="275"/>
      <c r="I977" s="276"/>
      <c r="J977" s="277"/>
      <c r="K977" s="275"/>
      <c r="L977" s="276"/>
      <c r="M977" s="277"/>
      <c r="N977" s="331"/>
    </row>
    <row r="978" spans="1:16" ht="14" x14ac:dyDescent="0.15">
      <c r="A978" s="252" t="s">
        <v>357</v>
      </c>
      <c r="B978" s="275">
        <v>0</v>
      </c>
      <c r="C978" s="276">
        <v>0</v>
      </c>
      <c r="D978" s="277">
        <v>0</v>
      </c>
      <c r="E978" s="275">
        <v>0</v>
      </c>
      <c r="F978" s="276">
        <v>0</v>
      </c>
      <c r="G978" s="277">
        <v>0</v>
      </c>
      <c r="H978" s="275"/>
      <c r="I978" s="276"/>
      <c r="J978" s="277"/>
      <c r="K978" s="275"/>
      <c r="L978" s="276"/>
      <c r="M978" s="277"/>
      <c r="N978" s="331"/>
    </row>
    <row r="979" spans="1:16" ht="14" x14ac:dyDescent="0.15">
      <c r="A979" s="252" t="s">
        <v>263</v>
      </c>
      <c r="B979" s="275">
        <v>0</v>
      </c>
      <c r="C979" s="276">
        <v>0</v>
      </c>
      <c r="D979" s="277">
        <v>2.0242914979757098E-3</v>
      </c>
      <c r="E979" s="275">
        <v>0</v>
      </c>
      <c r="F979" s="276">
        <v>0</v>
      </c>
      <c r="G979" s="277">
        <v>4.9140049140049104E-3</v>
      </c>
      <c r="H979" s="275"/>
      <c r="I979" s="276"/>
      <c r="J979" s="277"/>
      <c r="K979" s="275"/>
      <c r="L979" s="276"/>
      <c r="M979" s="277"/>
      <c r="N979" s="331"/>
    </row>
    <row r="980" spans="1:16" ht="14" x14ac:dyDescent="0.15">
      <c r="A980" s="252" t="s">
        <v>92</v>
      </c>
      <c r="B980" s="275">
        <v>0.23529411764705899</v>
      </c>
      <c r="C980" s="276">
        <v>0.13043478260869601</v>
      </c>
      <c r="D980" s="277">
        <v>0.119433198380567</v>
      </c>
      <c r="E980" s="275">
        <v>0.24242424242424199</v>
      </c>
      <c r="F980" s="276">
        <v>0.12280701754386</v>
      </c>
      <c r="G980" s="277">
        <v>0.117936117936118</v>
      </c>
      <c r="H980" s="275"/>
      <c r="I980" s="276"/>
      <c r="J980" s="277"/>
      <c r="K980" s="275"/>
      <c r="L980" s="276"/>
      <c r="M980" s="277"/>
      <c r="N980" s="331"/>
    </row>
    <row r="981" spans="1:16" ht="14" x14ac:dyDescent="0.15">
      <c r="A981" s="279" t="s">
        <v>230</v>
      </c>
      <c r="B981" s="280">
        <v>34</v>
      </c>
      <c r="C981" s="281">
        <v>253</v>
      </c>
      <c r="D981" s="282">
        <v>988</v>
      </c>
      <c r="E981" s="280">
        <v>33</v>
      </c>
      <c r="F981" s="281">
        <v>114</v>
      </c>
      <c r="G981" s="282">
        <v>407</v>
      </c>
      <c r="H981" s="280"/>
      <c r="I981" s="281"/>
      <c r="J981" s="282"/>
      <c r="K981" s="280"/>
      <c r="L981" s="281"/>
      <c r="M981" s="282"/>
      <c r="N981" s="331"/>
    </row>
    <row r="982" spans="1:16" ht="28" x14ac:dyDescent="0.15">
      <c r="A982" s="250" t="s">
        <v>457</v>
      </c>
      <c r="B982" s="275">
        <v>0</v>
      </c>
      <c r="C982" s="276">
        <v>5.16528925619835E-2</v>
      </c>
      <c r="D982" s="277">
        <v>4.31111111111111E-2</v>
      </c>
      <c r="E982" s="275">
        <v>0</v>
      </c>
      <c r="F982" s="276">
        <v>3.6697247706422E-2</v>
      </c>
      <c r="G982" s="277">
        <v>3.2008830022075101E-2</v>
      </c>
      <c r="H982" s="275"/>
      <c r="I982" s="276"/>
      <c r="J982" s="277"/>
      <c r="K982" s="275"/>
      <c r="L982" s="276"/>
      <c r="M982" s="277"/>
      <c r="N982" s="318"/>
      <c r="P982" s="176" t="s">
        <v>551</v>
      </c>
    </row>
    <row r="983" spans="1:16" ht="14" x14ac:dyDescent="0.15">
      <c r="A983" s="268" t="s">
        <v>192</v>
      </c>
      <c r="B983" s="275">
        <v>0.36486486486486502</v>
      </c>
      <c r="C983" s="276">
        <v>0.15082644628099201</v>
      </c>
      <c r="D983" s="277">
        <v>0.31288888888888899</v>
      </c>
      <c r="E983" s="275">
        <v>0.36111111111111099</v>
      </c>
      <c r="F983" s="276">
        <v>0.197247706422018</v>
      </c>
      <c r="G983" s="277">
        <v>0.40507726269315703</v>
      </c>
      <c r="H983" s="275"/>
      <c r="I983" s="276"/>
      <c r="J983" s="277"/>
      <c r="K983" s="275"/>
      <c r="L983" s="276"/>
      <c r="M983" s="277"/>
      <c r="N983" s="278"/>
      <c r="P983" s="1" t="s">
        <v>551</v>
      </c>
    </row>
    <row r="984" spans="1:16" ht="14" x14ac:dyDescent="0.15">
      <c r="A984" s="328" t="s">
        <v>395</v>
      </c>
      <c r="B984" s="275">
        <v>0</v>
      </c>
      <c r="C984" s="276">
        <v>2.0661157024793402E-3</v>
      </c>
      <c r="D984" s="277">
        <v>3.1111111111111101E-3</v>
      </c>
      <c r="E984" s="275">
        <v>0</v>
      </c>
      <c r="F984" s="276">
        <v>0</v>
      </c>
      <c r="G984" s="277">
        <v>1.1037527593819E-3</v>
      </c>
      <c r="H984" s="275"/>
      <c r="I984" s="276"/>
      <c r="J984" s="277"/>
      <c r="K984" s="275"/>
      <c r="L984" s="276"/>
      <c r="M984" s="277"/>
      <c r="N984" s="278"/>
      <c r="P984" s="1" t="s">
        <v>551</v>
      </c>
    </row>
    <row r="985" spans="1:16" ht="14" x14ac:dyDescent="0.15">
      <c r="A985" s="268" t="s">
        <v>153</v>
      </c>
      <c r="B985" s="275">
        <v>0</v>
      </c>
      <c r="C985" s="276">
        <v>0</v>
      </c>
      <c r="D985" s="277">
        <v>1.77777777777778E-3</v>
      </c>
      <c r="E985" s="275">
        <v>0</v>
      </c>
      <c r="F985" s="276">
        <v>0</v>
      </c>
      <c r="G985" s="277">
        <v>3.3112582781457001E-3</v>
      </c>
      <c r="H985" s="275"/>
      <c r="I985" s="276"/>
      <c r="J985" s="277"/>
      <c r="K985" s="275"/>
      <c r="L985" s="276"/>
      <c r="M985" s="277"/>
      <c r="N985" s="278"/>
      <c r="O985" s="1" t="s">
        <v>550</v>
      </c>
      <c r="P985" s="1" t="s">
        <v>551</v>
      </c>
    </row>
    <row r="986" spans="1:16" ht="14" x14ac:dyDescent="0.15">
      <c r="A986" s="252" t="s">
        <v>1002</v>
      </c>
      <c r="B986" s="275">
        <v>5.4054054054054099E-2</v>
      </c>
      <c r="C986" s="276">
        <v>8.4710743801652902E-2</v>
      </c>
      <c r="D986" s="277">
        <v>7.02222222222222E-2</v>
      </c>
      <c r="E986" s="275">
        <v>4.1666666666666699E-2</v>
      </c>
      <c r="F986" s="276">
        <v>7.3394495412843999E-2</v>
      </c>
      <c r="G986" s="277">
        <v>5.5187637969094899E-2</v>
      </c>
      <c r="H986" s="275"/>
      <c r="I986" s="276"/>
      <c r="J986" s="277"/>
      <c r="K986" s="275"/>
      <c r="L986" s="276"/>
      <c r="M986" s="277"/>
      <c r="N986" s="278"/>
      <c r="P986" s="1" t="s">
        <v>551</v>
      </c>
    </row>
    <row r="987" spans="1:16" ht="14" x14ac:dyDescent="0.15">
      <c r="A987" s="252" t="s">
        <v>539</v>
      </c>
      <c r="B987" s="275">
        <v>0</v>
      </c>
      <c r="C987" s="276">
        <v>8.2644628099173608E-3</v>
      </c>
      <c r="D987" s="277">
        <v>1.2888888888888899E-2</v>
      </c>
      <c r="E987" s="275">
        <v>0</v>
      </c>
      <c r="F987" s="276">
        <v>9.1743119266055103E-3</v>
      </c>
      <c r="G987" s="277">
        <v>5.5187637969094901E-3</v>
      </c>
      <c r="H987" s="275"/>
      <c r="I987" s="276"/>
      <c r="J987" s="277"/>
      <c r="K987" s="275"/>
      <c r="L987" s="276"/>
      <c r="M987" s="277"/>
      <c r="N987" s="278"/>
      <c r="P987" s="1" t="s">
        <v>551</v>
      </c>
    </row>
    <row r="988" spans="1:16" ht="14" x14ac:dyDescent="0.15">
      <c r="A988" s="252" t="s">
        <v>538</v>
      </c>
      <c r="B988" s="275">
        <v>0.121621621621622</v>
      </c>
      <c r="C988" s="276">
        <v>7.6446280991735505E-2</v>
      </c>
      <c r="D988" s="277">
        <v>4.0888888888888898E-2</v>
      </c>
      <c r="E988" s="275">
        <v>0.125</v>
      </c>
      <c r="F988" s="276">
        <v>7.7981651376146793E-2</v>
      </c>
      <c r="G988" s="277">
        <v>4.0838852097130202E-2</v>
      </c>
      <c r="H988" s="275"/>
      <c r="I988" s="276"/>
      <c r="J988" s="277"/>
      <c r="K988" s="275"/>
      <c r="L988" s="276"/>
      <c r="M988" s="277"/>
      <c r="N988" s="278"/>
      <c r="P988" s="1" t="s">
        <v>551</v>
      </c>
    </row>
    <row r="989" spans="1:16" ht="14" x14ac:dyDescent="0.15">
      <c r="A989" s="252" t="s">
        <v>154</v>
      </c>
      <c r="B989" s="275">
        <v>2.7027027027027001E-2</v>
      </c>
      <c r="C989" s="276">
        <v>8.2644628099173501E-2</v>
      </c>
      <c r="D989" s="277">
        <v>6.1333333333333302E-2</v>
      </c>
      <c r="E989" s="275">
        <v>2.7777777777777801E-2</v>
      </c>
      <c r="F989" s="276">
        <v>9.1743119266055106E-2</v>
      </c>
      <c r="G989" s="277">
        <v>0.108167770419426</v>
      </c>
      <c r="H989" s="275"/>
      <c r="I989" s="276"/>
      <c r="J989" s="277"/>
      <c r="K989" s="275"/>
      <c r="L989" s="276"/>
      <c r="M989" s="277"/>
      <c r="N989" s="278"/>
      <c r="P989" s="1" t="s">
        <v>551</v>
      </c>
    </row>
    <row r="990" spans="1:16" ht="14" x14ac:dyDescent="0.15">
      <c r="A990" s="252" t="s">
        <v>537</v>
      </c>
      <c r="B990" s="275">
        <v>2.7027027027027001E-2</v>
      </c>
      <c r="C990" s="276">
        <v>0.121900826446281</v>
      </c>
      <c r="D990" s="277">
        <v>5.11111111111111E-2</v>
      </c>
      <c r="E990" s="275">
        <v>2.7777777777777801E-2</v>
      </c>
      <c r="F990" s="276">
        <v>0.16972477064220201</v>
      </c>
      <c r="G990" s="277">
        <v>8.3885209713024295E-2</v>
      </c>
      <c r="H990" s="275"/>
      <c r="I990" s="276"/>
      <c r="J990" s="277"/>
      <c r="K990" s="275"/>
      <c r="L990" s="276"/>
      <c r="M990" s="277"/>
      <c r="N990" s="278"/>
      <c r="P990" s="1" t="s">
        <v>551</v>
      </c>
    </row>
    <row r="991" spans="1:16" ht="14" x14ac:dyDescent="0.15">
      <c r="A991" s="268" t="s">
        <v>403</v>
      </c>
      <c r="B991" s="275">
        <v>0</v>
      </c>
      <c r="C991" s="276">
        <v>2.4793388429752101E-2</v>
      </c>
      <c r="D991" s="277">
        <v>1.64444444444444E-2</v>
      </c>
      <c r="E991" s="275">
        <v>0</v>
      </c>
      <c r="F991" s="276">
        <v>9.1743119266055103E-3</v>
      </c>
      <c r="G991" s="277">
        <v>1.4348785871964699E-2</v>
      </c>
      <c r="H991" s="275"/>
      <c r="I991" s="276"/>
      <c r="J991" s="277"/>
      <c r="K991" s="275"/>
      <c r="L991" s="276"/>
      <c r="M991" s="277"/>
      <c r="N991" s="278"/>
      <c r="P991" s="1" t="s">
        <v>551</v>
      </c>
    </row>
    <row r="992" spans="1:16" ht="14" x14ac:dyDescent="0.15">
      <c r="A992" s="252" t="s">
        <v>196</v>
      </c>
      <c r="B992" s="275">
        <v>4.0540540540540501E-2</v>
      </c>
      <c r="C992" s="276">
        <v>4.5454545454545497E-2</v>
      </c>
      <c r="D992" s="277">
        <v>5.9555555555555598E-2</v>
      </c>
      <c r="E992" s="275">
        <v>4.1666666666666699E-2</v>
      </c>
      <c r="F992" s="276">
        <v>3.6697247706422E-2</v>
      </c>
      <c r="G992" s="277">
        <v>2.3178807947019899E-2</v>
      </c>
      <c r="H992" s="275"/>
      <c r="I992" s="276"/>
      <c r="J992" s="277"/>
      <c r="K992" s="275"/>
      <c r="L992" s="276"/>
      <c r="M992" s="277"/>
      <c r="N992" s="278"/>
      <c r="P992" s="1" t="s">
        <v>551</v>
      </c>
    </row>
    <row r="993" spans="1:16" ht="14" x14ac:dyDescent="0.15">
      <c r="A993" s="268" t="s">
        <v>397</v>
      </c>
      <c r="B993" s="275">
        <v>0</v>
      </c>
      <c r="C993" s="276">
        <v>4.1322314049586804E-3</v>
      </c>
      <c r="D993" s="277">
        <v>2.2222222222222201E-3</v>
      </c>
      <c r="E993" s="275">
        <v>0</v>
      </c>
      <c r="F993" s="276">
        <v>4.5871559633027499E-3</v>
      </c>
      <c r="G993" s="277">
        <v>2.2075055187637999E-3</v>
      </c>
      <c r="H993" s="275"/>
      <c r="I993" s="276"/>
      <c r="J993" s="277"/>
      <c r="K993" s="275"/>
      <c r="L993" s="276"/>
      <c r="M993" s="277"/>
      <c r="N993" s="278"/>
      <c r="P993" s="1" t="s">
        <v>551</v>
      </c>
    </row>
    <row r="994" spans="1:16" ht="14" x14ac:dyDescent="0.15">
      <c r="A994" s="328" t="s">
        <v>925</v>
      </c>
      <c r="B994" s="275">
        <v>0.121621621621622</v>
      </c>
      <c r="C994" s="276">
        <v>6.4049586776859499E-2</v>
      </c>
      <c r="D994" s="277">
        <v>3.11111111111111E-2</v>
      </c>
      <c r="E994" s="275">
        <v>0.125</v>
      </c>
      <c r="F994" s="276">
        <v>6.4220183486238494E-2</v>
      </c>
      <c r="G994" s="277">
        <v>2.9801324503311299E-2</v>
      </c>
      <c r="H994" s="275"/>
      <c r="I994" s="276"/>
      <c r="J994" s="277"/>
      <c r="K994" s="275"/>
      <c r="L994" s="276"/>
      <c r="M994" s="277"/>
      <c r="N994" s="278"/>
      <c r="P994" s="1" t="s">
        <v>551</v>
      </c>
    </row>
    <row r="995" spans="1:16" ht="14" x14ac:dyDescent="0.15">
      <c r="A995" s="268" t="s">
        <v>398</v>
      </c>
      <c r="B995" s="275">
        <v>0</v>
      </c>
      <c r="C995" s="276">
        <v>2.0661157024793402E-3</v>
      </c>
      <c r="D995" s="277">
        <v>2.66666666666667E-3</v>
      </c>
      <c r="E995" s="275">
        <v>0</v>
      </c>
      <c r="F995" s="276">
        <v>4.5871559633027499E-3</v>
      </c>
      <c r="G995" s="277">
        <v>2.2075055187637999E-3</v>
      </c>
      <c r="H995" s="275"/>
      <c r="I995" s="276"/>
      <c r="J995" s="277"/>
      <c r="K995" s="275"/>
      <c r="L995" s="276"/>
      <c r="M995" s="277"/>
      <c r="N995" s="278"/>
      <c r="P995" s="1" t="s">
        <v>551</v>
      </c>
    </row>
    <row r="996" spans="1:16" ht="14" x14ac:dyDescent="0.15">
      <c r="A996" s="252" t="s">
        <v>155</v>
      </c>
      <c r="B996" s="275">
        <v>1.35135135135135E-2</v>
      </c>
      <c r="C996" s="276">
        <v>4.1322314049586804E-3</v>
      </c>
      <c r="D996" s="277">
        <v>8.9777777777777804E-2</v>
      </c>
      <c r="E996" s="275">
        <v>1.38888888888889E-2</v>
      </c>
      <c r="F996" s="276">
        <v>4.5871559633027499E-3</v>
      </c>
      <c r="G996" s="277">
        <v>1.3245033112582801E-2</v>
      </c>
      <c r="H996" s="275"/>
      <c r="I996" s="276"/>
      <c r="J996" s="277"/>
      <c r="K996" s="275"/>
      <c r="L996" s="276"/>
      <c r="M996" s="277"/>
      <c r="N996" s="278"/>
      <c r="P996" s="1" t="s">
        <v>551</v>
      </c>
    </row>
    <row r="997" spans="1:16" ht="14" x14ac:dyDescent="0.15">
      <c r="A997" s="252" t="s">
        <v>425</v>
      </c>
      <c r="B997" s="275">
        <v>6.7567567567567599E-2</v>
      </c>
      <c r="C997" s="276">
        <v>7.2314049586776896E-2</v>
      </c>
      <c r="D997" s="277">
        <v>2.4444444444444401E-2</v>
      </c>
      <c r="E997" s="275">
        <v>6.9444444444444406E-2</v>
      </c>
      <c r="F997" s="276">
        <v>6.8807339449541302E-2</v>
      </c>
      <c r="G997" s="277">
        <v>2.42825607064018E-2</v>
      </c>
      <c r="H997" s="275"/>
      <c r="I997" s="276"/>
      <c r="J997" s="277"/>
      <c r="K997" s="275"/>
      <c r="L997" s="276"/>
      <c r="M997" s="277"/>
      <c r="N997" s="278"/>
      <c r="P997" s="1" t="s">
        <v>551</v>
      </c>
    </row>
    <row r="998" spans="1:16" ht="14" x14ac:dyDescent="0.15">
      <c r="A998" s="268" t="s">
        <v>399</v>
      </c>
      <c r="B998" s="275">
        <v>1.35135135135135E-2</v>
      </c>
      <c r="C998" s="276">
        <v>2.6859504132231399E-2</v>
      </c>
      <c r="D998" s="277">
        <v>2.4444444444444401E-2</v>
      </c>
      <c r="E998" s="275">
        <v>1.38888888888889E-2</v>
      </c>
      <c r="F998" s="276">
        <v>9.1743119266055103E-3</v>
      </c>
      <c r="G998" s="277">
        <v>7.7262693156732896E-3</v>
      </c>
      <c r="H998" s="275"/>
      <c r="I998" s="276"/>
      <c r="J998" s="277"/>
      <c r="K998" s="275"/>
      <c r="L998" s="276"/>
      <c r="M998" s="277"/>
      <c r="N998" s="278"/>
      <c r="P998" s="1" t="s">
        <v>551</v>
      </c>
    </row>
    <row r="999" spans="1:16" ht="14" x14ac:dyDescent="0.15">
      <c r="A999" s="252" t="s">
        <v>888</v>
      </c>
      <c r="B999" s="275">
        <v>0</v>
      </c>
      <c r="C999" s="276">
        <v>4.1322314049586804E-3</v>
      </c>
      <c r="D999" s="277">
        <v>6.2222222222222201E-3</v>
      </c>
      <c r="E999" s="275">
        <v>0</v>
      </c>
      <c r="F999" s="276">
        <v>4.5871559633027499E-3</v>
      </c>
      <c r="G999" s="277">
        <v>1.1037527593818999E-2</v>
      </c>
      <c r="H999" s="275"/>
      <c r="I999" s="276"/>
      <c r="J999" s="277"/>
      <c r="K999" s="275"/>
      <c r="L999" s="276"/>
      <c r="M999" s="277"/>
      <c r="N999" s="278"/>
      <c r="P999" s="1" t="s">
        <v>551</v>
      </c>
    </row>
    <row r="1000" spans="1:16" ht="14" x14ac:dyDescent="0.15">
      <c r="A1000" s="252" t="s">
        <v>439</v>
      </c>
      <c r="B1000" s="275">
        <v>0.108108108108108</v>
      </c>
      <c r="C1000" s="276">
        <v>0.11570247933884301</v>
      </c>
      <c r="D1000" s="277">
        <v>0.111555555555556</v>
      </c>
      <c r="E1000" s="275">
        <v>0.11111111111111099</v>
      </c>
      <c r="F1000" s="276">
        <v>8.7155963302752298E-2</v>
      </c>
      <c r="G1000" s="277">
        <v>0.101545253863135</v>
      </c>
      <c r="H1000" s="275"/>
      <c r="I1000" s="276"/>
      <c r="J1000" s="277"/>
      <c r="K1000" s="275"/>
      <c r="L1000" s="276"/>
      <c r="M1000" s="277"/>
      <c r="N1000" s="278"/>
      <c r="P1000" s="1" t="s">
        <v>551</v>
      </c>
    </row>
    <row r="1001" spans="1:16" ht="14" x14ac:dyDescent="0.15">
      <c r="A1001" s="268" t="s">
        <v>202</v>
      </c>
      <c r="B1001" s="275">
        <v>4.0540540540540501E-2</v>
      </c>
      <c r="C1001" s="276">
        <v>5.7851239669421503E-2</v>
      </c>
      <c r="D1001" s="277">
        <v>3.4222222222222203E-2</v>
      </c>
      <c r="E1001" s="275">
        <v>4.1666666666666699E-2</v>
      </c>
      <c r="F1001" s="276">
        <v>5.0458715596330299E-2</v>
      </c>
      <c r="G1001" s="277">
        <v>3.5320088300220799E-2</v>
      </c>
      <c r="H1001" s="275"/>
      <c r="I1001" s="276"/>
      <c r="J1001" s="277"/>
      <c r="K1001" s="275"/>
      <c r="L1001" s="276"/>
      <c r="M1001" s="277"/>
      <c r="N1001" s="278"/>
      <c r="P1001" s="1" t="s">
        <v>551</v>
      </c>
    </row>
    <row r="1002" spans="1:16" ht="14" x14ac:dyDescent="0.15">
      <c r="A1002" s="279" t="s">
        <v>230</v>
      </c>
      <c r="B1002" s="280">
        <v>74</v>
      </c>
      <c r="C1002" s="281">
        <v>484</v>
      </c>
      <c r="D1002" s="282">
        <v>2250</v>
      </c>
      <c r="E1002" s="280">
        <v>72</v>
      </c>
      <c r="F1002" s="281">
        <v>218</v>
      </c>
      <c r="G1002" s="282">
        <v>906</v>
      </c>
      <c r="H1002" s="280"/>
      <c r="I1002" s="281"/>
      <c r="J1002" s="282"/>
      <c r="K1002" s="280"/>
      <c r="L1002" s="281"/>
      <c r="M1002" s="282"/>
      <c r="N1002" s="314"/>
      <c r="P1002" s="1" t="s">
        <v>551</v>
      </c>
    </row>
    <row r="1003" spans="1:16" ht="28" x14ac:dyDescent="0.15">
      <c r="A1003" s="250" t="s">
        <v>1012</v>
      </c>
      <c r="B1003" s="275">
        <v>0</v>
      </c>
      <c r="C1003" s="276">
        <v>2.0661157024793402E-3</v>
      </c>
      <c r="D1003" s="277">
        <v>4.8888888888888897E-3</v>
      </c>
      <c r="E1003" s="275">
        <v>0</v>
      </c>
      <c r="F1003" s="276">
        <v>0</v>
      </c>
      <c r="G1003" s="277">
        <v>5.5187637969094901E-3</v>
      </c>
      <c r="H1003" s="275"/>
      <c r="I1003" s="276"/>
      <c r="J1003" s="277"/>
      <c r="K1003" s="275"/>
      <c r="L1003" s="276"/>
      <c r="M1003" s="277"/>
      <c r="N1003" s="332"/>
    </row>
    <row r="1004" spans="1:16" ht="14" x14ac:dyDescent="0.15">
      <c r="A1004" s="268" t="s">
        <v>152</v>
      </c>
      <c r="B1004" s="275">
        <v>0</v>
      </c>
      <c r="C1004" s="276">
        <v>2.0661157024793399E-2</v>
      </c>
      <c r="D1004" s="277">
        <v>1.0666666666666699E-2</v>
      </c>
      <c r="E1004" s="275">
        <v>0</v>
      </c>
      <c r="F1004" s="276">
        <v>2.2935779816513801E-2</v>
      </c>
      <c r="G1004" s="277">
        <v>8.8300220750551894E-3</v>
      </c>
      <c r="H1004" s="275"/>
      <c r="I1004" s="276"/>
      <c r="J1004" s="277"/>
      <c r="K1004" s="275"/>
      <c r="L1004" s="276"/>
      <c r="M1004" s="277"/>
      <c r="N1004" s="331"/>
    </row>
    <row r="1005" spans="1:16" ht="14" x14ac:dyDescent="0.15">
      <c r="A1005" s="268" t="s">
        <v>400</v>
      </c>
      <c r="B1005" s="275">
        <v>0</v>
      </c>
      <c r="C1005" s="276">
        <v>6.1983471074380202E-3</v>
      </c>
      <c r="D1005" s="277">
        <v>1.15555555555556E-2</v>
      </c>
      <c r="E1005" s="275">
        <v>0</v>
      </c>
      <c r="F1005" s="276">
        <v>4.5871559633027499E-3</v>
      </c>
      <c r="G1005" s="277">
        <v>7.7262693156732896E-3</v>
      </c>
      <c r="H1005" s="275"/>
      <c r="I1005" s="276"/>
      <c r="J1005" s="277"/>
      <c r="K1005" s="275"/>
      <c r="L1005" s="276"/>
      <c r="M1005" s="277"/>
      <c r="N1005" s="331"/>
    </row>
    <row r="1006" spans="1:16" ht="14" x14ac:dyDescent="0.15">
      <c r="A1006" s="268" t="s">
        <v>401</v>
      </c>
      <c r="B1006" s="275">
        <v>0</v>
      </c>
      <c r="C1006" s="276">
        <v>2.0661157024793402E-3</v>
      </c>
      <c r="D1006" s="277">
        <v>4.4444444444444401E-3</v>
      </c>
      <c r="E1006" s="275">
        <v>0</v>
      </c>
      <c r="F1006" s="276">
        <v>0</v>
      </c>
      <c r="G1006" s="277">
        <v>4.4150110375275903E-3</v>
      </c>
      <c r="H1006" s="275"/>
      <c r="I1006" s="276"/>
      <c r="J1006" s="277"/>
      <c r="K1006" s="275"/>
      <c r="L1006" s="276"/>
      <c r="M1006" s="277"/>
      <c r="N1006" s="331"/>
    </row>
    <row r="1007" spans="1:16" ht="14" x14ac:dyDescent="0.15">
      <c r="A1007" s="268" t="s">
        <v>402</v>
      </c>
      <c r="B1007" s="275">
        <v>0</v>
      </c>
      <c r="C1007" s="276">
        <v>2.0661157024793399E-2</v>
      </c>
      <c r="D1007" s="277">
        <v>1.15555555555556E-2</v>
      </c>
      <c r="E1007" s="275">
        <v>0</v>
      </c>
      <c r="F1007" s="276">
        <v>9.1743119266055103E-3</v>
      </c>
      <c r="G1007" s="277">
        <v>5.5187637969094901E-3</v>
      </c>
      <c r="H1007" s="275"/>
      <c r="I1007" s="276"/>
      <c r="J1007" s="277"/>
      <c r="K1007" s="275"/>
      <c r="L1007" s="276"/>
      <c r="M1007" s="277"/>
      <c r="N1007" s="331"/>
    </row>
    <row r="1008" spans="1:16" ht="14" x14ac:dyDescent="0.15">
      <c r="A1008" s="268" t="s">
        <v>403</v>
      </c>
      <c r="B1008" s="275">
        <v>0</v>
      </c>
      <c r="C1008" s="276">
        <v>2.0661157024793402E-3</v>
      </c>
      <c r="D1008" s="277">
        <v>3.5555555555555601E-3</v>
      </c>
      <c r="E1008" s="275">
        <v>0</v>
      </c>
      <c r="F1008" s="276">
        <v>0</v>
      </c>
      <c r="G1008" s="277">
        <v>2.2075055187637999E-3</v>
      </c>
      <c r="H1008" s="275"/>
      <c r="I1008" s="276"/>
      <c r="J1008" s="277"/>
      <c r="K1008" s="275"/>
      <c r="L1008" s="276"/>
      <c r="M1008" s="277"/>
      <c r="N1008" s="331"/>
    </row>
    <row r="1009" spans="1:18" ht="14" x14ac:dyDescent="0.15">
      <c r="A1009" s="268" t="s">
        <v>404</v>
      </c>
      <c r="B1009" s="275">
        <v>0</v>
      </c>
      <c r="C1009" s="276">
        <v>2.27272727272727E-2</v>
      </c>
      <c r="D1009" s="277">
        <v>1.2888888888888899E-2</v>
      </c>
      <c r="E1009" s="275">
        <v>0</v>
      </c>
      <c r="F1009" s="276">
        <v>9.1743119266055103E-3</v>
      </c>
      <c r="G1009" s="277">
        <v>1.21412803532009E-2</v>
      </c>
      <c r="H1009" s="275"/>
      <c r="I1009" s="276"/>
      <c r="J1009" s="277"/>
      <c r="K1009" s="275"/>
      <c r="L1009" s="276"/>
      <c r="M1009" s="277"/>
      <c r="N1009" s="331"/>
    </row>
    <row r="1010" spans="1:18" customFormat="1" ht="14" x14ac:dyDescent="0.15">
      <c r="A1010" s="252" t="s">
        <v>405</v>
      </c>
      <c r="B1010" s="275">
        <v>0</v>
      </c>
      <c r="C1010" s="276">
        <v>2.0661157024793402E-3</v>
      </c>
      <c r="D1010" s="277">
        <v>4.9333333333333299E-2</v>
      </c>
      <c r="E1010" s="275">
        <v>0</v>
      </c>
      <c r="F1010" s="276">
        <v>0</v>
      </c>
      <c r="G1010" s="277">
        <v>5.8498896247240598E-2</v>
      </c>
      <c r="H1010" s="275"/>
      <c r="I1010" s="276"/>
      <c r="J1010" s="277"/>
      <c r="K1010" s="275"/>
      <c r="L1010" s="276"/>
      <c r="M1010" s="277"/>
      <c r="N1010" s="331"/>
      <c r="P1010" s="1"/>
      <c r="Q1010" s="1"/>
      <c r="R1010" s="1"/>
    </row>
    <row r="1011" spans="1:18" ht="14" x14ac:dyDescent="0.15">
      <c r="A1011" s="268" t="s">
        <v>406</v>
      </c>
      <c r="B1011" s="275">
        <v>0</v>
      </c>
      <c r="C1011" s="276">
        <v>2.0661157024793402E-3</v>
      </c>
      <c r="D1011" s="277">
        <v>3.1111111111111101E-3</v>
      </c>
      <c r="E1011" s="275">
        <v>0</v>
      </c>
      <c r="F1011" s="276">
        <v>0</v>
      </c>
      <c r="G1011" s="277">
        <v>1.1037527593819E-3</v>
      </c>
      <c r="H1011" s="275"/>
      <c r="I1011" s="276"/>
      <c r="J1011" s="277"/>
      <c r="K1011" s="275"/>
      <c r="L1011" s="276"/>
      <c r="M1011" s="277"/>
      <c r="N1011" s="331"/>
    </row>
    <row r="1012" spans="1:18" ht="14" x14ac:dyDescent="0.15">
      <c r="A1012" s="268" t="s">
        <v>407</v>
      </c>
      <c r="B1012" s="275">
        <v>8.1081081081081099E-2</v>
      </c>
      <c r="C1012" s="276">
        <v>2.27272727272727E-2</v>
      </c>
      <c r="D1012" s="277">
        <v>2.2222222222222199E-2</v>
      </c>
      <c r="E1012" s="275">
        <v>8.3333333333333301E-2</v>
      </c>
      <c r="F1012" s="276">
        <v>3.6697247706422E-2</v>
      </c>
      <c r="G1012" s="277">
        <v>3.2008830022075101E-2</v>
      </c>
      <c r="H1012" s="275"/>
      <c r="I1012" s="276"/>
      <c r="J1012" s="277"/>
      <c r="K1012" s="275"/>
      <c r="L1012" s="276"/>
      <c r="M1012" s="277"/>
      <c r="N1012" s="331"/>
    </row>
    <row r="1013" spans="1:18" ht="14" x14ac:dyDescent="0.15">
      <c r="A1013" s="268" t="s">
        <v>408</v>
      </c>
      <c r="B1013" s="275">
        <v>1.35135135135135E-2</v>
      </c>
      <c r="C1013" s="276">
        <v>8.2644628099173608E-3</v>
      </c>
      <c r="D1013" s="277">
        <v>1.5111111111111099E-2</v>
      </c>
      <c r="E1013" s="275">
        <v>1.38888888888889E-2</v>
      </c>
      <c r="F1013" s="276">
        <v>9.1743119266055103E-3</v>
      </c>
      <c r="G1013" s="277">
        <v>2.42825607064018E-2</v>
      </c>
      <c r="H1013" s="275"/>
      <c r="I1013" s="276"/>
      <c r="J1013" s="277"/>
      <c r="K1013" s="275"/>
      <c r="L1013" s="276"/>
      <c r="M1013" s="277"/>
      <c r="N1013" s="331"/>
    </row>
    <row r="1014" spans="1:18" ht="14" x14ac:dyDescent="0.15">
      <c r="A1014" s="268" t="s">
        <v>412</v>
      </c>
      <c r="B1014" s="275">
        <v>0.135135135135135</v>
      </c>
      <c r="C1014" s="276">
        <v>5.3719008264462798E-2</v>
      </c>
      <c r="D1014" s="277">
        <v>9.0222222222222204E-2</v>
      </c>
      <c r="E1014" s="275">
        <v>0.13888888888888901</v>
      </c>
      <c r="F1014" s="276">
        <v>8.7155963302752298E-2</v>
      </c>
      <c r="G1014" s="277">
        <v>0.163355408388521</v>
      </c>
      <c r="H1014" s="275"/>
      <c r="I1014" s="276"/>
      <c r="J1014" s="277"/>
      <c r="K1014" s="275"/>
      <c r="L1014" s="276"/>
      <c r="M1014" s="277"/>
      <c r="N1014" s="331"/>
    </row>
    <row r="1015" spans="1:18" ht="14" x14ac:dyDescent="0.15">
      <c r="A1015" s="268" t="s">
        <v>411</v>
      </c>
      <c r="B1015" s="275">
        <v>1.35135135135135E-2</v>
      </c>
      <c r="C1015" s="276">
        <v>6.1983471074380202E-3</v>
      </c>
      <c r="D1015" s="277">
        <v>1.4666666666666699E-2</v>
      </c>
      <c r="E1015" s="275">
        <v>1.38888888888889E-2</v>
      </c>
      <c r="F1015" s="276">
        <v>4.5871559633027499E-3</v>
      </c>
      <c r="G1015" s="277">
        <v>7.7262693156732896E-3</v>
      </c>
      <c r="H1015" s="275"/>
      <c r="I1015" s="276"/>
      <c r="J1015" s="277"/>
      <c r="K1015" s="275"/>
      <c r="L1015" s="276"/>
      <c r="M1015" s="277"/>
      <c r="N1015" s="331"/>
    </row>
    <row r="1016" spans="1:18" ht="14" x14ac:dyDescent="0.15">
      <c r="A1016" s="268" t="s">
        <v>413</v>
      </c>
      <c r="B1016" s="275">
        <v>2.7027027027027001E-2</v>
      </c>
      <c r="C1016" s="276">
        <v>2.27272727272727E-2</v>
      </c>
      <c r="D1016" s="277">
        <v>1.5111111111111099E-2</v>
      </c>
      <c r="E1016" s="275">
        <v>2.7777777777777801E-2</v>
      </c>
      <c r="F1016" s="276">
        <v>2.2935779816513801E-2</v>
      </c>
      <c r="G1016" s="277">
        <v>2.0971302428256101E-2</v>
      </c>
      <c r="H1016" s="275"/>
      <c r="I1016" s="276"/>
      <c r="J1016" s="277"/>
      <c r="K1016" s="275"/>
      <c r="L1016" s="276"/>
      <c r="M1016" s="277"/>
      <c r="N1016" s="331"/>
    </row>
    <row r="1017" spans="1:18" ht="14" x14ac:dyDescent="0.15">
      <c r="A1017" s="268" t="s">
        <v>414</v>
      </c>
      <c r="B1017" s="275">
        <v>0</v>
      </c>
      <c r="C1017" s="276">
        <v>2.0661157024793402E-3</v>
      </c>
      <c r="D1017" s="277">
        <v>7.1111111111111097E-3</v>
      </c>
      <c r="E1017" s="275">
        <v>0</v>
      </c>
      <c r="F1017" s="276">
        <v>0</v>
      </c>
      <c r="G1017" s="277">
        <v>1.4348785871964699E-2</v>
      </c>
      <c r="H1017" s="275"/>
      <c r="I1017" s="276"/>
      <c r="J1017" s="277"/>
      <c r="K1017" s="275"/>
      <c r="L1017" s="276"/>
      <c r="M1017" s="277"/>
      <c r="N1017" s="331"/>
    </row>
    <row r="1018" spans="1:18" ht="14" x14ac:dyDescent="0.15">
      <c r="A1018" s="252" t="s">
        <v>409</v>
      </c>
      <c r="B1018" s="275">
        <v>0</v>
      </c>
      <c r="C1018" s="276">
        <v>0</v>
      </c>
      <c r="D1018" s="277">
        <v>8.8888888888888904E-4</v>
      </c>
      <c r="E1018" s="275">
        <v>0</v>
      </c>
      <c r="F1018" s="276">
        <v>0</v>
      </c>
      <c r="G1018" s="277">
        <v>2.2075055187637999E-3</v>
      </c>
      <c r="H1018" s="275"/>
      <c r="I1018" s="276"/>
      <c r="J1018" s="277"/>
      <c r="K1018" s="275"/>
      <c r="L1018" s="276"/>
      <c r="M1018" s="277"/>
      <c r="N1018" s="331"/>
    </row>
    <row r="1019" spans="1:18" ht="14" x14ac:dyDescent="0.15">
      <c r="A1019" s="268" t="s">
        <v>410</v>
      </c>
      <c r="B1019" s="275">
        <v>8.1081081081081099E-2</v>
      </c>
      <c r="C1019" s="276">
        <v>2.89256198347107E-2</v>
      </c>
      <c r="D1019" s="277">
        <v>8.3555555555555605E-2</v>
      </c>
      <c r="E1019" s="275">
        <v>6.9444444444444406E-2</v>
      </c>
      <c r="F1019" s="276">
        <v>3.2110091743119303E-2</v>
      </c>
      <c r="G1019" s="277">
        <v>6.6225165562913899E-2</v>
      </c>
      <c r="H1019" s="275"/>
      <c r="I1019" s="276"/>
      <c r="J1019" s="277"/>
      <c r="K1019" s="275"/>
      <c r="L1019" s="276"/>
      <c r="M1019" s="277"/>
      <c r="N1019" s="331"/>
    </row>
    <row r="1020" spans="1:18" ht="14" x14ac:dyDescent="0.15">
      <c r="A1020" s="268" t="s">
        <v>415</v>
      </c>
      <c r="B1020" s="275">
        <v>1.35135135135135E-2</v>
      </c>
      <c r="C1020" s="276">
        <v>2.0661157024793402E-3</v>
      </c>
      <c r="D1020" s="277">
        <v>9.3333333333333306E-3</v>
      </c>
      <c r="E1020" s="275">
        <v>1.38888888888889E-2</v>
      </c>
      <c r="F1020" s="276">
        <v>4.5871559633027499E-3</v>
      </c>
      <c r="G1020" s="277">
        <v>1.4348785871964699E-2</v>
      </c>
      <c r="H1020" s="275"/>
      <c r="I1020" s="276"/>
      <c r="J1020" s="277"/>
      <c r="K1020" s="275"/>
      <c r="L1020" s="276"/>
      <c r="M1020" s="277"/>
      <c r="N1020" s="331"/>
    </row>
    <row r="1021" spans="1:18" ht="14" x14ac:dyDescent="0.15">
      <c r="A1021" s="252" t="s">
        <v>418</v>
      </c>
      <c r="B1021" s="275">
        <v>0</v>
      </c>
      <c r="C1021" s="276">
        <v>2.0661157024793402E-3</v>
      </c>
      <c r="D1021" s="277">
        <v>5.3333333333333297E-3</v>
      </c>
      <c r="E1021" s="275">
        <v>0</v>
      </c>
      <c r="F1021" s="276">
        <v>0</v>
      </c>
      <c r="G1021" s="277">
        <v>1.1037527593819E-3</v>
      </c>
      <c r="H1021" s="275"/>
      <c r="I1021" s="276"/>
      <c r="J1021" s="277"/>
      <c r="K1021" s="275"/>
      <c r="L1021" s="276"/>
      <c r="M1021" s="277"/>
      <c r="N1021" s="333"/>
    </row>
    <row r="1022" spans="1:18" ht="14" x14ac:dyDescent="0.15">
      <c r="A1022" s="268" t="s">
        <v>416</v>
      </c>
      <c r="B1022" s="275">
        <v>1.35135135135135E-2</v>
      </c>
      <c r="C1022" s="276">
        <v>1.2396694214876E-2</v>
      </c>
      <c r="D1022" s="277">
        <v>8.0000000000000002E-3</v>
      </c>
      <c r="E1022" s="275">
        <v>1.38888888888889E-2</v>
      </c>
      <c r="F1022" s="276">
        <v>4.5871559633027499E-3</v>
      </c>
      <c r="G1022" s="277">
        <v>4.4150110375275903E-3</v>
      </c>
      <c r="H1022" s="275"/>
      <c r="I1022" s="276"/>
      <c r="J1022" s="277"/>
      <c r="K1022" s="275"/>
      <c r="L1022" s="276"/>
      <c r="M1022" s="277"/>
      <c r="N1022" s="331"/>
    </row>
    <row r="1023" spans="1:18" ht="14" x14ac:dyDescent="0.15">
      <c r="A1023" s="268" t="s">
        <v>417</v>
      </c>
      <c r="B1023" s="275">
        <v>1.35135135135135E-2</v>
      </c>
      <c r="C1023" s="276">
        <v>2.0661157024793402E-3</v>
      </c>
      <c r="D1023" s="277">
        <v>1.3333333333333299E-2</v>
      </c>
      <c r="E1023" s="275">
        <v>1.38888888888889E-2</v>
      </c>
      <c r="F1023" s="276">
        <v>4.5871559633027499E-3</v>
      </c>
      <c r="G1023" s="277">
        <v>6.6225165562913899E-3</v>
      </c>
      <c r="H1023" s="275"/>
      <c r="I1023" s="276"/>
      <c r="J1023" s="277"/>
      <c r="K1023" s="275"/>
      <c r="L1023" s="276"/>
      <c r="M1023" s="277"/>
      <c r="N1023" s="331"/>
    </row>
    <row r="1024" spans="1:18" ht="14" x14ac:dyDescent="0.15">
      <c r="A1024" s="268" t="s">
        <v>419</v>
      </c>
      <c r="B1024" s="275">
        <v>0</v>
      </c>
      <c r="C1024" s="276">
        <v>2.0661157024793402E-3</v>
      </c>
      <c r="D1024" s="277">
        <v>3.1111111111111101E-3</v>
      </c>
      <c r="E1024" s="275">
        <v>0</v>
      </c>
      <c r="F1024" s="276">
        <v>0</v>
      </c>
      <c r="G1024" s="277">
        <v>3.3112582781457001E-3</v>
      </c>
      <c r="H1024" s="275"/>
      <c r="I1024" s="276"/>
      <c r="J1024" s="277"/>
      <c r="K1024" s="275"/>
      <c r="L1024" s="276"/>
      <c r="M1024" s="277"/>
      <c r="N1024" s="331"/>
    </row>
    <row r="1025" spans="1:14" ht="14" x14ac:dyDescent="0.15">
      <c r="A1025" s="268" t="s">
        <v>396</v>
      </c>
      <c r="B1025" s="275">
        <v>1.35135135135135E-2</v>
      </c>
      <c r="C1025" s="276">
        <v>4.7520661157024802E-2</v>
      </c>
      <c r="D1025" s="277">
        <v>1.6E-2</v>
      </c>
      <c r="E1025" s="275">
        <v>1.38888888888889E-2</v>
      </c>
      <c r="F1025" s="276">
        <v>4.5871559633027498E-2</v>
      </c>
      <c r="G1025" s="277">
        <v>2.0971302428256101E-2</v>
      </c>
      <c r="H1025" s="275"/>
      <c r="I1025" s="276"/>
      <c r="J1025" s="277"/>
      <c r="K1025" s="275"/>
      <c r="L1025" s="276"/>
      <c r="M1025" s="277"/>
      <c r="N1025" s="331"/>
    </row>
    <row r="1026" spans="1:14" ht="14" x14ac:dyDescent="0.15">
      <c r="A1026" s="268" t="s">
        <v>420</v>
      </c>
      <c r="B1026" s="275">
        <v>0</v>
      </c>
      <c r="C1026" s="276">
        <v>0</v>
      </c>
      <c r="D1026" s="277">
        <v>4.4444444444444398E-4</v>
      </c>
      <c r="E1026" s="275">
        <v>0</v>
      </c>
      <c r="F1026" s="276">
        <v>0</v>
      </c>
      <c r="G1026" s="277">
        <v>0</v>
      </c>
      <c r="H1026" s="275"/>
      <c r="I1026" s="276"/>
      <c r="J1026" s="277"/>
      <c r="K1026" s="275"/>
      <c r="L1026" s="276"/>
      <c r="M1026" s="277"/>
      <c r="N1026" s="331"/>
    </row>
    <row r="1027" spans="1:14" ht="14" x14ac:dyDescent="0.15">
      <c r="A1027" s="268" t="s">
        <v>421</v>
      </c>
      <c r="B1027" s="275">
        <v>1.35135135135135E-2</v>
      </c>
      <c r="C1027" s="276">
        <v>1.03305785123967E-2</v>
      </c>
      <c r="D1027" s="277">
        <v>2.75555555555556E-2</v>
      </c>
      <c r="E1027" s="275">
        <v>1.38888888888889E-2</v>
      </c>
      <c r="F1027" s="276">
        <v>9.1743119266055103E-3</v>
      </c>
      <c r="G1027" s="277">
        <v>6.6225165562913899E-3</v>
      </c>
      <c r="H1027" s="275"/>
      <c r="I1027" s="276"/>
      <c r="J1027" s="277"/>
      <c r="K1027" s="275"/>
      <c r="L1027" s="276"/>
      <c r="M1027" s="277"/>
      <c r="N1027" s="331"/>
    </row>
    <row r="1028" spans="1:14" ht="14" x14ac:dyDescent="0.15">
      <c r="A1028" s="252" t="s">
        <v>860</v>
      </c>
      <c r="B1028" s="275">
        <v>0</v>
      </c>
      <c r="C1028" s="276">
        <v>4.1322314049586804E-3</v>
      </c>
      <c r="D1028" s="277">
        <v>1.33333333333333E-3</v>
      </c>
      <c r="E1028" s="275">
        <v>0</v>
      </c>
      <c r="F1028" s="276">
        <v>4.5871559633027499E-3</v>
      </c>
      <c r="G1028" s="277">
        <v>1.1037527593819E-3</v>
      </c>
      <c r="H1028" s="275"/>
      <c r="I1028" s="276"/>
      <c r="J1028" s="277"/>
      <c r="K1028" s="275"/>
      <c r="L1028" s="276"/>
      <c r="M1028" s="277"/>
      <c r="N1028" s="331"/>
    </row>
    <row r="1029" spans="1:14" ht="14" x14ac:dyDescent="0.15">
      <c r="A1029" s="268" t="s">
        <v>422</v>
      </c>
      <c r="B1029" s="275">
        <v>0</v>
      </c>
      <c r="C1029" s="276">
        <v>2.0661157024793402E-3</v>
      </c>
      <c r="D1029" s="277">
        <v>4.4444444444444398E-4</v>
      </c>
      <c r="E1029" s="275">
        <v>0</v>
      </c>
      <c r="F1029" s="276">
        <v>4.5871559633027499E-3</v>
      </c>
      <c r="G1029" s="277">
        <v>1.1037527593819E-3</v>
      </c>
      <c r="H1029" s="275"/>
      <c r="I1029" s="276"/>
      <c r="J1029" s="277"/>
      <c r="K1029" s="275"/>
      <c r="L1029" s="276"/>
      <c r="M1029" s="277"/>
      <c r="N1029" s="331"/>
    </row>
    <row r="1030" spans="1:14" ht="14" x14ac:dyDescent="0.15">
      <c r="A1030" s="252" t="s">
        <v>490</v>
      </c>
      <c r="B1030" s="275">
        <v>0</v>
      </c>
      <c r="C1030" s="276">
        <v>8.2644628099173608E-3</v>
      </c>
      <c r="D1030" s="277">
        <v>7.5555555555555497E-3</v>
      </c>
      <c r="E1030" s="275">
        <v>0</v>
      </c>
      <c r="F1030" s="276">
        <v>1.3761467889908299E-2</v>
      </c>
      <c r="G1030" s="277">
        <v>8.8300220750551894E-3</v>
      </c>
      <c r="H1030" s="275"/>
      <c r="I1030" s="276"/>
      <c r="J1030" s="277"/>
      <c r="K1030" s="275"/>
      <c r="L1030" s="276"/>
      <c r="M1030" s="277"/>
      <c r="N1030" s="331"/>
    </row>
    <row r="1031" spans="1:14" ht="14" x14ac:dyDescent="0.15">
      <c r="A1031" s="252" t="s">
        <v>489</v>
      </c>
      <c r="B1031" s="275">
        <v>1.35135135135135E-2</v>
      </c>
      <c r="C1031" s="276">
        <v>1.44628099173554E-2</v>
      </c>
      <c r="D1031" s="277">
        <v>1.55555555555556E-2</v>
      </c>
      <c r="E1031" s="275">
        <v>0</v>
      </c>
      <c r="F1031" s="276">
        <v>0</v>
      </c>
      <c r="G1031" s="277">
        <v>1.6556291390728499E-2</v>
      </c>
      <c r="H1031" s="275"/>
      <c r="I1031" s="276"/>
      <c r="J1031" s="277"/>
      <c r="K1031" s="275"/>
      <c r="L1031" s="276"/>
      <c r="M1031" s="277"/>
      <c r="N1031" s="331"/>
    </row>
    <row r="1032" spans="1:14" ht="14" x14ac:dyDescent="0.15">
      <c r="A1032" s="252" t="s">
        <v>435</v>
      </c>
      <c r="B1032" s="275">
        <v>1.35135135135135E-2</v>
      </c>
      <c r="C1032" s="276">
        <v>4.1322314049586804E-3</v>
      </c>
      <c r="D1032" s="277">
        <v>3.1111111111111101E-3</v>
      </c>
      <c r="E1032" s="275">
        <v>1.38888888888889E-2</v>
      </c>
      <c r="F1032" s="276">
        <v>4.5871559633027499E-3</v>
      </c>
      <c r="G1032" s="277">
        <v>2.2075055187637999E-3</v>
      </c>
      <c r="H1032" s="275"/>
      <c r="I1032" s="276"/>
      <c r="J1032" s="277"/>
      <c r="K1032" s="275"/>
      <c r="L1032" s="276"/>
      <c r="M1032" s="277"/>
      <c r="N1032" s="331"/>
    </row>
    <row r="1033" spans="1:14" ht="14" x14ac:dyDescent="0.15">
      <c r="A1033" s="268" t="s">
        <v>423</v>
      </c>
      <c r="B1033" s="275">
        <v>0</v>
      </c>
      <c r="C1033" s="276">
        <v>2.0661157024793402E-3</v>
      </c>
      <c r="D1033" s="277">
        <v>8.4444444444444402E-3</v>
      </c>
      <c r="E1033" s="275">
        <v>0</v>
      </c>
      <c r="F1033" s="276">
        <v>4.5871559633027499E-3</v>
      </c>
      <c r="G1033" s="277">
        <v>1.1037527593819E-3</v>
      </c>
      <c r="H1033" s="275"/>
      <c r="I1033" s="276"/>
      <c r="J1033" s="277"/>
      <c r="K1033" s="275"/>
      <c r="L1033" s="276"/>
      <c r="M1033" s="277"/>
      <c r="N1033" s="331"/>
    </row>
    <row r="1034" spans="1:14" ht="14" x14ac:dyDescent="0.15">
      <c r="A1034" s="268" t="s">
        <v>424</v>
      </c>
      <c r="B1034" s="275">
        <v>1.35135135135135E-2</v>
      </c>
      <c r="C1034" s="276">
        <v>1.03305785123967E-2</v>
      </c>
      <c r="D1034" s="277">
        <v>8.8888888888888906E-3</v>
      </c>
      <c r="E1034" s="275">
        <v>1.38888888888889E-2</v>
      </c>
      <c r="F1034" s="276">
        <v>1.8348623853211E-2</v>
      </c>
      <c r="G1034" s="277">
        <v>9.93377483443709E-3</v>
      </c>
      <c r="H1034" s="275"/>
      <c r="I1034" s="276"/>
      <c r="J1034" s="277"/>
      <c r="K1034" s="275"/>
      <c r="L1034" s="276"/>
      <c r="M1034" s="277"/>
      <c r="N1034" s="331"/>
    </row>
    <row r="1035" spans="1:14" ht="14" x14ac:dyDescent="0.15">
      <c r="A1035" s="268" t="s">
        <v>398</v>
      </c>
      <c r="B1035" s="275">
        <v>0</v>
      </c>
      <c r="C1035" s="276">
        <v>2.0661157024793402E-3</v>
      </c>
      <c r="D1035" s="277">
        <v>2.66666666666667E-3</v>
      </c>
      <c r="E1035" s="275">
        <v>0</v>
      </c>
      <c r="F1035" s="276">
        <v>4.5871559633027499E-3</v>
      </c>
      <c r="G1035" s="277">
        <v>2.2075055187637999E-3</v>
      </c>
      <c r="H1035" s="275"/>
      <c r="I1035" s="276"/>
      <c r="J1035" s="277"/>
      <c r="K1035" s="275"/>
      <c r="L1035" s="276"/>
      <c r="M1035" s="277"/>
      <c r="N1035" s="331"/>
    </row>
    <row r="1036" spans="1:14" ht="14" x14ac:dyDescent="0.15">
      <c r="A1036" s="252" t="s">
        <v>906</v>
      </c>
      <c r="B1036" s="275">
        <v>0</v>
      </c>
      <c r="C1036" s="276">
        <v>0</v>
      </c>
      <c r="D1036" s="277">
        <v>0</v>
      </c>
      <c r="E1036" s="275">
        <v>0</v>
      </c>
      <c r="F1036" s="276">
        <v>0</v>
      </c>
      <c r="G1036" s="277">
        <v>0</v>
      </c>
      <c r="H1036" s="275"/>
      <c r="I1036" s="276"/>
      <c r="J1036" s="277"/>
      <c r="K1036" s="275"/>
      <c r="L1036" s="276"/>
      <c r="M1036" s="277"/>
      <c r="N1036" s="331"/>
    </row>
    <row r="1037" spans="1:14" ht="14" x14ac:dyDescent="0.15">
      <c r="A1037" s="268" t="s">
        <v>907</v>
      </c>
      <c r="B1037" s="275">
        <v>1.35135135135135E-2</v>
      </c>
      <c r="C1037" s="276">
        <v>6.1983471074380202E-3</v>
      </c>
      <c r="D1037" s="277">
        <v>6.2222222222222201E-3</v>
      </c>
      <c r="E1037" s="275">
        <v>1.38888888888889E-2</v>
      </c>
      <c r="F1037" s="276">
        <v>4.5871559633027499E-3</v>
      </c>
      <c r="G1037" s="277">
        <v>9.93377483443709E-3</v>
      </c>
      <c r="H1037" s="275"/>
      <c r="I1037" s="276"/>
      <c r="J1037" s="277"/>
      <c r="K1037" s="275"/>
      <c r="L1037" s="276"/>
      <c r="M1037" s="277"/>
      <c r="N1037" s="331"/>
    </row>
    <row r="1038" spans="1:14" ht="14" x14ac:dyDescent="0.15">
      <c r="A1038" s="268" t="s">
        <v>908</v>
      </c>
      <c r="B1038" s="275">
        <v>0</v>
      </c>
      <c r="C1038" s="276">
        <v>1.6528925619834701E-2</v>
      </c>
      <c r="D1038" s="277">
        <v>1.2888888888888899E-2</v>
      </c>
      <c r="E1038" s="275">
        <v>0</v>
      </c>
      <c r="F1038" s="276">
        <v>1.3761467889908299E-2</v>
      </c>
      <c r="G1038" s="277">
        <v>7.7262693156732896E-3</v>
      </c>
      <c r="H1038" s="275"/>
      <c r="I1038" s="276"/>
      <c r="J1038" s="277"/>
      <c r="K1038" s="275"/>
      <c r="L1038" s="276"/>
      <c r="M1038" s="277"/>
      <c r="N1038" s="331"/>
    </row>
    <row r="1039" spans="1:14" ht="14" x14ac:dyDescent="0.15">
      <c r="A1039" s="268" t="s">
        <v>909</v>
      </c>
      <c r="B1039" s="275">
        <v>1.35135135135135E-2</v>
      </c>
      <c r="C1039" s="276">
        <v>8.2644628099173608E-3</v>
      </c>
      <c r="D1039" s="277">
        <v>4.8888888888888897E-3</v>
      </c>
      <c r="E1039" s="275">
        <v>1.38888888888889E-2</v>
      </c>
      <c r="F1039" s="276">
        <v>9.1743119266055103E-3</v>
      </c>
      <c r="G1039" s="277">
        <v>6.6225165562913899E-3</v>
      </c>
      <c r="H1039" s="275"/>
      <c r="I1039" s="276"/>
      <c r="J1039" s="277"/>
      <c r="K1039" s="275"/>
      <c r="L1039" s="276"/>
      <c r="M1039" s="277"/>
      <c r="N1039" s="331"/>
    </row>
    <row r="1040" spans="1:14" ht="14" x14ac:dyDescent="0.15">
      <c r="A1040" s="268" t="s">
        <v>910</v>
      </c>
      <c r="B1040" s="275">
        <v>0</v>
      </c>
      <c r="C1040" s="276">
        <v>0</v>
      </c>
      <c r="D1040" s="277">
        <v>1.77777777777778E-3</v>
      </c>
      <c r="E1040" s="275">
        <v>0</v>
      </c>
      <c r="F1040" s="276">
        <v>0</v>
      </c>
      <c r="G1040" s="277">
        <v>1.1037527593819E-3</v>
      </c>
      <c r="H1040" s="275"/>
      <c r="I1040" s="276"/>
      <c r="J1040" s="277"/>
      <c r="K1040" s="275"/>
      <c r="L1040" s="276"/>
      <c r="M1040" s="277"/>
      <c r="N1040" s="331"/>
    </row>
    <row r="1041" spans="1:18" ht="14" x14ac:dyDescent="0.15">
      <c r="A1041" s="268" t="s">
        <v>911</v>
      </c>
      <c r="B1041" s="276">
        <v>0</v>
      </c>
      <c r="C1041" s="276">
        <v>0</v>
      </c>
      <c r="D1041" s="277">
        <v>0</v>
      </c>
      <c r="E1041" s="276">
        <v>0</v>
      </c>
      <c r="F1041" s="276">
        <v>0</v>
      </c>
      <c r="G1041" s="277">
        <v>0</v>
      </c>
      <c r="H1041" s="276"/>
      <c r="I1041" s="276"/>
      <c r="J1041" s="277"/>
      <c r="K1041" s="276"/>
      <c r="L1041" s="276"/>
      <c r="M1041" s="277"/>
      <c r="N1041" s="334"/>
    </row>
    <row r="1042" spans="1:18" ht="14" x14ac:dyDescent="0.15">
      <c r="A1042" s="268" t="s">
        <v>912</v>
      </c>
      <c r="B1042" s="275">
        <v>0</v>
      </c>
      <c r="C1042" s="276">
        <v>2.0661157024793402E-3</v>
      </c>
      <c r="D1042" s="277">
        <v>4.4444444444444401E-3</v>
      </c>
      <c r="E1042" s="275">
        <v>0</v>
      </c>
      <c r="F1042" s="276">
        <v>4.5871559633027499E-3</v>
      </c>
      <c r="G1042" s="277">
        <v>1.1037527593819E-3</v>
      </c>
      <c r="H1042" s="275"/>
      <c r="I1042" s="276"/>
      <c r="J1042" s="277"/>
      <c r="K1042" s="275"/>
      <c r="L1042" s="276"/>
      <c r="M1042" s="277"/>
      <c r="N1042" s="331"/>
    </row>
    <row r="1043" spans="1:18" ht="14" x14ac:dyDescent="0.15">
      <c r="A1043" s="268" t="s">
        <v>913</v>
      </c>
      <c r="B1043" s="275">
        <v>0.108108108108108</v>
      </c>
      <c r="C1043" s="276">
        <v>6.4049586776859499E-2</v>
      </c>
      <c r="D1043" s="277">
        <v>3.2000000000000001E-2</v>
      </c>
      <c r="E1043" s="275">
        <v>0.11111111111111099</v>
      </c>
      <c r="F1043" s="276">
        <v>6.8807339449541302E-2</v>
      </c>
      <c r="G1043" s="277">
        <v>3.2008830022075101E-2</v>
      </c>
      <c r="H1043" s="275"/>
      <c r="I1043" s="276"/>
      <c r="J1043" s="277"/>
      <c r="K1043" s="275"/>
      <c r="L1043" s="276"/>
      <c r="M1043" s="277"/>
      <c r="N1043" s="331"/>
    </row>
    <row r="1044" spans="1:18" ht="14" x14ac:dyDescent="0.15">
      <c r="A1044" s="268" t="s">
        <v>914</v>
      </c>
      <c r="B1044" s="276">
        <v>0</v>
      </c>
      <c r="C1044" s="276">
        <v>6.1983471074380202E-3</v>
      </c>
      <c r="D1044" s="277">
        <v>8.8888888888888906E-3</v>
      </c>
      <c r="E1044" s="276">
        <v>0</v>
      </c>
      <c r="F1044" s="276">
        <v>0</v>
      </c>
      <c r="G1044" s="277">
        <v>3.3112582781457001E-3</v>
      </c>
      <c r="H1044" s="276"/>
      <c r="I1044" s="276"/>
      <c r="J1044" s="277"/>
      <c r="K1044" s="276"/>
      <c r="L1044" s="276"/>
      <c r="M1044" s="277"/>
      <c r="N1044" s="334"/>
    </row>
    <row r="1045" spans="1:18" ht="14" x14ac:dyDescent="0.15">
      <c r="A1045" s="268" t="s">
        <v>915</v>
      </c>
      <c r="B1045" s="275">
        <v>0</v>
      </c>
      <c r="C1045" s="276">
        <v>2.0661157024793402E-3</v>
      </c>
      <c r="D1045" s="277">
        <v>1.33333333333333E-3</v>
      </c>
      <c r="E1045" s="275">
        <v>0</v>
      </c>
      <c r="F1045" s="276">
        <v>0</v>
      </c>
      <c r="G1045" s="277">
        <v>0</v>
      </c>
      <c r="H1045" s="275"/>
      <c r="I1045" s="276"/>
      <c r="J1045" s="277"/>
      <c r="K1045" s="275"/>
      <c r="L1045" s="276"/>
      <c r="M1045" s="277"/>
      <c r="N1045" s="331"/>
    </row>
    <row r="1046" spans="1:18" ht="14" x14ac:dyDescent="0.15">
      <c r="A1046" s="268" t="s">
        <v>916</v>
      </c>
      <c r="B1046" s="275">
        <v>1.35135135135135E-2</v>
      </c>
      <c r="C1046" s="276">
        <v>2.0661157024793402E-3</v>
      </c>
      <c r="D1046" s="277">
        <v>2.2222222222222201E-3</v>
      </c>
      <c r="E1046" s="275">
        <v>1.38888888888889E-2</v>
      </c>
      <c r="F1046" s="276">
        <v>4.5871559633027499E-3</v>
      </c>
      <c r="G1046" s="277">
        <v>1.1037527593819E-3</v>
      </c>
      <c r="H1046" s="275"/>
      <c r="I1046" s="276"/>
      <c r="J1046" s="277"/>
      <c r="K1046" s="275"/>
      <c r="L1046" s="276"/>
      <c r="M1046" s="277"/>
      <c r="N1046" s="331"/>
    </row>
    <row r="1047" spans="1:18" ht="14" x14ac:dyDescent="0.15">
      <c r="A1047" s="268" t="s">
        <v>917</v>
      </c>
      <c r="B1047" s="275">
        <v>0</v>
      </c>
      <c r="C1047" s="276">
        <v>4.1322314049586804E-3</v>
      </c>
      <c r="D1047" s="277">
        <v>8.8888888888888906E-3</v>
      </c>
      <c r="E1047" s="275">
        <v>0</v>
      </c>
      <c r="F1047" s="276">
        <v>0</v>
      </c>
      <c r="G1047" s="277">
        <v>0</v>
      </c>
      <c r="H1047" s="275"/>
      <c r="I1047" s="276"/>
      <c r="J1047" s="277"/>
      <c r="K1047" s="275"/>
      <c r="L1047" s="276"/>
      <c r="M1047" s="277"/>
      <c r="N1047" s="331"/>
    </row>
    <row r="1048" spans="1:18" ht="14" x14ac:dyDescent="0.15">
      <c r="A1048" s="268" t="s">
        <v>918</v>
      </c>
      <c r="B1048" s="275">
        <v>1.35135135135135E-2</v>
      </c>
      <c r="C1048" s="276">
        <v>4.1322314049586804E-3</v>
      </c>
      <c r="D1048" s="277">
        <v>8.9777777777777804E-2</v>
      </c>
      <c r="E1048" s="275">
        <v>1.38888888888889E-2</v>
      </c>
      <c r="F1048" s="276">
        <v>4.5871559633027499E-3</v>
      </c>
      <c r="G1048" s="277">
        <v>1.3245033112582801E-2</v>
      </c>
      <c r="H1048" s="275"/>
      <c r="I1048" s="276"/>
      <c r="J1048" s="277"/>
      <c r="K1048" s="275"/>
      <c r="L1048" s="276"/>
      <c r="M1048" s="277"/>
      <c r="N1048" s="331"/>
    </row>
    <row r="1049" spans="1:18" ht="14" x14ac:dyDescent="0.15">
      <c r="A1049" s="268" t="s">
        <v>919</v>
      </c>
      <c r="B1049" s="275">
        <v>1.35135135135135E-2</v>
      </c>
      <c r="C1049" s="276">
        <v>8.2644628099173608E-3</v>
      </c>
      <c r="D1049" s="277">
        <v>1.55555555555556E-2</v>
      </c>
      <c r="E1049" s="275">
        <v>1.38888888888889E-2</v>
      </c>
      <c r="F1049" s="276">
        <v>4.5871559633027499E-3</v>
      </c>
      <c r="G1049" s="277">
        <v>4.4150110375275903E-3</v>
      </c>
      <c r="H1049" s="275"/>
      <c r="I1049" s="276"/>
      <c r="J1049" s="277"/>
      <c r="K1049" s="275"/>
      <c r="L1049" s="276"/>
      <c r="M1049" s="277"/>
      <c r="N1049" s="331"/>
    </row>
    <row r="1050" spans="1:18" ht="14" x14ac:dyDescent="0.15">
      <c r="A1050" s="268" t="s">
        <v>920</v>
      </c>
      <c r="B1050" s="275">
        <v>2.7027027027027001E-2</v>
      </c>
      <c r="C1050" s="276">
        <v>1.2396694214876E-2</v>
      </c>
      <c r="D1050" s="277">
        <v>1.91111111111111E-2</v>
      </c>
      <c r="E1050" s="275">
        <v>2.7777777777777801E-2</v>
      </c>
      <c r="F1050" s="276">
        <v>1.3761467889908299E-2</v>
      </c>
      <c r="G1050" s="277">
        <v>8.8300220750551894E-3</v>
      </c>
      <c r="H1050" s="275"/>
      <c r="I1050" s="276"/>
      <c r="J1050" s="277"/>
      <c r="K1050" s="275"/>
      <c r="L1050" s="276"/>
      <c r="M1050" s="277"/>
      <c r="N1050" s="331"/>
    </row>
    <row r="1051" spans="1:18" ht="14" x14ac:dyDescent="0.15">
      <c r="A1051" s="268" t="s">
        <v>921</v>
      </c>
      <c r="B1051" s="275">
        <v>0</v>
      </c>
      <c r="C1051" s="276">
        <v>4.1322314049586804E-3</v>
      </c>
      <c r="D1051" s="277">
        <v>4.0000000000000001E-3</v>
      </c>
      <c r="E1051" s="275">
        <v>0</v>
      </c>
      <c r="F1051" s="276">
        <v>0</v>
      </c>
      <c r="G1051" s="277">
        <v>2.2075055187637999E-3</v>
      </c>
      <c r="H1051" s="275"/>
      <c r="I1051" s="276"/>
      <c r="J1051" s="277"/>
      <c r="K1051" s="275"/>
      <c r="L1051" s="276"/>
      <c r="M1051" s="277"/>
      <c r="N1051" s="331"/>
    </row>
    <row r="1052" spans="1:18" ht="14" x14ac:dyDescent="0.15">
      <c r="A1052" s="268" t="s">
        <v>922</v>
      </c>
      <c r="B1052" s="275">
        <v>2.7027027027027001E-2</v>
      </c>
      <c r="C1052" s="276">
        <v>0.103305785123967</v>
      </c>
      <c r="D1052" s="277">
        <v>3.51111111111111E-2</v>
      </c>
      <c r="E1052" s="275">
        <v>2.7777777777777801E-2</v>
      </c>
      <c r="F1052" s="276">
        <v>0.142201834862385</v>
      </c>
      <c r="G1052" s="277">
        <v>5.9602649006622502E-2</v>
      </c>
      <c r="H1052" s="275"/>
      <c r="I1052" s="276"/>
      <c r="J1052" s="277"/>
      <c r="K1052" s="275"/>
      <c r="L1052" s="276"/>
      <c r="M1052" s="277"/>
      <c r="N1052" s="331"/>
    </row>
    <row r="1053" spans="1:18" customFormat="1" ht="14" x14ac:dyDescent="0.15">
      <c r="A1053" s="268" t="s">
        <v>923</v>
      </c>
      <c r="B1053" s="275">
        <v>0</v>
      </c>
      <c r="C1053" s="276">
        <v>1.6528925619834701E-2</v>
      </c>
      <c r="D1053" s="277">
        <v>1.4666666666666699E-2</v>
      </c>
      <c r="E1053" s="275">
        <v>0</v>
      </c>
      <c r="F1053" s="276">
        <v>2.7522935779816501E-2</v>
      </c>
      <c r="G1053" s="277">
        <v>2.42825607064018E-2</v>
      </c>
      <c r="H1053" s="275"/>
      <c r="I1053" s="276"/>
      <c r="J1053" s="277"/>
      <c r="K1053" s="275"/>
      <c r="L1053" s="276"/>
      <c r="M1053" s="277"/>
      <c r="N1053" s="331"/>
      <c r="P1053" s="1"/>
      <c r="Q1053" s="1"/>
      <c r="R1053" s="1"/>
    </row>
    <row r="1054" spans="1:18" customFormat="1" ht="14" x14ac:dyDescent="0.15">
      <c r="A1054" s="268" t="s">
        <v>924</v>
      </c>
      <c r="B1054" s="275">
        <v>0</v>
      </c>
      <c r="C1054" s="276">
        <v>2.0661157024793402E-3</v>
      </c>
      <c r="D1054" s="277">
        <v>1.33333333333333E-3</v>
      </c>
      <c r="E1054" s="275">
        <v>0</v>
      </c>
      <c r="F1054" s="276">
        <v>0</v>
      </c>
      <c r="G1054" s="277">
        <v>0</v>
      </c>
      <c r="H1054" s="275"/>
      <c r="I1054" s="276"/>
      <c r="J1054" s="277"/>
      <c r="K1054" s="275"/>
      <c r="L1054" s="276"/>
      <c r="M1054" s="277"/>
      <c r="N1054" s="331"/>
      <c r="P1054" s="1"/>
      <c r="Q1054" s="1"/>
      <c r="R1054" s="1"/>
    </row>
    <row r="1055" spans="1:18" ht="14" x14ac:dyDescent="0.15">
      <c r="A1055" s="268" t="s">
        <v>925</v>
      </c>
      <c r="B1055" s="275">
        <v>0.121621621621622</v>
      </c>
      <c r="C1055" s="276">
        <v>6.4049586776859499E-2</v>
      </c>
      <c r="D1055" s="277">
        <v>3.11111111111111E-2</v>
      </c>
      <c r="E1055" s="275">
        <v>0.125</v>
      </c>
      <c r="F1055" s="276">
        <v>6.4220183486238494E-2</v>
      </c>
      <c r="G1055" s="277">
        <v>2.9801324503311299E-2</v>
      </c>
      <c r="H1055" s="275"/>
      <c r="I1055" s="276"/>
      <c r="J1055" s="277"/>
      <c r="K1055" s="275"/>
      <c r="L1055" s="276"/>
      <c r="M1055" s="277"/>
      <c r="N1055" s="331"/>
    </row>
    <row r="1056" spans="1:18" ht="14" x14ac:dyDescent="0.15">
      <c r="A1056" s="268" t="s">
        <v>926</v>
      </c>
      <c r="B1056" s="275">
        <v>0</v>
      </c>
      <c r="C1056" s="276">
        <v>8.2644628099173608E-3</v>
      </c>
      <c r="D1056" s="277">
        <v>3.1111111111111101E-3</v>
      </c>
      <c r="E1056" s="275">
        <v>0</v>
      </c>
      <c r="F1056" s="276">
        <v>4.5871559633027499E-3</v>
      </c>
      <c r="G1056" s="277">
        <v>2.2075055187637999E-3</v>
      </c>
      <c r="H1056" s="275"/>
      <c r="I1056" s="276"/>
      <c r="J1056" s="277"/>
      <c r="K1056" s="275"/>
      <c r="L1056" s="276"/>
      <c r="M1056" s="277"/>
      <c r="N1056" s="331"/>
    </row>
    <row r="1057" spans="1:14" ht="14" x14ac:dyDescent="0.15">
      <c r="A1057" s="268" t="s">
        <v>154</v>
      </c>
      <c r="B1057" s="275">
        <v>2.7027027027027001E-2</v>
      </c>
      <c r="C1057" s="276">
        <v>8.2644628099173501E-2</v>
      </c>
      <c r="D1057" s="277">
        <v>6.1333333333333302E-2</v>
      </c>
      <c r="E1057" s="275">
        <v>2.7777777777777801E-2</v>
      </c>
      <c r="F1057" s="276">
        <v>9.1743119266055106E-2</v>
      </c>
      <c r="G1057" s="277">
        <v>0.108167770419426</v>
      </c>
      <c r="H1057" s="275"/>
      <c r="I1057" s="276"/>
      <c r="J1057" s="277"/>
      <c r="K1057" s="275"/>
      <c r="L1057" s="276"/>
      <c r="M1057" s="277"/>
      <c r="N1057" s="331"/>
    </row>
    <row r="1058" spans="1:14" ht="14" x14ac:dyDescent="0.15">
      <c r="A1058" s="268" t="s">
        <v>425</v>
      </c>
      <c r="B1058" s="275">
        <v>6.7567567567567599E-2</v>
      </c>
      <c r="C1058" s="276">
        <v>7.2314049586776896E-2</v>
      </c>
      <c r="D1058" s="277">
        <v>2.4444444444444401E-2</v>
      </c>
      <c r="E1058" s="275">
        <v>6.9444444444444406E-2</v>
      </c>
      <c r="F1058" s="276">
        <v>6.8807339449541302E-2</v>
      </c>
      <c r="G1058" s="277">
        <v>2.42825607064018E-2</v>
      </c>
      <c r="H1058" s="275"/>
      <c r="I1058" s="276"/>
      <c r="J1058" s="277"/>
      <c r="K1058" s="275"/>
      <c r="L1058" s="276"/>
      <c r="M1058" s="277"/>
      <c r="N1058" s="331"/>
    </row>
    <row r="1059" spans="1:14" ht="14" x14ac:dyDescent="0.15">
      <c r="A1059" s="268" t="s">
        <v>426</v>
      </c>
      <c r="B1059" s="275">
        <v>0</v>
      </c>
      <c r="C1059" s="276">
        <v>6.1983471074380202E-3</v>
      </c>
      <c r="D1059" s="277">
        <v>3.5555555555555601E-3</v>
      </c>
      <c r="E1059" s="275">
        <v>0</v>
      </c>
      <c r="F1059" s="276">
        <v>4.5871559633027499E-3</v>
      </c>
      <c r="G1059" s="277">
        <v>3.3112582781457001E-3</v>
      </c>
      <c r="H1059" s="275"/>
      <c r="I1059" s="276"/>
      <c r="J1059" s="277"/>
      <c r="K1059" s="275"/>
      <c r="L1059" s="276"/>
      <c r="M1059" s="277"/>
      <c r="N1059" s="331"/>
    </row>
    <row r="1060" spans="1:14" ht="14" x14ac:dyDescent="0.15">
      <c r="A1060" s="268" t="s">
        <v>427</v>
      </c>
      <c r="B1060" s="275">
        <v>0</v>
      </c>
      <c r="C1060" s="276">
        <v>0</v>
      </c>
      <c r="D1060" s="277">
        <v>4.4444444444444398E-4</v>
      </c>
      <c r="E1060" s="275">
        <v>0</v>
      </c>
      <c r="F1060" s="276">
        <v>0</v>
      </c>
      <c r="G1060" s="277">
        <v>0</v>
      </c>
      <c r="H1060" s="275"/>
      <c r="I1060" s="276"/>
      <c r="J1060" s="277"/>
      <c r="K1060" s="275"/>
      <c r="L1060" s="276"/>
      <c r="M1060" s="277"/>
      <c r="N1060" s="331"/>
    </row>
    <row r="1061" spans="1:14" ht="14" x14ac:dyDescent="0.15">
      <c r="A1061" s="268" t="s">
        <v>428</v>
      </c>
      <c r="B1061" s="275">
        <v>0</v>
      </c>
      <c r="C1061" s="276">
        <v>2.0661157024793402E-3</v>
      </c>
      <c r="D1061" s="277">
        <v>8.8888888888888904E-4</v>
      </c>
      <c r="E1061" s="275">
        <v>0</v>
      </c>
      <c r="F1061" s="276">
        <v>0</v>
      </c>
      <c r="G1061" s="277">
        <v>1.1037527593819E-3</v>
      </c>
      <c r="H1061" s="275"/>
      <c r="I1061" s="276"/>
      <c r="J1061" s="277"/>
      <c r="K1061" s="275"/>
      <c r="L1061" s="276"/>
      <c r="M1061" s="277"/>
      <c r="N1061" s="331"/>
    </row>
    <row r="1062" spans="1:14" ht="14" x14ac:dyDescent="0.15">
      <c r="A1062" s="268" t="s">
        <v>429</v>
      </c>
      <c r="B1062" s="275">
        <v>0</v>
      </c>
      <c r="C1062" s="276">
        <v>0</v>
      </c>
      <c r="D1062" s="277">
        <v>0</v>
      </c>
      <c r="E1062" s="275">
        <v>0</v>
      </c>
      <c r="F1062" s="276">
        <v>0</v>
      </c>
      <c r="G1062" s="277">
        <v>0</v>
      </c>
      <c r="H1062" s="275"/>
      <c r="I1062" s="276"/>
      <c r="J1062" s="277"/>
      <c r="K1062" s="275"/>
      <c r="L1062" s="276"/>
      <c r="M1062" s="277"/>
      <c r="N1062" s="331"/>
    </row>
    <row r="1063" spans="1:14" ht="14" x14ac:dyDescent="0.15">
      <c r="A1063" s="268" t="s">
        <v>430</v>
      </c>
      <c r="B1063" s="275">
        <v>0</v>
      </c>
      <c r="C1063" s="276">
        <v>0</v>
      </c>
      <c r="D1063" s="277">
        <v>8.8888888888888904E-4</v>
      </c>
      <c r="E1063" s="275">
        <v>0</v>
      </c>
      <c r="F1063" s="276">
        <v>0</v>
      </c>
      <c r="G1063" s="277">
        <v>0</v>
      </c>
      <c r="H1063" s="275"/>
      <c r="I1063" s="276"/>
      <c r="J1063" s="277"/>
      <c r="K1063" s="275"/>
      <c r="L1063" s="276"/>
      <c r="M1063" s="277"/>
      <c r="N1063" s="331"/>
    </row>
    <row r="1064" spans="1:14" ht="14" x14ac:dyDescent="0.15">
      <c r="A1064" s="252" t="s">
        <v>617</v>
      </c>
      <c r="B1064" s="275">
        <v>0</v>
      </c>
      <c r="C1064" s="276">
        <v>2.0661157024793402E-3</v>
      </c>
      <c r="D1064" s="277">
        <v>4.0000000000000001E-3</v>
      </c>
      <c r="E1064" s="275">
        <v>0</v>
      </c>
      <c r="F1064" s="276">
        <v>4.5871559633027499E-3</v>
      </c>
      <c r="G1064" s="277">
        <v>9.93377483443709E-3</v>
      </c>
      <c r="H1064" s="275"/>
      <c r="I1064" s="276"/>
      <c r="J1064" s="277"/>
      <c r="K1064" s="275"/>
      <c r="L1064" s="276"/>
      <c r="M1064" s="277"/>
      <c r="N1064" s="331"/>
    </row>
    <row r="1065" spans="1:14" ht="14" x14ac:dyDescent="0.15">
      <c r="A1065" s="268" t="s">
        <v>399</v>
      </c>
      <c r="B1065" s="275">
        <v>0</v>
      </c>
      <c r="C1065" s="276">
        <v>1.8595041322314099E-2</v>
      </c>
      <c r="D1065" s="277">
        <v>8.8888888888888906E-3</v>
      </c>
      <c r="E1065" s="275">
        <v>0</v>
      </c>
      <c r="F1065" s="276">
        <v>4.5871559633027499E-3</v>
      </c>
      <c r="G1065" s="277">
        <v>3.3112582781457001E-3</v>
      </c>
      <c r="H1065" s="275"/>
      <c r="I1065" s="276"/>
      <c r="J1065" s="277"/>
      <c r="K1065" s="275"/>
      <c r="L1065" s="276"/>
      <c r="M1065" s="277"/>
      <c r="N1065" s="331"/>
    </row>
    <row r="1066" spans="1:14" ht="14" x14ac:dyDescent="0.15">
      <c r="A1066" s="268" t="s">
        <v>153</v>
      </c>
      <c r="B1066" s="275">
        <v>0</v>
      </c>
      <c r="C1066" s="276">
        <v>0</v>
      </c>
      <c r="D1066" s="277">
        <v>1.77777777777778E-3</v>
      </c>
      <c r="E1066" s="275">
        <v>0</v>
      </c>
      <c r="F1066" s="276">
        <v>0</v>
      </c>
      <c r="G1066" s="277">
        <v>3.3112582781457001E-3</v>
      </c>
      <c r="H1066" s="275"/>
      <c r="I1066" s="276"/>
      <c r="J1066" s="277"/>
      <c r="K1066" s="275"/>
      <c r="L1066" s="276"/>
      <c r="M1066" s="277"/>
      <c r="N1066" s="331"/>
    </row>
    <row r="1067" spans="1:14" ht="14" x14ac:dyDescent="0.15">
      <c r="A1067" s="252" t="s">
        <v>733</v>
      </c>
      <c r="B1067" s="275">
        <v>0</v>
      </c>
      <c r="C1067" s="276">
        <v>4.1322314049586804E-3</v>
      </c>
      <c r="D1067" s="277">
        <v>2.2222222222222201E-3</v>
      </c>
      <c r="E1067" s="275">
        <v>0</v>
      </c>
      <c r="F1067" s="276">
        <v>4.5871559633027499E-3</v>
      </c>
      <c r="G1067" s="277">
        <v>2.2075055187637999E-3</v>
      </c>
      <c r="H1067" s="275"/>
      <c r="I1067" s="276"/>
      <c r="J1067" s="277"/>
      <c r="K1067" s="275"/>
      <c r="L1067" s="276"/>
      <c r="M1067" s="277"/>
      <c r="N1067" s="331"/>
    </row>
    <row r="1068" spans="1:14" ht="14" x14ac:dyDescent="0.15">
      <c r="A1068" s="268" t="s">
        <v>92</v>
      </c>
      <c r="B1068" s="275">
        <v>5.4054054054054099E-2</v>
      </c>
      <c r="C1068" s="276">
        <v>6.8181818181818205E-2</v>
      </c>
      <c r="D1068" s="277">
        <v>6.8000000000000005E-2</v>
      </c>
      <c r="E1068" s="275">
        <v>5.5555555555555601E-2</v>
      </c>
      <c r="F1068" s="276">
        <v>4.1284403669724801E-2</v>
      </c>
      <c r="G1068" s="277">
        <v>6.4017660044150104E-2</v>
      </c>
      <c r="H1068" s="275"/>
      <c r="I1068" s="276"/>
      <c r="J1068" s="277"/>
      <c r="K1068" s="275"/>
      <c r="L1068" s="276"/>
      <c r="M1068" s="277"/>
      <c r="N1068" s="331"/>
    </row>
    <row r="1069" spans="1:14" ht="14" x14ac:dyDescent="0.15">
      <c r="A1069" s="268" t="s">
        <v>202</v>
      </c>
      <c r="B1069" s="275">
        <v>4.0540540540540501E-2</v>
      </c>
      <c r="C1069" s="276">
        <v>5.7851239669421503E-2</v>
      </c>
      <c r="D1069" s="277">
        <v>3.4222222222222203E-2</v>
      </c>
      <c r="E1069" s="275">
        <v>4.1666666666666699E-2</v>
      </c>
      <c r="F1069" s="276">
        <v>5.0458715596330299E-2</v>
      </c>
      <c r="G1069" s="277">
        <v>3.5320088300220799E-2</v>
      </c>
      <c r="H1069" s="275"/>
      <c r="I1069" s="276"/>
      <c r="J1069" s="277"/>
      <c r="K1069" s="275"/>
      <c r="L1069" s="276"/>
      <c r="M1069" s="277"/>
      <c r="N1069" s="331"/>
    </row>
    <row r="1070" spans="1:14" ht="14" x14ac:dyDescent="0.15">
      <c r="A1070" s="279" t="s">
        <v>230</v>
      </c>
      <c r="B1070" s="280">
        <v>74</v>
      </c>
      <c r="C1070" s="281">
        <v>484</v>
      </c>
      <c r="D1070" s="282">
        <v>2250</v>
      </c>
      <c r="E1070" s="280">
        <v>72</v>
      </c>
      <c r="F1070" s="281">
        <v>218</v>
      </c>
      <c r="G1070" s="282">
        <v>906</v>
      </c>
      <c r="H1070" s="280"/>
      <c r="I1070" s="281"/>
      <c r="J1070" s="282"/>
      <c r="K1070" s="280"/>
      <c r="L1070" s="281"/>
      <c r="M1070" s="282"/>
      <c r="N1070" s="331"/>
    </row>
    <row r="1071" spans="1:14" s="176" customFormat="1" ht="42" x14ac:dyDescent="0.15">
      <c r="A1071" s="250" t="s">
        <v>861</v>
      </c>
      <c r="B1071" s="275">
        <v>0</v>
      </c>
      <c r="C1071" s="276">
        <v>1.17416829745597E-2</v>
      </c>
      <c r="D1071" s="277">
        <v>2.6236559139784899E-2</v>
      </c>
      <c r="E1071" s="275">
        <v>0</v>
      </c>
      <c r="F1071" s="276">
        <v>4.4642857142857097E-3</v>
      </c>
      <c r="G1071" s="277">
        <v>2.4704618689581102E-2</v>
      </c>
      <c r="H1071" s="275"/>
      <c r="I1071" s="276"/>
      <c r="J1071" s="277"/>
      <c r="K1071" s="275"/>
      <c r="L1071" s="276"/>
      <c r="M1071" s="277"/>
      <c r="N1071" s="339"/>
    </row>
    <row r="1072" spans="1:14" s="176" customFormat="1" x14ac:dyDescent="0.15">
      <c r="A1072" s="252">
        <v>4</v>
      </c>
      <c r="B1072" s="121">
        <v>1.35135135135135E-2</v>
      </c>
      <c r="C1072" s="122">
        <v>9.7847358121330701E-3</v>
      </c>
      <c r="D1072" s="123">
        <v>2.2795698924731201E-2</v>
      </c>
      <c r="E1072" s="121">
        <v>1.38888888888889E-2</v>
      </c>
      <c r="F1072" s="122">
        <v>8.9285714285714298E-3</v>
      </c>
      <c r="G1072" s="123">
        <v>2.1482277121374901E-2</v>
      </c>
      <c r="H1072" s="121"/>
      <c r="I1072" s="122"/>
      <c r="J1072" s="123"/>
      <c r="K1072" s="121"/>
      <c r="L1072" s="122"/>
      <c r="M1072" s="123"/>
      <c r="N1072" s="253"/>
    </row>
    <row r="1073" spans="1:14" s="176" customFormat="1" x14ac:dyDescent="0.15">
      <c r="A1073" s="252">
        <v>3</v>
      </c>
      <c r="B1073" s="121">
        <v>5.4054054054054099E-2</v>
      </c>
      <c r="C1073" s="122">
        <v>1.7612524461839502E-2</v>
      </c>
      <c r="D1073" s="123">
        <v>1.0752688172042999E-2</v>
      </c>
      <c r="E1073" s="121">
        <v>4.1666666666666699E-2</v>
      </c>
      <c r="F1073" s="122">
        <v>2.23214285714286E-2</v>
      </c>
      <c r="G1073" s="123">
        <v>1.2889366272824899E-2</v>
      </c>
      <c r="H1073" s="121"/>
      <c r="I1073" s="122"/>
      <c r="J1073" s="123"/>
      <c r="K1073" s="121"/>
      <c r="L1073" s="122"/>
      <c r="M1073" s="123"/>
      <c r="N1073" s="253"/>
    </row>
    <row r="1074" spans="1:14" s="176" customFormat="1" x14ac:dyDescent="0.15">
      <c r="A1074" s="252">
        <v>2</v>
      </c>
      <c r="B1074" s="121">
        <v>1.35135135135135E-2</v>
      </c>
      <c r="C1074" s="122">
        <v>2.5440313111546001E-2</v>
      </c>
      <c r="D1074" s="123">
        <v>2.3225806451612901E-2</v>
      </c>
      <c r="E1074" s="121">
        <v>1.38888888888889E-2</v>
      </c>
      <c r="F1074" s="122">
        <v>1.7857142857142901E-2</v>
      </c>
      <c r="G1074" s="123">
        <v>2.3630504833512402E-2</v>
      </c>
      <c r="H1074" s="121"/>
      <c r="I1074" s="122"/>
      <c r="J1074" s="123"/>
      <c r="K1074" s="121"/>
      <c r="L1074" s="122"/>
      <c r="M1074" s="123"/>
      <c r="N1074" s="253"/>
    </row>
    <row r="1075" spans="1:14" s="176" customFormat="1" x14ac:dyDescent="0.15">
      <c r="A1075" s="252">
        <v>1</v>
      </c>
      <c r="B1075" s="121">
        <v>0</v>
      </c>
      <c r="C1075" s="122">
        <v>0.12524461839530299</v>
      </c>
      <c r="D1075" s="123">
        <v>0.154408602150538</v>
      </c>
      <c r="E1075" s="121">
        <v>0</v>
      </c>
      <c r="F1075" s="122">
        <v>0.11607142857142901</v>
      </c>
      <c r="G1075" s="123">
        <v>0.15574650912996801</v>
      </c>
      <c r="H1075" s="121"/>
      <c r="I1075" s="122"/>
      <c r="J1075" s="123"/>
      <c r="K1075" s="121"/>
      <c r="L1075" s="122"/>
      <c r="M1075" s="123"/>
      <c r="N1075" s="253"/>
    </row>
    <row r="1076" spans="1:14" s="176" customFormat="1" x14ac:dyDescent="0.15">
      <c r="A1076" s="252">
        <v>0</v>
      </c>
      <c r="B1076" s="121">
        <v>0.37837837837837801</v>
      </c>
      <c r="C1076" s="122">
        <v>0.65753424657534298</v>
      </c>
      <c r="D1076" s="123">
        <v>0.57290322580645203</v>
      </c>
      <c r="E1076" s="121">
        <v>0.38888888888888901</v>
      </c>
      <c r="F1076" s="122">
        <v>0.60267857142857195</v>
      </c>
      <c r="G1076" s="123">
        <v>0.54564983888292196</v>
      </c>
      <c r="H1076" s="121"/>
      <c r="I1076" s="122"/>
      <c r="J1076" s="123"/>
      <c r="K1076" s="121"/>
      <c r="L1076" s="122"/>
      <c r="M1076" s="123"/>
      <c r="N1076" s="253"/>
    </row>
    <row r="1077" spans="1:14" s="176" customFormat="1" ht="14" x14ac:dyDescent="0.15">
      <c r="A1077" s="252" t="s">
        <v>601</v>
      </c>
      <c r="B1077" s="121">
        <v>0.40540540540540498</v>
      </c>
      <c r="C1077" s="122">
        <v>7.4363992172211305E-2</v>
      </c>
      <c r="D1077" s="123">
        <v>5.16129032258065E-2</v>
      </c>
      <c r="E1077" s="121">
        <v>0.40277777777777801</v>
      </c>
      <c r="F1077" s="122">
        <v>0.14732142857142899</v>
      </c>
      <c r="G1077" s="123">
        <v>7.4113856068743295E-2</v>
      </c>
      <c r="H1077" s="121"/>
      <c r="I1077" s="122"/>
      <c r="J1077" s="123"/>
      <c r="K1077" s="121"/>
      <c r="L1077" s="122"/>
      <c r="M1077" s="123"/>
      <c r="N1077" s="253"/>
    </row>
    <row r="1078" spans="1:14" s="176" customFormat="1" ht="14" x14ac:dyDescent="0.15">
      <c r="A1078" s="252" t="s">
        <v>602</v>
      </c>
      <c r="B1078" s="121">
        <v>0.135135135135135</v>
      </c>
      <c r="C1078" s="122">
        <v>7.8277886497064603E-2</v>
      </c>
      <c r="D1078" s="123">
        <v>0.13806451612903201</v>
      </c>
      <c r="E1078" s="121">
        <v>0.13888888888888901</v>
      </c>
      <c r="F1078" s="122">
        <v>8.0357142857142905E-2</v>
      </c>
      <c r="G1078" s="123">
        <v>0.14178302900107401</v>
      </c>
      <c r="H1078" s="121"/>
      <c r="I1078" s="122"/>
      <c r="J1078" s="123"/>
      <c r="K1078" s="121"/>
      <c r="L1078" s="122"/>
      <c r="M1078" s="123"/>
      <c r="N1078" s="253"/>
    </row>
    <row r="1079" spans="1:14" s="176" customFormat="1" ht="14" x14ac:dyDescent="0.15">
      <c r="A1079" s="319" t="s">
        <v>230</v>
      </c>
      <c r="B1079" s="136">
        <v>74</v>
      </c>
      <c r="C1079" s="137">
        <v>511</v>
      </c>
      <c r="D1079" s="138">
        <v>2325</v>
      </c>
      <c r="E1079" s="136">
        <v>72</v>
      </c>
      <c r="F1079" s="137">
        <v>224</v>
      </c>
      <c r="G1079" s="138">
        <v>931</v>
      </c>
      <c r="H1079" s="136"/>
      <c r="I1079" s="137"/>
      <c r="J1079" s="138"/>
      <c r="K1079" s="136"/>
      <c r="L1079" s="137"/>
      <c r="M1079" s="138"/>
      <c r="N1079" s="337"/>
    </row>
    <row r="1080" spans="1:14" s="176" customFormat="1" ht="14" x14ac:dyDescent="0.15">
      <c r="A1080" s="252" t="s">
        <v>176</v>
      </c>
      <c r="B1080" s="139">
        <v>2.5675675675675702</v>
      </c>
      <c r="C1080" s="140">
        <v>3.0958904109589001</v>
      </c>
      <c r="D1080" s="141">
        <v>3.1277419354838698</v>
      </c>
      <c r="E1080" s="139">
        <v>2.5277777777777799</v>
      </c>
      <c r="F1080" s="140">
        <v>2.96875</v>
      </c>
      <c r="G1080" s="141">
        <v>3.09344790547798</v>
      </c>
      <c r="H1080" s="139"/>
      <c r="I1080" s="140"/>
      <c r="J1080" s="141"/>
      <c r="K1080" s="139"/>
      <c r="L1080" s="140"/>
      <c r="M1080" s="141"/>
      <c r="N1080" s="336"/>
    </row>
    <row r="1081" spans="1:14" s="176" customFormat="1" ht="14" x14ac:dyDescent="0.15">
      <c r="A1081" s="252" t="s">
        <v>159</v>
      </c>
      <c r="B1081" s="139">
        <v>1.23954345418954</v>
      </c>
      <c r="C1081" s="140">
        <v>1.1028495798656499</v>
      </c>
      <c r="D1081" s="141">
        <v>1.3975422003920399</v>
      </c>
      <c r="E1081" s="139">
        <v>1.18645195082308</v>
      </c>
      <c r="F1081" s="140">
        <v>1.05622487498974</v>
      </c>
      <c r="G1081" s="141">
        <v>1.40079471768723</v>
      </c>
      <c r="H1081" s="139"/>
      <c r="I1081" s="140"/>
      <c r="J1081" s="141"/>
      <c r="K1081" s="139"/>
      <c r="L1081" s="140"/>
      <c r="M1081" s="141"/>
      <c r="N1081" s="336"/>
    </row>
    <row r="1082" spans="1:14" s="176" customFormat="1" ht="14" x14ac:dyDescent="0.15">
      <c r="A1082" s="252" t="s">
        <v>231</v>
      </c>
      <c r="B1082" s="139" t="s">
        <v>219</v>
      </c>
      <c r="C1082" s="140" t="s">
        <v>209</v>
      </c>
      <c r="D1082" s="141" t="s">
        <v>209</v>
      </c>
      <c r="E1082" s="139" t="s">
        <v>219</v>
      </c>
      <c r="F1082" s="140" t="s">
        <v>208</v>
      </c>
      <c r="G1082" s="141" t="s">
        <v>209</v>
      </c>
      <c r="H1082" s="139"/>
      <c r="I1082" s="140"/>
      <c r="J1082" s="141"/>
      <c r="K1082" s="139"/>
      <c r="L1082" s="140"/>
      <c r="M1082" s="141"/>
      <c r="N1082" s="336"/>
    </row>
    <row r="1083" spans="1:14" s="176" customFormat="1" ht="14" x14ac:dyDescent="0.15">
      <c r="A1083" s="321" t="s">
        <v>158</v>
      </c>
      <c r="B1083" s="490" t="s">
        <v>219</v>
      </c>
      <c r="C1083" s="146">
        <v>-0.47905249549597739</v>
      </c>
      <c r="D1083" s="491">
        <v>-0.40082823098948922</v>
      </c>
      <c r="E1083" s="490" t="s">
        <v>219</v>
      </c>
      <c r="F1083" s="146">
        <v>-0.41749842544325955</v>
      </c>
      <c r="G1083" s="491">
        <v>-0.40382086008586959</v>
      </c>
      <c r="H1083" s="490"/>
      <c r="I1083" s="146"/>
      <c r="J1083" s="491"/>
      <c r="K1083" s="490"/>
      <c r="L1083" s="146"/>
      <c r="M1083" s="491"/>
      <c r="N1083" s="338"/>
    </row>
    <row r="1084" spans="1:14" ht="70" x14ac:dyDescent="0.15">
      <c r="A1084" s="250" t="s">
        <v>816</v>
      </c>
      <c r="B1084" s="271">
        <v>0.63013698630137005</v>
      </c>
      <c r="C1084" s="272">
        <v>0.61818181818181805</v>
      </c>
      <c r="D1084" s="273">
        <v>0.30543382997370699</v>
      </c>
      <c r="E1084" s="271">
        <v>0.63380281690140805</v>
      </c>
      <c r="F1084" s="272">
        <v>0.62100456621004596</v>
      </c>
      <c r="G1084" s="273">
        <v>0.32021857923497299</v>
      </c>
      <c r="H1084" s="271"/>
      <c r="I1084" s="272"/>
      <c r="J1084" s="273"/>
      <c r="K1084" s="271"/>
      <c r="L1084" s="272"/>
      <c r="M1084" s="273"/>
      <c r="N1084" s="554" t="s">
        <v>210</v>
      </c>
    </row>
    <row r="1085" spans="1:14" ht="14" x14ac:dyDescent="0.15">
      <c r="A1085" s="268" t="s">
        <v>84</v>
      </c>
      <c r="B1085" s="275">
        <v>0.24657534246575299</v>
      </c>
      <c r="C1085" s="276">
        <v>0.21212121212121199</v>
      </c>
      <c r="D1085" s="277">
        <v>0.23838737949167399</v>
      </c>
      <c r="E1085" s="275">
        <v>0.23943661971831001</v>
      </c>
      <c r="F1085" s="276">
        <v>0.22831050228310501</v>
      </c>
      <c r="G1085" s="277">
        <v>0.25245901639344298</v>
      </c>
      <c r="H1085" s="275"/>
      <c r="I1085" s="276"/>
      <c r="J1085" s="277"/>
      <c r="K1085" s="275"/>
      <c r="L1085" s="276"/>
      <c r="M1085" s="277"/>
      <c r="N1085" s="555"/>
    </row>
    <row r="1086" spans="1:14" ht="14" x14ac:dyDescent="0.15">
      <c r="A1086" s="268" t="s">
        <v>85</v>
      </c>
      <c r="B1086" s="275">
        <v>6.8493150684931503E-2</v>
      </c>
      <c r="C1086" s="276">
        <v>0.12727272727272701</v>
      </c>
      <c r="D1086" s="277">
        <v>0.27344434706397902</v>
      </c>
      <c r="E1086" s="275">
        <v>7.0422535211267595E-2</v>
      </c>
      <c r="F1086" s="276">
        <v>0.10958904109589</v>
      </c>
      <c r="G1086" s="277">
        <v>0.266666666666667</v>
      </c>
      <c r="H1086" s="275"/>
      <c r="I1086" s="276"/>
      <c r="J1086" s="277"/>
      <c r="K1086" s="275"/>
      <c r="L1086" s="276"/>
      <c r="M1086" s="277"/>
      <c r="N1086" s="555"/>
    </row>
    <row r="1087" spans="1:14" ht="14" x14ac:dyDescent="0.15">
      <c r="A1087" s="268" t="s">
        <v>86</v>
      </c>
      <c r="B1087" s="275">
        <v>4.1095890410958902E-2</v>
      </c>
      <c r="C1087" s="276">
        <v>2.4242424242424201E-2</v>
      </c>
      <c r="D1087" s="277">
        <v>0.111744084136722</v>
      </c>
      <c r="E1087" s="275">
        <v>4.2253521126760597E-2</v>
      </c>
      <c r="F1087" s="276">
        <v>2.7397260273972601E-2</v>
      </c>
      <c r="G1087" s="277">
        <v>9.6174863387978093E-2</v>
      </c>
      <c r="H1087" s="275"/>
      <c r="I1087" s="276"/>
      <c r="J1087" s="277"/>
      <c r="K1087" s="275"/>
      <c r="L1087" s="276"/>
      <c r="M1087" s="277"/>
      <c r="N1087" s="555"/>
    </row>
    <row r="1088" spans="1:14" ht="14" x14ac:dyDescent="0.15">
      <c r="A1088" s="268" t="s">
        <v>90</v>
      </c>
      <c r="B1088" s="275">
        <v>1.3698630136986301E-2</v>
      </c>
      <c r="C1088" s="276">
        <v>1.8181818181818198E-2</v>
      </c>
      <c r="D1088" s="277">
        <v>7.0990359333917605E-2</v>
      </c>
      <c r="E1088" s="275">
        <v>1.4084507042253501E-2</v>
      </c>
      <c r="F1088" s="276">
        <v>1.3698630136986301E-2</v>
      </c>
      <c r="G1088" s="277">
        <v>6.4480874316939898E-2</v>
      </c>
      <c r="H1088" s="275"/>
      <c r="I1088" s="276"/>
      <c r="J1088" s="277"/>
      <c r="K1088" s="275"/>
      <c r="L1088" s="276"/>
      <c r="M1088" s="277"/>
      <c r="N1088" s="556"/>
    </row>
    <row r="1089" spans="1:17" ht="14" x14ac:dyDescent="0.15">
      <c r="A1089" s="308" t="s">
        <v>230</v>
      </c>
      <c r="B1089" s="309">
        <v>73</v>
      </c>
      <c r="C1089" s="310">
        <v>495</v>
      </c>
      <c r="D1089" s="311">
        <v>2282</v>
      </c>
      <c r="E1089" s="309">
        <v>71</v>
      </c>
      <c r="F1089" s="310">
        <v>219</v>
      </c>
      <c r="G1089" s="311">
        <v>915</v>
      </c>
      <c r="H1089" s="309"/>
      <c r="I1089" s="310"/>
      <c r="J1089" s="311"/>
      <c r="K1089" s="309"/>
      <c r="L1089" s="310"/>
      <c r="M1089" s="311"/>
      <c r="N1089" s="296"/>
    </row>
    <row r="1090" spans="1:17" ht="14" x14ac:dyDescent="0.15">
      <c r="A1090" s="268" t="s">
        <v>176</v>
      </c>
      <c r="B1090" s="293">
        <v>4.4383561643835598</v>
      </c>
      <c r="C1090" s="294">
        <v>4.3878787878787904</v>
      </c>
      <c r="D1090" s="295">
        <v>3.5955302366345201</v>
      </c>
      <c r="E1090" s="293">
        <v>4.4366197183098599</v>
      </c>
      <c r="F1090" s="294">
        <v>4.4155251141552503</v>
      </c>
      <c r="G1090" s="295">
        <v>3.66775956284153</v>
      </c>
      <c r="H1090" s="293"/>
      <c r="I1090" s="294"/>
      <c r="J1090" s="295"/>
      <c r="K1090" s="293"/>
      <c r="L1090" s="294"/>
      <c r="M1090" s="295"/>
      <c r="N1090" s="296"/>
    </row>
    <row r="1091" spans="1:17" ht="14" x14ac:dyDescent="0.15">
      <c r="A1091" s="268" t="s">
        <v>159</v>
      </c>
      <c r="B1091" s="293">
        <v>0.89731546183700095</v>
      </c>
      <c r="C1091" s="294">
        <v>0.92592799792568004</v>
      </c>
      <c r="D1091" s="295">
        <v>1.2254917699508701</v>
      </c>
      <c r="E1091" s="293">
        <v>0.90604942101406405</v>
      </c>
      <c r="F1091" s="294">
        <v>0.89131182213333304</v>
      </c>
      <c r="G1091" s="295">
        <v>1.20129348007791</v>
      </c>
      <c r="H1091" s="293"/>
      <c r="I1091" s="294"/>
      <c r="J1091" s="295"/>
      <c r="K1091" s="293"/>
      <c r="L1091" s="294"/>
      <c r="M1091" s="295"/>
      <c r="N1091" s="296"/>
    </row>
    <row r="1092" spans="1:17" ht="14" x14ac:dyDescent="0.15">
      <c r="A1092" s="268" t="s">
        <v>231</v>
      </c>
      <c r="B1092" s="297" t="s">
        <v>219</v>
      </c>
      <c r="C1092" s="294" t="s">
        <v>119</v>
      </c>
      <c r="D1092" s="295" t="s">
        <v>209</v>
      </c>
      <c r="E1092" s="297" t="s">
        <v>219</v>
      </c>
      <c r="F1092" s="294" t="s">
        <v>119</v>
      </c>
      <c r="G1092" s="295" t="s">
        <v>209</v>
      </c>
      <c r="H1092" s="297"/>
      <c r="I1092" s="294"/>
      <c r="J1092" s="295"/>
      <c r="K1092" s="297"/>
      <c r="L1092" s="294"/>
      <c r="M1092" s="295"/>
      <c r="N1092" s="296"/>
    </row>
    <row r="1093" spans="1:17" ht="14" x14ac:dyDescent="0.15">
      <c r="A1093" s="269" t="s">
        <v>158</v>
      </c>
      <c r="B1093" s="298" t="s">
        <v>219</v>
      </c>
      <c r="C1093" s="299">
        <v>5.4515444632684117E-2</v>
      </c>
      <c r="D1093" s="300">
        <v>0.687745073786035</v>
      </c>
      <c r="E1093" s="298" t="s">
        <v>219</v>
      </c>
      <c r="F1093" s="299">
        <v>2.366691839015464E-2</v>
      </c>
      <c r="G1093" s="300">
        <v>0.6400269111744995</v>
      </c>
      <c r="H1093" s="298"/>
      <c r="I1093" s="299"/>
      <c r="J1093" s="300"/>
      <c r="K1093" s="298"/>
      <c r="L1093" s="299"/>
      <c r="M1093" s="300"/>
      <c r="N1093" s="301"/>
    </row>
    <row r="1094" spans="1:17" ht="28" x14ac:dyDescent="0.15">
      <c r="A1094" s="250" t="s">
        <v>752</v>
      </c>
      <c r="B1094" s="271">
        <v>0.27777777777777801</v>
      </c>
      <c r="C1094" s="272">
        <v>0.33673469387755101</v>
      </c>
      <c r="D1094" s="273">
        <v>0.16894574327304801</v>
      </c>
      <c r="E1094" s="271">
        <v>0.28571428571428598</v>
      </c>
      <c r="F1094" s="272">
        <v>0.29032258064516098</v>
      </c>
      <c r="G1094" s="273">
        <v>0.16850220264317201</v>
      </c>
      <c r="H1094" s="271"/>
      <c r="I1094" s="272"/>
      <c r="J1094" s="273"/>
      <c r="K1094" s="271"/>
      <c r="L1094" s="272"/>
      <c r="M1094" s="273"/>
      <c r="N1094" s="557" t="s">
        <v>210</v>
      </c>
      <c r="P1094" s="176" t="s">
        <v>548</v>
      </c>
      <c r="Q1094" s="176" t="s">
        <v>543</v>
      </c>
    </row>
    <row r="1095" spans="1:17" ht="14" x14ac:dyDescent="0.15">
      <c r="A1095" s="268" t="s">
        <v>84</v>
      </c>
      <c r="B1095" s="275">
        <v>0.31944444444444398</v>
      </c>
      <c r="C1095" s="276">
        <v>0.23469387755102</v>
      </c>
      <c r="D1095" s="277">
        <v>0.19011910013233299</v>
      </c>
      <c r="E1095" s="275">
        <v>0.3</v>
      </c>
      <c r="F1095" s="276">
        <v>0.225806451612903</v>
      </c>
      <c r="G1095" s="277">
        <v>0.171806167400881</v>
      </c>
      <c r="H1095" s="275"/>
      <c r="I1095" s="276"/>
      <c r="J1095" s="277"/>
      <c r="K1095" s="275"/>
      <c r="L1095" s="276"/>
      <c r="M1095" s="277"/>
      <c r="N1095" s="555"/>
      <c r="P1095" s="1" t="s">
        <v>548</v>
      </c>
      <c r="Q1095" s="1" t="s">
        <v>543</v>
      </c>
    </row>
    <row r="1096" spans="1:17" ht="14" x14ac:dyDescent="0.15">
      <c r="A1096" s="268" t="s">
        <v>85</v>
      </c>
      <c r="B1096" s="275">
        <v>0.26388888888888901</v>
      </c>
      <c r="C1096" s="276">
        <v>0.287755102040816</v>
      </c>
      <c r="D1096" s="277">
        <v>0.33656815174239102</v>
      </c>
      <c r="E1096" s="275">
        <v>0.27142857142857102</v>
      </c>
      <c r="F1096" s="276">
        <v>0.31336405529953898</v>
      </c>
      <c r="G1096" s="277">
        <v>0.33810572687224699</v>
      </c>
      <c r="H1096" s="275"/>
      <c r="I1096" s="276"/>
      <c r="J1096" s="277"/>
      <c r="K1096" s="275"/>
      <c r="L1096" s="276"/>
      <c r="M1096" s="277"/>
      <c r="N1096" s="555"/>
      <c r="P1096" s="1" t="s">
        <v>548</v>
      </c>
      <c r="Q1096" s="1" t="s">
        <v>543</v>
      </c>
    </row>
    <row r="1097" spans="1:17" ht="14" x14ac:dyDescent="0.15">
      <c r="A1097" s="268" t="s">
        <v>86</v>
      </c>
      <c r="B1097" s="275">
        <v>0.125</v>
      </c>
      <c r="C1097" s="276">
        <v>0.11020408163265299</v>
      </c>
      <c r="D1097" s="277">
        <v>0.19673577415085999</v>
      </c>
      <c r="E1097" s="275">
        <v>0.128571428571429</v>
      </c>
      <c r="F1097" s="276">
        <v>0.14746543778801799</v>
      </c>
      <c r="G1097" s="277">
        <v>0.198237885462555</v>
      </c>
      <c r="H1097" s="275"/>
      <c r="I1097" s="276"/>
      <c r="J1097" s="277"/>
      <c r="K1097" s="275"/>
      <c r="L1097" s="276"/>
      <c r="M1097" s="277"/>
      <c r="N1097" s="555"/>
      <c r="P1097" s="1" t="s">
        <v>548</v>
      </c>
      <c r="Q1097" s="1" t="s">
        <v>543</v>
      </c>
    </row>
    <row r="1098" spans="1:17" ht="14" x14ac:dyDescent="0.15">
      <c r="A1098" s="268" t="s">
        <v>90</v>
      </c>
      <c r="B1098" s="275">
        <v>1.38888888888889E-2</v>
      </c>
      <c r="C1098" s="276">
        <v>3.06122448979592E-2</v>
      </c>
      <c r="D1098" s="277">
        <v>0.107631230701367</v>
      </c>
      <c r="E1098" s="275">
        <v>1.4285714285714299E-2</v>
      </c>
      <c r="F1098" s="276">
        <v>2.3041474654377898E-2</v>
      </c>
      <c r="G1098" s="277">
        <v>0.123348017621145</v>
      </c>
      <c r="H1098" s="275"/>
      <c r="I1098" s="276"/>
      <c r="J1098" s="277"/>
      <c r="K1098" s="275"/>
      <c r="L1098" s="276"/>
      <c r="M1098" s="277"/>
      <c r="N1098" s="556"/>
      <c r="P1098" s="1" t="s">
        <v>548</v>
      </c>
      <c r="Q1098" s="1" t="s">
        <v>543</v>
      </c>
    </row>
    <row r="1099" spans="1:17" ht="14" x14ac:dyDescent="0.15">
      <c r="A1099" s="308" t="s">
        <v>230</v>
      </c>
      <c r="B1099" s="309">
        <v>72</v>
      </c>
      <c r="C1099" s="310">
        <v>490</v>
      </c>
      <c r="D1099" s="311">
        <v>2267</v>
      </c>
      <c r="E1099" s="309">
        <v>70</v>
      </c>
      <c r="F1099" s="310">
        <v>217</v>
      </c>
      <c r="G1099" s="311">
        <v>908</v>
      </c>
      <c r="H1099" s="309"/>
      <c r="I1099" s="310"/>
      <c r="J1099" s="311"/>
      <c r="K1099" s="309"/>
      <c r="L1099" s="310"/>
      <c r="M1099" s="311"/>
      <c r="N1099" s="296"/>
      <c r="P1099" s="1" t="s">
        <v>548</v>
      </c>
      <c r="Q1099" s="1" t="s">
        <v>543</v>
      </c>
    </row>
    <row r="1100" spans="1:17" ht="14" x14ac:dyDescent="0.15">
      <c r="A1100" s="268" t="s">
        <v>176</v>
      </c>
      <c r="B1100" s="293">
        <v>3.7222222222222201</v>
      </c>
      <c r="C1100" s="294">
        <v>3.7367346938775499</v>
      </c>
      <c r="D1100" s="295">
        <v>3.1160123511248399</v>
      </c>
      <c r="E1100" s="293">
        <v>3.71428571428571</v>
      </c>
      <c r="F1100" s="294">
        <v>3.6129032258064502</v>
      </c>
      <c r="G1100" s="295">
        <v>3.0638766519823801</v>
      </c>
      <c r="H1100" s="293"/>
      <c r="I1100" s="294"/>
      <c r="J1100" s="295"/>
      <c r="K1100" s="293"/>
      <c r="L1100" s="294"/>
      <c r="M1100" s="295"/>
      <c r="N1100" s="296"/>
      <c r="P1100" s="1" t="s">
        <v>548</v>
      </c>
      <c r="Q1100" s="1" t="s">
        <v>543</v>
      </c>
    </row>
    <row r="1101" spans="1:17" ht="14" x14ac:dyDescent="0.15">
      <c r="A1101" s="268" t="s">
        <v>159</v>
      </c>
      <c r="B1101" s="293">
        <v>1.0511190846918499</v>
      </c>
      <c r="C1101" s="294">
        <v>1.1287638926625601</v>
      </c>
      <c r="D1101" s="295">
        <v>1.21669918516167</v>
      </c>
      <c r="E1101" s="293">
        <v>1.0651645738373801</v>
      </c>
      <c r="F1101" s="294">
        <v>1.1211020350524801</v>
      </c>
      <c r="G1101" s="295">
        <v>1.2389734851021299</v>
      </c>
      <c r="H1101" s="293"/>
      <c r="I1101" s="294"/>
      <c r="J1101" s="295"/>
      <c r="K1101" s="293"/>
      <c r="L1101" s="294"/>
      <c r="M1101" s="295"/>
      <c r="N1101" s="296"/>
      <c r="P1101" s="1" t="s">
        <v>548</v>
      </c>
      <c r="Q1101" s="1" t="s">
        <v>543</v>
      </c>
    </row>
    <row r="1102" spans="1:17" ht="14" x14ac:dyDescent="0.15">
      <c r="A1102" s="268" t="s">
        <v>231</v>
      </c>
      <c r="B1102" s="297" t="s">
        <v>219</v>
      </c>
      <c r="C1102" s="294" t="s">
        <v>119</v>
      </c>
      <c r="D1102" s="295" t="s">
        <v>209</v>
      </c>
      <c r="E1102" s="297" t="s">
        <v>219</v>
      </c>
      <c r="F1102" s="294" t="s">
        <v>119</v>
      </c>
      <c r="G1102" s="295" t="s">
        <v>209</v>
      </c>
      <c r="H1102" s="297"/>
      <c r="I1102" s="294"/>
      <c r="J1102" s="295"/>
      <c r="K1102" s="297"/>
      <c r="L1102" s="294"/>
      <c r="M1102" s="295"/>
      <c r="N1102" s="296"/>
      <c r="P1102" s="1" t="s">
        <v>548</v>
      </c>
      <c r="Q1102" s="1" t="s">
        <v>543</v>
      </c>
    </row>
    <row r="1103" spans="1:17" ht="14" x14ac:dyDescent="0.15">
      <c r="A1103" s="269" t="s">
        <v>158</v>
      </c>
      <c r="B1103" s="298" t="s">
        <v>219</v>
      </c>
      <c r="C1103" s="299">
        <v>-1.2856959502041951E-2</v>
      </c>
      <c r="D1103" s="300">
        <v>0.49824137181190725</v>
      </c>
      <c r="E1103" s="298" t="s">
        <v>219</v>
      </c>
      <c r="F1103" s="299">
        <v>9.0431098427641299E-2</v>
      </c>
      <c r="G1103" s="300">
        <v>0.52495801574778334</v>
      </c>
      <c r="H1103" s="298"/>
      <c r="I1103" s="299"/>
      <c r="J1103" s="300"/>
      <c r="K1103" s="298"/>
      <c r="L1103" s="299"/>
      <c r="M1103" s="300"/>
      <c r="N1103" s="301"/>
      <c r="P1103" s="1" t="s">
        <v>548</v>
      </c>
      <c r="Q1103" s="1" t="s">
        <v>543</v>
      </c>
    </row>
    <row r="1104" spans="1:17" ht="28" x14ac:dyDescent="0.15">
      <c r="A1104" s="250" t="s">
        <v>753</v>
      </c>
      <c r="B1104" s="271">
        <v>0.150684931506849</v>
      </c>
      <c r="C1104" s="272">
        <v>0.189409368635438</v>
      </c>
      <c r="D1104" s="273">
        <v>0.10881057268722499</v>
      </c>
      <c r="E1104" s="271">
        <v>0.140845070422535</v>
      </c>
      <c r="F1104" s="272">
        <v>0.187214611872146</v>
      </c>
      <c r="G1104" s="273">
        <v>0.121844127332602</v>
      </c>
      <c r="H1104" s="271"/>
      <c r="I1104" s="272"/>
      <c r="J1104" s="273"/>
      <c r="K1104" s="271"/>
      <c r="L1104" s="272"/>
      <c r="M1104" s="273"/>
      <c r="N1104" s="356"/>
      <c r="P1104" s="176" t="s">
        <v>548</v>
      </c>
    </row>
    <row r="1105" spans="1:16" ht="14" x14ac:dyDescent="0.15">
      <c r="A1105" s="268" t="s">
        <v>84</v>
      </c>
      <c r="B1105" s="275">
        <v>0.123287671232877</v>
      </c>
      <c r="C1105" s="276">
        <v>0.12219959266802401</v>
      </c>
      <c r="D1105" s="277">
        <v>8.9427312775330406E-2</v>
      </c>
      <c r="E1105" s="275">
        <v>0.12676056338028199</v>
      </c>
      <c r="F1105" s="276">
        <v>0.14611872146118701</v>
      </c>
      <c r="G1105" s="277">
        <v>9.7694840834248106E-2</v>
      </c>
      <c r="H1105" s="275"/>
      <c r="I1105" s="276"/>
      <c r="J1105" s="277"/>
      <c r="K1105" s="275"/>
      <c r="L1105" s="276"/>
      <c r="M1105" s="277"/>
      <c r="N1105" s="278"/>
      <c r="P1105" s="1" t="s">
        <v>548</v>
      </c>
    </row>
    <row r="1106" spans="1:16" ht="14" x14ac:dyDescent="0.15">
      <c r="A1106" s="268" t="s">
        <v>85</v>
      </c>
      <c r="B1106" s="275">
        <v>5.4794520547945202E-2</v>
      </c>
      <c r="C1106" s="276">
        <v>0.203665987780041</v>
      </c>
      <c r="D1106" s="277">
        <v>0.18722466960352399</v>
      </c>
      <c r="E1106" s="275">
        <v>5.63380281690141E-2</v>
      </c>
      <c r="F1106" s="276">
        <v>0.15525114155251099</v>
      </c>
      <c r="G1106" s="277">
        <v>0.18880351262349099</v>
      </c>
      <c r="H1106" s="275"/>
      <c r="I1106" s="276"/>
      <c r="J1106" s="277"/>
      <c r="K1106" s="275"/>
      <c r="L1106" s="276"/>
      <c r="M1106" s="277"/>
      <c r="N1106" s="278"/>
      <c r="P1106" s="1" t="s">
        <v>548</v>
      </c>
    </row>
    <row r="1107" spans="1:16" ht="14" x14ac:dyDescent="0.15">
      <c r="A1107" s="268" t="s">
        <v>86</v>
      </c>
      <c r="B1107" s="275">
        <v>0.10958904109589</v>
      </c>
      <c r="C1107" s="276">
        <v>0.107942973523422</v>
      </c>
      <c r="D1107" s="277">
        <v>0.15682819383259899</v>
      </c>
      <c r="E1107" s="275">
        <v>9.85915492957746E-2</v>
      </c>
      <c r="F1107" s="276">
        <v>0.114155251141553</v>
      </c>
      <c r="G1107" s="277">
        <v>0.13830954994511499</v>
      </c>
      <c r="H1107" s="275"/>
      <c r="I1107" s="276"/>
      <c r="J1107" s="277"/>
      <c r="K1107" s="275"/>
      <c r="L1107" s="276"/>
      <c r="M1107" s="277"/>
      <c r="N1107" s="278"/>
      <c r="P1107" s="1" t="s">
        <v>548</v>
      </c>
    </row>
    <row r="1108" spans="1:16" ht="14" x14ac:dyDescent="0.15">
      <c r="A1108" s="268" t="s">
        <v>90</v>
      </c>
      <c r="B1108" s="275">
        <v>0.56164383561643805</v>
      </c>
      <c r="C1108" s="276">
        <v>0.37678207739307501</v>
      </c>
      <c r="D1108" s="277">
        <v>0.45770925110132199</v>
      </c>
      <c r="E1108" s="275">
        <v>0.57746478873239404</v>
      </c>
      <c r="F1108" s="276">
        <v>0.397260273972603</v>
      </c>
      <c r="G1108" s="277">
        <v>0.45334796926454402</v>
      </c>
      <c r="H1108" s="275"/>
      <c r="I1108" s="276"/>
      <c r="J1108" s="277"/>
      <c r="K1108" s="275"/>
      <c r="L1108" s="276"/>
      <c r="M1108" s="277"/>
      <c r="N1108" s="326"/>
      <c r="P1108" s="1" t="s">
        <v>548</v>
      </c>
    </row>
    <row r="1109" spans="1:16" ht="14" x14ac:dyDescent="0.15">
      <c r="A1109" s="308" t="s">
        <v>230</v>
      </c>
      <c r="B1109" s="309">
        <v>73</v>
      </c>
      <c r="C1109" s="310">
        <v>491</v>
      </c>
      <c r="D1109" s="311">
        <v>2270</v>
      </c>
      <c r="E1109" s="309">
        <v>71</v>
      </c>
      <c r="F1109" s="310">
        <v>219</v>
      </c>
      <c r="G1109" s="311">
        <v>911</v>
      </c>
      <c r="H1109" s="309"/>
      <c r="I1109" s="310"/>
      <c r="J1109" s="311"/>
      <c r="K1109" s="309"/>
      <c r="L1109" s="310"/>
      <c r="M1109" s="311"/>
      <c r="N1109" s="296"/>
      <c r="P1109" s="1" t="s">
        <v>548</v>
      </c>
    </row>
    <row r="1110" spans="1:16" ht="14" x14ac:dyDescent="0.15">
      <c r="A1110" s="268" t="s">
        <v>176</v>
      </c>
      <c r="B1110" s="293">
        <v>2.1917808219178099</v>
      </c>
      <c r="C1110" s="294">
        <v>2.6395112016293298</v>
      </c>
      <c r="D1110" s="295">
        <v>2.23480176211454</v>
      </c>
      <c r="E1110" s="293">
        <v>2.1549295774647899</v>
      </c>
      <c r="F1110" s="294">
        <v>2.6118721461187202</v>
      </c>
      <c r="G1110" s="295">
        <v>2.2963776070252502</v>
      </c>
      <c r="H1110" s="293"/>
      <c r="I1110" s="294"/>
      <c r="J1110" s="295"/>
      <c r="K1110" s="293"/>
      <c r="L1110" s="294"/>
      <c r="M1110" s="295"/>
      <c r="N1110" s="296"/>
      <c r="P1110" s="1" t="s">
        <v>548</v>
      </c>
    </row>
    <row r="1111" spans="1:16" ht="14" x14ac:dyDescent="0.15">
      <c r="A1111" s="268" t="s">
        <v>159</v>
      </c>
      <c r="B1111" s="293">
        <v>1.5693021648577099</v>
      </c>
      <c r="C1111" s="294">
        <v>1.5394098277363999</v>
      </c>
      <c r="D1111" s="295">
        <v>1.38840039110062</v>
      </c>
      <c r="E1111" s="293">
        <v>1.5551562835928701</v>
      </c>
      <c r="F1111" s="294">
        <v>1.56804256580157</v>
      </c>
      <c r="G1111" s="295">
        <v>1.4296614699972501</v>
      </c>
      <c r="H1111" s="293"/>
      <c r="I1111" s="294"/>
      <c r="J1111" s="295"/>
      <c r="K1111" s="293"/>
      <c r="L1111" s="294"/>
      <c r="M1111" s="295"/>
      <c r="N1111" s="296"/>
      <c r="P1111" s="1" t="s">
        <v>548</v>
      </c>
    </row>
    <row r="1112" spans="1:16" ht="14" x14ac:dyDescent="0.15">
      <c r="A1112" s="268" t="s">
        <v>231</v>
      </c>
      <c r="B1112" s="297" t="s">
        <v>219</v>
      </c>
      <c r="C1112" s="294" t="s">
        <v>237</v>
      </c>
      <c r="D1112" s="295" t="s">
        <v>119</v>
      </c>
      <c r="E1112" s="297" t="s">
        <v>219</v>
      </c>
      <c r="F1112" s="294" t="s">
        <v>237</v>
      </c>
      <c r="G1112" s="295" t="s">
        <v>119</v>
      </c>
      <c r="H1112" s="297"/>
      <c r="I1112" s="294"/>
      <c r="J1112" s="295"/>
      <c r="K1112" s="297"/>
      <c r="L1112" s="294"/>
      <c r="M1112" s="295"/>
      <c r="N1112" s="296"/>
      <c r="P1112" s="1" t="s">
        <v>548</v>
      </c>
    </row>
    <row r="1113" spans="1:16" ht="14" x14ac:dyDescent="0.15">
      <c r="A1113" s="269" t="s">
        <v>158</v>
      </c>
      <c r="B1113" s="298" t="s">
        <v>219</v>
      </c>
      <c r="C1113" s="299">
        <v>-0.2908454731446517</v>
      </c>
      <c r="D1113" s="300">
        <v>-3.0985975279527473E-2</v>
      </c>
      <c r="E1113" s="298" t="s">
        <v>219</v>
      </c>
      <c r="F1113" s="299">
        <v>-0.29140954373285471</v>
      </c>
      <c r="G1113" s="300">
        <v>-9.8938128031618833E-2</v>
      </c>
      <c r="H1113" s="298"/>
      <c r="I1113" s="299"/>
      <c r="J1113" s="300"/>
      <c r="K1113" s="298"/>
      <c r="L1113" s="299"/>
      <c r="M1113" s="300"/>
      <c r="N1113" s="301"/>
      <c r="P1113" s="1" t="s">
        <v>548</v>
      </c>
    </row>
    <row r="1114" spans="1:16" ht="28" x14ac:dyDescent="0.15">
      <c r="A1114" s="250" t="s">
        <v>754</v>
      </c>
      <c r="B1114" s="271">
        <v>0.27397260273972601</v>
      </c>
      <c r="C1114" s="272">
        <v>0.38775510204081598</v>
      </c>
      <c r="D1114" s="273">
        <v>0.24768211920529801</v>
      </c>
      <c r="E1114" s="271">
        <v>0.28169014084506999</v>
      </c>
      <c r="F1114" s="272">
        <v>0.39170506912442399</v>
      </c>
      <c r="G1114" s="273">
        <v>0.24944812362030899</v>
      </c>
      <c r="H1114" s="271"/>
      <c r="I1114" s="272"/>
      <c r="J1114" s="273"/>
      <c r="K1114" s="271"/>
      <c r="L1114" s="272"/>
      <c r="M1114" s="273"/>
      <c r="N1114" s="274"/>
      <c r="P1114" s="1" t="s">
        <v>548</v>
      </c>
    </row>
    <row r="1115" spans="1:16" ht="14" x14ac:dyDescent="0.15">
      <c r="A1115" s="268" t="s">
        <v>84</v>
      </c>
      <c r="B1115" s="275">
        <v>0.42465753424657499</v>
      </c>
      <c r="C1115" s="276">
        <v>0.34693877551020402</v>
      </c>
      <c r="D1115" s="277">
        <v>0.33200883002207499</v>
      </c>
      <c r="E1115" s="275">
        <v>0.42253521126760601</v>
      </c>
      <c r="F1115" s="276">
        <v>0.35483870967741898</v>
      </c>
      <c r="G1115" s="277">
        <v>0.31567328918322302</v>
      </c>
      <c r="H1115" s="275"/>
      <c r="I1115" s="276"/>
      <c r="J1115" s="277"/>
      <c r="K1115" s="275"/>
      <c r="L1115" s="276"/>
      <c r="M1115" s="277"/>
      <c r="N1115" s="278"/>
      <c r="P1115" s="1" t="s">
        <v>548</v>
      </c>
    </row>
    <row r="1116" spans="1:16" ht="14" x14ac:dyDescent="0.15">
      <c r="A1116" s="268" t="s">
        <v>85</v>
      </c>
      <c r="B1116" s="275">
        <v>0.24657534246575299</v>
      </c>
      <c r="C1116" s="276">
        <v>0.20204081632653101</v>
      </c>
      <c r="D1116" s="277">
        <v>0.29183222958057398</v>
      </c>
      <c r="E1116" s="275">
        <v>0.23943661971831001</v>
      </c>
      <c r="F1116" s="276">
        <v>0.18894009216589899</v>
      </c>
      <c r="G1116" s="277">
        <v>0.30353200883002202</v>
      </c>
      <c r="H1116" s="275"/>
      <c r="I1116" s="276"/>
      <c r="J1116" s="277"/>
      <c r="K1116" s="275"/>
      <c r="L1116" s="276"/>
      <c r="M1116" s="277"/>
      <c r="N1116" s="278"/>
      <c r="P1116" s="1" t="s">
        <v>548</v>
      </c>
    </row>
    <row r="1117" spans="1:16" ht="14" x14ac:dyDescent="0.15">
      <c r="A1117" s="268" t="s">
        <v>86</v>
      </c>
      <c r="B1117" s="275">
        <v>2.7397260273972601E-2</v>
      </c>
      <c r="C1117" s="276">
        <v>5.3061224489795902E-2</v>
      </c>
      <c r="D1117" s="277">
        <v>8.0794701986754994E-2</v>
      </c>
      <c r="E1117" s="275">
        <v>2.8169014084507001E-2</v>
      </c>
      <c r="F1117" s="276">
        <v>5.0691244239631297E-2</v>
      </c>
      <c r="G1117" s="277">
        <v>7.3951434878587199E-2</v>
      </c>
      <c r="H1117" s="275"/>
      <c r="I1117" s="276"/>
      <c r="J1117" s="277"/>
      <c r="K1117" s="275"/>
      <c r="L1117" s="276"/>
      <c r="M1117" s="277"/>
      <c r="N1117" s="278"/>
      <c r="P1117" s="1" t="s">
        <v>548</v>
      </c>
    </row>
    <row r="1118" spans="1:16" ht="14" x14ac:dyDescent="0.15">
      <c r="A1118" s="268" t="s">
        <v>90</v>
      </c>
      <c r="B1118" s="275">
        <v>2.7397260273972601E-2</v>
      </c>
      <c r="C1118" s="276">
        <v>1.02040816326531E-2</v>
      </c>
      <c r="D1118" s="277">
        <v>4.7682119205298003E-2</v>
      </c>
      <c r="E1118" s="275">
        <v>2.8169014084507001E-2</v>
      </c>
      <c r="F1118" s="276">
        <v>1.3824884792626699E-2</v>
      </c>
      <c r="G1118" s="277">
        <v>5.7395143487858701E-2</v>
      </c>
      <c r="H1118" s="275"/>
      <c r="I1118" s="276"/>
      <c r="J1118" s="277"/>
      <c r="K1118" s="275"/>
      <c r="L1118" s="276"/>
      <c r="M1118" s="277"/>
      <c r="N1118" s="326"/>
      <c r="P1118" s="1" t="s">
        <v>548</v>
      </c>
    </row>
    <row r="1119" spans="1:16" ht="14" x14ac:dyDescent="0.15">
      <c r="A1119" s="308" t="s">
        <v>230</v>
      </c>
      <c r="B1119" s="309">
        <v>73</v>
      </c>
      <c r="C1119" s="310">
        <v>490</v>
      </c>
      <c r="D1119" s="311">
        <v>2265</v>
      </c>
      <c r="E1119" s="309">
        <v>71</v>
      </c>
      <c r="F1119" s="310">
        <v>217</v>
      </c>
      <c r="G1119" s="311">
        <v>906</v>
      </c>
      <c r="H1119" s="309"/>
      <c r="I1119" s="310"/>
      <c r="J1119" s="311"/>
      <c r="K1119" s="309"/>
      <c r="L1119" s="310"/>
      <c r="M1119" s="311"/>
      <c r="N1119" s="296"/>
      <c r="P1119" s="1" t="s">
        <v>548</v>
      </c>
    </row>
    <row r="1120" spans="1:16" ht="14" x14ac:dyDescent="0.15">
      <c r="A1120" s="268" t="s">
        <v>176</v>
      </c>
      <c r="B1120" s="293">
        <v>3.89041095890411</v>
      </c>
      <c r="C1120" s="294">
        <v>4.04897959183673</v>
      </c>
      <c r="D1120" s="295">
        <v>3.6512141280353201</v>
      </c>
      <c r="E1120" s="293">
        <v>3.9014084507042299</v>
      </c>
      <c r="F1120" s="294">
        <v>4.0599078341013799</v>
      </c>
      <c r="G1120" s="295">
        <v>3.62582781456954</v>
      </c>
      <c r="H1120" s="293"/>
      <c r="I1120" s="294"/>
      <c r="J1120" s="295"/>
      <c r="K1120" s="293"/>
      <c r="L1120" s="294"/>
      <c r="M1120" s="295"/>
      <c r="N1120" s="296"/>
      <c r="P1120" s="1" t="s">
        <v>548</v>
      </c>
    </row>
    <row r="1121" spans="1:16" ht="14" x14ac:dyDescent="0.15">
      <c r="A1121" s="268" t="s">
        <v>159</v>
      </c>
      <c r="B1121" s="293">
        <v>0.93632917756904499</v>
      </c>
      <c r="C1121" s="294">
        <v>0.945146345876964</v>
      </c>
      <c r="D1121" s="295">
        <v>1.0819877584062301</v>
      </c>
      <c r="E1121" s="293">
        <v>0.94347275799061803</v>
      </c>
      <c r="F1121" s="294">
        <v>0.95311671528076902</v>
      </c>
      <c r="G1121" s="295">
        <v>1.1075609702928799</v>
      </c>
      <c r="H1121" s="293"/>
      <c r="I1121" s="294"/>
      <c r="J1121" s="295"/>
      <c r="K1121" s="293"/>
      <c r="L1121" s="294"/>
      <c r="M1121" s="295"/>
      <c r="N1121" s="296"/>
      <c r="P1121" s="1" t="s">
        <v>548</v>
      </c>
    </row>
    <row r="1122" spans="1:16" ht="14" x14ac:dyDescent="0.15">
      <c r="A1122" s="268" t="s">
        <v>231</v>
      </c>
      <c r="B1122" s="297" t="s">
        <v>219</v>
      </c>
      <c r="C1122" s="294" t="s">
        <v>119</v>
      </c>
      <c r="D1122" s="295" t="s">
        <v>119</v>
      </c>
      <c r="E1122" s="297" t="s">
        <v>219</v>
      </c>
      <c r="F1122" s="294" t="s">
        <v>119</v>
      </c>
      <c r="G1122" s="295" t="s">
        <v>237</v>
      </c>
      <c r="H1122" s="297"/>
      <c r="I1122" s="294"/>
      <c r="J1122" s="295"/>
      <c r="K1122" s="297"/>
      <c r="L1122" s="294"/>
      <c r="M1122" s="295"/>
      <c r="N1122" s="296"/>
      <c r="P1122" s="1" t="s">
        <v>548</v>
      </c>
    </row>
    <row r="1123" spans="1:16" ht="14" x14ac:dyDescent="0.15">
      <c r="A1123" s="269" t="s">
        <v>158</v>
      </c>
      <c r="B1123" s="298" t="s">
        <v>219</v>
      </c>
      <c r="C1123" s="299">
        <v>-0.16777151350618652</v>
      </c>
      <c r="D1123" s="300">
        <v>0.22107166094108802</v>
      </c>
      <c r="E1123" s="298" t="s">
        <v>219</v>
      </c>
      <c r="F1123" s="299">
        <v>-0.16629588051077171</v>
      </c>
      <c r="G1123" s="300">
        <v>0.24881757621146247</v>
      </c>
      <c r="H1123" s="298"/>
      <c r="I1123" s="299"/>
      <c r="J1123" s="300"/>
      <c r="K1123" s="298"/>
      <c r="L1123" s="299"/>
      <c r="M1123" s="300"/>
      <c r="N1123" s="301"/>
      <c r="P1123" s="1" t="s">
        <v>548</v>
      </c>
    </row>
    <row r="1124" spans="1:16" ht="28" x14ac:dyDescent="0.15">
      <c r="A1124" s="250" t="s">
        <v>755</v>
      </c>
      <c r="B1124" s="271">
        <v>6.8493150684931503E-2</v>
      </c>
      <c r="C1124" s="272">
        <v>6.9246435845213894E-2</v>
      </c>
      <c r="D1124" s="273">
        <v>5.4101995565410198E-2</v>
      </c>
      <c r="E1124" s="271">
        <v>7.0422535211267595E-2</v>
      </c>
      <c r="F1124" s="272">
        <v>6.8807339449541302E-2</v>
      </c>
      <c r="G1124" s="273">
        <v>5.9602649006622502E-2</v>
      </c>
      <c r="H1124" s="271"/>
      <c r="I1124" s="272"/>
      <c r="J1124" s="273"/>
      <c r="K1124" s="271"/>
      <c r="L1124" s="272"/>
      <c r="M1124" s="273"/>
      <c r="N1124" s="554" t="s">
        <v>211</v>
      </c>
      <c r="P1124" s="1" t="s">
        <v>548</v>
      </c>
    </row>
    <row r="1125" spans="1:16" ht="14" x14ac:dyDescent="0.15">
      <c r="A1125" s="268" t="s">
        <v>84</v>
      </c>
      <c r="B1125" s="275">
        <v>0.164383561643836</v>
      </c>
      <c r="C1125" s="276">
        <v>8.7576374745417504E-2</v>
      </c>
      <c r="D1125" s="277">
        <v>8.2039911308203997E-2</v>
      </c>
      <c r="E1125" s="275">
        <v>0.169014084507042</v>
      </c>
      <c r="F1125" s="276">
        <v>0.11009174311926601</v>
      </c>
      <c r="G1125" s="277">
        <v>8.6092715231788103E-2</v>
      </c>
      <c r="H1125" s="275"/>
      <c r="I1125" s="276"/>
      <c r="J1125" s="277"/>
      <c r="K1125" s="275"/>
      <c r="L1125" s="276"/>
      <c r="M1125" s="277"/>
      <c r="N1125" s="555"/>
      <c r="P1125" s="1" t="s">
        <v>548</v>
      </c>
    </row>
    <row r="1126" spans="1:16" ht="14" x14ac:dyDescent="0.15">
      <c r="A1126" s="268" t="s">
        <v>85</v>
      </c>
      <c r="B1126" s="275">
        <v>0.35616438356164398</v>
      </c>
      <c r="C1126" s="276">
        <v>0.30346232179226101</v>
      </c>
      <c r="D1126" s="277">
        <v>0.24390243902438999</v>
      </c>
      <c r="E1126" s="275">
        <v>0.338028169014085</v>
      </c>
      <c r="F1126" s="276">
        <v>0.307339449541284</v>
      </c>
      <c r="G1126" s="277">
        <v>0.27373068432671099</v>
      </c>
      <c r="H1126" s="275"/>
      <c r="I1126" s="276"/>
      <c r="J1126" s="277"/>
      <c r="K1126" s="275"/>
      <c r="L1126" s="276"/>
      <c r="M1126" s="277"/>
      <c r="N1126" s="555"/>
      <c r="P1126" s="1" t="s">
        <v>548</v>
      </c>
    </row>
    <row r="1127" spans="1:16" ht="14" x14ac:dyDescent="0.15">
      <c r="A1127" s="268" t="s">
        <v>86</v>
      </c>
      <c r="B1127" s="275">
        <v>0.17808219178082199</v>
      </c>
      <c r="C1127" s="276">
        <v>0.34419551934826897</v>
      </c>
      <c r="D1127" s="277">
        <v>0.30022172949002202</v>
      </c>
      <c r="E1127" s="275">
        <v>0.183098591549296</v>
      </c>
      <c r="F1127" s="276">
        <v>0.293577981651376</v>
      </c>
      <c r="G1127" s="277">
        <v>0.26710816777041901</v>
      </c>
      <c r="H1127" s="275"/>
      <c r="I1127" s="276"/>
      <c r="J1127" s="277"/>
      <c r="K1127" s="275"/>
      <c r="L1127" s="276"/>
      <c r="M1127" s="277"/>
      <c r="N1127" s="555"/>
      <c r="P1127" s="1" t="s">
        <v>548</v>
      </c>
    </row>
    <row r="1128" spans="1:16" ht="14" x14ac:dyDescent="0.15">
      <c r="A1128" s="268" t="s">
        <v>90</v>
      </c>
      <c r="B1128" s="275">
        <v>0.232876712328767</v>
      </c>
      <c r="C1128" s="276">
        <v>0.19551934826883899</v>
      </c>
      <c r="D1128" s="277">
        <v>0.31973392461197297</v>
      </c>
      <c r="E1128" s="275">
        <v>0.23943661971831001</v>
      </c>
      <c r="F1128" s="276">
        <v>0.22018348623853201</v>
      </c>
      <c r="G1128" s="277">
        <v>0.31346578366445899</v>
      </c>
      <c r="H1128" s="275"/>
      <c r="I1128" s="276"/>
      <c r="J1128" s="277"/>
      <c r="K1128" s="275"/>
      <c r="L1128" s="276"/>
      <c r="M1128" s="277"/>
      <c r="N1128" s="556"/>
      <c r="P1128" s="1" t="s">
        <v>548</v>
      </c>
    </row>
    <row r="1129" spans="1:16" ht="14" x14ac:dyDescent="0.15">
      <c r="A1129" s="308" t="s">
        <v>230</v>
      </c>
      <c r="B1129" s="309">
        <v>73</v>
      </c>
      <c r="C1129" s="310">
        <v>491</v>
      </c>
      <c r="D1129" s="311">
        <v>2255</v>
      </c>
      <c r="E1129" s="309">
        <v>71</v>
      </c>
      <c r="F1129" s="310">
        <v>218</v>
      </c>
      <c r="G1129" s="311">
        <v>906</v>
      </c>
      <c r="H1129" s="309"/>
      <c r="I1129" s="310"/>
      <c r="J1129" s="311"/>
      <c r="K1129" s="309"/>
      <c r="L1129" s="310"/>
      <c r="M1129" s="311"/>
      <c r="N1129" s="296"/>
      <c r="P1129" s="1" t="s">
        <v>548</v>
      </c>
    </row>
    <row r="1130" spans="1:16" ht="14" x14ac:dyDescent="0.15">
      <c r="A1130" s="268" t="s">
        <v>176</v>
      </c>
      <c r="B1130" s="293">
        <v>2.6575342465753402</v>
      </c>
      <c r="C1130" s="294">
        <v>2.4908350305499001</v>
      </c>
      <c r="D1130" s="295">
        <v>2.2505543237250598</v>
      </c>
      <c r="E1130" s="293">
        <v>2.6478873239436602</v>
      </c>
      <c r="F1130" s="294">
        <v>2.5137614678899101</v>
      </c>
      <c r="G1130" s="295">
        <v>2.3112582781456998</v>
      </c>
      <c r="H1130" s="293"/>
      <c r="I1130" s="294"/>
      <c r="J1130" s="295"/>
      <c r="K1130" s="293"/>
      <c r="L1130" s="294"/>
      <c r="M1130" s="295"/>
      <c r="N1130" s="296"/>
      <c r="P1130" s="1" t="s">
        <v>548</v>
      </c>
    </row>
    <row r="1131" spans="1:16" ht="14" x14ac:dyDescent="0.15">
      <c r="A1131" s="268" t="s">
        <v>159</v>
      </c>
      <c r="B1131" s="293">
        <v>1.2043806393766601</v>
      </c>
      <c r="C1131" s="294">
        <v>1.11090031298159</v>
      </c>
      <c r="D1131" s="295">
        <v>1.1473971947760799</v>
      </c>
      <c r="E1131" s="293">
        <v>1.2200537640295801</v>
      </c>
      <c r="F1131" s="294">
        <v>1.1529539612878901</v>
      </c>
      <c r="G1131" s="295">
        <v>1.17159058221493</v>
      </c>
      <c r="H1131" s="293"/>
      <c r="I1131" s="294"/>
      <c r="J1131" s="295"/>
      <c r="K1131" s="293"/>
      <c r="L1131" s="294"/>
      <c r="M1131" s="295"/>
      <c r="N1131" s="296"/>
      <c r="P1131" s="1" t="s">
        <v>548</v>
      </c>
    </row>
    <row r="1132" spans="1:16" ht="14" x14ac:dyDescent="0.15">
      <c r="A1132" s="268" t="s">
        <v>231</v>
      </c>
      <c r="B1132" s="297" t="s">
        <v>219</v>
      </c>
      <c r="C1132" s="294" t="s">
        <v>119</v>
      </c>
      <c r="D1132" s="295" t="s">
        <v>208</v>
      </c>
      <c r="E1132" s="297" t="s">
        <v>219</v>
      </c>
      <c r="F1132" s="294" t="s">
        <v>119</v>
      </c>
      <c r="G1132" s="295" t="s">
        <v>237</v>
      </c>
      <c r="H1132" s="297"/>
      <c r="I1132" s="294"/>
      <c r="J1132" s="295"/>
      <c r="K1132" s="297"/>
      <c r="L1132" s="294"/>
      <c r="M1132" s="295"/>
      <c r="N1132" s="296"/>
      <c r="P1132" s="1" t="s">
        <v>548</v>
      </c>
    </row>
    <row r="1133" spans="1:16" ht="14" x14ac:dyDescent="0.15">
      <c r="A1133" s="269" t="s">
        <v>158</v>
      </c>
      <c r="B1133" s="298" t="s">
        <v>219</v>
      </c>
      <c r="C1133" s="299">
        <v>0.1500577631291051</v>
      </c>
      <c r="D1133" s="300">
        <v>0.35469837707743784</v>
      </c>
      <c r="E1133" s="298" t="s">
        <v>219</v>
      </c>
      <c r="F1133" s="299">
        <v>0.11633236066419067</v>
      </c>
      <c r="G1133" s="300">
        <v>0.28732652080691212</v>
      </c>
      <c r="H1133" s="298"/>
      <c r="I1133" s="299"/>
      <c r="J1133" s="300"/>
      <c r="K1133" s="298"/>
      <c r="L1133" s="299"/>
      <c r="M1133" s="300"/>
      <c r="N1133" s="301"/>
      <c r="P1133" s="1" t="s">
        <v>548</v>
      </c>
    </row>
    <row r="1134" spans="1:16" ht="28" x14ac:dyDescent="0.15">
      <c r="A1134" s="250" t="s">
        <v>756</v>
      </c>
      <c r="B1134" s="271">
        <v>0.219178082191781</v>
      </c>
      <c r="C1134" s="272">
        <v>0.36680327868852503</v>
      </c>
      <c r="D1134" s="273">
        <v>0.19955752212389399</v>
      </c>
      <c r="E1134" s="271">
        <v>0.22535211267605601</v>
      </c>
      <c r="F1134" s="272">
        <v>0.32407407407407401</v>
      </c>
      <c r="G1134" s="273">
        <v>0.18957871396895801</v>
      </c>
      <c r="H1134" s="271"/>
      <c r="I1134" s="272"/>
      <c r="J1134" s="273"/>
      <c r="K1134" s="271"/>
      <c r="L1134" s="272"/>
      <c r="M1134" s="273"/>
      <c r="N1134" s="554" t="s">
        <v>210</v>
      </c>
      <c r="P1134" s="1" t="s">
        <v>548</v>
      </c>
    </row>
    <row r="1135" spans="1:16" ht="14" x14ac:dyDescent="0.15">
      <c r="A1135" s="268" t="s">
        <v>84</v>
      </c>
      <c r="B1135" s="275">
        <v>0.32876712328767099</v>
      </c>
      <c r="C1135" s="276">
        <v>0.28893442622950799</v>
      </c>
      <c r="D1135" s="277">
        <v>0.25752212389380502</v>
      </c>
      <c r="E1135" s="275">
        <v>0.323943661971831</v>
      </c>
      <c r="F1135" s="276">
        <v>0.25462962962962998</v>
      </c>
      <c r="G1135" s="277">
        <v>0.212860310421286</v>
      </c>
      <c r="H1135" s="275"/>
      <c r="I1135" s="276"/>
      <c r="J1135" s="277"/>
      <c r="K1135" s="275"/>
      <c r="L1135" s="276"/>
      <c r="M1135" s="277"/>
      <c r="N1135" s="555"/>
      <c r="P1135" s="1" t="s">
        <v>548</v>
      </c>
    </row>
    <row r="1136" spans="1:16" ht="14" x14ac:dyDescent="0.15">
      <c r="A1136" s="268" t="s">
        <v>85</v>
      </c>
      <c r="B1136" s="275">
        <v>0.301369863013699</v>
      </c>
      <c r="C1136" s="276">
        <v>0.26024590163934402</v>
      </c>
      <c r="D1136" s="277">
        <v>0.3</v>
      </c>
      <c r="E1136" s="275">
        <v>0.29577464788732399</v>
      </c>
      <c r="F1136" s="276">
        <v>0.30555555555555602</v>
      </c>
      <c r="G1136" s="277">
        <v>0.33481152993348101</v>
      </c>
      <c r="H1136" s="275"/>
      <c r="I1136" s="276"/>
      <c r="J1136" s="277"/>
      <c r="K1136" s="275"/>
      <c r="L1136" s="276"/>
      <c r="M1136" s="277"/>
      <c r="N1136" s="555"/>
      <c r="P1136" s="1" t="s">
        <v>548</v>
      </c>
    </row>
    <row r="1137" spans="1:16" ht="14" x14ac:dyDescent="0.15">
      <c r="A1137" s="268" t="s">
        <v>86</v>
      </c>
      <c r="B1137" s="275">
        <v>9.5890410958904104E-2</v>
      </c>
      <c r="C1137" s="276">
        <v>7.3770491803278701E-2</v>
      </c>
      <c r="D1137" s="277">
        <v>0.14646017699114999</v>
      </c>
      <c r="E1137" s="275">
        <v>9.85915492957746E-2</v>
      </c>
      <c r="F1137" s="276">
        <v>9.2592592592592601E-2</v>
      </c>
      <c r="G1137" s="277">
        <v>0.15964523281596499</v>
      </c>
      <c r="H1137" s="275"/>
      <c r="I1137" s="276"/>
      <c r="J1137" s="277"/>
      <c r="K1137" s="275"/>
      <c r="L1137" s="276"/>
      <c r="M1137" s="277"/>
      <c r="N1137" s="555"/>
      <c r="P1137" s="1" t="s">
        <v>548</v>
      </c>
    </row>
    <row r="1138" spans="1:16" ht="14" x14ac:dyDescent="0.15">
      <c r="A1138" s="268" t="s">
        <v>90</v>
      </c>
      <c r="B1138" s="275">
        <v>5.4794520547945202E-2</v>
      </c>
      <c r="C1138" s="276">
        <v>1.02459016393443E-2</v>
      </c>
      <c r="D1138" s="277">
        <v>9.6460176991150406E-2</v>
      </c>
      <c r="E1138" s="275">
        <v>5.63380281690141E-2</v>
      </c>
      <c r="F1138" s="276">
        <v>2.3148148148148199E-2</v>
      </c>
      <c r="G1138" s="277">
        <v>0.10310421286031</v>
      </c>
      <c r="H1138" s="275"/>
      <c r="I1138" s="276"/>
      <c r="J1138" s="277"/>
      <c r="K1138" s="275"/>
      <c r="L1138" s="276"/>
      <c r="M1138" s="277"/>
      <c r="N1138" s="556"/>
      <c r="P1138" s="1" t="s">
        <v>548</v>
      </c>
    </row>
    <row r="1139" spans="1:16" ht="14" x14ac:dyDescent="0.15">
      <c r="A1139" s="308" t="s">
        <v>230</v>
      </c>
      <c r="B1139" s="309">
        <v>73</v>
      </c>
      <c r="C1139" s="310">
        <v>488</v>
      </c>
      <c r="D1139" s="311">
        <v>2260</v>
      </c>
      <c r="E1139" s="309">
        <v>71</v>
      </c>
      <c r="F1139" s="310">
        <v>216</v>
      </c>
      <c r="G1139" s="311">
        <v>902</v>
      </c>
      <c r="H1139" s="309"/>
      <c r="I1139" s="310"/>
      <c r="J1139" s="311"/>
      <c r="K1139" s="309"/>
      <c r="L1139" s="310"/>
      <c r="M1139" s="311"/>
      <c r="N1139" s="296"/>
      <c r="P1139" s="1" t="s">
        <v>548</v>
      </c>
    </row>
    <row r="1140" spans="1:16" ht="14" x14ac:dyDescent="0.15">
      <c r="A1140" s="268" t="s">
        <v>176</v>
      </c>
      <c r="B1140" s="293">
        <v>3.5616438356164402</v>
      </c>
      <c r="C1140" s="294">
        <v>3.9282786885245899</v>
      </c>
      <c r="D1140" s="295">
        <v>3.31725663716814</v>
      </c>
      <c r="E1140" s="293">
        <v>3.5633802816901401</v>
      </c>
      <c r="F1140" s="294">
        <v>3.7638888888888902</v>
      </c>
      <c r="G1140" s="295">
        <v>3.2261640798226199</v>
      </c>
      <c r="H1140" s="293"/>
      <c r="I1140" s="294"/>
      <c r="J1140" s="295"/>
      <c r="K1140" s="293"/>
      <c r="L1140" s="294"/>
      <c r="M1140" s="295"/>
      <c r="N1140" s="296"/>
      <c r="P1140" s="1" t="s">
        <v>548</v>
      </c>
    </row>
    <row r="1141" spans="1:16" ht="14" x14ac:dyDescent="0.15">
      <c r="A1141" s="268" t="s">
        <v>159</v>
      </c>
      <c r="B1141" s="293">
        <v>1.105369487872</v>
      </c>
      <c r="C1141" s="294">
        <v>1.0056205028163101</v>
      </c>
      <c r="D1141" s="295">
        <v>1.2198605481934</v>
      </c>
      <c r="E1141" s="293">
        <v>1.11780900957693</v>
      </c>
      <c r="F1141" s="294">
        <v>1.0760788709170499</v>
      </c>
      <c r="G1141" s="295">
        <v>1.22218783091005</v>
      </c>
      <c r="H1141" s="293"/>
      <c r="I1141" s="294"/>
      <c r="J1141" s="295"/>
      <c r="K1141" s="293"/>
      <c r="L1141" s="294"/>
      <c r="M1141" s="295"/>
      <c r="N1141" s="296"/>
      <c r="P1141" s="1" t="s">
        <v>548</v>
      </c>
    </row>
    <row r="1142" spans="1:16" ht="14" x14ac:dyDescent="0.15">
      <c r="A1142" s="268" t="s">
        <v>231</v>
      </c>
      <c r="B1142" s="297" t="s">
        <v>219</v>
      </c>
      <c r="C1142" s="294" t="s">
        <v>208</v>
      </c>
      <c r="D1142" s="295" t="s">
        <v>119</v>
      </c>
      <c r="E1142" s="297" t="s">
        <v>219</v>
      </c>
      <c r="F1142" s="294" t="s">
        <v>119</v>
      </c>
      <c r="G1142" s="295" t="s">
        <v>237</v>
      </c>
      <c r="H1142" s="297"/>
      <c r="I1142" s="294"/>
      <c r="J1142" s="295"/>
      <c r="K1142" s="297"/>
      <c r="L1142" s="294"/>
      <c r="M1142" s="295"/>
      <c r="N1142" s="296"/>
      <c r="P1142" s="1" t="s">
        <v>548</v>
      </c>
    </row>
    <row r="1143" spans="1:16" ht="14" x14ac:dyDescent="0.15">
      <c r="A1143" s="269" t="s">
        <v>158</v>
      </c>
      <c r="B1143" s="298" t="s">
        <v>219</v>
      </c>
      <c r="C1143" s="299">
        <v>-0.36458569796594581</v>
      </c>
      <c r="D1143" s="300">
        <v>0.20034027562432025</v>
      </c>
      <c r="E1143" s="298" t="s">
        <v>219</v>
      </c>
      <c r="F1143" s="299">
        <v>-0.18633263101604602</v>
      </c>
      <c r="G1143" s="300">
        <v>0.27591192886974381</v>
      </c>
      <c r="H1143" s="298"/>
      <c r="I1143" s="299"/>
      <c r="J1143" s="300"/>
      <c r="K1143" s="298"/>
      <c r="L1143" s="299"/>
      <c r="M1143" s="300"/>
      <c r="N1143" s="301"/>
      <c r="P1143" s="1" t="s">
        <v>548</v>
      </c>
    </row>
    <row r="1144" spans="1:16" ht="28" x14ac:dyDescent="0.15">
      <c r="A1144" s="250" t="s">
        <v>757</v>
      </c>
      <c r="B1144" s="271">
        <v>4.1666666666666699E-2</v>
      </c>
      <c r="C1144" s="272">
        <v>4.5081967213114797E-2</v>
      </c>
      <c r="D1144" s="273">
        <v>2.61061946902655E-2</v>
      </c>
      <c r="E1144" s="271">
        <v>4.2857142857142899E-2</v>
      </c>
      <c r="F1144" s="272">
        <v>4.6082949308755797E-2</v>
      </c>
      <c r="G1144" s="273">
        <v>3.2115171650055403E-2</v>
      </c>
      <c r="H1144" s="271"/>
      <c r="I1144" s="272"/>
      <c r="J1144" s="273"/>
      <c r="K1144" s="271"/>
      <c r="L1144" s="272"/>
      <c r="M1144" s="273"/>
      <c r="N1144" s="554" t="s">
        <v>211</v>
      </c>
      <c r="P1144" s="1" t="s">
        <v>548</v>
      </c>
    </row>
    <row r="1145" spans="1:16" ht="14" x14ac:dyDescent="0.15">
      <c r="A1145" s="268" t="s">
        <v>84</v>
      </c>
      <c r="B1145" s="275">
        <v>4.1666666666666699E-2</v>
      </c>
      <c r="C1145" s="276">
        <v>3.2786885245901599E-2</v>
      </c>
      <c r="D1145" s="277">
        <v>3.3185840707964598E-2</v>
      </c>
      <c r="E1145" s="275">
        <v>4.2857142857142899E-2</v>
      </c>
      <c r="F1145" s="276">
        <v>3.6866359447004601E-2</v>
      </c>
      <c r="G1145" s="277">
        <v>3.5437430786268001E-2</v>
      </c>
      <c r="H1145" s="275"/>
      <c r="I1145" s="276"/>
      <c r="J1145" s="277"/>
      <c r="K1145" s="275"/>
      <c r="L1145" s="276"/>
      <c r="M1145" s="277"/>
      <c r="N1145" s="555"/>
      <c r="P1145" s="1" t="s">
        <v>548</v>
      </c>
    </row>
    <row r="1146" spans="1:16" ht="14" x14ac:dyDescent="0.15">
      <c r="A1146" s="268" t="s">
        <v>85</v>
      </c>
      <c r="B1146" s="275">
        <v>0.125</v>
      </c>
      <c r="C1146" s="276">
        <v>0.12295081967213101</v>
      </c>
      <c r="D1146" s="277">
        <v>0.136283185840708</v>
      </c>
      <c r="E1146" s="275">
        <v>0.1</v>
      </c>
      <c r="F1146" s="276">
        <v>0.124423963133641</v>
      </c>
      <c r="G1146" s="277">
        <v>0.170542635658915</v>
      </c>
      <c r="H1146" s="275"/>
      <c r="I1146" s="276"/>
      <c r="J1146" s="277"/>
      <c r="K1146" s="275"/>
      <c r="L1146" s="276"/>
      <c r="M1146" s="277"/>
      <c r="N1146" s="555"/>
      <c r="P1146" s="1" t="s">
        <v>548</v>
      </c>
    </row>
    <row r="1147" spans="1:16" ht="14" x14ac:dyDescent="0.15">
      <c r="A1147" s="268" t="s">
        <v>86</v>
      </c>
      <c r="B1147" s="275">
        <v>0.40277777777777801</v>
      </c>
      <c r="C1147" s="276">
        <v>0.30532786885245899</v>
      </c>
      <c r="D1147" s="277">
        <v>0.230530973451327</v>
      </c>
      <c r="E1147" s="275">
        <v>0.41428571428571398</v>
      </c>
      <c r="F1147" s="276">
        <v>0.29493087557603698</v>
      </c>
      <c r="G1147" s="277">
        <v>0.22148394241417499</v>
      </c>
      <c r="H1147" s="275"/>
      <c r="I1147" s="276"/>
      <c r="J1147" s="277"/>
      <c r="K1147" s="275"/>
      <c r="L1147" s="276"/>
      <c r="M1147" s="277"/>
      <c r="N1147" s="555"/>
      <c r="P1147" s="1" t="s">
        <v>548</v>
      </c>
    </row>
    <row r="1148" spans="1:16" ht="14" x14ac:dyDescent="0.15">
      <c r="A1148" s="268" t="s">
        <v>90</v>
      </c>
      <c r="B1148" s="275">
        <v>0.38888888888888901</v>
      </c>
      <c r="C1148" s="276">
        <v>0.49385245901639302</v>
      </c>
      <c r="D1148" s="277">
        <v>0.57389380530973499</v>
      </c>
      <c r="E1148" s="275">
        <v>0.4</v>
      </c>
      <c r="F1148" s="276">
        <v>0.497695852534562</v>
      </c>
      <c r="G1148" s="277">
        <v>0.54042081949058696</v>
      </c>
      <c r="H1148" s="275"/>
      <c r="I1148" s="276"/>
      <c r="J1148" s="277"/>
      <c r="K1148" s="275"/>
      <c r="L1148" s="276"/>
      <c r="M1148" s="277"/>
      <c r="N1148" s="556"/>
      <c r="P1148" s="1" t="s">
        <v>548</v>
      </c>
    </row>
    <row r="1149" spans="1:16" ht="14" x14ac:dyDescent="0.15">
      <c r="A1149" s="308" t="s">
        <v>230</v>
      </c>
      <c r="B1149" s="309">
        <v>72</v>
      </c>
      <c r="C1149" s="310">
        <v>488</v>
      </c>
      <c r="D1149" s="311">
        <v>2260</v>
      </c>
      <c r="E1149" s="309">
        <v>70</v>
      </c>
      <c r="F1149" s="310">
        <v>217</v>
      </c>
      <c r="G1149" s="311">
        <v>903</v>
      </c>
      <c r="H1149" s="309"/>
      <c r="I1149" s="310"/>
      <c r="J1149" s="311"/>
      <c r="K1149" s="309"/>
      <c r="L1149" s="310"/>
      <c r="M1149" s="311"/>
      <c r="N1149" s="296"/>
      <c r="P1149" s="1" t="s">
        <v>548</v>
      </c>
    </row>
    <row r="1150" spans="1:16" ht="14" x14ac:dyDescent="0.15">
      <c r="A1150" s="268" t="s">
        <v>176</v>
      </c>
      <c r="B1150" s="293">
        <v>1.94444444444444</v>
      </c>
      <c r="C1150" s="294">
        <v>1.82991803278689</v>
      </c>
      <c r="D1150" s="295">
        <v>1.7070796460177</v>
      </c>
      <c r="E1150" s="293">
        <v>1.9142857142857099</v>
      </c>
      <c r="F1150" s="294">
        <v>1.8387096774193501</v>
      </c>
      <c r="G1150" s="295">
        <v>1.79734219269103</v>
      </c>
      <c r="H1150" s="293"/>
      <c r="I1150" s="294"/>
      <c r="J1150" s="295"/>
      <c r="K1150" s="293"/>
      <c r="L1150" s="294"/>
      <c r="M1150" s="295"/>
      <c r="N1150" s="296"/>
      <c r="P1150" s="1" t="s">
        <v>548</v>
      </c>
    </row>
    <row r="1151" spans="1:16" ht="14" x14ac:dyDescent="0.15">
      <c r="A1151" s="268" t="s">
        <v>159</v>
      </c>
      <c r="B1151" s="293">
        <v>1.0330985648801501</v>
      </c>
      <c r="C1151" s="294">
        <v>1.0616356338877599</v>
      </c>
      <c r="D1151" s="295">
        <v>0.99624943534946897</v>
      </c>
      <c r="E1151" s="293">
        <v>1.0319933875596701</v>
      </c>
      <c r="F1151" s="294">
        <v>1.07873991714458</v>
      </c>
      <c r="G1151" s="295">
        <v>1.0497141524448801</v>
      </c>
      <c r="H1151" s="293"/>
      <c r="I1151" s="294"/>
      <c r="J1151" s="295"/>
      <c r="K1151" s="293"/>
      <c r="L1151" s="294"/>
      <c r="M1151" s="295"/>
      <c r="N1151" s="296"/>
      <c r="P1151" s="1" t="s">
        <v>548</v>
      </c>
    </row>
    <row r="1152" spans="1:16" ht="14" x14ac:dyDescent="0.15">
      <c r="A1152" s="268" t="s">
        <v>231</v>
      </c>
      <c r="B1152" s="297" t="s">
        <v>219</v>
      </c>
      <c r="C1152" s="294" t="s">
        <v>119</v>
      </c>
      <c r="D1152" s="295" t="s">
        <v>237</v>
      </c>
      <c r="E1152" s="297" t="s">
        <v>219</v>
      </c>
      <c r="F1152" s="294" t="s">
        <v>119</v>
      </c>
      <c r="G1152" s="295" t="s">
        <v>119</v>
      </c>
      <c r="H1152" s="297"/>
      <c r="I1152" s="294"/>
      <c r="J1152" s="295"/>
      <c r="K1152" s="297"/>
      <c r="L1152" s="294"/>
      <c r="M1152" s="295"/>
      <c r="N1152" s="296"/>
      <c r="P1152" s="1" t="s">
        <v>548</v>
      </c>
    </row>
    <row r="1153" spans="1:17" ht="14" x14ac:dyDescent="0.15">
      <c r="A1153" s="269" t="s">
        <v>158</v>
      </c>
      <c r="B1153" s="298" t="s">
        <v>219</v>
      </c>
      <c r="C1153" s="299">
        <v>0.1078773243868509</v>
      </c>
      <c r="D1153" s="300">
        <v>0.23825840196684883</v>
      </c>
      <c r="E1153" s="298" t="s">
        <v>219</v>
      </c>
      <c r="F1153" s="299">
        <v>7.0059553433796426E-2</v>
      </c>
      <c r="G1153" s="300">
        <v>0.11140511092692022</v>
      </c>
      <c r="H1153" s="298"/>
      <c r="I1153" s="299"/>
      <c r="J1153" s="300"/>
      <c r="K1153" s="298"/>
      <c r="L1153" s="299"/>
      <c r="M1153" s="300"/>
      <c r="N1153" s="301"/>
      <c r="P1153" s="1" t="s">
        <v>548</v>
      </c>
    </row>
    <row r="1154" spans="1:17" ht="28" x14ac:dyDescent="0.15">
      <c r="A1154" s="250" t="s">
        <v>758</v>
      </c>
      <c r="B1154" s="271">
        <v>0.42465753424657499</v>
      </c>
      <c r="C1154" s="272">
        <v>0.463114754098361</v>
      </c>
      <c r="D1154" s="273">
        <v>0.23121131741821399</v>
      </c>
      <c r="E1154" s="271">
        <v>0.42253521126760601</v>
      </c>
      <c r="F1154" s="272">
        <v>0.453703703703704</v>
      </c>
      <c r="G1154" s="273">
        <v>0.23425414364640901</v>
      </c>
      <c r="H1154" s="271"/>
      <c r="I1154" s="272"/>
      <c r="J1154" s="273"/>
      <c r="K1154" s="271"/>
      <c r="L1154" s="272"/>
      <c r="M1154" s="273"/>
      <c r="N1154" s="554" t="s">
        <v>210</v>
      </c>
      <c r="P1154" s="1" t="s">
        <v>548</v>
      </c>
      <c r="Q1154" s="1" t="s">
        <v>543</v>
      </c>
    </row>
    <row r="1155" spans="1:17" ht="14" x14ac:dyDescent="0.15">
      <c r="A1155" s="268" t="s">
        <v>84</v>
      </c>
      <c r="B1155" s="275">
        <v>0.34246575342465801</v>
      </c>
      <c r="C1155" s="276">
        <v>0.286885245901639</v>
      </c>
      <c r="D1155" s="277">
        <v>0.23165340406719701</v>
      </c>
      <c r="E1155" s="275">
        <v>0.338028169014085</v>
      </c>
      <c r="F1155" s="276">
        <v>0.31481481481481499</v>
      </c>
      <c r="G1155" s="277">
        <v>0.23425414364640901</v>
      </c>
      <c r="H1155" s="275"/>
      <c r="I1155" s="276"/>
      <c r="J1155" s="277"/>
      <c r="K1155" s="275"/>
      <c r="L1155" s="276"/>
      <c r="M1155" s="277"/>
      <c r="N1155" s="555"/>
      <c r="P1155" s="1" t="s">
        <v>548</v>
      </c>
      <c r="Q1155" s="1" t="s">
        <v>543</v>
      </c>
    </row>
    <row r="1156" spans="1:17" ht="14" x14ac:dyDescent="0.15">
      <c r="A1156" s="268" t="s">
        <v>85</v>
      </c>
      <c r="B1156" s="275">
        <v>0.150684931506849</v>
      </c>
      <c r="C1156" s="276">
        <v>0.17622950819672101</v>
      </c>
      <c r="D1156" s="277">
        <v>0.28824049513704703</v>
      </c>
      <c r="E1156" s="275">
        <v>0.154929577464789</v>
      </c>
      <c r="F1156" s="276">
        <v>0.17592592592592601</v>
      </c>
      <c r="G1156" s="277">
        <v>0.30165745856353599</v>
      </c>
      <c r="H1156" s="275"/>
      <c r="I1156" s="276"/>
      <c r="J1156" s="277"/>
      <c r="K1156" s="275"/>
      <c r="L1156" s="276"/>
      <c r="M1156" s="277"/>
      <c r="N1156" s="555"/>
      <c r="P1156" s="1" t="s">
        <v>548</v>
      </c>
      <c r="Q1156" s="1" t="s">
        <v>543</v>
      </c>
    </row>
    <row r="1157" spans="1:17" ht="14" x14ac:dyDescent="0.15">
      <c r="A1157" s="268" t="s">
        <v>86</v>
      </c>
      <c r="B1157" s="275">
        <v>8.2191780821917804E-2</v>
      </c>
      <c r="C1157" s="276">
        <v>6.35245901639344E-2</v>
      </c>
      <c r="D1157" s="277">
        <v>0.13881520778072501</v>
      </c>
      <c r="E1157" s="275">
        <v>8.4507042253521097E-2</v>
      </c>
      <c r="F1157" s="276">
        <v>5.0925925925925902E-2</v>
      </c>
      <c r="G1157" s="277">
        <v>0.12817679558011</v>
      </c>
      <c r="H1157" s="275"/>
      <c r="I1157" s="276"/>
      <c r="J1157" s="277"/>
      <c r="K1157" s="275"/>
      <c r="L1157" s="276"/>
      <c r="M1157" s="277"/>
      <c r="N1157" s="555"/>
      <c r="P1157" s="1" t="s">
        <v>548</v>
      </c>
      <c r="Q1157" s="1" t="s">
        <v>543</v>
      </c>
    </row>
    <row r="1158" spans="1:17" ht="14" x14ac:dyDescent="0.15">
      <c r="A1158" s="268" t="s">
        <v>90</v>
      </c>
      <c r="B1158" s="275">
        <v>0</v>
      </c>
      <c r="C1158" s="276">
        <v>1.02459016393443E-2</v>
      </c>
      <c r="D1158" s="277">
        <v>0.110079575596817</v>
      </c>
      <c r="E1158" s="275">
        <v>0</v>
      </c>
      <c r="F1158" s="276">
        <v>4.6296296296296302E-3</v>
      </c>
      <c r="G1158" s="277">
        <v>0.101657458563536</v>
      </c>
      <c r="H1158" s="275"/>
      <c r="I1158" s="276"/>
      <c r="J1158" s="277"/>
      <c r="K1158" s="275"/>
      <c r="L1158" s="276"/>
      <c r="M1158" s="277"/>
      <c r="N1158" s="556"/>
      <c r="P1158" s="1" t="s">
        <v>548</v>
      </c>
      <c r="Q1158" s="1" t="s">
        <v>543</v>
      </c>
    </row>
    <row r="1159" spans="1:17" ht="14" x14ac:dyDescent="0.15">
      <c r="A1159" s="308" t="s">
        <v>230</v>
      </c>
      <c r="B1159" s="309">
        <v>73</v>
      </c>
      <c r="C1159" s="310">
        <v>488</v>
      </c>
      <c r="D1159" s="311">
        <v>2262</v>
      </c>
      <c r="E1159" s="309">
        <v>71</v>
      </c>
      <c r="F1159" s="310">
        <v>216</v>
      </c>
      <c r="G1159" s="311">
        <v>905</v>
      </c>
      <c r="H1159" s="309"/>
      <c r="I1159" s="310"/>
      <c r="J1159" s="311"/>
      <c r="K1159" s="309"/>
      <c r="L1159" s="310"/>
      <c r="M1159" s="311"/>
      <c r="N1159" s="296"/>
      <c r="P1159" s="1" t="s">
        <v>548</v>
      </c>
      <c r="Q1159" s="1" t="s">
        <v>543</v>
      </c>
    </row>
    <row r="1160" spans="1:17" ht="14" x14ac:dyDescent="0.15">
      <c r="A1160" s="268" t="s">
        <v>176</v>
      </c>
      <c r="B1160" s="293">
        <v>4.10958904109589</v>
      </c>
      <c r="C1160" s="294">
        <v>4.1290983606557301</v>
      </c>
      <c r="D1160" s="295">
        <v>3.3351016799292599</v>
      </c>
      <c r="E1160" s="293">
        <v>4.0985915492957696</v>
      </c>
      <c r="F1160" s="294">
        <v>4.1620370370370399</v>
      </c>
      <c r="G1160" s="295">
        <v>3.3712707182320401</v>
      </c>
      <c r="H1160" s="293"/>
      <c r="I1160" s="294"/>
      <c r="J1160" s="295"/>
      <c r="K1160" s="293"/>
      <c r="L1160" s="294"/>
      <c r="M1160" s="295"/>
      <c r="N1160" s="296"/>
      <c r="P1160" s="1" t="s">
        <v>548</v>
      </c>
      <c r="Q1160" s="1" t="s">
        <v>543</v>
      </c>
    </row>
    <row r="1161" spans="1:17" ht="14" x14ac:dyDescent="0.15">
      <c r="A1161" s="268" t="s">
        <v>159</v>
      </c>
      <c r="B1161" s="293">
        <v>0.95104684771303505</v>
      </c>
      <c r="C1161" s="294">
        <v>0.98538269833293601</v>
      </c>
      <c r="D1161" s="295">
        <v>1.27438495830076</v>
      </c>
      <c r="E1161" s="293">
        <v>0.95849479583451602</v>
      </c>
      <c r="F1161" s="294">
        <v>0.92341304145734604</v>
      </c>
      <c r="G1161" s="295">
        <v>1.25298450729623</v>
      </c>
      <c r="H1161" s="293"/>
      <c r="I1161" s="294"/>
      <c r="J1161" s="295"/>
      <c r="K1161" s="293"/>
      <c r="L1161" s="294"/>
      <c r="M1161" s="295"/>
      <c r="N1161" s="296"/>
      <c r="P1161" s="1" t="s">
        <v>548</v>
      </c>
      <c r="Q1161" s="1" t="s">
        <v>543</v>
      </c>
    </row>
    <row r="1162" spans="1:17" ht="14" x14ac:dyDescent="0.15">
      <c r="A1162" s="268" t="s">
        <v>231</v>
      </c>
      <c r="B1162" s="297" t="s">
        <v>219</v>
      </c>
      <c r="C1162" s="294" t="s">
        <v>119</v>
      </c>
      <c r="D1162" s="295" t="s">
        <v>209</v>
      </c>
      <c r="E1162" s="297" t="s">
        <v>219</v>
      </c>
      <c r="F1162" s="294" t="s">
        <v>119</v>
      </c>
      <c r="G1162" s="295" t="s">
        <v>209</v>
      </c>
      <c r="H1162" s="297"/>
      <c r="I1162" s="294"/>
      <c r="J1162" s="295"/>
      <c r="K1162" s="297"/>
      <c r="L1162" s="294"/>
      <c r="M1162" s="295"/>
      <c r="N1162" s="296"/>
      <c r="P1162" s="1" t="s">
        <v>548</v>
      </c>
      <c r="Q1162" s="1" t="s">
        <v>543</v>
      </c>
    </row>
    <row r="1163" spans="1:17" ht="14" x14ac:dyDescent="0.15">
      <c r="A1163" s="269" t="s">
        <v>158</v>
      </c>
      <c r="B1163" s="298" t="s">
        <v>219</v>
      </c>
      <c r="C1163" s="299">
        <v>-1.9798723473474705E-2</v>
      </c>
      <c r="D1163" s="300">
        <v>0.60773422985101488</v>
      </c>
      <c r="E1163" s="298" t="s">
        <v>219</v>
      </c>
      <c r="F1163" s="299">
        <v>-6.8707593344295312E-2</v>
      </c>
      <c r="G1163" s="300">
        <v>0.58047072954891432</v>
      </c>
      <c r="H1163" s="298"/>
      <c r="I1163" s="299"/>
      <c r="J1163" s="300"/>
      <c r="K1163" s="298"/>
      <c r="L1163" s="299"/>
      <c r="M1163" s="300"/>
      <c r="N1163" s="301"/>
      <c r="P1163" s="1" t="s">
        <v>548</v>
      </c>
      <c r="Q1163" s="1" t="s">
        <v>543</v>
      </c>
    </row>
    <row r="1164" spans="1:17" ht="28" x14ac:dyDescent="0.15">
      <c r="A1164" s="250" t="s">
        <v>759</v>
      </c>
      <c r="B1164" s="271">
        <v>5.4794520547945202E-2</v>
      </c>
      <c r="C1164" s="272">
        <v>2.6476578411405299E-2</v>
      </c>
      <c r="D1164" s="273">
        <v>1.9043401240035399E-2</v>
      </c>
      <c r="E1164" s="271">
        <v>5.63380281690141E-2</v>
      </c>
      <c r="F1164" s="272">
        <v>4.5871559633027498E-2</v>
      </c>
      <c r="G1164" s="273">
        <v>2.99334811529933E-2</v>
      </c>
      <c r="H1164" s="271"/>
      <c r="I1164" s="272"/>
      <c r="J1164" s="273"/>
      <c r="K1164" s="271"/>
      <c r="L1164" s="272"/>
      <c r="M1164" s="273"/>
      <c r="N1164" s="554" t="s">
        <v>211</v>
      </c>
      <c r="P1164" s="1" t="s">
        <v>548</v>
      </c>
    </row>
    <row r="1165" spans="1:17" ht="14" x14ac:dyDescent="0.15">
      <c r="A1165" s="268" t="s">
        <v>84</v>
      </c>
      <c r="B1165" s="275">
        <v>5.4794520547945202E-2</v>
      </c>
      <c r="C1165" s="276">
        <v>2.4439918533604901E-2</v>
      </c>
      <c r="D1165" s="277">
        <v>2.39149689991143E-2</v>
      </c>
      <c r="E1165" s="275">
        <v>5.63380281690141E-2</v>
      </c>
      <c r="F1165" s="276">
        <v>2.2935779816513801E-2</v>
      </c>
      <c r="G1165" s="277">
        <v>2.99334811529933E-2</v>
      </c>
      <c r="H1165" s="275"/>
      <c r="I1165" s="276"/>
      <c r="J1165" s="277"/>
      <c r="K1165" s="275"/>
      <c r="L1165" s="276"/>
      <c r="M1165" s="277"/>
      <c r="N1165" s="555"/>
      <c r="P1165" s="1" t="s">
        <v>548</v>
      </c>
    </row>
    <row r="1166" spans="1:17" ht="14" x14ac:dyDescent="0.15">
      <c r="A1166" s="268" t="s">
        <v>85</v>
      </c>
      <c r="B1166" s="275">
        <v>0.150684931506849</v>
      </c>
      <c r="C1166" s="276">
        <v>0.105906313645621</v>
      </c>
      <c r="D1166" s="277">
        <v>9.9645704162976106E-2</v>
      </c>
      <c r="E1166" s="275">
        <v>0.140845070422535</v>
      </c>
      <c r="F1166" s="276">
        <v>0.100917431192661</v>
      </c>
      <c r="G1166" s="277">
        <v>0.12638580931263901</v>
      </c>
      <c r="H1166" s="275"/>
      <c r="I1166" s="276"/>
      <c r="J1166" s="277"/>
      <c r="K1166" s="275"/>
      <c r="L1166" s="276"/>
      <c r="M1166" s="277"/>
      <c r="N1166" s="555"/>
      <c r="P1166" s="1" t="s">
        <v>548</v>
      </c>
    </row>
    <row r="1167" spans="1:17" ht="14" x14ac:dyDescent="0.15">
      <c r="A1167" s="268" t="s">
        <v>86</v>
      </c>
      <c r="B1167" s="275">
        <v>0.19178082191780799</v>
      </c>
      <c r="C1167" s="276">
        <v>0.20977596741344201</v>
      </c>
      <c r="D1167" s="277">
        <v>0.153232949512843</v>
      </c>
      <c r="E1167" s="275">
        <v>0.19718309859154901</v>
      </c>
      <c r="F1167" s="276">
        <v>0.22935779816513799</v>
      </c>
      <c r="G1167" s="277">
        <v>0.15964523281596499</v>
      </c>
      <c r="H1167" s="275"/>
      <c r="I1167" s="276"/>
      <c r="J1167" s="277"/>
      <c r="K1167" s="275"/>
      <c r="L1167" s="276"/>
      <c r="M1167" s="277"/>
      <c r="N1167" s="555"/>
      <c r="P1167" s="1" t="s">
        <v>548</v>
      </c>
    </row>
    <row r="1168" spans="1:17" ht="14" x14ac:dyDescent="0.15">
      <c r="A1168" s="268" t="s">
        <v>90</v>
      </c>
      <c r="B1168" s="275">
        <v>0.54794520547945202</v>
      </c>
      <c r="C1168" s="276">
        <v>0.63340122199592697</v>
      </c>
      <c r="D1168" s="277">
        <v>0.70416297608503098</v>
      </c>
      <c r="E1168" s="275">
        <v>0.54929577464788704</v>
      </c>
      <c r="F1168" s="276">
        <v>0.60091743119266094</v>
      </c>
      <c r="G1168" s="277">
        <v>0.65410199556541004</v>
      </c>
      <c r="H1168" s="275"/>
      <c r="I1168" s="276"/>
      <c r="J1168" s="277"/>
      <c r="K1168" s="275"/>
      <c r="L1168" s="276"/>
      <c r="M1168" s="277"/>
      <c r="N1168" s="556"/>
      <c r="P1168" s="1" t="s">
        <v>548</v>
      </c>
    </row>
    <row r="1169" spans="1:17" ht="14" x14ac:dyDescent="0.15">
      <c r="A1169" s="308" t="s">
        <v>230</v>
      </c>
      <c r="B1169" s="309">
        <v>73</v>
      </c>
      <c r="C1169" s="310">
        <v>491</v>
      </c>
      <c r="D1169" s="311">
        <v>2258</v>
      </c>
      <c r="E1169" s="309">
        <v>71</v>
      </c>
      <c r="F1169" s="310">
        <v>218</v>
      </c>
      <c r="G1169" s="311">
        <v>902</v>
      </c>
      <c r="H1169" s="309"/>
      <c r="I1169" s="310"/>
      <c r="J1169" s="311"/>
      <c r="K1169" s="309"/>
      <c r="L1169" s="310"/>
      <c r="M1169" s="311"/>
      <c r="N1169" s="296"/>
      <c r="P1169" s="1" t="s">
        <v>548</v>
      </c>
    </row>
    <row r="1170" spans="1:17" ht="14" x14ac:dyDescent="0.15">
      <c r="A1170" s="268" t="s">
        <v>176</v>
      </c>
      <c r="B1170" s="293">
        <v>1.8767123287671199</v>
      </c>
      <c r="C1170" s="294">
        <v>1.60081466395112</v>
      </c>
      <c r="D1170" s="295">
        <v>1.5004428697962799</v>
      </c>
      <c r="E1170" s="293">
        <v>1.87323943661972</v>
      </c>
      <c r="F1170" s="294">
        <v>1.6834862385321101</v>
      </c>
      <c r="G1170" s="295">
        <v>1.6219512195121999</v>
      </c>
      <c r="H1170" s="293"/>
      <c r="I1170" s="294"/>
      <c r="J1170" s="295"/>
      <c r="K1170" s="293"/>
      <c r="L1170" s="294"/>
      <c r="M1170" s="295"/>
      <c r="N1170" s="296"/>
      <c r="P1170" s="1" t="s">
        <v>548</v>
      </c>
    </row>
    <row r="1171" spans="1:17" ht="14" x14ac:dyDescent="0.15">
      <c r="A1171" s="268" t="s">
        <v>159</v>
      </c>
      <c r="B1171" s="293">
        <v>1.1895985022903499</v>
      </c>
      <c r="C1171" s="294">
        <v>0.95805891571897095</v>
      </c>
      <c r="D1171" s="295">
        <v>0.90645779383419101</v>
      </c>
      <c r="E1171" s="293">
        <v>1.19438660246037</v>
      </c>
      <c r="F1171" s="294">
        <v>1.0542006176274299</v>
      </c>
      <c r="G1171" s="295">
        <v>1.0138252776052099</v>
      </c>
      <c r="H1171" s="293"/>
      <c r="I1171" s="294"/>
      <c r="J1171" s="295"/>
      <c r="K1171" s="293"/>
      <c r="L1171" s="294"/>
      <c r="M1171" s="295"/>
      <c r="N1171" s="296"/>
      <c r="P1171" s="1" t="s">
        <v>548</v>
      </c>
    </row>
    <row r="1172" spans="1:17" ht="14" x14ac:dyDescent="0.15">
      <c r="A1172" s="268" t="s">
        <v>231</v>
      </c>
      <c r="B1172" s="297" t="s">
        <v>219</v>
      </c>
      <c r="C1172" s="294" t="s">
        <v>237</v>
      </c>
      <c r="D1172" s="295" t="s">
        <v>209</v>
      </c>
      <c r="E1172" s="297" t="s">
        <v>219</v>
      </c>
      <c r="F1172" s="294" t="s">
        <v>119</v>
      </c>
      <c r="G1172" s="295" t="s">
        <v>237</v>
      </c>
      <c r="H1172" s="297"/>
      <c r="I1172" s="294"/>
      <c r="J1172" s="295"/>
      <c r="K1172" s="297"/>
      <c r="L1172" s="294"/>
      <c r="M1172" s="295"/>
      <c r="N1172" s="296"/>
      <c r="P1172" s="1" t="s">
        <v>548</v>
      </c>
    </row>
    <row r="1173" spans="1:17" ht="14" x14ac:dyDescent="0.15">
      <c r="A1173" s="269" t="s">
        <v>158</v>
      </c>
      <c r="B1173" s="298" t="s">
        <v>219</v>
      </c>
      <c r="C1173" s="299">
        <v>0.2879756769540146</v>
      </c>
      <c r="D1173" s="300">
        <v>0.41509870788277103</v>
      </c>
      <c r="E1173" s="298" t="s">
        <v>219</v>
      </c>
      <c r="F1173" s="299">
        <v>0.17999723668789533</v>
      </c>
      <c r="G1173" s="300">
        <v>0.24786146356608538</v>
      </c>
      <c r="H1173" s="298"/>
      <c r="I1173" s="299"/>
      <c r="J1173" s="300"/>
      <c r="K1173" s="298"/>
      <c r="L1173" s="299"/>
      <c r="M1173" s="300"/>
      <c r="N1173" s="301"/>
      <c r="P1173" s="1" t="s">
        <v>548</v>
      </c>
    </row>
    <row r="1174" spans="1:17" ht="28" x14ac:dyDescent="0.15">
      <c r="A1174" s="250" t="s">
        <v>760</v>
      </c>
      <c r="B1174" s="271">
        <v>2.7397260273972601E-2</v>
      </c>
      <c r="C1174" s="272">
        <v>3.08008213552361E-2</v>
      </c>
      <c r="D1174" s="273">
        <v>2.04262877442274E-2</v>
      </c>
      <c r="E1174" s="271">
        <v>2.8169014084507001E-2</v>
      </c>
      <c r="F1174" s="272">
        <v>4.6511627906976702E-2</v>
      </c>
      <c r="G1174" s="273">
        <v>3.1145717463848699E-2</v>
      </c>
      <c r="H1174" s="271"/>
      <c r="I1174" s="272"/>
      <c r="J1174" s="273"/>
      <c r="K1174" s="271"/>
      <c r="L1174" s="272"/>
      <c r="M1174" s="273"/>
      <c r="N1174" s="554" t="s">
        <v>211</v>
      </c>
      <c r="P1174" s="1" t="s">
        <v>548</v>
      </c>
    </row>
    <row r="1175" spans="1:17" ht="14" x14ac:dyDescent="0.15">
      <c r="A1175" s="268" t="s">
        <v>84</v>
      </c>
      <c r="B1175" s="275">
        <v>4.1095890410958902E-2</v>
      </c>
      <c r="C1175" s="276">
        <v>3.4907597535934302E-2</v>
      </c>
      <c r="D1175" s="277">
        <v>2.88632326820604E-2</v>
      </c>
      <c r="E1175" s="275">
        <v>4.2253521126760597E-2</v>
      </c>
      <c r="F1175" s="276">
        <v>1.8604651162790701E-2</v>
      </c>
      <c r="G1175" s="277">
        <v>3.0033370411568401E-2</v>
      </c>
      <c r="H1175" s="275"/>
      <c r="I1175" s="276"/>
      <c r="J1175" s="277"/>
      <c r="K1175" s="275"/>
      <c r="L1175" s="276"/>
      <c r="M1175" s="277"/>
      <c r="N1175" s="555"/>
      <c r="P1175" s="1" t="s">
        <v>548</v>
      </c>
    </row>
    <row r="1176" spans="1:17" ht="14" x14ac:dyDescent="0.15">
      <c r="A1176" s="268" t="s">
        <v>85</v>
      </c>
      <c r="B1176" s="275">
        <v>0.123287671232877</v>
      </c>
      <c r="C1176" s="276">
        <v>0.11909650924024601</v>
      </c>
      <c r="D1176" s="277">
        <v>9.5026642984014198E-2</v>
      </c>
      <c r="E1176" s="275">
        <v>9.85915492957746E-2</v>
      </c>
      <c r="F1176" s="276">
        <v>7.4418604651162804E-2</v>
      </c>
      <c r="G1176" s="277">
        <v>0.112347052280311</v>
      </c>
      <c r="H1176" s="275"/>
      <c r="I1176" s="276"/>
      <c r="J1176" s="277"/>
      <c r="K1176" s="275"/>
      <c r="L1176" s="276"/>
      <c r="M1176" s="277"/>
      <c r="N1176" s="555"/>
      <c r="P1176" s="1" t="s">
        <v>548</v>
      </c>
    </row>
    <row r="1177" spans="1:17" ht="14" x14ac:dyDescent="0.15">
      <c r="A1177" s="268" t="s">
        <v>86</v>
      </c>
      <c r="B1177" s="275">
        <v>0.219178082191781</v>
      </c>
      <c r="C1177" s="276">
        <v>0.20944558521560599</v>
      </c>
      <c r="D1177" s="277">
        <v>0.15452930728241601</v>
      </c>
      <c r="E1177" s="275">
        <v>0.22535211267605601</v>
      </c>
      <c r="F1177" s="276">
        <v>0.22325581395348801</v>
      </c>
      <c r="G1177" s="277">
        <v>0.16017797552836499</v>
      </c>
      <c r="H1177" s="275"/>
      <c r="I1177" s="276"/>
      <c r="J1177" s="277"/>
      <c r="K1177" s="275"/>
      <c r="L1177" s="276"/>
      <c r="M1177" s="277"/>
      <c r="N1177" s="555"/>
      <c r="P1177" s="1" t="s">
        <v>548</v>
      </c>
    </row>
    <row r="1178" spans="1:17" ht="14" x14ac:dyDescent="0.15">
      <c r="A1178" s="268" t="s">
        <v>90</v>
      </c>
      <c r="B1178" s="275">
        <v>0.58904109589041098</v>
      </c>
      <c r="C1178" s="276">
        <v>0.60574948665297701</v>
      </c>
      <c r="D1178" s="277">
        <v>0.70115452930728195</v>
      </c>
      <c r="E1178" s="275">
        <v>0.60563380281690105</v>
      </c>
      <c r="F1178" s="276">
        <v>0.63720930232558104</v>
      </c>
      <c r="G1178" s="277">
        <v>0.66629588431590703</v>
      </c>
      <c r="H1178" s="275"/>
      <c r="I1178" s="276"/>
      <c r="J1178" s="277"/>
      <c r="K1178" s="275"/>
      <c r="L1178" s="276"/>
      <c r="M1178" s="277"/>
      <c r="N1178" s="556"/>
      <c r="P1178" s="1" t="s">
        <v>548</v>
      </c>
    </row>
    <row r="1179" spans="1:17" ht="14" x14ac:dyDescent="0.15">
      <c r="A1179" s="308" t="s">
        <v>230</v>
      </c>
      <c r="B1179" s="309">
        <v>73</v>
      </c>
      <c r="C1179" s="310">
        <v>487</v>
      </c>
      <c r="D1179" s="311">
        <v>2252</v>
      </c>
      <c r="E1179" s="309">
        <v>71</v>
      </c>
      <c r="F1179" s="310">
        <v>215</v>
      </c>
      <c r="G1179" s="311">
        <v>899</v>
      </c>
      <c r="H1179" s="309"/>
      <c r="I1179" s="310"/>
      <c r="J1179" s="311"/>
      <c r="K1179" s="309"/>
      <c r="L1179" s="310"/>
      <c r="M1179" s="311"/>
      <c r="N1179" s="296"/>
      <c r="P1179" s="1" t="s">
        <v>548</v>
      </c>
    </row>
    <row r="1180" spans="1:17" ht="14" x14ac:dyDescent="0.15">
      <c r="A1180" s="268" t="s">
        <v>176</v>
      </c>
      <c r="B1180" s="293">
        <v>1.6986301369862999</v>
      </c>
      <c r="C1180" s="294">
        <v>1.67556468172485</v>
      </c>
      <c r="D1180" s="295">
        <v>1.51287744227354</v>
      </c>
      <c r="E1180" s="293">
        <v>1.6619718309859199</v>
      </c>
      <c r="F1180" s="294">
        <v>1.6139534883720901</v>
      </c>
      <c r="G1180" s="295">
        <v>1.5995550611790901</v>
      </c>
      <c r="H1180" s="293"/>
      <c r="I1180" s="294"/>
      <c r="J1180" s="295"/>
      <c r="K1180" s="293"/>
      <c r="L1180" s="294"/>
      <c r="M1180" s="295"/>
      <c r="N1180" s="296"/>
      <c r="P1180" s="1" t="s">
        <v>548</v>
      </c>
    </row>
    <row r="1181" spans="1:17" ht="14" x14ac:dyDescent="0.15">
      <c r="A1181" s="268" t="s">
        <v>159</v>
      </c>
      <c r="B1181" s="293">
        <v>1.02313423018098</v>
      </c>
      <c r="C1181" s="294">
        <v>1.0190966908258099</v>
      </c>
      <c r="D1181" s="295">
        <v>0.92658704469027597</v>
      </c>
      <c r="E1181" s="293">
        <v>1.0133912228866699</v>
      </c>
      <c r="F1181" s="294">
        <v>1.02983108027546</v>
      </c>
      <c r="G1181" s="295">
        <v>1.00988423669223</v>
      </c>
      <c r="H1181" s="293"/>
      <c r="I1181" s="294"/>
      <c r="J1181" s="295"/>
      <c r="K1181" s="293"/>
      <c r="L1181" s="294"/>
      <c r="M1181" s="295"/>
      <c r="N1181" s="296"/>
      <c r="P1181" s="1" t="s">
        <v>548</v>
      </c>
    </row>
    <row r="1182" spans="1:17" ht="14" x14ac:dyDescent="0.15">
      <c r="A1182" s="268" t="s">
        <v>231</v>
      </c>
      <c r="B1182" s="297" t="s">
        <v>219</v>
      </c>
      <c r="C1182" s="294" t="s">
        <v>119</v>
      </c>
      <c r="D1182" s="295" t="s">
        <v>119</v>
      </c>
      <c r="E1182" s="297" t="s">
        <v>219</v>
      </c>
      <c r="F1182" s="294" t="s">
        <v>119</v>
      </c>
      <c r="G1182" s="295" t="s">
        <v>119</v>
      </c>
      <c r="H1182" s="297"/>
      <c r="I1182" s="294"/>
      <c r="J1182" s="295"/>
      <c r="K1182" s="297"/>
      <c r="L1182" s="294"/>
      <c r="M1182" s="295"/>
      <c r="N1182" s="296"/>
      <c r="P1182" s="1" t="s">
        <v>548</v>
      </c>
    </row>
    <row r="1183" spans="1:17" ht="14" x14ac:dyDescent="0.15">
      <c r="A1183" s="269" t="s">
        <v>158</v>
      </c>
      <c r="B1183" s="298" t="s">
        <v>219</v>
      </c>
      <c r="C1183" s="299">
        <v>2.2633235363328709E-2</v>
      </c>
      <c r="D1183" s="300">
        <v>0.20046977321472287</v>
      </c>
      <c r="E1183" s="298" t="s">
        <v>219</v>
      </c>
      <c r="F1183" s="299">
        <v>4.66273969911511E-2</v>
      </c>
      <c r="G1183" s="300">
        <v>6.1805865998334077E-2</v>
      </c>
      <c r="H1183" s="298"/>
      <c r="I1183" s="299"/>
      <c r="J1183" s="300"/>
      <c r="K1183" s="298"/>
      <c r="L1183" s="299"/>
      <c r="M1183" s="300"/>
      <c r="N1183" s="301"/>
      <c r="P1183" s="1" t="s">
        <v>548</v>
      </c>
    </row>
    <row r="1184" spans="1:17" ht="28" x14ac:dyDescent="0.15">
      <c r="A1184" s="250" t="s">
        <v>761</v>
      </c>
      <c r="B1184" s="271">
        <v>0.38356164383561597</v>
      </c>
      <c r="C1184" s="272">
        <v>0.43673469387755098</v>
      </c>
      <c r="D1184" s="273">
        <v>0.26469288555015502</v>
      </c>
      <c r="E1184" s="271">
        <v>0.39436619718309901</v>
      </c>
      <c r="F1184" s="272">
        <v>0.408256880733945</v>
      </c>
      <c r="G1184" s="273">
        <v>0.24751381215469601</v>
      </c>
      <c r="H1184" s="271"/>
      <c r="I1184" s="272"/>
      <c r="J1184" s="273"/>
      <c r="K1184" s="271"/>
      <c r="L1184" s="272"/>
      <c r="M1184" s="273"/>
      <c r="N1184" s="554" t="s">
        <v>210</v>
      </c>
      <c r="Q1184" s="1" t="s">
        <v>543</v>
      </c>
    </row>
    <row r="1185" spans="1:17" ht="14" x14ac:dyDescent="0.15">
      <c r="A1185" s="268" t="s">
        <v>84</v>
      </c>
      <c r="B1185" s="275">
        <v>0.28767123287671198</v>
      </c>
      <c r="C1185" s="276">
        <v>0.26326530612244903</v>
      </c>
      <c r="D1185" s="277">
        <v>0.220503756076005</v>
      </c>
      <c r="E1185" s="275">
        <v>0.29577464788732399</v>
      </c>
      <c r="F1185" s="276">
        <v>0.28899082568807299</v>
      </c>
      <c r="G1185" s="277">
        <v>0.22541436464088399</v>
      </c>
      <c r="H1185" s="275"/>
      <c r="I1185" s="276"/>
      <c r="J1185" s="277"/>
      <c r="K1185" s="275"/>
      <c r="L1185" s="276"/>
      <c r="M1185" s="277"/>
      <c r="N1185" s="555"/>
      <c r="Q1185" s="1" t="s">
        <v>543</v>
      </c>
    </row>
    <row r="1186" spans="1:17" ht="14" x14ac:dyDescent="0.15">
      <c r="A1186" s="268" t="s">
        <v>85</v>
      </c>
      <c r="B1186" s="275">
        <v>0.219178082191781</v>
      </c>
      <c r="C1186" s="276">
        <v>0.206122448979592</v>
      </c>
      <c r="D1186" s="277">
        <v>0.28060097216084801</v>
      </c>
      <c r="E1186" s="275">
        <v>0.19718309859154901</v>
      </c>
      <c r="F1186" s="276">
        <v>0.197247706422018</v>
      </c>
      <c r="G1186" s="277">
        <v>0.28508287292817702</v>
      </c>
      <c r="H1186" s="275"/>
      <c r="I1186" s="276"/>
      <c r="J1186" s="277"/>
      <c r="K1186" s="275"/>
      <c r="L1186" s="276"/>
      <c r="M1186" s="277"/>
      <c r="N1186" s="555"/>
      <c r="Q1186" s="1" t="s">
        <v>543</v>
      </c>
    </row>
    <row r="1187" spans="1:17" ht="14" x14ac:dyDescent="0.15">
      <c r="A1187" s="268" t="s">
        <v>86</v>
      </c>
      <c r="B1187" s="275">
        <v>8.2191780821917804E-2</v>
      </c>
      <c r="C1187" s="276">
        <v>6.7346938775510207E-2</v>
      </c>
      <c r="D1187" s="277">
        <v>0.116217410517013</v>
      </c>
      <c r="E1187" s="275">
        <v>8.4507042253521097E-2</v>
      </c>
      <c r="F1187" s="276">
        <v>6.8807339449541302E-2</v>
      </c>
      <c r="G1187" s="277">
        <v>0.117127071823204</v>
      </c>
      <c r="H1187" s="275"/>
      <c r="I1187" s="276"/>
      <c r="J1187" s="277"/>
      <c r="K1187" s="275"/>
      <c r="L1187" s="276"/>
      <c r="M1187" s="277"/>
      <c r="N1187" s="555"/>
      <c r="Q1187" s="1" t="s">
        <v>543</v>
      </c>
    </row>
    <row r="1188" spans="1:17" ht="14" x14ac:dyDescent="0.15">
      <c r="A1188" s="268" t="s">
        <v>90</v>
      </c>
      <c r="B1188" s="275">
        <v>2.7397260273972601E-2</v>
      </c>
      <c r="C1188" s="276">
        <v>2.6530612244898E-2</v>
      </c>
      <c r="D1188" s="277">
        <v>0.117984975695979</v>
      </c>
      <c r="E1188" s="275">
        <v>2.8169014084507001E-2</v>
      </c>
      <c r="F1188" s="276">
        <v>3.6697247706422E-2</v>
      </c>
      <c r="G1188" s="277">
        <v>0.124861878453039</v>
      </c>
      <c r="H1188" s="275"/>
      <c r="I1188" s="276"/>
      <c r="J1188" s="277"/>
      <c r="K1188" s="275"/>
      <c r="L1188" s="276"/>
      <c r="M1188" s="277"/>
      <c r="N1188" s="556"/>
      <c r="Q1188" s="1" t="s">
        <v>543</v>
      </c>
    </row>
    <row r="1189" spans="1:17" ht="14" x14ac:dyDescent="0.15">
      <c r="A1189" s="308" t="s">
        <v>230</v>
      </c>
      <c r="B1189" s="309">
        <v>73</v>
      </c>
      <c r="C1189" s="310">
        <v>490</v>
      </c>
      <c r="D1189" s="311">
        <v>2263</v>
      </c>
      <c r="E1189" s="309">
        <v>71</v>
      </c>
      <c r="F1189" s="310">
        <v>218</v>
      </c>
      <c r="G1189" s="311">
        <v>905</v>
      </c>
      <c r="H1189" s="309"/>
      <c r="I1189" s="310"/>
      <c r="J1189" s="311"/>
      <c r="K1189" s="309"/>
      <c r="L1189" s="310"/>
      <c r="M1189" s="311"/>
      <c r="N1189" s="296"/>
      <c r="Q1189" s="1" t="s">
        <v>543</v>
      </c>
    </row>
    <row r="1190" spans="1:17" ht="14" x14ac:dyDescent="0.15">
      <c r="A1190" s="268" t="s">
        <v>176</v>
      </c>
      <c r="B1190" s="293">
        <v>3.9178082191780801</v>
      </c>
      <c r="C1190" s="294">
        <v>4.0163265306122398</v>
      </c>
      <c r="D1190" s="295">
        <v>3.39770216526734</v>
      </c>
      <c r="E1190" s="293">
        <v>3.94366197183099</v>
      </c>
      <c r="F1190" s="294">
        <v>3.96330275229358</v>
      </c>
      <c r="G1190" s="295">
        <v>3.35359116022099</v>
      </c>
      <c r="H1190" s="293"/>
      <c r="I1190" s="294"/>
      <c r="J1190" s="295"/>
      <c r="K1190" s="293"/>
      <c r="L1190" s="294"/>
      <c r="M1190" s="295"/>
      <c r="N1190" s="296"/>
      <c r="Q1190" s="1" t="s">
        <v>543</v>
      </c>
    </row>
    <row r="1191" spans="1:17" ht="14" x14ac:dyDescent="0.15">
      <c r="A1191" s="268" t="s">
        <v>159</v>
      </c>
      <c r="B1191" s="293">
        <v>1.08976838336224</v>
      </c>
      <c r="C1191" s="294">
        <v>1.0738282602090199</v>
      </c>
      <c r="D1191" s="295">
        <v>1.3076778054322999</v>
      </c>
      <c r="E1191" s="293">
        <v>1.0939747182200501</v>
      </c>
      <c r="F1191" s="294">
        <v>1.10237786980077</v>
      </c>
      <c r="G1191" s="295">
        <v>1.30725123216334</v>
      </c>
      <c r="H1191" s="293"/>
      <c r="I1191" s="294"/>
      <c r="J1191" s="295"/>
      <c r="K1191" s="293"/>
      <c r="L1191" s="294"/>
      <c r="M1191" s="295"/>
      <c r="N1191" s="296"/>
      <c r="Q1191" s="1" t="s">
        <v>543</v>
      </c>
    </row>
    <row r="1192" spans="1:17" ht="14" x14ac:dyDescent="0.15">
      <c r="A1192" s="268" t="s">
        <v>231</v>
      </c>
      <c r="B1192" s="297" t="s">
        <v>219</v>
      </c>
      <c r="C1192" s="294" t="s">
        <v>119</v>
      </c>
      <c r="D1192" s="295" t="s">
        <v>209</v>
      </c>
      <c r="E1192" s="297" t="s">
        <v>219</v>
      </c>
      <c r="F1192" s="294" t="s">
        <v>119</v>
      </c>
      <c r="G1192" s="295" t="s">
        <v>209</v>
      </c>
      <c r="H1192" s="297"/>
      <c r="I1192" s="294"/>
      <c r="J1192" s="295"/>
      <c r="K1192" s="297"/>
      <c r="L1192" s="294"/>
      <c r="M1192" s="295"/>
      <c r="N1192" s="296"/>
      <c r="Q1192" s="1" t="s">
        <v>543</v>
      </c>
    </row>
    <row r="1193" spans="1:17" ht="14" x14ac:dyDescent="0.15">
      <c r="A1193" s="269" t="s">
        <v>158</v>
      </c>
      <c r="B1193" s="298" t="s">
        <v>219</v>
      </c>
      <c r="C1193" s="299">
        <v>-9.1744941984468878E-2</v>
      </c>
      <c r="D1193" s="300">
        <v>0.39773256971261378</v>
      </c>
      <c r="E1193" s="298" t="s">
        <v>219</v>
      </c>
      <c r="F1193" s="299">
        <v>-1.7816740521233086E-2</v>
      </c>
      <c r="G1193" s="300">
        <v>0.45138286894823221</v>
      </c>
      <c r="H1193" s="298"/>
      <c r="I1193" s="299"/>
      <c r="J1193" s="300"/>
      <c r="K1193" s="298"/>
      <c r="L1193" s="299"/>
      <c r="M1193" s="300"/>
      <c r="N1193" s="301"/>
      <c r="Q1193" s="1" t="s">
        <v>543</v>
      </c>
    </row>
    <row r="1194" spans="1:17" ht="28" x14ac:dyDescent="0.15">
      <c r="A1194" s="250" t="s">
        <v>762</v>
      </c>
      <c r="B1194" s="271">
        <v>0.38356164383561597</v>
      </c>
      <c r="C1194" s="272">
        <v>0.523421588594705</v>
      </c>
      <c r="D1194" s="273">
        <v>0.30300353356890503</v>
      </c>
      <c r="E1194" s="271">
        <v>0.39436619718309901</v>
      </c>
      <c r="F1194" s="272">
        <v>0.47247706422018299</v>
      </c>
      <c r="G1194" s="273">
        <v>0.29092920353982299</v>
      </c>
      <c r="H1194" s="271"/>
      <c r="I1194" s="272"/>
      <c r="J1194" s="273"/>
      <c r="K1194" s="271"/>
      <c r="L1194" s="272"/>
      <c r="M1194" s="273"/>
      <c r="N1194" s="554" t="s">
        <v>210</v>
      </c>
      <c r="P1194" s="1" t="s">
        <v>548</v>
      </c>
    </row>
    <row r="1195" spans="1:17" ht="14" x14ac:dyDescent="0.15">
      <c r="A1195" s="268" t="s">
        <v>84</v>
      </c>
      <c r="B1195" s="275">
        <v>0.31506849315068503</v>
      </c>
      <c r="C1195" s="276">
        <v>0.24847250509165</v>
      </c>
      <c r="D1195" s="277">
        <v>0.25927561837455798</v>
      </c>
      <c r="E1195" s="275">
        <v>0.29577464788732399</v>
      </c>
      <c r="F1195" s="276">
        <v>0.26146788990825698</v>
      </c>
      <c r="G1195" s="277">
        <v>0.26991150442477901</v>
      </c>
      <c r="H1195" s="275"/>
      <c r="I1195" s="276"/>
      <c r="J1195" s="277"/>
      <c r="K1195" s="275"/>
      <c r="L1195" s="276"/>
      <c r="M1195" s="277"/>
      <c r="N1195" s="555"/>
      <c r="P1195" s="1" t="s">
        <v>548</v>
      </c>
    </row>
    <row r="1196" spans="1:17" ht="14" x14ac:dyDescent="0.15">
      <c r="A1196" s="268" t="s">
        <v>85</v>
      </c>
      <c r="B1196" s="275">
        <v>0.219178082191781</v>
      </c>
      <c r="C1196" s="276">
        <v>0.16904276985743399</v>
      </c>
      <c r="D1196" s="277">
        <v>0.28268551236749101</v>
      </c>
      <c r="E1196" s="275">
        <v>0.22535211267605601</v>
      </c>
      <c r="F1196" s="276">
        <v>0.18807339449541299</v>
      </c>
      <c r="G1196" s="277">
        <v>0.28539823008849602</v>
      </c>
      <c r="H1196" s="275"/>
      <c r="I1196" s="276"/>
      <c r="J1196" s="277"/>
      <c r="K1196" s="275"/>
      <c r="L1196" s="276"/>
      <c r="M1196" s="277"/>
      <c r="N1196" s="555"/>
      <c r="P1196" s="1" t="s">
        <v>548</v>
      </c>
    </row>
    <row r="1197" spans="1:17" ht="14" x14ac:dyDescent="0.15">
      <c r="A1197" s="268" t="s">
        <v>86</v>
      </c>
      <c r="B1197" s="275">
        <v>5.4794520547945202E-2</v>
      </c>
      <c r="C1197" s="276">
        <v>3.6659877800407303E-2</v>
      </c>
      <c r="D1197" s="277">
        <v>9.5406360424028294E-2</v>
      </c>
      <c r="E1197" s="275">
        <v>5.63380281690141E-2</v>
      </c>
      <c r="F1197" s="276">
        <v>5.0458715596330299E-2</v>
      </c>
      <c r="G1197" s="277">
        <v>8.9601769911504398E-2</v>
      </c>
      <c r="H1197" s="275"/>
      <c r="I1197" s="276"/>
      <c r="J1197" s="277"/>
      <c r="K1197" s="275"/>
      <c r="L1197" s="276"/>
      <c r="M1197" s="277"/>
      <c r="N1197" s="555"/>
      <c r="P1197" s="1" t="s">
        <v>548</v>
      </c>
    </row>
    <row r="1198" spans="1:17" ht="14" x14ac:dyDescent="0.15">
      <c r="A1198" s="268" t="s">
        <v>90</v>
      </c>
      <c r="B1198" s="275">
        <v>2.7397260273972601E-2</v>
      </c>
      <c r="C1198" s="276">
        <v>2.24032586558045E-2</v>
      </c>
      <c r="D1198" s="277">
        <v>5.9628975265017703E-2</v>
      </c>
      <c r="E1198" s="275">
        <v>2.8169014084507001E-2</v>
      </c>
      <c r="F1198" s="276">
        <v>2.7522935779816501E-2</v>
      </c>
      <c r="G1198" s="277">
        <v>6.4159292035398205E-2</v>
      </c>
      <c r="H1198" s="275"/>
      <c r="I1198" s="276"/>
      <c r="J1198" s="277"/>
      <c r="K1198" s="275"/>
      <c r="L1198" s="276"/>
      <c r="M1198" s="277"/>
      <c r="N1198" s="556"/>
      <c r="P1198" s="1" t="s">
        <v>548</v>
      </c>
    </row>
    <row r="1199" spans="1:17" ht="14" x14ac:dyDescent="0.15">
      <c r="A1199" s="308" t="s">
        <v>230</v>
      </c>
      <c r="B1199" s="309">
        <v>73</v>
      </c>
      <c r="C1199" s="310">
        <v>491</v>
      </c>
      <c r="D1199" s="311">
        <v>2264</v>
      </c>
      <c r="E1199" s="309">
        <v>71</v>
      </c>
      <c r="F1199" s="310">
        <v>218</v>
      </c>
      <c r="G1199" s="311">
        <v>904</v>
      </c>
      <c r="H1199" s="309"/>
      <c r="I1199" s="310"/>
      <c r="J1199" s="311"/>
      <c r="K1199" s="309"/>
      <c r="L1199" s="310"/>
      <c r="M1199" s="311"/>
      <c r="N1199" s="296"/>
      <c r="P1199" s="1" t="s">
        <v>548</v>
      </c>
    </row>
    <row r="1200" spans="1:17" ht="14" x14ac:dyDescent="0.15">
      <c r="A1200" s="268" t="s">
        <v>176</v>
      </c>
      <c r="B1200" s="293">
        <v>3.97260273972603</v>
      </c>
      <c r="C1200" s="294">
        <v>4.2138492871690403</v>
      </c>
      <c r="D1200" s="295">
        <v>3.6506183745583098</v>
      </c>
      <c r="E1200" s="293">
        <v>3.9718309859154899</v>
      </c>
      <c r="F1200" s="294">
        <v>4.1009174311926602</v>
      </c>
      <c r="G1200" s="295">
        <v>3.6338495575221201</v>
      </c>
      <c r="H1200" s="293"/>
      <c r="I1200" s="294"/>
      <c r="J1200" s="295"/>
      <c r="K1200" s="293"/>
      <c r="L1200" s="294"/>
      <c r="M1200" s="295"/>
      <c r="N1200" s="296"/>
      <c r="P1200" s="1" t="s">
        <v>548</v>
      </c>
    </row>
    <row r="1201" spans="1:16" ht="14" x14ac:dyDescent="0.15">
      <c r="A1201" s="268" t="s">
        <v>159</v>
      </c>
      <c r="B1201" s="293">
        <v>1.0404673461121801</v>
      </c>
      <c r="C1201" s="294">
        <v>0.99851504525802404</v>
      </c>
      <c r="D1201" s="295">
        <v>1.1758054251550101</v>
      </c>
      <c r="E1201" s="293">
        <v>1.0552160372700301</v>
      </c>
      <c r="F1201" s="294">
        <v>1.05117844011692</v>
      </c>
      <c r="G1201" s="295">
        <v>1.17457572441318</v>
      </c>
      <c r="H1201" s="293"/>
      <c r="I1201" s="294"/>
      <c r="J1201" s="295"/>
      <c r="K1201" s="293"/>
      <c r="L1201" s="294"/>
      <c r="M1201" s="295"/>
      <c r="N1201" s="296"/>
      <c r="P1201" s="1" t="s">
        <v>548</v>
      </c>
    </row>
    <row r="1202" spans="1:16" ht="14" x14ac:dyDescent="0.15">
      <c r="A1202" s="268" t="s">
        <v>231</v>
      </c>
      <c r="B1202" s="297" t="s">
        <v>219</v>
      </c>
      <c r="C1202" s="294" t="s">
        <v>119</v>
      </c>
      <c r="D1202" s="295" t="s">
        <v>237</v>
      </c>
      <c r="E1202" s="297" t="s">
        <v>219</v>
      </c>
      <c r="F1202" s="294" t="s">
        <v>119</v>
      </c>
      <c r="G1202" s="295" t="s">
        <v>237</v>
      </c>
      <c r="H1202" s="297"/>
      <c r="I1202" s="294"/>
      <c r="J1202" s="295"/>
      <c r="K1202" s="297"/>
      <c r="L1202" s="294"/>
      <c r="M1202" s="295"/>
      <c r="N1202" s="296"/>
      <c r="P1202" s="1" t="s">
        <v>548</v>
      </c>
    </row>
    <row r="1203" spans="1:16" ht="14" x14ac:dyDescent="0.15">
      <c r="A1203" s="269" t="s">
        <v>158</v>
      </c>
      <c r="B1203" s="298" t="s">
        <v>219</v>
      </c>
      <c r="C1203" s="299">
        <v>-0.24160532040923866</v>
      </c>
      <c r="D1203" s="300">
        <v>0.27384153728094246</v>
      </c>
      <c r="E1203" s="298" t="s">
        <v>219</v>
      </c>
      <c r="F1203" s="299">
        <v>-0.12280164846494789</v>
      </c>
      <c r="G1203" s="300">
        <v>0.28774767038730165</v>
      </c>
      <c r="H1203" s="298"/>
      <c r="I1203" s="299"/>
      <c r="J1203" s="300"/>
      <c r="K1203" s="298"/>
      <c r="L1203" s="299"/>
      <c r="M1203" s="300"/>
      <c r="N1203" s="301"/>
      <c r="P1203" s="1" t="s">
        <v>548</v>
      </c>
    </row>
    <row r="1204" spans="1:16" ht="56" x14ac:dyDescent="0.15">
      <c r="A1204" s="261" t="s">
        <v>620</v>
      </c>
      <c r="B1204" s="105">
        <v>0.40277777777777801</v>
      </c>
      <c r="C1204" s="67">
        <v>0.477551020408163</v>
      </c>
      <c r="D1204" s="106">
        <v>0.43661971830985902</v>
      </c>
      <c r="E1204" s="105">
        <v>0.41428571428571398</v>
      </c>
      <c r="F1204" s="67">
        <v>0.465437788018433</v>
      </c>
      <c r="G1204" s="106">
        <v>0.39713971397139702</v>
      </c>
      <c r="H1204" s="105"/>
      <c r="I1204" s="67"/>
      <c r="J1204" s="106"/>
      <c r="K1204" s="105"/>
      <c r="L1204" s="67"/>
      <c r="M1204" s="106"/>
      <c r="N1204" s="557" t="s">
        <v>123</v>
      </c>
      <c r="O1204" s="176" t="s">
        <v>547</v>
      </c>
      <c r="P1204" s="176" t="s">
        <v>548</v>
      </c>
    </row>
    <row r="1205" spans="1:16" ht="14" x14ac:dyDescent="0.15">
      <c r="A1205" s="355" t="s">
        <v>448</v>
      </c>
      <c r="B1205" s="105">
        <v>0.43055555555555602</v>
      </c>
      <c r="C1205" s="67">
        <v>0.41428571428571398</v>
      </c>
      <c r="D1205" s="106">
        <v>0.42693661971830998</v>
      </c>
      <c r="E1205" s="105">
        <v>0.41428571428571398</v>
      </c>
      <c r="F1205" s="67">
        <v>0.41013824884792599</v>
      </c>
      <c r="G1205" s="106">
        <v>0.427942794279428</v>
      </c>
      <c r="H1205" s="105"/>
      <c r="I1205" s="67"/>
      <c r="J1205" s="106"/>
      <c r="K1205" s="105"/>
      <c r="L1205" s="67"/>
      <c r="M1205" s="106"/>
      <c r="N1205" s="565"/>
      <c r="O1205" s="1" t="s">
        <v>547</v>
      </c>
      <c r="P1205" s="1" t="s">
        <v>548</v>
      </c>
    </row>
    <row r="1206" spans="1:16" ht="14" x14ac:dyDescent="0.15">
      <c r="A1206" s="263" t="s">
        <v>103</v>
      </c>
      <c r="B1206" s="105">
        <v>0.16666666666666699</v>
      </c>
      <c r="C1206" s="67">
        <v>0.102040816326531</v>
      </c>
      <c r="D1206" s="106">
        <v>0.12544014084506999</v>
      </c>
      <c r="E1206" s="105">
        <v>0.17142857142857101</v>
      </c>
      <c r="F1206" s="67">
        <v>0.119815668202765</v>
      </c>
      <c r="G1206" s="106">
        <v>0.15621562156215599</v>
      </c>
      <c r="H1206" s="105"/>
      <c r="I1206" s="67"/>
      <c r="J1206" s="106"/>
      <c r="K1206" s="105"/>
      <c r="L1206" s="67"/>
      <c r="M1206" s="106"/>
      <c r="N1206" s="565"/>
      <c r="O1206" s="1" t="s">
        <v>547</v>
      </c>
      <c r="P1206" s="1" t="s">
        <v>548</v>
      </c>
    </row>
    <row r="1207" spans="1:16" ht="14" x14ac:dyDescent="0.15">
      <c r="A1207" s="355" t="s">
        <v>449</v>
      </c>
      <c r="B1207" s="105">
        <v>0</v>
      </c>
      <c r="C1207" s="67">
        <v>4.0816326530612197E-3</v>
      </c>
      <c r="D1207" s="106">
        <v>6.6021126760563396E-3</v>
      </c>
      <c r="E1207" s="105">
        <v>0</v>
      </c>
      <c r="F1207" s="67">
        <v>4.6082949308755804E-3</v>
      </c>
      <c r="G1207" s="106">
        <v>1.1001100110011E-2</v>
      </c>
      <c r="H1207" s="105"/>
      <c r="I1207" s="67"/>
      <c r="J1207" s="106"/>
      <c r="K1207" s="105"/>
      <c r="L1207" s="67"/>
      <c r="M1207" s="106"/>
      <c r="N1207" s="565"/>
      <c r="O1207" s="1" t="s">
        <v>547</v>
      </c>
      <c r="P1207" s="1" t="s">
        <v>548</v>
      </c>
    </row>
    <row r="1208" spans="1:16" ht="14" x14ac:dyDescent="0.15">
      <c r="A1208" s="355" t="s">
        <v>450</v>
      </c>
      <c r="B1208" s="105">
        <v>0</v>
      </c>
      <c r="C1208" s="67">
        <v>2.0408163265306098E-3</v>
      </c>
      <c r="D1208" s="106">
        <v>4.4014084507042299E-3</v>
      </c>
      <c r="E1208" s="105">
        <v>0</v>
      </c>
      <c r="F1208" s="67">
        <v>0</v>
      </c>
      <c r="G1208" s="106">
        <v>7.7007700770076997E-3</v>
      </c>
      <c r="H1208" s="105"/>
      <c r="I1208" s="67"/>
      <c r="J1208" s="106"/>
      <c r="K1208" s="105"/>
      <c r="L1208" s="67"/>
      <c r="M1208" s="106"/>
      <c r="N1208" s="566"/>
      <c r="O1208" s="1" t="s">
        <v>547</v>
      </c>
      <c r="P1208" s="1" t="s">
        <v>548</v>
      </c>
    </row>
    <row r="1209" spans="1:16" ht="14" x14ac:dyDescent="0.15">
      <c r="A1209" s="264" t="s">
        <v>230</v>
      </c>
      <c r="B1209" s="265">
        <v>72</v>
      </c>
      <c r="C1209" s="266">
        <v>490</v>
      </c>
      <c r="D1209" s="267">
        <v>2272</v>
      </c>
      <c r="E1209" s="265">
        <v>70</v>
      </c>
      <c r="F1209" s="266">
        <v>217</v>
      </c>
      <c r="G1209" s="267">
        <v>909</v>
      </c>
      <c r="H1209" s="265"/>
      <c r="I1209" s="266"/>
      <c r="J1209" s="267"/>
      <c r="K1209" s="265"/>
      <c r="L1209" s="266"/>
      <c r="M1209" s="267"/>
      <c r="N1209" s="260"/>
      <c r="O1209" s="1" t="s">
        <v>547</v>
      </c>
      <c r="P1209" s="1" t="s">
        <v>548</v>
      </c>
    </row>
    <row r="1210" spans="1:16" ht="14" x14ac:dyDescent="0.15">
      <c r="A1210" s="268" t="s">
        <v>176</v>
      </c>
      <c r="B1210" s="107">
        <v>4.2361111111111098</v>
      </c>
      <c r="C1210" s="66">
        <v>4.3612244897959203</v>
      </c>
      <c r="D1210" s="108">
        <v>4.2847711267605497</v>
      </c>
      <c r="E1210" s="107">
        <v>4.2428571428571402</v>
      </c>
      <c r="F1210" s="66">
        <v>4.3364055299539199</v>
      </c>
      <c r="G1210" s="108">
        <v>4.1958195819582</v>
      </c>
      <c r="H1210" s="107"/>
      <c r="I1210" s="66"/>
      <c r="J1210" s="108"/>
      <c r="K1210" s="107"/>
      <c r="L1210" s="66"/>
      <c r="M1210" s="108"/>
      <c r="N1210" s="217"/>
      <c r="O1210" s="1" t="s">
        <v>547</v>
      </c>
      <c r="P1210" s="1" t="s">
        <v>548</v>
      </c>
    </row>
    <row r="1211" spans="1:16" ht="14" x14ac:dyDescent="0.15">
      <c r="A1211" s="268" t="s">
        <v>159</v>
      </c>
      <c r="B1211" s="107">
        <v>0.721755597422019</v>
      </c>
      <c r="C1211" s="66">
        <v>0.69627002922088499</v>
      </c>
      <c r="D1211" s="108">
        <v>0.73974809789721196</v>
      </c>
      <c r="E1211" s="107">
        <v>0.73100515047481296</v>
      </c>
      <c r="F1211" s="66">
        <v>0.70198922486112902</v>
      </c>
      <c r="G1211" s="108">
        <v>0.79310361357317005</v>
      </c>
      <c r="H1211" s="107"/>
      <c r="I1211" s="66"/>
      <c r="J1211" s="108"/>
      <c r="K1211" s="107"/>
      <c r="L1211" s="66"/>
      <c r="M1211" s="108"/>
      <c r="N1211" s="217"/>
      <c r="O1211" s="1" t="s">
        <v>547</v>
      </c>
      <c r="P1211" s="1" t="s">
        <v>548</v>
      </c>
    </row>
    <row r="1212" spans="1:16" ht="14" x14ac:dyDescent="0.15">
      <c r="A1212" s="268" t="s">
        <v>231</v>
      </c>
      <c r="B1212" s="107" t="s">
        <v>219</v>
      </c>
      <c r="C1212" s="66" t="s">
        <v>119</v>
      </c>
      <c r="D1212" s="108" t="s">
        <v>119</v>
      </c>
      <c r="E1212" s="107" t="s">
        <v>219</v>
      </c>
      <c r="F1212" s="66" t="s">
        <v>119</v>
      </c>
      <c r="G1212" s="108" t="s">
        <v>119</v>
      </c>
      <c r="H1212" s="107"/>
      <c r="I1212" s="66"/>
      <c r="J1212" s="108"/>
      <c r="K1212" s="107"/>
      <c r="L1212" s="66"/>
      <c r="M1212" s="108"/>
      <c r="N1212" s="217"/>
      <c r="O1212" s="1" t="s">
        <v>547</v>
      </c>
      <c r="P1212" s="1" t="s">
        <v>548</v>
      </c>
    </row>
    <row r="1213" spans="1:16" ht="14" x14ac:dyDescent="0.15">
      <c r="A1213" s="269" t="s">
        <v>158</v>
      </c>
      <c r="B1213" s="65" t="s">
        <v>219</v>
      </c>
      <c r="C1213" s="109">
        <v>-0.17969088634306191</v>
      </c>
      <c r="D1213" s="110">
        <v>-6.5779169676487906E-2</v>
      </c>
      <c r="E1213" s="65" t="s">
        <v>219</v>
      </c>
      <c r="F1213" s="109">
        <v>-0.13326185614214509</v>
      </c>
      <c r="G1213" s="110">
        <v>5.9308216598612927E-2</v>
      </c>
      <c r="H1213" s="65"/>
      <c r="I1213" s="109"/>
      <c r="J1213" s="110"/>
      <c r="K1213" s="65"/>
      <c r="L1213" s="109"/>
      <c r="M1213" s="110"/>
      <c r="N1213" s="230"/>
      <c r="O1213" s="1" t="s">
        <v>547</v>
      </c>
      <c r="P1213" s="1" t="s">
        <v>548</v>
      </c>
    </row>
    <row r="1214" spans="1:16" ht="28" x14ac:dyDescent="0.15">
      <c r="A1214" s="261" t="s">
        <v>451</v>
      </c>
      <c r="B1214" s="105">
        <v>0.38888888888888901</v>
      </c>
      <c r="C1214" s="67">
        <v>0.39959016393442598</v>
      </c>
      <c r="D1214" s="106">
        <v>0.380343763772587</v>
      </c>
      <c r="E1214" s="105">
        <v>0.38571428571428601</v>
      </c>
      <c r="F1214" s="67">
        <v>0.43317972350230399</v>
      </c>
      <c r="G1214" s="106">
        <v>0.39053905390539101</v>
      </c>
      <c r="H1214" s="105"/>
      <c r="I1214" s="67"/>
      <c r="J1214" s="106"/>
      <c r="K1214" s="105"/>
      <c r="L1214" s="67"/>
      <c r="M1214" s="106"/>
      <c r="N1214" s="564" t="s">
        <v>123</v>
      </c>
      <c r="O1214" s="1" t="s">
        <v>547</v>
      </c>
      <c r="P1214" s="1" t="s">
        <v>548</v>
      </c>
    </row>
    <row r="1215" spans="1:16" ht="14" x14ac:dyDescent="0.15">
      <c r="A1215" s="355" t="s">
        <v>448</v>
      </c>
      <c r="B1215" s="105">
        <v>0.41666666666666702</v>
      </c>
      <c r="C1215" s="67">
        <v>0.41803278688524598</v>
      </c>
      <c r="D1215" s="106">
        <v>0.408109299250771</v>
      </c>
      <c r="E1215" s="105">
        <v>0.41428571428571398</v>
      </c>
      <c r="F1215" s="67">
        <v>0.41013824884792599</v>
      </c>
      <c r="G1215" s="106">
        <v>0.39163916391639197</v>
      </c>
      <c r="H1215" s="105"/>
      <c r="I1215" s="67"/>
      <c r="J1215" s="106"/>
      <c r="K1215" s="105"/>
      <c r="L1215" s="67"/>
      <c r="M1215" s="106"/>
      <c r="N1215" s="565"/>
      <c r="O1215" s="1" t="s">
        <v>547</v>
      </c>
      <c r="P1215" s="1" t="s">
        <v>548</v>
      </c>
    </row>
    <row r="1216" spans="1:16" ht="14" x14ac:dyDescent="0.15">
      <c r="A1216" s="263" t="s">
        <v>103</v>
      </c>
      <c r="B1216" s="105">
        <v>0.13888888888888901</v>
      </c>
      <c r="C1216" s="67">
        <v>0.14959016393442601</v>
      </c>
      <c r="D1216" s="106">
        <v>0.18334067871308901</v>
      </c>
      <c r="E1216" s="105">
        <v>0.14285714285714299</v>
      </c>
      <c r="F1216" s="67">
        <v>0.12903225806451599</v>
      </c>
      <c r="G1216" s="106">
        <v>0.18261826182618299</v>
      </c>
      <c r="H1216" s="105"/>
      <c r="I1216" s="67"/>
      <c r="J1216" s="106"/>
      <c r="K1216" s="105"/>
      <c r="L1216" s="67"/>
      <c r="M1216" s="106"/>
      <c r="N1216" s="565"/>
      <c r="O1216" s="1" t="s">
        <v>547</v>
      </c>
      <c r="P1216" s="1" t="s">
        <v>548</v>
      </c>
    </row>
    <row r="1217" spans="1:16" ht="14" x14ac:dyDescent="0.15">
      <c r="A1217" s="355" t="s">
        <v>449</v>
      </c>
      <c r="B1217" s="105">
        <v>4.1666666666666699E-2</v>
      </c>
      <c r="C1217" s="67">
        <v>2.86885245901639E-2</v>
      </c>
      <c r="D1217" s="106">
        <v>2.2476862053768198E-2</v>
      </c>
      <c r="E1217" s="105">
        <v>4.2857142857142899E-2</v>
      </c>
      <c r="F1217" s="67">
        <v>2.3041474654377898E-2</v>
      </c>
      <c r="G1217" s="106">
        <v>2.4202420242024202E-2</v>
      </c>
      <c r="H1217" s="105"/>
      <c r="I1217" s="67"/>
      <c r="J1217" s="106"/>
      <c r="K1217" s="105"/>
      <c r="L1217" s="67"/>
      <c r="M1217" s="106"/>
      <c r="N1217" s="565"/>
      <c r="O1217" s="1" t="s">
        <v>547</v>
      </c>
      <c r="P1217" s="1" t="s">
        <v>548</v>
      </c>
    </row>
    <row r="1218" spans="1:16" ht="14" x14ac:dyDescent="0.15">
      <c r="A1218" s="355" t="s">
        <v>450</v>
      </c>
      <c r="B1218" s="105">
        <v>1.38888888888889E-2</v>
      </c>
      <c r="C1218" s="67">
        <v>4.0983606557377103E-3</v>
      </c>
      <c r="D1218" s="106">
        <v>5.7293962097840498E-3</v>
      </c>
      <c r="E1218" s="105">
        <v>1.4285714285714299E-2</v>
      </c>
      <c r="F1218" s="67">
        <v>4.6082949308755804E-3</v>
      </c>
      <c r="G1218" s="106">
        <v>1.1001100110011E-2</v>
      </c>
      <c r="H1218" s="105"/>
      <c r="I1218" s="67"/>
      <c r="J1218" s="106"/>
      <c r="K1218" s="105"/>
      <c r="L1218" s="67"/>
      <c r="M1218" s="106"/>
      <c r="N1218" s="566"/>
      <c r="O1218" s="1" t="s">
        <v>547</v>
      </c>
      <c r="P1218" s="1" t="s">
        <v>548</v>
      </c>
    </row>
    <row r="1219" spans="1:16" ht="14" x14ac:dyDescent="0.15">
      <c r="A1219" s="264" t="s">
        <v>230</v>
      </c>
      <c r="B1219" s="265">
        <v>72</v>
      </c>
      <c r="C1219" s="266">
        <v>488</v>
      </c>
      <c r="D1219" s="267">
        <v>2269</v>
      </c>
      <c r="E1219" s="265">
        <v>70</v>
      </c>
      <c r="F1219" s="266">
        <v>217</v>
      </c>
      <c r="G1219" s="267">
        <v>909</v>
      </c>
      <c r="H1219" s="265"/>
      <c r="I1219" s="266"/>
      <c r="J1219" s="267"/>
      <c r="K1219" s="265"/>
      <c r="L1219" s="266"/>
      <c r="M1219" s="267"/>
      <c r="N1219" s="260"/>
      <c r="O1219" s="1" t="s">
        <v>547</v>
      </c>
      <c r="P1219" s="1" t="s">
        <v>548</v>
      </c>
    </row>
    <row r="1220" spans="1:16" ht="14" x14ac:dyDescent="0.15">
      <c r="A1220" s="268" t="s">
        <v>176</v>
      </c>
      <c r="B1220" s="107">
        <v>4.125</v>
      </c>
      <c r="C1220" s="66">
        <v>4.1803278688524603</v>
      </c>
      <c r="D1220" s="108">
        <v>4.1348611723226201</v>
      </c>
      <c r="E1220" s="107">
        <v>4.1142857142857103</v>
      </c>
      <c r="F1220" s="66">
        <v>4.2442396313364004</v>
      </c>
      <c r="G1220" s="108">
        <v>4.12651265126512</v>
      </c>
      <c r="H1220" s="107"/>
      <c r="I1220" s="66"/>
      <c r="J1220" s="108"/>
      <c r="K1220" s="107"/>
      <c r="L1220" s="66"/>
      <c r="M1220" s="108"/>
      <c r="N1220" s="217"/>
      <c r="O1220" s="1" t="s">
        <v>547</v>
      </c>
      <c r="P1220" s="1" t="s">
        <v>548</v>
      </c>
    </row>
    <row r="1221" spans="1:16" ht="14" x14ac:dyDescent="0.15">
      <c r="A1221" s="268" t="s">
        <v>159</v>
      </c>
      <c r="B1221" s="107">
        <v>0.90285150776327705</v>
      </c>
      <c r="C1221" s="66">
        <v>0.81833600327282097</v>
      </c>
      <c r="D1221" s="108">
        <v>0.82901858672657602</v>
      </c>
      <c r="E1221" s="107">
        <v>0.90957638082053505</v>
      </c>
      <c r="F1221" s="66">
        <v>0.79946538716440896</v>
      </c>
      <c r="G1221" s="108">
        <v>0.86821697199923598</v>
      </c>
      <c r="H1221" s="107"/>
      <c r="I1221" s="66"/>
      <c r="J1221" s="108"/>
      <c r="K1221" s="107"/>
      <c r="L1221" s="66"/>
      <c r="M1221" s="108"/>
      <c r="N1221" s="217"/>
      <c r="O1221" s="1" t="s">
        <v>547</v>
      </c>
      <c r="P1221" s="1" t="s">
        <v>548</v>
      </c>
    </row>
    <row r="1222" spans="1:16" ht="14" x14ac:dyDescent="0.15">
      <c r="A1222" s="268" t="s">
        <v>231</v>
      </c>
      <c r="B1222" s="107" t="s">
        <v>219</v>
      </c>
      <c r="C1222" s="66" t="s">
        <v>119</v>
      </c>
      <c r="D1222" s="108" t="s">
        <v>119</v>
      </c>
      <c r="E1222" s="107" t="s">
        <v>219</v>
      </c>
      <c r="F1222" s="66" t="s">
        <v>119</v>
      </c>
      <c r="G1222" s="108" t="s">
        <v>119</v>
      </c>
      <c r="H1222" s="107"/>
      <c r="I1222" s="66"/>
      <c r="J1222" s="108"/>
      <c r="K1222" s="107"/>
      <c r="L1222" s="66"/>
      <c r="M1222" s="108"/>
      <c r="N1222" s="217"/>
      <c r="O1222" s="1" t="s">
        <v>547</v>
      </c>
      <c r="P1222" s="1" t="s">
        <v>548</v>
      </c>
    </row>
    <row r="1223" spans="1:16" ht="14" x14ac:dyDescent="0.15">
      <c r="A1223" s="269" t="s">
        <v>158</v>
      </c>
      <c r="B1223" s="65" t="s">
        <v>219</v>
      </c>
      <c r="C1223" s="109">
        <v>-6.7610209780804231E-2</v>
      </c>
      <c r="D1223" s="110">
        <v>-1.1894995456685035E-2</v>
      </c>
      <c r="E1223" s="65" t="s">
        <v>219</v>
      </c>
      <c r="F1223" s="109">
        <v>-0.16255102364296004</v>
      </c>
      <c r="G1223" s="110">
        <v>-1.4082812676714693E-2</v>
      </c>
      <c r="H1223" s="65"/>
      <c r="I1223" s="109"/>
      <c r="J1223" s="110"/>
      <c r="K1223" s="65"/>
      <c r="L1223" s="109"/>
      <c r="M1223" s="110"/>
      <c r="N1223" s="230"/>
      <c r="O1223" s="1" t="s">
        <v>547</v>
      </c>
      <c r="P1223" s="1" t="s">
        <v>548</v>
      </c>
    </row>
    <row r="1224" spans="1:16" ht="28" x14ac:dyDescent="0.15">
      <c r="A1224" s="261" t="s">
        <v>452</v>
      </c>
      <c r="B1224" s="105">
        <v>0.40277777777777801</v>
      </c>
      <c r="C1224" s="67">
        <v>0.31492842535787302</v>
      </c>
      <c r="D1224" s="106">
        <v>0.31023830538393599</v>
      </c>
      <c r="E1224" s="105">
        <v>0.41428571428571398</v>
      </c>
      <c r="F1224" s="67">
        <v>0.38709677419354799</v>
      </c>
      <c r="G1224" s="106">
        <v>0.36493936052921699</v>
      </c>
      <c r="H1224" s="105"/>
      <c r="I1224" s="67"/>
      <c r="J1224" s="106"/>
      <c r="K1224" s="105"/>
      <c r="L1224" s="67"/>
      <c r="M1224" s="106"/>
      <c r="N1224" s="564" t="s">
        <v>123</v>
      </c>
      <c r="O1224" s="1" t="s">
        <v>547</v>
      </c>
      <c r="P1224" s="1" t="s">
        <v>548</v>
      </c>
    </row>
    <row r="1225" spans="1:16" ht="14" x14ac:dyDescent="0.15">
      <c r="A1225" s="355" t="s">
        <v>448</v>
      </c>
      <c r="B1225" s="105">
        <v>0.375</v>
      </c>
      <c r="C1225" s="67">
        <v>0.43967280163599198</v>
      </c>
      <c r="D1225" s="106">
        <v>0.40997352162400702</v>
      </c>
      <c r="E1225" s="105">
        <v>0.371428571428571</v>
      </c>
      <c r="F1225" s="67">
        <v>0.40092165898617499</v>
      </c>
      <c r="G1225" s="106">
        <v>0.37927232635060598</v>
      </c>
      <c r="H1225" s="105"/>
      <c r="I1225" s="67"/>
      <c r="J1225" s="106"/>
      <c r="K1225" s="105"/>
      <c r="L1225" s="67"/>
      <c r="M1225" s="106"/>
      <c r="N1225" s="565"/>
      <c r="O1225" s="1" t="s">
        <v>547</v>
      </c>
      <c r="P1225" s="1" t="s">
        <v>548</v>
      </c>
    </row>
    <row r="1226" spans="1:16" ht="14" x14ac:dyDescent="0.15">
      <c r="A1226" s="263" t="s">
        <v>103</v>
      </c>
      <c r="B1226" s="105">
        <v>0.194444444444444</v>
      </c>
      <c r="C1226" s="67">
        <v>0.214723926380368</v>
      </c>
      <c r="D1226" s="106">
        <v>0.23521624007060901</v>
      </c>
      <c r="E1226" s="105">
        <v>0.185714285714286</v>
      </c>
      <c r="F1226" s="67">
        <v>0.19354838709677399</v>
      </c>
      <c r="G1226" s="106">
        <v>0.22271223814773999</v>
      </c>
      <c r="H1226" s="105"/>
      <c r="I1226" s="67"/>
      <c r="J1226" s="106"/>
      <c r="K1226" s="105"/>
      <c r="L1226" s="67"/>
      <c r="M1226" s="106"/>
      <c r="N1226" s="565"/>
      <c r="O1226" s="1" t="s">
        <v>547</v>
      </c>
      <c r="P1226" s="1" t="s">
        <v>548</v>
      </c>
    </row>
    <row r="1227" spans="1:16" ht="14" x14ac:dyDescent="0.15">
      <c r="A1227" s="355" t="s">
        <v>449</v>
      </c>
      <c r="B1227" s="105">
        <v>2.7777777777777801E-2</v>
      </c>
      <c r="C1227" s="67">
        <v>3.0674846625766899E-2</v>
      </c>
      <c r="D1227" s="106">
        <v>3.9717563989408601E-2</v>
      </c>
      <c r="E1227" s="105">
        <v>2.8571428571428598E-2</v>
      </c>
      <c r="F1227" s="67">
        <v>1.8433179723502301E-2</v>
      </c>
      <c r="G1227" s="106">
        <v>2.6460859977949301E-2</v>
      </c>
      <c r="H1227" s="105"/>
      <c r="I1227" s="67"/>
      <c r="J1227" s="106"/>
      <c r="K1227" s="105"/>
      <c r="L1227" s="67"/>
      <c r="M1227" s="106"/>
      <c r="N1227" s="565"/>
      <c r="O1227" s="1" t="s">
        <v>547</v>
      </c>
      <c r="P1227" s="1" t="s">
        <v>548</v>
      </c>
    </row>
    <row r="1228" spans="1:16" ht="14" x14ac:dyDescent="0.15">
      <c r="A1228" s="355" t="s">
        <v>450</v>
      </c>
      <c r="B1228" s="105">
        <v>0</v>
      </c>
      <c r="C1228" s="67">
        <v>0</v>
      </c>
      <c r="D1228" s="106">
        <v>4.8543689320388397E-3</v>
      </c>
      <c r="E1228" s="105">
        <v>0</v>
      </c>
      <c r="F1228" s="67">
        <v>0</v>
      </c>
      <c r="G1228" s="106">
        <v>6.6152149944873201E-3</v>
      </c>
      <c r="H1228" s="105"/>
      <c r="I1228" s="67"/>
      <c r="J1228" s="106"/>
      <c r="K1228" s="105"/>
      <c r="L1228" s="67"/>
      <c r="M1228" s="106"/>
      <c r="N1228" s="566"/>
      <c r="O1228" s="1" t="s">
        <v>547</v>
      </c>
      <c r="P1228" s="1" t="s">
        <v>548</v>
      </c>
    </row>
    <row r="1229" spans="1:16" ht="14" x14ac:dyDescent="0.15">
      <c r="A1229" s="264" t="s">
        <v>230</v>
      </c>
      <c r="B1229" s="265">
        <v>72</v>
      </c>
      <c r="C1229" s="266">
        <v>489</v>
      </c>
      <c r="D1229" s="267">
        <v>2266</v>
      </c>
      <c r="E1229" s="265">
        <v>70</v>
      </c>
      <c r="F1229" s="266">
        <v>217</v>
      </c>
      <c r="G1229" s="267">
        <v>907</v>
      </c>
      <c r="H1229" s="265"/>
      <c r="I1229" s="266"/>
      <c r="J1229" s="267"/>
      <c r="K1229" s="265"/>
      <c r="L1229" s="266"/>
      <c r="M1229" s="267"/>
      <c r="N1229" s="260"/>
      <c r="O1229" s="1" t="s">
        <v>547</v>
      </c>
      <c r="P1229" s="1" t="s">
        <v>548</v>
      </c>
    </row>
    <row r="1230" spans="1:16" ht="14" x14ac:dyDescent="0.15">
      <c r="A1230" s="268" t="s">
        <v>176</v>
      </c>
      <c r="B1230" s="107">
        <v>4.1527777777777803</v>
      </c>
      <c r="C1230" s="66">
        <v>4.0388548057259799</v>
      </c>
      <c r="D1230" s="108">
        <v>3.98102383053839</v>
      </c>
      <c r="E1230" s="107">
        <v>4.1714285714285699</v>
      </c>
      <c r="F1230" s="66">
        <v>4.1566820276497696</v>
      </c>
      <c r="G1230" s="108">
        <v>4.0694597574421101</v>
      </c>
      <c r="H1230" s="107"/>
      <c r="I1230" s="66"/>
      <c r="J1230" s="108"/>
      <c r="K1230" s="107"/>
      <c r="L1230" s="66"/>
      <c r="M1230" s="108"/>
      <c r="N1230" s="217"/>
      <c r="O1230" s="1" t="s">
        <v>547</v>
      </c>
      <c r="P1230" s="1" t="s">
        <v>548</v>
      </c>
    </row>
    <row r="1231" spans="1:16" ht="14" x14ac:dyDescent="0.15">
      <c r="A1231" s="268" t="s">
        <v>159</v>
      </c>
      <c r="B1231" s="107">
        <v>0.83345069596096</v>
      </c>
      <c r="C1231" s="66">
        <v>0.80757398114535905</v>
      </c>
      <c r="D1231" s="108">
        <v>0.86486074998877704</v>
      </c>
      <c r="E1231" s="107">
        <v>0.83356104549285803</v>
      </c>
      <c r="F1231" s="66">
        <v>0.79545238427433296</v>
      </c>
      <c r="G1231" s="108">
        <v>0.86546701353918998</v>
      </c>
      <c r="H1231" s="107"/>
      <c r="I1231" s="66"/>
      <c r="J1231" s="108"/>
      <c r="K1231" s="107"/>
      <c r="L1231" s="66"/>
      <c r="M1231" s="108"/>
      <c r="N1231" s="217"/>
      <c r="O1231" s="1" t="s">
        <v>547</v>
      </c>
      <c r="P1231" s="1" t="s">
        <v>548</v>
      </c>
    </row>
    <row r="1232" spans="1:16" ht="14" x14ac:dyDescent="0.15">
      <c r="A1232" s="268" t="s">
        <v>231</v>
      </c>
      <c r="B1232" s="107" t="s">
        <v>219</v>
      </c>
      <c r="C1232" s="66" t="s">
        <v>119</v>
      </c>
      <c r="D1232" s="108" t="s">
        <v>119</v>
      </c>
      <c r="E1232" s="107" t="s">
        <v>219</v>
      </c>
      <c r="F1232" s="66" t="s">
        <v>119</v>
      </c>
      <c r="G1232" s="108" t="s">
        <v>119</v>
      </c>
      <c r="H1232" s="107"/>
      <c r="I1232" s="66"/>
      <c r="J1232" s="108"/>
      <c r="K1232" s="107"/>
      <c r="L1232" s="66"/>
      <c r="M1232" s="108"/>
      <c r="N1232" s="217"/>
      <c r="O1232" s="1" t="s">
        <v>547</v>
      </c>
      <c r="P1232" s="1" t="s">
        <v>548</v>
      </c>
    </row>
    <row r="1233" spans="1:17" ht="14" x14ac:dyDescent="0.15">
      <c r="A1233" s="269" t="s">
        <v>158</v>
      </c>
      <c r="B1233" s="65" t="s">
        <v>219</v>
      </c>
      <c r="C1233" s="109">
        <v>0.14106815562609729</v>
      </c>
      <c r="D1233" s="110">
        <v>0.19859144635898796</v>
      </c>
      <c r="E1233" s="65" t="s">
        <v>219</v>
      </c>
      <c r="F1233" s="109">
        <v>1.8538562546711306E-2</v>
      </c>
      <c r="G1233" s="110">
        <v>0.11781941124419586</v>
      </c>
      <c r="H1233" s="65"/>
      <c r="I1233" s="109"/>
      <c r="J1233" s="110"/>
      <c r="K1233" s="65"/>
      <c r="L1233" s="109"/>
      <c r="M1233" s="110"/>
      <c r="N1233" s="230"/>
      <c r="O1233" s="1" t="s">
        <v>547</v>
      </c>
      <c r="P1233" s="1" t="s">
        <v>548</v>
      </c>
    </row>
    <row r="1234" spans="1:17" ht="28" x14ac:dyDescent="0.15">
      <c r="A1234" s="261" t="s">
        <v>659</v>
      </c>
      <c r="B1234" s="105">
        <v>0.38888888888888901</v>
      </c>
      <c r="C1234" s="67">
        <v>0.34426229508196698</v>
      </c>
      <c r="D1234" s="106">
        <v>0.32330827067669199</v>
      </c>
      <c r="E1234" s="105">
        <v>0.38571428571428601</v>
      </c>
      <c r="F1234" s="67">
        <v>0.376744186046512</v>
      </c>
      <c r="G1234" s="106">
        <v>0.36141906873614199</v>
      </c>
      <c r="H1234" s="105"/>
      <c r="I1234" s="67"/>
      <c r="J1234" s="106"/>
      <c r="K1234" s="105"/>
      <c r="L1234" s="67"/>
      <c r="M1234" s="106"/>
      <c r="N1234" s="564" t="s">
        <v>123</v>
      </c>
      <c r="O1234" s="1" t="s">
        <v>547</v>
      </c>
      <c r="P1234" s="1" t="s">
        <v>548</v>
      </c>
      <c r="Q1234" s="176" t="s">
        <v>546</v>
      </c>
    </row>
    <row r="1235" spans="1:17" ht="14" x14ac:dyDescent="0.15">
      <c r="A1235" s="355" t="s">
        <v>448</v>
      </c>
      <c r="B1235" s="105">
        <v>0.41666666666666702</v>
      </c>
      <c r="C1235" s="67">
        <v>0.409836065573771</v>
      </c>
      <c r="D1235" s="106">
        <v>0.38036267138434299</v>
      </c>
      <c r="E1235" s="105">
        <v>0.41428571428571398</v>
      </c>
      <c r="F1235" s="67">
        <v>0.42790697674418599</v>
      </c>
      <c r="G1235" s="106">
        <v>0.38026607538802698</v>
      </c>
      <c r="H1235" s="105"/>
      <c r="I1235" s="67"/>
      <c r="J1235" s="106"/>
      <c r="K1235" s="105"/>
      <c r="L1235" s="67"/>
      <c r="M1235" s="106"/>
      <c r="N1235" s="565"/>
      <c r="O1235" s="1" t="s">
        <v>547</v>
      </c>
      <c r="P1235" s="1" t="s">
        <v>548</v>
      </c>
      <c r="Q1235" s="1" t="s">
        <v>546</v>
      </c>
    </row>
    <row r="1236" spans="1:17" ht="14" x14ac:dyDescent="0.15">
      <c r="A1236" s="263" t="s">
        <v>103</v>
      </c>
      <c r="B1236" s="105">
        <v>0.13888888888888901</v>
      </c>
      <c r="C1236" s="67">
        <v>0.17418032786885199</v>
      </c>
      <c r="D1236" s="106">
        <v>0.22600619195046401</v>
      </c>
      <c r="E1236" s="105">
        <v>0.14285714285714299</v>
      </c>
      <c r="F1236" s="67">
        <v>0.13953488372093001</v>
      </c>
      <c r="G1236" s="106">
        <v>0.21618625277161899</v>
      </c>
      <c r="H1236" s="105"/>
      <c r="I1236" s="67"/>
      <c r="J1236" s="106"/>
      <c r="K1236" s="105"/>
      <c r="L1236" s="67"/>
      <c r="M1236" s="106"/>
      <c r="N1236" s="565"/>
      <c r="O1236" s="1" t="s">
        <v>547</v>
      </c>
      <c r="P1236" s="1" t="s">
        <v>548</v>
      </c>
      <c r="Q1236" s="1" t="s">
        <v>546</v>
      </c>
    </row>
    <row r="1237" spans="1:17" ht="14" x14ac:dyDescent="0.15">
      <c r="A1237" s="355" t="s">
        <v>449</v>
      </c>
      <c r="B1237" s="105">
        <v>5.5555555555555601E-2</v>
      </c>
      <c r="C1237" s="67">
        <v>6.35245901639344E-2</v>
      </c>
      <c r="D1237" s="106">
        <v>5.7938965059708102E-2</v>
      </c>
      <c r="E1237" s="105">
        <v>5.7142857142857099E-2</v>
      </c>
      <c r="F1237" s="67">
        <v>4.1860465116279097E-2</v>
      </c>
      <c r="G1237" s="106">
        <v>2.99334811529933E-2</v>
      </c>
      <c r="H1237" s="105"/>
      <c r="I1237" s="67"/>
      <c r="J1237" s="106"/>
      <c r="K1237" s="105"/>
      <c r="L1237" s="67"/>
      <c r="M1237" s="106"/>
      <c r="N1237" s="565"/>
      <c r="O1237" s="1" t="s">
        <v>547</v>
      </c>
      <c r="P1237" s="1" t="s">
        <v>548</v>
      </c>
      <c r="Q1237" s="1" t="s">
        <v>546</v>
      </c>
    </row>
    <row r="1238" spans="1:17" ht="14" x14ac:dyDescent="0.15">
      <c r="A1238" s="355" t="s">
        <v>450</v>
      </c>
      <c r="B1238" s="105">
        <v>0</v>
      </c>
      <c r="C1238" s="67">
        <v>8.1967213114754103E-3</v>
      </c>
      <c r="D1238" s="106">
        <v>1.23839009287926E-2</v>
      </c>
      <c r="E1238" s="105">
        <v>0</v>
      </c>
      <c r="F1238" s="67">
        <v>1.3953488372093001E-2</v>
      </c>
      <c r="G1238" s="106">
        <v>1.21951219512195E-2</v>
      </c>
      <c r="H1238" s="105"/>
      <c r="I1238" s="67"/>
      <c r="J1238" s="106"/>
      <c r="K1238" s="105"/>
      <c r="L1238" s="67"/>
      <c r="M1238" s="106"/>
      <c r="N1238" s="566"/>
      <c r="O1238" s="1" t="s">
        <v>547</v>
      </c>
      <c r="P1238" s="1" t="s">
        <v>548</v>
      </c>
      <c r="Q1238" s="1" t="s">
        <v>546</v>
      </c>
    </row>
    <row r="1239" spans="1:17" ht="14" x14ac:dyDescent="0.15">
      <c r="A1239" s="264" t="s">
        <v>230</v>
      </c>
      <c r="B1239" s="265">
        <v>72</v>
      </c>
      <c r="C1239" s="266">
        <v>488</v>
      </c>
      <c r="D1239" s="267">
        <v>2261</v>
      </c>
      <c r="E1239" s="265">
        <v>70</v>
      </c>
      <c r="F1239" s="266">
        <v>215</v>
      </c>
      <c r="G1239" s="267">
        <v>902</v>
      </c>
      <c r="H1239" s="265"/>
      <c r="I1239" s="266"/>
      <c r="J1239" s="267"/>
      <c r="K1239" s="265"/>
      <c r="L1239" s="266"/>
      <c r="M1239" s="267"/>
      <c r="N1239" s="260"/>
      <c r="O1239" s="1" t="s">
        <v>547</v>
      </c>
      <c r="P1239" s="1" t="s">
        <v>548</v>
      </c>
      <c r="Q1239" s="1" t="s">
        <v>546</v>
      </c>
    </row>
    <row r="1240" spans="1:17" ht="14" x14ac:dyDescent="0.15">
      <c r="A1240" s="268" t="s">
        <v>176</v>
      </c>
      <c r="B1240" s="107">
        <v>4.1388888888888902</v>
      </c>
      <c r="C1240" s="66">
        <v>4.0184426229508103</v>
      </c>
      <c r="D1240" s="108">
        <v>3.9442724458204301</v>
      </c>
      <c r="E1240" s="107">
        <v>4.1285714285714299</v>
      </c>
      <c r="F1240" s="66">
        <v>4.1116279069767403</v>
      </c>
      <c r="G1240" s="108">
        <v>4.0487804878048799</v>
      </c>
      <c r="H1240" s="107"/>
      <c r="I1240" s="66"/>
      <c r="J1240" s="108"/>
      <c r="K1240" s="107"/>
      <c r="L1240" s="66"/>
      <c r="M1240" s="108"/>
      <c r="N1240" s="217"/>
      <c r="O1240" s="1" t="s">
        <v>547</v>
      </c>
      <c r="P1240" s="1" t="s">
        <v>548</v>
      </c>
      <c r="Q1240" s="1" t="s">
        <v>546</v>
      </c>
    </row>
    <row r="1241" spans="1:17" ht="14" x14ac:dyDescent="0.15">
      <c r="A1241" s="268" t="s">
        <v>159</v>
      </c>
      <c r="B1241" s="107">
        <v>0.86081447765777397</v>
      </c>
      <c r="C1241" s="66">
        <v>0.92071084090135002</v>
      </c>
      <c r="D1241" s="108">
        <v>0.94329922057941995</v>
      </c>
      <c r="E1241" s="107">
        <v>0.86680202797039096</v>
      </c>
      <c r="F1241" s="66">
        <v>0.89474303268852795</v>
      </c>
      <c r="G1241" s="108">
        <v>0.89755720931412997</v>
      </c>
      <c r="H1241" s="107"/>
      <c r="I1241" s="66"/>
      <c r="J1241" s="108"/>
      <c r="K1241" s="107"/>
      <c r="L1241" s="66"/>
      <c r="M1241" s="108"/>
      <c r="N1241" s="217"/>
      <c r="O1241" s="1" t="s">
        <v>547</v>
      </c>
      <c r="P1241" s="1" t="s">
        <v>548</v>
      </c>
      <c r="Q1241" s="1" t="s">
        <v>546</v>
      </c>
    </row>
    <row r="1242" spans="1:17" ht="14" x14ac:dyDescent="0.15">
      <c r="A1242" s="268" t="s">
        <v>231</v>
      </c>
      <c r="B1242" s="107" t="s">
        <v>219</v>
      </c>
      <c r="C1242" s="66" t="s">
        <v>119</v>
      </c>
      <c r="D1242" s="108" t="s">
        <v>119</v>
      </c>
      <c r="E1242" s="107" t="s">
        <v>219</v>
      </c>
      <c r="F1242" s="66" t="s">
        <v>119</v>
      </c>
      <c r="G1242" s="108" t="s">
        <v>119</v>
      </c>
      <c r="H1242" s="107"/>
      <c r="I1242" s="66"/>
      <c r="J1242" s="108"/>
      <c r="K1242" s="107"/>
      <c r="L1242" s="66"/>
      <c r="M1242" s="108"/>
      <c r="N1242" s="217"/>
      <c r="O1242" s="1" t="s">
        <v>547</v>
      </c>
      <c r="P1242" s="1" t="s">
        <v>548</v>
      </c>
      <c r="Q1242" s="1" t="s">
        <v>546</v>
      </c>
    </row>
    <row r="1243" spans="1:17" ht="14" x14ac:dyDescent="0.15">
      <c r="A1243" s="269" t="s">
        <v>158</v>
      </c>
      <c r="B1243" s="65" t="s">
        <v>219</v>
      </c>
      <c r="C1243" s="109">
        <v>0.1308187767401178</v>
      </c>
      <c r="D1243" s="110">
        <v>0.20631464420050855</v>
      </c>
      <c r="E1243" s="65" t="s">
        <v>219</v>
      </c>
      <c r="F1243" s="109">
        <v>1.8936746055208301E-2</v>
      </c>
      <c r="G1243" s="110">
        <v>8.8897888556343299E-2</v>
      </c>
      <c r="H1243" s="65"/>
      <c r="I1243" s="109"/>
      <c r="J1243" s="110"/>
      <c r="K1243" s="65"/>
      <c r="L1243" s="109"/>
      <c r="M1243" s="110"/>
      <c r="N1243" s="230"/>
      <c r="O1243" s="1" t="s">
        <v>547</v>
      </c>
      <c r="P1243" s="1" t="s">
        <v>548</v>
      </c>
      <c r="Q1243" s="1" t="s">
        <v>546</v>
      </c>
    </row>
    <row r="1244" spans="1:17" ht="28" x14ac:dyDescent="0.15">
      <c r="A1244" s="261" t="s">
        <v>453</v>
      </c>
      <c r="B1244" s="105">
        <v>0.61428571428571399</v>
      </c>
      <c r="C1244" s="67">
        <v>0.64065708418891198</v>
      </c>
      <c r="D1244" s="106">
        <v>0.57692307692307698</v>
      </c>
      <c r="E1244" s="105">
        <v>0.60294117647058798</v>
      </c>
      <c r="F1244" s="67">
        <v>0.62616822429906505</v>
      </c>
      <c r="G1244" s="106">
        <v>0.53709856035437398</v>
      </c>
      <c r="H1244" s="105"/>
      <c r="I1244" s="67"/>
      <c r="J1244" s="106"/>
      <c r="K1244" s="105"/>
      <c r="L1244" s="67"/>
      <c r="M1244" s="106"/>
      <c r="N1244" s="564" t="s">
        <v>123</v>
      </c>
      <c r="O1244" s="1" t="s">
        <v>547</v>
      </c>
      <c r="P1244" s="1" t="s">
        <v>548</v>
      </c>
    </row>
    <row r="1245" spans="1:17" ht="14" x14ac:dyDescent="0.15">
      <c r="A1245" s="355" t="s">
        <v>448</v>
      </c>
      <c r="B1245" s="105">
        <v>0.34285714285714303</v>
      </c>
      <c r="C1245" s="67">
        <v>0.291581108829569</v>
      </c>
      <c r="D1245" s="106">
        <v>0.32670203359858502</v>
      </c>
      <c r="E1245" s="105">
        <v>0.35294117647058798</v>
      </c>
      <c r="F1245" s="67">
        <v>0.30841121495327101</v>
      </c>
      <c r="G1245" s="106">
        <v>0.33554817275747501</v>
      </c>
      <c r="H1245" s="105"/>
      <c r="I1245" s="67"/>
      <c r="J1245" s="106"/>
      <c r="K1245" s="105"/>
      <c r="L1245" s="67"/>
      <c r="M1245" s="106"/>
      <c r="N1245" s="565"/>
      <c r="O1245" s="1" t="s">
        <v>547</v>
      </c>
      <c r="P1245" s="1" t="s">
        <v>548</v>
      </c>
    </row>
    <row r="1246" spans="1:17" ht="14" x14ac:dyDescent="0.15">
      <c r="A1246" s="263" t="s">
        <v>103</v>
      </c>
      <c r="B1246" s="105">
        <v>4.2857142857142899E-2</v>
      </c>
      <c r="C1246" s="67">
        <v>5.7494866529774098E-2</v>
      </c>
      <c r="D1246" s="106">
        <v>8.7091069849690506E-2</v>
      </c>
      <c r="E1246" s="105">
        <v>4.4117647058823498E-2</v>
      </c>
      <c r="F1246" s="67">
        <v>4.67289719626168E-2</v>
      </c>
      <c r="G1246" s="106">
        <v>0.1140642303433</v>
      </c>
      <c r="H1246" s="105"/>
      <c r="I1246" s="67"/>
      <c r="J1246" s="106"/>
      <c r="K1246" s="105"/>
      <c r="L1246" s="67"/>
      <c r="M1246" s="106"/>
      <c r="N1246" s="565"/>
      <c r="O1246" s="1" t="s">
        <v>547</v>
      </c>
      <c r="P1246" s="1" t="s">
        <v>548</v>
      </c>
    </row>
    <row r="1247" spans="1:17" ht="14" x14ac:dyDescent="0.15">
      <c r="A1247" s="355" t="s">
        <v>449</v>
      </c>
      <c r="B1247" s="105">
        <v>0</v>
      </c>
      <c r="C1247" s="67">
        <v>8.2135523613963007E-3</v>
      </c>
      <c r="D1247" s="106">
        <v>5.74712643678161E-3</v>
      </c>
      <c r="E1247" s="105">
        <v>0</v>
      </c>
      <c r="F1247" s="67">
        <v>1.86915887850467E-2</v>
      </c>
      <c r="G1247" s="106">
        <v>7.7519379844961196E-3</v>
      </c>
      <c r="H1247" s="105"/>
      <c r="I1247" s="67"/>
      <c r="J1247" s="106"/>
      <c r="K1247" s="105"/>
      <c r="L1247" s="67"/>
      <c r="M1247" s="106"/>
      <c r="N1247" s="565"/>
      <c r="O1247" s="1" t="s">
        <v>547</v>
      </c>
      <c r="P1247" s="1" t="s">
        <v>548</v>
      </c>
    </row>
    <row r="1248" spans="1:17" ht="14" x14ac:dyDescent="0.15">
      <c r="A1248" s="355" t="s">
        <v>450</v>
      </c>
      <c r="B1248" s="105">
        <v>0</v>
      </c>
      <c r="C1248" s="67">
        <v>2.05338809034908E-3</v>
      </c>
      <c r="D1248" s="106">
        <v>3.5366931918656098E-3</v>
      </c>
      <c r="E1248" s="105">
        <v>0</v>
      </c>
      <c r="F1248" s="67">
        <v>0</v>
      </c>
      <c r="G1248" s="106">
        <v>5.5370985603543704E-3</v>
      </c>
      <c r="H1248" s="105"/>
      <c r="I1248" s="67"/>
      <c r="J1248" s="106"/>
      <c r="K1248" s="105"/>
      <c r="L1248" s="67"/>
      <c r="M1248" s="106"/>
      <c r="N1248" s="566"/>
      <c r="O1248" s="1" t="s">
        <v>547</v>
      </c>
      <c r="P1248" s="1" t="s">
        <v>548</v>
      </c>
    </row>
    <row r="1249" spans="1:16" ht="14" x14ac:dyDescent="0.15">
      <c r="A1249" s="264" t="s">
        <v>230</v>
      </c>
      <c r="B1249" s="265">
        <v>70</v>
      </c>
      <c r="C1249" s="266">
        <v>487</v>
      </c>
      <c r="D1249" s="267">
        <v>2262</v>
      </c>
      <c r="E1249" s="265">
        <v>68</v>
      </c>
      <c r="F1249" s="266">
        <v>214</v>
      </c>
      <c r="G1249" s="267">
        <v>903</v>
      </c>
      <c r="H1249" s="265"/>
      <c r="I1249" s="266"/>
      <c r="J1249" s="267"/>
      <c r="K1249" s="265"/>
      <c r="L1249" s="266"/>
      <c r="M1249" s="267"/>
      <c r="N1249" s="260"/>
      <c r="O1249" s="1" t="s">
        <v>547</v>
      </c>
      <c r="P1249" s="1" t="s">
        <v>548</v>
      </c>
    </row>
    <row r="1250" spans="1:16" ht="14" x14ac:dyDescent="0.15">
      <c r="A1250" s="268" t="s">
        <v>176</v>
      </c>
      <c r="B1250" s="107">
        <v>4.5714285714285703</v>
      </c>
      <c r="C1250" s="66">
        <v>4.5605749486652902</v>
      </c>
      <c r="D1250" s="108">
        <v>4.4677276746242196</v>
      </c>
      <c r="E1250" s="107">
        <v>4.5588235294117698</v>
      </c>
      <c r="F1250" s="66">
        <v>4.5420560747663501</v>
      </c>
      <c r="G1250" s="108">
        <v>4.3909191583610196</v>
      </c>
      <c r="H1250" s="107"/>
      <c r="I1250" s="66"/>
      <c r="J1250" s="108"/>
      <c r="K1250" s="107"/>
      <c r="L1250" s="66"/>
      <c r="M1250" s="108"/>
      <c r="N1250" s="217"/>
      <c r="O1250" s="1" t="s">
        <v>547</v>
      </c>
      <c r="P1250" s="1" t="s">
        <v>548</v>
      </c>
    </row>
    <row r="1251" spans="1:16" ht="14" x14ac:dyDescent="0.15">
      <c r="A1251" s="268" t="s">
        <v>159</v>
      </c>
      <c r="B1251" s="107">
        <v>0.57914050687900798</v>
      </c>
      <c r="C1251" s="66">
        <v>0.66040740483340499</v>
      </c>
      <c r="D1251" s="108">
        <v>0.707308195134707</v>
      </c>
      <c r="E1251" s="107">
        <v>0.58289941635530695</v>
      </c>
      <c r="F1251" s="66">
        <v>0.67525510855497495</v>
      </c>
      <c r="G1251" s="108">
        <v>0.76146487450057898</v>
      </c>
      <c r="H1251" s="107"/>
      <c r="I1251" s="66"/>
      <c r="J1251" s="108"/>
      <c r="K1251" s="107"/>
      <c r="L1251" s="66"/>
      <c r="M1251" s="108"/>
      <c r="N1251" s="217"/>
      <c r="O1251" s="1" t="s">
        <v>547</v>
      </c>
      <c r="P1251" s="1" t="s">
        <v>548</v>
      </c>
    </row>
    <row r="1252" spans="1:16" ht="14" x14ac:dyDescent="0.15">
      <c r="A1252" s="268" t="s">
        <v>231</v>
      </c>
      <c r="B1252" s="107" t="s">
        <v>219</v>
      </c>
      <c r="C1252" s="66" t="s">
        <v>119</v>
      </c>
      <c r="D1252" s="108" t="s">
        <v>119</v>
      </c>
      <c r="E1252" s="107" t="s">
        <v>219</v>
      </c>
      <c r="F1252" s="66" t="s">
        <v>119</v>
      </c>
      <c r="G1252" s="108" t="s">
        <v>119</v>
      </c>
      <c r="H1252" s="107"/>
      <c r="I1252" s="66"/>
      <c r="J1252" s="108"/>
      <c r="K1252" s="107"/>
      <c r="L1252" s="66"/>
      <c r="M1252" s="108"/>
      <c r="N1252" s="217"/>
      <c r="O1252" s="1" t="s">
        <v>547</v>
      </c>
      <c r="P1252" s="1" t="s">
        <v>548</v>
      </c>
    </row>
    <row r="1253" spans="1:16" ht="14" x14ac:dyDescent="0.15">
      <c r="A1253" s="269" t="s">
        <v>158</v>
      </c>
      <c r="B1253" s="65" t="s">
        <v>219</v>
      </c>
      <c r="C1253" s="109">
        <v>1.6434738138676689E-2</v>
      </c>
      <c r="D1253" s="110">
        <v>0.14661345297236494</v>
      </c>
      <c r="E1253" s="65" t="s">
        <v>219</v>
      </c>
      <c r="F1253" s="109">
        <v>2.4831288846228157E-2</v>
      </c>
      <c r="G1253" s="110">
        <v>0.22050179420406413</v>
      </c>
      <c r="H1253" s="65"/>
      <c r="I1253" s="109"/>
      <c r="J1253" s="110"/>
      <c r="K1253" s="65"/>
      <c r="L1253" s="109"/>
      <c r="M1253" s="110"/>
      <c r="N1253" s="230"/>
      <c r="O1253" s="1" t="s">
        <v>547</v>
      </c>
      <c r="P1253" s="1" t="s">
        <v>548</v>
      </c>
    </row>
    <row r="1254" spans="1:16" ht="28" x14ac:dyDescent="0.15">
      <c r="A1254" s="261" t="s">
        <v>621</v>
      </c>
      <c r="B1254" s="105">
        <v>0.45833333333333298</v>
      </c>
      <c r="C1254" s="67">
        <v>0.42126789366053202</v>
      </c>
      <c r="D1254" s="106">
        <v>0.43046357615893999</v>
      </c>
      <c r="E1254" s="105">
        <v>0.47142857142857097</v>
      </c>
      <c r="F1254" s="67">
        <v>0.38604651162790699</v>
      </c>
      <c r="G1254" s="106">
        <v>0.37168141592920401</v>
      </c>
      <c r="H1254" s="105"/>
      <c r="I1254" s="67"/>
      <c r="J1254" s="106"/>
      <c r="K1254" s="105"/>
      <c r="L1254" s="67"/>
      <c r="M1254" s="106"/>
      <c r="N1254" s="356"/>
      <c r="O1254" s="176" t="s">
        <v>540</v>
      </c>
    </row>
    <row r="1255" spans="1:16" ht="14" x14ac:dyDescent="0.15">
      <c r="A1255" s="355" t="s">
        <v>448</v>
      </c>
      <c r="B1255" s="105">
        <v>0.30555555555555602</v>
      </c>
      <c r="C1255" s="67">
        <v>0.25971370143149303</v>
      </c>
      <c r="D1255" s="106">
        <v>0.30463576158940397</v>
      </c>
      <c r="E1255" s="105">
        <v>0.28571428571428598</v>
      </c>
      <c r="F1255" s="67">
        <v>0.25581395348837199</v>
      </c>
      <c r="G1255" s="106">
        <v>0.29314159292035402</v>
      </c>
      <c r="H1255" s="105"/>
      <c r="I1255" s="67"/>
      <c r="J1255" s="106"/>
      <c r="K1255" s="105"/>
      <c r="L1255" s="67"/>
      <c r="M1255" s="106"/>
      <c r="N1255" s="68"/>
      <c r="O1255" s="1" t="s">
        <v>540</v>
      </c>
    </row>
    <row r="1256" spans="1:16" ht="14" x14ac:dyDescent="0.15">
      <c r="A1256" s="263" t="s">
        <v>103</v>
      </c>
      <c r="B1256" s="105">
        <v>0.15277777777777801</v>
      </c>
      <c r="C1256" s="67">
        <v>0.175869120654397</v>
      </c>
      <c r="D1256" s="106">
        <v>0.16644591611479001</v>
      </c>
      <c r="E1256" s="105">
        <v>0.157142857142857</v>
      </c>
      <c r="F1256" s="67">
        <v>0.19534883720930199</v>
      </c>
      <c r="G1256" s="106">
        <v>0.20685840707964601</v>
      </c>
      <c r="H1256" s="105"/>
      <c r="I1256" s="67"/>
      <c r="J1256" s="106"/>
      <c r="K1256" s="105"/>
      <c r="L1256" s="67"/>
      <c r="M1256" s="106"/>
      <c r="N1256" s="68"/>
      <c r="O1256" s="1" t="s">
        <v>540</v>
      </c>
    </row>
    <row r="1257" spans="1:16" ht="14" x14ac:dyDescent="0.15">
      <c r="A1257" s="355" t="s">
        <v>449</v>
      </c>
      <c r="B1257" s="105">
        <v>5.5555555555555601E-2</v>
      </c>
      <c r="C1257" s="67">
        <v>9.2024539877300596E-2</v>
      </c>
      <c r="D1257" s="106">
        <v>7.1964679911699803E-2</v>
      </c>
      <c r="E1257" s="105">
        <v>5.7142857142857099E-2</v>
      </c>
      <c r="F1257" s="67">
        <v>0.102325581395349</v>
      </c>
      <c r="G1257" s="106">
        <v>9.5132743362831895E-2</v>
      </c>
      <c r="H1257" s="105"/>
      <c r="I1257" s="67"/>
      <c r="J1257" s="106"/>
      <c r="K1257" s="105"/>
      <c r="L1257" s="67"/>
      <c r="M1257" s="106"/>
      <c r="N1257" s="68"/>
      <c r="O1257" s="1" t="s">
        <v>540</v>
      </c>
    </row>
    <row r="1258" spans="1:16" ht="14" x14ac:dyDescent="0.15">
      <c r="A1258" s="355" t="s">
        <v>450</v>
      </c>
      <c r="B1258" s="105">
        <v>2.7777777777777801E-2</v>
      </c>
      <c r="C1258" s="67">
        <v>5.1124744376278099E-2</v>
      </c>
      <c r="D1258" s="106">
        <v>2.6490066225165601E-2</v>
      </c>
      <c r="E1258" s="105">
        <v>2.8571428571428598E-2</v>
      </c>
      <c r="F1258" s="67">
        <v>6.0465116279069801E-2</v>
      </c>
      <c r="G1258" s="106">
        <v>3.3185840707964598E-2</v>
      </c>
      <c r="H1258" s="105"/>
      <c r="I1258" s="67"/>
      <c r="J1258" s="106"/>
      <c r="K1258" s="105"/>
      <c r="L1258" s="67"/>
      <c r="M1258" s="106"/>
      <c r="N1258" s="354"/>
      <c r="O1258" s="1" t="s">
        <v>540</v>
      </c>
    </row>
    <row r="1259" spans="1:16" ht="14" x14ac:dyDescent="0.15">
      <c r="A1259" s="264" t="s">
        <v>230</v>
      </c>
      <c r="B1259" s="265">
        <v>72</v>
      </c>
      <c r="C1259" s="266">
        <v>489</v>
      </c>
      <c r="D1259" s="267">
        <v>2265</v>
      </c>
      <c r="E1259" s="265">
        <v>70</v>
      </c>
      <c r="F1259" s="266">
        <v>215</v>
      </c>
      <c r="G1259" s="267">
        <v>904</v>
      </c>
      <c r="H1259" s="265"/>
      <c r="I1259" s="266"/>
      <c r="J1259" s="267"/>
      <c r="K1259" s="265"/>
      <c r="L1259" s="266"/>
      <c r="M1259" s="267"/>
      <c r="N1259" s="260"/>
      <c r="O1259" s="1" t="s">
        <v>540</v>
      </c>
    </row>
    <row r="1260" spans="1:16" ht="14" x14ac:dyDescent="0.15">
      <c r="A1260" s="268" t="s">
        <v>176</v>
      </c>
      <c r="B1260" s="107">
        <v>4.1111111111111098</v>
      </c>
      <c r="C1260" s="66">
        <v>3.9079754601226999</v>
      </c>
      <c r="D1260" s="108">
        <v>4.0406181015452498</v>
      </c>
      <c r="E1260" s="107">
        <v>4.1142857142857103</v>
      </c>
      <c r="F1260" s="66">
        <v>3.8046511627906998</v>
      </c>
      <c r="G1260" s="108">
        <v>3.875</v>
      </c>
      <c r="H1260" s="107"/>
      <c r="I1260" s="66"/>
      <c r="J1260" s="108"/>
      <c r="K1260" s="107"/>
      <c r="L1260" s="66"/>
      <c r="M1260" s="108"/>
      <c r="N1260" s="217"/>
      <c r="O1260" s="1" t="s">
        <v>540</v>
      </c>
    </row>
    <row r="1261" spans="1:16" ht="14" x14ac:dyDescent="0.15">
      <c r="A1261" s="268" t="s">
        <v>159</v>
      </c>
      <c r="B1261" s="107">
        <v>1.0421477762200699</v>
      </c>
      <c r="C1261" s="66">
        <v>1.19155059442253</v>
      </c>
      <c r="D1261" s="108">
        <v>1.0592565094272799</v>
      </c>
      <c r="E1261" s="107">
        <v>1.05696937751779</v>
      </c>
      <c r="F1261" s="66">
        <v>1.2262612214986801</v>
      </c>
      <c r="G1261" s="108">
        <v>1.1151205805614</v>
      </c>
      <c r="H1261" s="107"/>
      <c r="I1261" s="66"/>
      <c r="J1261" s="108"/>
      <c r="K1261" s="107"/>
      <c r="L1261" s="66"/>
      <c r="M1261" s="108"/>
      <c r="N1261" s="217"/>
      <c r="O1261" s="1" t="s">
        <v>540</v>
      </c>
    </row>
    <row r="1262" spans="1:16" ht="14" x14ac:dyDescent="0.15">
      <c r="A1262" s="268" t="s">
        <v>231</v>
      </c>
      <c r="B1262" s="107" t="s">
        <v>219</v>
      </c>
      <c r="C1262" s="66" t="s">
        <v>119</v>
      </c>
      <c r="D1262" s="108" t="s">
        <v>119</v>
      </c>
      <c r="E1262" s="107" t="s">
        <v>219</v>
      </c>
      <c r="F1262" s="66" t="s">
        <v>119</v>
      </c>
      <c r="G1262" s="108" t="s">
        <v>119</v>
      </c>
      <c r="H1262" s="107"/>
      <c r="I1262" s="66"/>
      <c r="J1262" s="108"/>
      <c r="K1262" s="107"/>
      <c r="L1262" s="66"/>
      <c r="M1262" s="108"/>
      <c r="N1262" s="217"/>
      <c r="O1262" s="1" t="s">
        <v>540</v>
      </c>
    </row>
    <row r="1263" spans="1:16" ht="14" x14ac:dyDescent="0.15">
      <c r="A1263" s="269" t="s">
        <v>158</v>
      </c>
      <c r="B1263" s="65" t="s">
        <v>219</v>
      </c>
      <c r="C1263" s="109">
        <v>0.17048008866703393</v>
      </c>
      <c r="D1263" s="110">
        <v>6.6549517457272236E-2</v>
      </c>
      <c r="E1263" s="65" t="s">
        <v>219</v>
      </c>
      <c r="F1263" s="109">
        <v>0.25250293009884905</v>
      </c>
      <c r="G1263" s="110">
        <v>0.21458281593659007</v>
      </c>
      <c r="H1263" s="65"/>
      <c r="I1263" s="109"/>
      <c r="J1263" s="110"/>
      <c r="K1263" s="65"/>
      <c r="L1263" s="109"/>
      <c r="M1263" s="110"/>
      <c r="N1263" s="230"/>
      <c r="O1263" s="1" t="s">
        <v>540</v>
      </c>
    </row>
    <row r="1264" spans="1:16" ht="56" x14ac:dyDescent="0.15">
      <c r="A1264" s="250" t="s">
        <v>618</v>
      </c>
      <c r="B1264" s="271">
        <v>4.1666666666666699E-2</v>
      </c>
      <c r="C1264" s="272">
        <v>0.164609053497942</v>
      </c>
      <c r="D1264" s="273">
        <v>7.7945084145261301E-2</v>
      </c>
      <c r="E1264" s="271">
        <v>4.2857142857142899E-2</v>
      </c>
      <c r="F1264" s="272">
        <v>0.15813953488372101</v>
      </c>
      <c r="G1264" s="273">
        <v>6.3053097345132703E-2</v>
      </c>
      <c r="H1264" s="271"/>
      <c r="I1264" s="272"/>
      <c r="J1264" s="273"/>
      <c r="K1264" s="271"/>
      <c r="L1264" s="272"/>
      <c r="M1264" s="273"/>
      <c r="N1264" s="274"/>
    </row>
    <row r="1265" spans="1:14" ht="14" x14ac:dyDescent="0.15">
      <c r="A1265" s="268" t="s">
        <v>102</v>
      </c>
      <c r="B1265" s="275">
        <v>9.7222222222222196E-2</v>
      </c>
      <c r="C1265" s="276">
        <v>0.16255144032921801</v>
      </c>
      <c r="D1265" s="277">
        <v>9.6102745792736893E-2</v>
      </c>
      <c r="E1265" s="275">
        <v>0.1</v>
      </c>
      <c r="F1265" s="276">
        <v>0.13488372093023299</v>
      </c>
      <c r="G1265" s="277">
        <v>6.85840707964602E-2</v>
      </c>
      <c r="H1265" s="275"/>
      <c r="I1265" s="276"/>
      <c r="J1265" s="277"/>
      <c r="K1265" s="275"/>
      <c r="L1265" s="276"/>
      <c r="M1265" s="277"/>
      <c r="N1265" s="278"/>
    </row>
    <row r="1266" spans="1:14" ht="14" x14ac:dyDescent="0.15">
      <c r="A1266" s="268" t="s">
        <v>101</v>
      </c>
      <c r="B1266" s="275">
        <v>0.125</v>
      </c>
      <c r="C1266" s="276">
        <v>0.242798353909465</v>
      </c>
      <c r="D1266" s="277">
        <v>0.16740478299379999</v>
      </c>
      <c r="E1266" s="275">
        <v>0.128571428571429</v>
      </c>
      <c r="F1266" s="276">
        <v>0.21860465116279101</v>
      </c>
      <c r="G1266" s="277">
        <v>0.122787610619469</v>
      </c>
      <c r="H1266" s="275"/>
      <c r="I1266" s="276"/>
      <c r="J1266" s="277"/>
      <c r="K1266" s="275"/>
      <c r="L1266" s="276"/>
      <c r="M1266" s="277"/>
      <c r="N1266" s="278"/>
    </row>
    <row r="1267" spans="1:14" ht="14" x14ac:dyDescent="0.15">
      <c r="A1267" s="252" t="s">
        <v>100</v>
      </c>
      <c r="B1267" s="275">
        <v>0.41666666666666702</v>
      </c>
      <c r="C1267" s="276">
        <v>0.27572016460905302</v>
      </c>
      <c r="D1267" s="277">
        <v>0.29893711248892801</v>
      </c>
      <c r="E1267" s="275">
        <v>0.4</v>
      </c>
      <c r="F1267" s="276">
        <v>0.288372093023256</v>
      </c>
      <c r="G1267" s="277">
        <v>0.28650442477876098</v>
      </c>
      <c r="H1267" s="275"/>
      <c r="I1267" s="276"/>
      <c r="J1267" s="277"/>
      <c r="K1267" s="275"/>
      <c r="L1267" s="276"/>
      <c r="M1267" s="277"/>
      <c r="N1267" s="278"/>
    </row>
    <row r="1268" spans="1:14" ht="14" x14ac:dyDescent="0.15">
      <c r="A1268" s="268" t="s">
        <v>99</v>
      </c>
      <c r="B1268" s="275">
        <v>0.27777777777777801</v>
      </c>
      <c r="C1268" s="276">
        <v>0.131687242798354</v>
      </c>
      <c r="D1268" s="277">
        <v>0.24402125775022099</v>
      </c>
      <c r="E1268" s="275">
        <v>0.28571428571428598</v>
      </c>
      <c r="F1268" s="276">
        <v>0.167441860465116</v>
      </c>
      <c r="G1268" s="277">
        <v>0.28429203539823</v>
      </c>
      <c r="H1268" s="275"/>
      <c r="I1268" s="276"/>
      <c r="J1268" s="277"/>
      <c r="K1268" s="275"/>
      <c r="L1268" s="276"/>
      <c r="M1268" s="277"/>
      <c r="N1268" s="278"/>
    </row>
    <row r="1269" spans="1:14" ht="14" x14ac:dyDescent="0.15">
      <c r="A1269" s="268" t="s">
        <v>98</v>
      </c>
      <c r="B1269" s="275">
        <v>2.7777777777777801E-2</v>
      </c>
      <c r="C1269" s="276">
        <v>1.6460905349794198E-2</v>
      </c>
      <c r="D1269" s="277">
        <v>8.9459698848538494E-2</v>
      </c>
      <c r="E1269" s="275">
        <v>2.8571428571428598E-2</v>
      </c>
      <c r="F1269" s="276">
        <v>2.32558139534884E-2</v>
      </c>
      <c r="G1269" s="277">
        <v>0.13163716814159299</v>
      </c>
      <c r="H1269" s="275"/>
      <c r="I1269" s="276"/>
      <c r="J1269" s="277"/>
      <c r="K1269" s="275"/>
      <c r="L1269" s="276"/>
      <c r="M1269" s="277"/>
      <c r="N1269" s="278"/>
    </row>
    <row r="1270" spans="1:14" ht="14" x14ac:dyDescent="0.15">
      <c r="A1270" s="268" t="s">
        <v>97</v>
      </c>
      <c r="B1270" s="275">
        <v>1.38888888888889E-2</v>
      </c>
      <c r="C1270" s="276">
        <v>6.17283950617284E-3</v>
      </c>
      <c r="D1270" s="277">
        <v>1.72719220549159E-2</v>
      </c>
      <c r="E1270" s="275">
        <v>1.4285714285714299E-2</v>
      </c>
      <c r="F1270" s="276">
        <v>9.3023255813953504E-3</v>
      </c>
      <c r="G1270" s="277">
        <v>2.54424778761062E-2</v>
      </c>
      <c r="H1270" s="275"/>
      <c r="I1270" s="276"/>
      <c r="J1270" s="277"/>
      <c r="K1270" s="275"/>
      <c r="L1270" s="276"/>
      <c r="M1270" s="277"/>
      <c r="N1270" s="278"/>
    </row>
    <row r="1271" spans="1:14" ht="14" x14ac:dyDescent="0.15">
      <c r="A1271" s="268" t="s">
        <v>94</v>
      </c>
      <c r="B1271" s="275">
        <v>0</v>
      </c>
      <c r="C1271" s="276">
        <v>0</v>
      </c>
      <c r="D1271" s="277">
        <v>8.8573959255978697E-3</v>
      </c>
      <c r="E1271" s="275">
        <v>0</v>
      </c>
      <c r="F1271" s="276">
        <v>0</v>
      </c>
      <c r="G1271" s="277">
        <v>1.7699115044247801E-2</v>
      </c>
      <c r="H1271" s="275"/>
      <c r="I1271" s="276"/>
      <c r="J1271" s="277"/>
      <c r="K1271" s="275"/>
      <c r="L1271" s="276"/>
      <c r="M1271" s="277"/>
      <c r="N1271" s="326"/>
    </row>
    <row r="1272" spans="1:14" ht="14" x14ac:dyDescent="0.15">
      <c r="A1272" s="308" t="s">
        <v>230</v>
      </c>
      <c r="B1272" s="309">
        <v>72</v>
      </c>
      <c r="C1272" s="310">
        <v>486</v>
      </c>
      <c r="D1272" s="311">
        <v>2258</v>
      </c>
      <c r="E1272" s="309">
        <v>70</v>
      </c>
      <c r="F1272" s="310">
        <v>215</v>
      </c>
      <c r="G1272" s="311">
        <v>904</v>
      </c>
      <c r="H1272" s="309"/>
      <c r="I1272" s="310"/>
      <c r="J1272" s="311"/>
      <c r="K1272" s="309"/>
      <c r="L1272" s="310"/>
      <c r="M1272" s="311"/>
      <c r="N1272" s="292"/>
    </row>
    <row r="1273" spans="1:14" ht="14" x14ac:dyDescent="0.15">
      <c r="A1273" s="268" t="s">
        <v>176</v>
      </c>
      <c r="B1273" s="293">
        <v>5.0694444444444402</v>
      </c>
      <c r="C1273" s="294">
        <v>5.87860082304526</v>
      </c>
      <c r="D1273" s="295">
        <v>5.0832595217006196</v>
      </c>
      <c r="E1273" s="293">
        <v>5.0714285714285703</v>
      </c>
      <c r="F1273" s="294">
        <v>5.7209302325581399</v>
      </c>
      <c r="G1273" s="295">
        <v>4.7544247787610603</v>
      </c>
      <c r="H1273" s="293"/>
      <c r="I1273" s="294"/>
      <c r="J1273" s="295"/>
      <c r="K1273" s="293"/>
      <c r="L1273" s="294"/>
      <c r="M1273" s="295"/>
      <c r="N1273" s="296"/>
    </row>
    <row r="1274" spans="1:14" ht="14" x14ac:dyDescent="0.15">
      <c r="A1274" s="268" t="s">
        <v>159</v>
      </c>
      <c r="B1274" s="293">
        <v>1.19064888083494</v>
      </c>
      <c r="C1274" s="294">
        <v>1.3636196892183901</v>
      </c>
      <c r="D1274" s="295">
        <v>1.4650479932317699</v>
      </c>
      <c r="E1274" s="293">
        <v>1.2077218771328</v>
      </c>
      <c r="F1274" s="294">
        <v>1.41958236249074</v>
      </c>
      <c r="G1274" s="295">
        <v>1.4932414372450999</v>
      </c>
      <c r="H1274" s="293"/>
      <c r="I1274" s="294"/>
      <c r="J1274" s="295"/>
      <c r="K1274" s="293"/>
      <c r="L1274" s="294"/>
      <c r="M1274" s="295"/>
      <c r="N1274" s="296"/>
    </row>
    <row r="1275" spans="1:14" ht="14" x14ac:dyDescent="0.15">
      <c r="A1275" s="268" t="s">
        <v>231</v>
      </c>
      <c r="B1275" s="297" t="s">
        <v>219</v>
      </c>
      <c r="C1275" s="294" t="s">
        <v>209</v>
      </c>
      <c r="D1275" s="295" t="s">
        <v>119</v>
      </c>
      <c r="E1275" s="297" t="s">
        <v>219</v>
      </c>
      <c r="F1275" s="294" t="s">
        <v>209</v>
      </c>
      <c r="G1275" s="295" t="s">
        <v>119</v>
      </c>
      <c r="H1275" s="297"/>
      <c r="I1275" s="294"/>
      <c r="J1275" s="295"/>
      <c r="K1275" s="297"/>
      <c r="L1275" s="294"/>
      <c r="M1275" s="295"/>
      <c r="N1275" s="296"/>
    </row>
    <row r="1276" spans="1:14" ht="14" x14ac:dyDescent="0.15">
      <c r="A1276" s="269" t="s">
        <v>158</v>
      </c>
      <c r="B1276" s="298" t="s">
        <v>219</v>
      </c>
      <c r="C1276" s="299">
        <v>-0.59338860020759765</v>
      </c>
      <c r="D1276" s="300">
        <v>-9.4297779458435982E-3</v>
      </c>
      <c r="E1276" s="298" t="s">
        <v>219</v>
      </c>
      <c r="F1276" s="299">
        <v>-0.45753010060647775</v>
      </c>
      <c r="G1276" s="300">
        <v>0.21229238940244943</v>
      </c>
      <c r="H1276" s="298"/>
      <c r="I1276" s="299"/>
      <c r="J1276" s="300"/>
      <c r="K1276" s="298"/>
      <c r="L1276" s="299"/>
      <c r="M1276" s="300"/>
      <c r="N1276" s="301"/>
    </row>
    <row r="1277" spans="1:14" ht="28" x14ac:dyDescent="0.15">
      <c r="A1277" s="250" t="s">
        <v>734</v>
      </c>
      <c r="B1277" s="271">
        <v>0</v>
      </c>
      <c r="C1277" s="272">
        <v>1.8595041322314099E-2</v>
      </c>
      <c r="D1277" s="273">
        <v>1.10913930789707E-2</v>
      </c>
      <c r="E1277" s="271">
        <v>0</v>
      </c>
      <c r="F1277" s="272">
        <v>9.3457943925233603E-3</v>
      </c>
      <c r="G1277" s="273">
        <v>6.6592674805771397E-3</v>
      </c>
      <c r="H1277" s="271"/>
      <c r="I1277" s="272"/>
      <c r="J1277" s="273"/>
      <c r="K1277" s="271"/>
      <c r="L1277" s="272"/>
      <c r="M1277" s="273"/>
      <c r="N1277" s="274"/>
    </row>
    <row r="1278" spans="1:14" ht="14" x14ac:dyDescent="0.15">
      <c r="A1278" s="268" t="s">
        <v>102</v>
      </c>
      <c r="B1278" s="275">
        <v>0</v>
      </c>
      <c r="C1278" s="276">
        <v>1.03305785123967E-2</v>
      </c>
      <c r="D1278" s="277">
        <v>8.4294587400177493E-3</v>
      </c>
      <c r="E1278" s="275">
        <v>0</v>
      </c>
      <c r="F1278" s="276">
        <v>0</v>
      </c>
      <c r="G1278" s="277">
        <v>4.4395116537180902E-3</v>
      </c>
      <c r="H1278" s="275"/>
      <c r="I1278" s="276"/>
      <c r="J1278" s="277"/>
      <c r="K1278" s="275"/>
      <c r="L1278" s="276"/>
      <c r="M1278" s="277"/>
      <c r="N1278" s="278"/>
    </row>
    <row r="1279" spans="1:14" ht="14" x14ac:dyDescent="0.15">
      <c r="A1279" s="268" t="s">
        <v>101</v>
      </c>
      <c r="B1279" s="275">
        <v>1.38888888888889E-2</v>
      </c>
      <c r="C1279" s="276">
        <v>3.71900826446281E-2</v>
      </c>
      <c r="D1279" s="277">
        <v>2.3070097604259099E-2</v>
      </c>
      <c r="E1279" s="275">
        <v>1.4285714285714299E-2</v>
      </c>
      <c r="F1279" s="276">
        <v>2.33644859813084E-2</v>
      </c>
      <c r="G1279" s="277">
        <v>1.10987791342952E-2</v>
      </c>
      <c r="H1279" s="275"/>
      <c r="I1279" s="276"/>
      <c r="J1279" s="277"/>
      <c r="K1279" s="275"/>
      <c r="L1279" s="276"/>
      <c r="M1279" s="277"/>
      <c r="N1279" s="278"/>
    </row>
    <row r="1280" spans="1:14" ht="14" x14ac:dyDescent="0.15">
      <c r="A1280" s="268" t="s">
        <v>100</v>
      </c>
      <c r="B1280" s="275">
        <v>8.3333333333333301E-2</v>
      </c>
      <c r="C1280" s="276">
        <v>0.161157024793388</v>
      </c>
      <c r="D1280" s="277">
        <v>9.1836734693877597E-2</v>
      </c>
      <c r="E1280" s="275">
        <v>8.5714285714285701E-2</v>
      </c>
      <c r="F1280" s="276">
        <v>0.13084112149532701</v>
      </c>
      <c r="G1280" s="277">
        <v>7.3251942286348501E-2</v>
      </c>
      <c r="H1280" s="275"/>
      <c r="I1280" s="276"/>
      <c r="J1280" s="277"/>
      <c r="K1280" s="275"/>
      <c r="L1280" s="276"/>
      <c r="M1280" s="277"/>
      <c r="N1280" s="278"/>
    </row>
    <row r="1281" spans="1:17" ht="14" x14ac:dyDescent="0.15">
      <c r="A1281" s="268" t="s">
        <v>99</v>
      </c>
      <c r="B1281" s="275">
        <v>0.20833333333333301</v>
      </c>
      <c r="C1281" s="276">
        <v>0.29545454545454503</v>
      </c>
      <c r="D1281" s="277">
        <v>0.21162377994676099</v>
      </c>
      <c r="E1281" s="275">
        <v>0.2</v>
      </c>
      <c r="F1281" s="276">
        <v>0.29439252336448601</v>
      </c>
      <c r="G1281" s="277">
        <v>0.19644839067702599</v>
      </c>
      <c r="H1281" s="275"/>
      <c r="I1281" s="276"/>
      <c r="J1281" s="277"/>
      <c r="K1281" s="275"/>
      <c r="L1281" s="276"/>
      <c r="M1281" s="277"/>
      <c r="N1281" s="278"/>
    </row>
    <row r="1282" spans="1:17" ht="14" x14ac:dyDescent="0.15">
      <c r="A1282" s="268" t="s">
        <v>98</v>
      </c>
      <c r="B1282" s="275">
        <v>0.47222222222222199</v>
      </c>
      <c r="C1282" s="276">
        <v>0.24173553719008301</v>
      </c>
      <c r="D1282" s="277">
        <v>0.31144631765749797</v>
      </c>
      <c r="E1282" s="275">
        <v>0.48571428571428599</v>
      </c>
      <c r="F1282" s="276">
        <v>0.27570093457943901</v>
      </c>
      <c r="G1282" s="277">
        <v>0.33518312985571602</v>
      </c>
      <c r="H1282" s="275"/>
      <c r="I1282" s="276"/>
      <c r="J1282" s="277"/>
      <c r="K1282" s="275"/>
      <c r="L1282" s="276"/>
      <c r="M1282" s="277"/>
      <c r="N1282" s="278"/>
    </row>
    <row r="1283" spans="1:17" ht="14" x14ac:dyDescent="0.15">
      <c r="A1283" s="268" t="s">
        <v>97</v>
      </c>
      <c r="B1283" s="275">
        <v>0.16666666666666699</v>
      </c>
      <c r="C1283" s="276">
        <v>0.15082644628099201</v>
      </c>
      <c r="D1283" s="277">
        <v>0.209405501330967</v>
      </c>
      <c r="E1283" s="275">
        <v>0.157142857142857</v>
      </c>
      <c r="F1283" s="276">
        <v>0.168224299065421</v>
      </c>
      <c r="G1283" s="277">
        <v>0.221975582685905</v>
      </c>
      <c r="H1283" s="275"/>
      <c r="I1283" s="276"/>
      <c r="J1283" s="277"/>
      <c r="K1283" s="275"/>
      <c r="L1283" s="276"/>
      <c r="M1283" s="277"/>
      <c r="N1283" s="278"/>
    </row>
    <row r="1284" spans="1:17" ht="14" x14ac:dyDescent="0.15">
      <c r="A1284" s="268" t="s">
        <v>94</v>
      </c>
      <c r="B1284" s="275">
        <v>5.5555555555555601E-2</v>
      </c>
      <c r="C1284" s="276">
        <v>8.4710743801652902E-2</v>
      </c>
      <c r="D1284" s="277">
        <v>0.13309671694764899</v>
      </c>
      <c r="E1284" s="275">
        <v>5.7142857142857099E-2</v>
      </c>
      <c r="F1284" s="276">
        <v>9.8130841121495296E-2</v>
      </c>
      <c r="G1284" s="277">
        <v>0.15094339622641501</v>
      </c>
      <c r="H1284" s="275"/>
      <c r="I1284" s="276"/>
      <c r="J1284" s="277"/>
      <c r="K1284" s="275"/>
      <c r="L1284" s="276"/>
      <c r="M1284" s="277"/>
      <c r="N1284" s="326"/>
    </row>
    <row r="1285" spans="1:17" ht="14" x14ac:dyDescent="0.15">
      <c r="A1285" s="308" t="s">
        <v>230</v>
      </c>
      <c r="B1285" s="309">
        <v>72</v>
      </c>
      <c r="C1285" s="310">
        <v>484</v>
      </c>
      <c r="D1285" s="311">
        <v>2254</v>
      </c>
      <c r="E1285" s="309">
        <v>70</v>
      </c>
      <c r="F1285" s="310">
        <v>214</v>
      </c>
      <c r="G1285" s="311">
        <v>901</v>
      </c>
      <c r="H1285" s="309"/>
      <c r="I1285" s="310"/>
      <c r="J1285" s="311"/>
      <c r="K1285" s="309"/>
      <c r="L1285" s="310"/>
      <c r="M1285" s="311"/>
      <c r="N1285" s="292"/>
    </row>
    <row r="1286" spans="1:17" ht="14" x14ac:dyDescent="0.15">
      <c r="A1286" s="268" t="s">
        <v>176</v>
      </c>
      <c r="B1286" s="293">
        <v>3.1388888888888902</v>
      </c>
      <c r="C1286" s="294">
        <v>3.5433884297520599</v>
      </c>
      <c r="D1286" s="295">
        <v>3.07808340727596</v>
      </c>
      <c r="E1286" s="293">
        <v>3.1428571428571401</v>
      </c>
      <c r="F1286" s="294">
        <v>3.3084112149532698</v>
      </c>
      <c r="G1286" s="295">
        <v>2.90344062153163</v>
      </c>
      <c r="H1286" s="293"/>
      <c r="I1286" s="294"/>
      <c r="J1286" s="295"/>
      <c r="K1286" s="293"/>
      <c r="L1286" s="294"/>
      <c r="M1286" s="295"/>
      <c r="N1286" s="296"/>
    </row>
    <row r="1287" spans="1:17" ht="14" x14ac:dyDescent="0.15">
      <c r="A1287" s="268" t="s">
        <v>159</v>
      </c>
      <c r="B1287" s="293">
        <v>1.0251149788559399</v>
      </c>
      <c r="C1287" s="294">
        <v>1.4504149780819</v>
      </c>
      <c r="D1287" s="295">
        <v>1.39115481767075</v>
      </c>
      <c r="E1287" s="293">
        <v>1.0255534283344401</v>
      </c>
      <c r="F1287" s="294">
        <v>1.31735411983898</v>
      </c>
      <c r="G1287" s="295">
        <v>1.28261856028692</v>
      </c>
      <c r="H1287" s="293"/>
      <c r="I1287" s="294"/>
      <c r="J1287" s="295"/>
      <c r="K1287" s="293"/>
      <c r="L1287" s="294"/>
      <c r="M1287" s="295"/>
      <c r="N1287" s="296"/>
    </row>
    <row r="1288" spans="1:17" ht="14" x14ac:dyDescent="0.15">
      <c r="A1288" s="268" t="s">
        <v>231</v>
      </c>
      <c r="B1288" s="297" t="s">
        <v>219</v>
      </c>
      <c r="C1288" s="294" t="s">
        <v>237</v>
      </c>
      <c r="D1288" s="295" t="s">
        <v>119</v>
      </c>
      <c r="E1288" s="297" t="s">
        <v>219</v>
      </c>
      <c r="F1288" s="294" t="s">
        <v>119</v>
      </c>
      <c r="G1288" s="295" t="s">
        <v>119</v>
      </c>
      <c r="H1288" s="297"/>
      <c r="I1288" s="294"/>
      <c r="J1288" s="295"/>
      <c r="K1288" s="297"/>
      <c r="L1288" s="294"/>
      <c r="M1288" s="295"/>
      <c r="N1288" s="296"/>
    </row>
    <row r="1289" spans="1:17" ht="14" x14ac:dyDescent="0.15">
      <c r="A1289" s="269" t="s">
        <v>158</v>
      </c>
      <c r="B1289" s="298" t="s">
        <v>219</v>
      </c>
      <c r="C1289" s="299">
        <v>-0.27888538589011252</v>
      </c>
      <c r="D1289" s="300">
        <v>4.3708637486328479E-2</v>
      </c>
      <c r="E1289" s="298" t="s">
        <v>219</v>
      </c>
      <c r="F1289" s="299">
        <v>-0.12567165472285111</v>
      </c>
      <c r="G1289" s="300">
        <v>0.18666229285809885</v>
      </c>
      <c r="H1289" s="298"/>
      <c r="I1289" s="299"/>
      <c r="J1289" s="300"/>
      <c r="K1289" s="298"/>
      <c r="L1289" s="299"/>
      <c r="M1289" s="300"/>
      <c r="N1289" s="301"/>
    </row>
    <row r="1290" spans="1:17" ht="28" x14ac:dyDescent="0.15">
      <c r="A1290" s="250" t="s">
        <v>471</v>
      </c>
      <c r="B1290" s="271">
        <v>0</v>
      </c>
      <c r="C1290" s="272">
        <v>1.2448132780083001E-2</v>
      </c>
      <c r="D1290" s="273">
        <v>7.1206052514463701E-3</v>
      </c>
      <c r="E1290" s="271">
        <v>0</v>
      </c>
      <c r="F1290" s="272">
        <v>1.4084507042253501E-2</v>
      </c>
      <c r="G1290" s="273">
        <v>5.5865921787709499E-3</v>
      </c>
      <c r="H1290" s="271"/>
      <c r="I1290" s="272"/>
      <c r="J1290" s="273"/>
      <c r="K1290" s="271"/>
      <c r="L1290" s="272"/>
      <c r="M1290" s="273"/>
      <c r="N1290" s="274"/>
      <c r="Q1290" s="1" t="s">
        <v>543</v>
      </c>
    </row>
    <row r="1291" spans="1:17" ht="14" x14ac:dyDescent="0.15">
      <c r="A1291" s="268" t="s">
        <v>102</v>
      </c>
      <c r="B1291" s="275">
        <v>0</v>
      </c>
      <c r="C1291" s="276">
        <v>1.45228215767635E-2</v>
      </c>
      <c r="D1291" s="277">
        <v>7.1206052514463701E-3</v>
      </c>
      <c r="E1291" s="275">
        <v>0</v>
      </c>
      <c r="F1291" s="276">
        <v>4.6948356807511703E-3</v>
      </c>
      <c r="G1291" s="277">
        <v>4.4692737430167603E-3</v>
      </c>
      <c r="H1291" s="275"/>
      <c r="I1291" s="276"/>
      <c r="J1291" s="277"/>
      <c r="K1291" s="275"/>
      <c r="L1291" s="276"/>
      <c r="M1291" s="277"/>
      <c r="N1291" s="278"/>
      <c r="Q1291" s="1" t="s">
        <v>543</v>
      </c>
    </row>
    <row r="1292" spans="1:17" ht="14" x14ac:dyDescent="0.15">
      <c r="A1292" s="268" t="s">
        <v>101</v>
      </c>
      <c r="B1292" s="275">
        <v>1.38888888888889E-2</v>
      </c>
      <c r="C1292" s="276">
        <v>1.8672199170124502E-2</v>
      </c>
      <c r="D1292" s="277">
        <v>1.6911437472185101E-2</v>
      </c>
      <c r="E1292" s="275">
        <v>1.4285714285714299E-2</v>
      </c>
      <c r="F1292" s="276">
        <v>1.8779342723004699E-2</v>
      </c>
      <c r="G1292" s="277">
        <v>1.2290502793296101E-2</v>
      </c>
      <c r="H1292" s="275"/>
      <c r="I1292" s="276"/>
      <c r="J1292" s="277"/>
      <c r="K1292" s="275"/>
      <c r="L1292" s="276"/>
      <c r="M1292" s="277"/>
      <c r="N1292" s="278"/>
      <c r="Q1292" s="1" t="s">
        <v>543</v>
      </c>
    </row>
    <row r="1293" spans="1:17" ht="14" x14ac:dyDescent="0.15">
      <c r="A1293" s="268" t="s">
        <v>100</v>
      </c>
      <c r="B1293" s="275">
        <v>4.1666666666666699E-2</v>
      </c>
      <c r="C1293" s="276">
        <v>0.122406639004149</v>
      </c>
      <c r="D1293" s="277">
        <v>8.0551846906987107E-2</v>
      </c>
      <c r="E1293" s="275">
        <v>4.2857142857142899E-2</v>
      </c>
      <c r="F1293" s="276">
        <v>0.122065727699531</v>
      </c>
      <c r="G1293" s="277">
        <v>8.3798882681564199E-2</v>
      </c>
      <c r="H1293" s="275"/>
      <c r="I1293" s="276"/>
      <c r="J1293" s="277"/>
      <c r="K1293" s="275"/>
      <c r="L1293" s="276"/>
      <c r="M1293" s="277"/>
      <c r="N1293" s="278"/>
      <c r="Q1293" s="1" t="s">
        <v>543</v>
      </c>
    </row>
    <row r="1294" spans="1:17" ht="14" x14ac:dyDescent="0.15">
      <c r="A1294" s="268" t="s">
        <v>99</v>
      </c>
      <c r="B1294" s="275">
        <v>0.180555555555556</v>
      </c>
      <c r="C1294" s="276">
        <v>0.20746887966805</v>
      </c>
      <c r="D1294" s="277">
        <v>0.229639519359146</v>
      </c>
      <c r="E1294" s="275">
        <v>0.185714285714286</v>
      </c>
      <c r="F1294" s="276">
        <v>0.244131455399061</v>
      </c>
      <c r="G1294" s="277">
        <v>0.25474860335195498</v>
      </c>
      <c r="H1294" s="275"/>
      <c r="I1294" s="276"/>
      <c r="J1294" s="277"/>
      <c r="K1294" s="275"/>
      <c r="L1294" s="276"/>
      <c r="M1294" s="277"/>
      <c r="N1294" s="278"/>
      <c r="Q1294" s="1" t="s">
        <v>543</v>
      </c>
    </row>
    <row r="1295" spans="1:17" ht="14" x14ac:dyDescent="0.15">
      <c r="A1295" s="268" t="s">
        <v>98</v>
      </c>
      <c r="B1295" s="275">
        <v>0.44444444444444398</v>
      </c>
      <c r="C1295" s="276">
        <v>0.33817427385892102</v>
      </c>
      <c r="D1295" s="277">
        <v>0.39118825100133497</v>
      </c>
      <c r="E1295" s="275">
        <v>0.442857142857143</v>
      </c>
      <c r="F1295" s="276">
        <v>0.34741784037558698</v>
      </c>
      <c r="G1295" s="277">
        <v>0.39776536312849198</v>
      </c>
      <c r="H1295" s="275"/>
      <c r="I1295" s="276"/>
      <c r="J1295" s="277"/>
      <c r="K1295" s="275"/>
      <c r="L1295" s="276"/>
      <c r="M1295" s="277"/>
      <c r="N1295" s="278"/>
      <c r="Q1295" s="1" t="s">
        <v>543</v>
      </c>
    </row>
    <row r="1296" spans="1:17" ht="14" x14ac:dyDescent="0.15">
      <c r="A1296" s="268" t="s">
        <v>97</v>
      </c>
      <c r="B1296" s="275">
        <v>0.23611111111111099</v>
      </c>
      <c r="C1296" s="276">
        <v>0.20954356846472999</v>
      </c>
      <c r="D1296" s="277">
        <v>0.21851357365376101</v>
      </c>
      <c r="E1296" s="275">
        <v>0.22857142857142901</v>
      </c>
      <c r="F1296" s="276">
        <v>0.17370892018779299</v>
      </c>
      <c r="G1296" s="277">
        <v>0.191061452513966</v>
      </c>
      <c r="H1296" s="275"/>
      <c r="I1296" s="276"/>
      <c r="J1296" s="277"/>
      <c r="K1296" s="275"/>
      <c r="L1296" s="276"/>
      <c r="M1296" s="277"/>
      <c r="N1296" s="278"/>
      <c r="Q1296" s="1" t="s">
        <v>543</v>
      </c>
    </row>
    <row r="1297" spans="1:17" ht="14" x14ac:dyDescent="0.15">
      <c r="A1297" s="268" t="s">
        <v>94</v>
      </c>
      <c r="B1297" s="275">
        <v>8.3333333333333301E-2</v>
      </c>
      <c r="C1297" s="276">
        <v>7.67634854771784E-2</v>
      </c>
      <c r="D1297" s="277">
        <v>4.89541611036938E-2</v>
      </c>
      <c r="E1297" s="275">
        <v>8.5714285714285701E-2</v>
      </c>
      <c r="F1297" s="276">
        <v>7.5117370892018795E-2</v>
      </c>
      <c r="G1297" s="277">
        <v>5.0279329608938501E-2</v>
      </c>
      <c r="H1297" s="275"/>
      <c r="I1297" s="276"/>
      <c r="J1297" s="277"/>
      <c r="K1297" s="275"/>
      <c r="L1297" s="276"/>
      <c r="M1297" s="277"/>
      <c r="N1297" s="326"/>
      <c r="Q1297" s="1" t="s">
        <v>543</v>
      </c>
    </row>
    <row r="1298" spans="1:17" ht="14" x14ac:dyDescent="0.15">
      <c r="A1298" s="308" t="s">
        <v>230</v>
      </c>
      <c r="B1298" s="309">
        <v>72</v>
      </c>
      <c r="C1298" s="310">
        <v>482</v>
      </c>
      <c r="D1298" s="311">
        <v>2247</v>
      </c>
      <c r="E1298" s="309">
        <v>70</v>
      </c>
      <c r="F1298" s="310">
        <v>213</v>
      </c>
      <c r="G1298" s="311">
        <v>895</v>
      </c>
      <c r="H1298" s="309"/>
      <c r="I1298" s="310"/>
      <c r="J1298" s="311"/>
      <c r="K1298" s="309"/>
      <c r="L1298" s="310"/>
      <c r="M1298" s="311"/>
      <c r="N1298" s="292"/>
      <c r="Q1298" s="1" t="s">
        <v>543</v>
      </c>
    </row>
    <row r="1299" spans="1:17" ht="14" x14ac:dyDescent="0.15">
      <c r="A1299" s="268" t="s">
        <v>176</v>
      </c>
      <c r="B1299" s="293">
        <v>2.9027777777777799</v>
      </c>
      <c r="C1299" s="294">
        <v>3.2655601659751001</v>
      </c>
      <c r="D1299" s="295">
        <v>3.1891410769915498</v>
      </c>
      <c r="E1299" s="293">
        <v>2.9142857142857101</v>
      </c>
      <c r="F1299" s="294">
        <v>3.3098591549295802</v>
      </c>
      <c r="G1299" s="295">
        <v>3.2134078212290502</v>
      </c>
      <c r="H1299" s="293"/>
      <c r="I1299" s="294"/>
      <c r="J1299" s="295"/>
      <c r="K1299" s="293"/>
      <c r="L1299" s="294"/>
      <c r="M1299" s="295"/>
      <c r="N1299" s="296"/>
      <c r="Q1299" s="1" t="s">
        <v>543</v>
      </c>
    </row>
    <row r="1300" spans="1:17" ht="14" x14ac:dyDescent="0.15">
      <c r="A1300" s="268" t="s">
        <v>159</v>
      </c>
      <c r="B1300" s="293">
        <v>1.0231093483367999</v>
      </c>
      <c r="C1300" s="294">
        <v>1.3633213530775301</v>
      </c>
      <c r="D1300" s="295">
        <v>1.17267324091362</v>
      </c>
      <c r="E1300" s="293">
        <v>1.0319933875596701</v>
      </c>
      <c r="F1300" s="294">
        <v>1.3095247873745399</v>
      </c>
      <c r="G1300" s="295">
        <v>1.1223971162275601</v>
      </c>
      <c r="H1300" s="293"/>
      <c r="I1300" s="294"/>
      <c r="J1300" s="295"/>
      <c r="K1300" s="293"/>
      <c r="L1300" s="294"/>
      <c r="M1300" s="295"/>
      <c r="N1300" s="296"/>
      <c r="Q1300" s="1" t="s">
        <v>543</v>
      </c>
    </row>
    <row r="1301" spans="1:17" ht="14" x14ac:dyDescent="0.15">
      <c r="A1301" s="268" t="s">
        <v>231</v>
      </c>
      <c r="B1301" s="297" t="s">
        <v>219</v>
      </c>
      <c r="C1301" s="294" t="s">
        <v>237</v>
      </c>
      <c r="D1301" s="295" t="s">
        <v>237</v>
      </c>
      <c r="E1301" s="297" t="s">
        <v>219</v>
      </c>
      <c r="F1301" s="294" t="s">
        <v>237</v>
      </c>
      <c r="G1301" s="295" t="s">
        <v>237</v>
      </c>
      <c r="H1301" s="297"/>
      <c r="I1301" s="294"/>
      <c r="J1301" s="295"/>
      <c r="K1301" s="297"/>
      <c r="L1301" s="294"/>
      <c r="M1301" s="295"/>
      <c r="N1301" s="296"/>
      <c r="Q1301" s="1" t="s">
        <v>543</v>
      </c>
    </row>
    <row r="1302" spans="1:17" ht="14" x14ac:dyDescent="0.15">
      <c r="A1302" s="269" t="s">
        <v>158</v>
      </c>
      <c r="B1302" s="298" t="s">
        <v>219</v>
      </c>
      <c r="C1302" s="299">
        <v>-0.26610188960833309</v>
      </c>
      <c r="D1302" s="300">
        <v>-0.24419701006451433</v>
      </c>
      <c r="E1302" s="298" t="s">
        <v>219</v>
      </c>
      <c r="F1302" s="299">
        <v>-0.30207403819896633</v>
      </c>
      <c r="G1302" s="300">
        <v>-0.26650291827967831</v>
      </c>
      <c r="H1302" s="298"/>
      <c r="I1302" s="299"/>
      <c r="J1302" s="300"/>
      <c r="K1302" s="298"/>
      <c r="L1302" s="299"/>
      <c r="M1302" s="300"/>
      <c r="N1302" s="301"/>
      <c r="Q1302" s="1" t="s">
        <v>543</v>
      </c>
    </row>
    <row r="1303" spans="1:17" ht="28" x14ac:dyDescent="0.15">
      <c r="A1303" s="250" t="s">
        <v>297</v>
      </c>
      <c r="B1303" s="271">
        <v>0.22222222222222199</v>
      </c>
      <c r="C1303" s="272">
        <v>0.15289256198347101</v>
      </c>
      <c r="D1303" s="273">
        <v>0.17458907152376699</v>
      </c>
      <c r="E1303" s="271">
        <v>0.22857142857142901</v>
      </c>
      <c r="F1303" s="272">
        <v>0.168224299065421</v>
      </c>
      <c r="G1303" s="273">
        <v>0.17888888888888901</v>
      </c>
      <c r="H1303" s="271"/>
      <c r="I1303" s="272"/>
      <c r="J1303" s="273"/>
      <c r="K1303" s="271"/>
      <c r="L1303" s="272"/>
      <c r="M1303" s="273"/>
      <c r="N1303" s="274"/>
    </row>
    <row r="1304" spans="1:17" ht="14" x14ac:dyDescent="0.15">
      <c r="A1304" s="268" t="s">
        <v>102</v>
      </c>
      <c r="B1304" s="275">
        <v>9.7222222222222196E-2</v>
      </c>
      <c r="C1304" s="276">
        <v>0.103305785123967</v>
      </c>
      <c r="D1304" s="277">
        <v>0.109284762327854</v>
      </c>
      <c r="E1304" s="275">
        <v>0.1</v>
      </c>
      <c r="F1304" s="276">
        <v>7.4766355140186896E-2</v>
      </c>
      <c r="G1304" s="277">
        <v>9.3333333333333296E-2</v>
      </c>
      <c r="H1304" s="275"/>
      <c r="I1304" s="276"/>
      <c r="J1304" s="277"/>
      <c r="K1304" s="275"/>
      <c r="L1304" s="276"/>
      <c r="M1304" s="277"/>
      <c r="N1304" s="278"/>
    </row>
    <row r="1305" spans="1:17" ht="14" x14ac:dyDescent="0.15">
      <c r="A1305" s="268" t="s">
        <v>101</v>
      </c>
      <c r="B1305" s="275">
        <v>0.16666666666666699</v>
      </c>
      <c r="C1305" s="276">
        <v>0.18388429752066099</v>
      </c>
      <c r="D1305" s="277">
        <v>0.164371390493114</v>
      </c>
      <c r="E1305" s="275">
        <v>0.157142857142857</v>
      </c>
      <c r="F1305" s="276">
        <v>0.17289719626168201</v>
      </c>
      <c r="G1305" s="277">
        <v>0.172222222222222</v>
      </c>
      <c r="H1305" s="275"/>
      <c r="I1305" s="276"/>
      <c r="J1305" s="277"/>
      <c r="K1305" s="275"/>
      <c r="L1305" s="276"/>
      <c r="M1305" s="277"/>
      <c r="N1305" s="278"/>
    </row>
    <row r="1306" spans="1:17" ht="14" x14ac:dyDescent="0.15">
      <c r="A1306" s="268" t="s">
        <v>100</v>
      </c>
      <c r="B1306" s="275">
        <v>0.22222222222222199</v>
      </c>
      <c r="C1306" s="276">
        <v>0.28305785123966898</v>
      </c>
      <c r="D1306" s="277">
        <v>0.25366503776099503</v>
      </c>
      <c r="E1306" s="275">
        <v>0.214285714285714</v>
      </c>
      <c r="F1306" s="276">
        <v>0.30841121495327101</v>
      </c>
      <c r="G1306" s="277">
        <v>0.23555555555555599</v>
      </c>
      <c r="H1306" s="275"/>
      <c r="I1306" s="276"/>
      <c r="J1306" s="277"/>
      <c r="K1306" s="275"/>
      <c r="L1306" s="276"/>
      <c r="M1306" s="277"/>
      <c r="N1306" s="278"/>
    </row>
    <row r="1307" spans="1:17" ht="14" x14ac:dyDescent="0.15">
      <c r="A1307" s="268" t="s">
        <v>99</v>
      </c>
      <c r="B1307" s="275">
        <v>0.194444444444444</v>
      </c>
      <c r="C1307" s="276">
        <v>0.167355371900826</v>
      </c>
      <c r="D1307" s="277">
        <v>0.186139493558418</v>
      </c>
      <c r="E1307" s="275">
        <v>0.2</v>
      </c>
      <c r="F1307" s="276">
        <v>0.144859813084112</v>
      </c>
      <c r="G1307" s="277">
        <v>0.19</v>
      </c>
      <c r="H1307" s="275"/>
      <c r="I1307" s="276"/>
      <c r="J1307" s="277"/>
      <c r="K1307" s="275"/>
      <c r="L1307" s="276"/>
      <c r="M1307" s="277"/>
      <c r="N1307" s="278"/>
    </row>
    <row r="1308" spans="1:17" ht="14" x14ac:dyDescent="0.15">
      <c r="A1308" s="268" t="s">
        <v>98</v>
      </c>
      <c r="B1308" s="275">
        <v>6.9444444444444406E-2</v>
      </c>
      <c r="C1308" s="276">
        <v>8.2644628099173501E-2</v>
      </c>
      <c r="D1308" s="277">
        <v>8.0852954242558894E-2</v>
      </c>
      <c r="E1308" s="275">
        <v>7.1428571428571397E-2</v>
      </c>
      <c r="F1308" s="276">
        <v>9.34579439252336E-2</v>
      </c>
      <c r="G1308" s="277">
        <v>8.5555555555555607E-2</v>
      </c>
      <c r="H1308" s="275"/>
      <c r="I1308" s="276"/>
      <c r="J1308" s="277"/>
      <c r="K1308" s="275"/>
      <c r="L1308" s="276"/>
      <c r="M1308" s="277"/>
      <c r="N1308" s="278"/>
    </row>
    <row r="1309" spans="1:17" ht="14" x14ac:dyDescent="0.15">
      <c r="A1309" s="268" t="s">
        <v>97</v>
      </c>
      <c r="B1309" s="275">
        <v>1.38888888888889E-2</v>
      </c>
      <c r="C1309" s="276">
        <v>1.8595041322314099E-2</v>
      </c>
      <c r="D1309" s="277">
        <v>1.7325633051976898E-2</v>
      </c>
      <c r="E1309" s="275">
        <v>1.4285714285714299E-2</v>
      </c>
      <c r="F1309" s="276">
        <v>2.33644859813084E-2</v>
      </c>
      <c r="G1309" s="277">
        <v>2.2222222222222199E-2</v>
      </c>
      <c r="H1309" s="275"/>
      <c r="I1309" s="276"/>
      <c r="J1309" s="277"/>
      <c r="K1309" s="275"/>
      <c r="L1309" s="276"/>
      <c r="M1309" s="277"/>
      <c r="N1309" s="278"/>
    </row>
    <row r="1310" spans="1:17" ht="14" x14ac:dyDescent="0.15">
      <c r="A1310" s="268" t="s">
        <v>94</v>
      </c>
      <c r="B1310" s="275">
        <v>1.38888888888889E-2</v>
      </c>
      <c r="C1310" s="276">
        <v>8.2644628099173608E-3</v>
      </c>
      <c r="D1310" s="277">
        <v>1.3771657041315E-2</v>
      </c>
      <c r="E1310" s="275">
        <v>1.4285714285714299E-2</v>
      </c>
      <c r="F1310" s="276">
        <v>1.4018691588785E-2</v>
      </c>
      <c r="G1310" s="277">
        <v>2.2222222222222199E-2</v>
      </c>
      <c r="H1310" s="275"/>
      <c r="I1310" s="276"/>
      <c r="J1310" s="277"/>
      <c r="K1310" s="275"/>
      <c r="L1310" s="276"/>
      <c r="M1310" s="277"/>
      <c r="N1310" s="326"/>
    </row>
    <row r="1311" spans="1:17" ht="14" x14ac:dyDescent="0.15">
      <c r="A1311" s="308" t="s">
        <v>230</v>
      </c>
      <c r="B1311" s="309">
        <v>72</v>
      </c>
      <c r="C1311" s="310">
        <v>484</v>
      </c>
      <c r="D1311" s="311">
        <v>2251</v>
      </c>
      <c r="E1311" s="309">
        <v>70</v>
      </c>
      <c r="F1311" s="310">
        <v>214</v>
      </c>
      <c r="G1311" s="311">
        <v>900</v>
      </c>
      <c r="H1311" s="309"/>
      <c r="I1311" s="310"/>
      <c r="J1311" s="311"/>
      <c r="K1311" s="309"/>
      <c r="L1311" s="310"/>
      <c r="M1311" s="311"/>
      <c r="N1311" s="292"/>
    </row>
    <row r="1312" spans="1:17" ht="14" x14ac:dyDescent="0.15">
      <c r="A1312" s="268" t="s">
        <v>176</v>
      </c>
      <c r="B1312" s="293">
        <v>5.5972222222222197</v>
      </c>
      <c r="C1312" s="294">
        <v>5.4276859504132302</v>
      </c>
      <c r="D1312" s="295">
        <v>5.4517992003554001</v>
      </c>
      <c r="E1312" s="293">
        <v>5.6</v>
      </c>
      <c r="F1312" s="294">
        <v>5.3691588785046704</v>
      </c>
      <c r="G1312" s="295">
        <v>5.3788888888889002</v>
      </c>
      <c r="H1312" s="293"/>
      <c r="I1312" s="294"/>
      <c r="J1312" s="295"/>
      <c r="K1312" s="293"/>
      <c r="L1312" s="294"/>
      <c r="M1312" s="295"/>
      <c r="N1312" s="296"/>
    </row>
    <row r="1313" spans="1:14" ht="14" x14ac:dyDescent="0.15">
      <c r="A1313" s="268" t="s">
        <v>159</v>
      </c>
      <c r="B1313" s="293">
        <v>1.7495248628403099</v>
      </c>
      <c r="C1313" s="294">
        <v>1.61031162722606</v>
      </c>
      <c r="D1313" s="295">
        <v>1.68990732332852</v>
      </c>
      <c r="E1313" s="293">
        <v>1.7725769335933601</v>
      </c>
      <c r="F1313" s="294">
        <v>1.6781339521902201</v>
      </c>
      <c r="G1313" s="295">
        <v>1.76159716465214</v>
      </c>
      <c r="H1313" s="293"/>
      <c r="I1313" s="294"/>
      <c r="J1313" s="295"/>
      <c r="K1313" s="293"/>
      <c r="L1313" s="294"/>
      <c r="M1313" s="295"/>
      <c r="N1313" s="296"/>
    </row>
    <row r="1314" spans="1:14" ht="14" x14ac:dyDescent="0.15">
      <c r="A1314" s="268" t="s">
        <v>231</v>
      </c>
      <c r="B1314" s="297" t="s">
        <v>219</v>
      </c>
      <c r="C1314" s="294" t="s">
        <v>119</v>
      </c>
      <c r="D1314" s="295" t="s">
        <v>119</v>
      </c>
      <c r="E1314" s="297" t="s">
        <v>219</v>
      </c>
      <c r="F1314" s="294" t="s">
        <v>119</v>
      </c>
      <c r="G1314" s="295" t="s">
        <v>119</v>
      </c>
      <c r="H1314" s="297"/>
      <c r="I1314" s="294"/>
      <c r="J1314" s="295"/>
      <c r="K1314" s="297"/>
      <c r="L1314" s="294"/>
      <c r="M1314" s="295"/>
      <c r="N1314" s="296"/>
    </row>
    <row r="1315" spans="1:14" ht="14" x14ac:dyDescent="0.15">
      <c r="A1315" s="269" t="s">
        <v>158</v>
      </c>
      <c r="B1315" s="298" t="s">
        <v>219</v>
      </c>
      <c r="C1315" s="299">
        <v>0.1052816541485417</v>
      </c>
      <c r="D1315" s="300">
        <v>8.6053844408690766E-2</v>
      </c>
      <c r="E1315" s="298" t="s">
        <v>219</v>
      </c>
      <c r="F1315" s="299">
        <v>0.13755822125763348</v>
      </c>
      <c r="G1315" s="300">
        <v>0.12551740860389154</v>
      </c>
      <c r="H1315" s="298"/>
      <c r="I1315" s="299"/>
      <c r="J1315" s="300"/>
      <c r="K1315" s="298"/>
      <c r="L1315" s="299"/>
      <c r="M1315" s="300"/>
      <c r="N1315" s="301"/>
    </row>
    <row r="1316" spans="1:14" ht="28" x14ac:dyDescent="0.15">
      <c r="A1316" s="250" t="s">
        <v>735</v>
      </c>
      <c r="B1316" s="271">
        <v>9.7222222222222196E-2</v>
      </c>
      <c r="C1316" s="272">
        <v>6.0291060291060301E-2</v>
      </c>
      <c r="D1316" s="273">
        <v>8.4813499111900503E-2</v>
      </c>
      <c r="E1316" s="271">
        <v>0.1</v>
      </c>
      <c r="F1316" s="272">
        <v>7.0754716981132101E-2</v>
      </c>
      <c r="G1316" s="273">
        <v>7.5639599555061193E-2</v>
      </c>
      <c r="H1316" s="271"/>
      <c r="I1316" s="272"/>
      <c r="J1316" s="273"/>
      <c r="K1316" s="271"/>
      <c r="L1316" s="272"/>
      <c r="M1316" s="273"/>
      <c r="N1316" s="274"/>
    </row>
    <row r="1317" spans="1:14" ht="14" x14ac:dyDescent="0.15">
      <c r="A1317" s="268" t="s">
        <v>102</v>
      </c>
      <c r="B1317" s="275">
        <v>2.7777777777777801E-2</v>
      </c>
      <c r="C1317" s="276">
        <v>6.8607068607068597E-2</v>
      </c>
      <c r="D1317" s="277">
        <v>9.0142095914742495E-2</v>
      </c>
      <c r="E1317" s="275">
        <v>2.8571428571428598E-2</v>
      </c>
      <c r="F1317" s="276">
        <v>4.71698113207547E-2</v>
      </c>
      <c r="G1317" s="277">
        <v>7.1190211345939905E-2</v>
      </c>
      <c r="H1317" s="275"/>
      <c r="I1317" s="276"/>
      <c r="J1317" s="277"/>
      <c r="K1317" s="275"/>
      <c r="L1317" s="276"/>
      <c r="M1317" s="277"/>
      <c r="N1317" s="278"/>
    </row>
    <row r="1318" spans="1:14" ht="14" x14ac:dyDescent="0.15">
      <c r="A1318" s="268" t="s">
        <v>101</v>
      </c>
      <c r="B1318" s="275">
        <v>0.20833333333333301</v>
      </c>
      <c r="C1318" s="276">
        <v>0.18087318087318099</v>
      </c>
      <c r="D1318" s="277">
        <v>0.165186500888099</v>
      </c>
      <c r="E1318" s="275">
        <v>0.214285714285714</v>
      </c>
      <c r="F1318" s="276">
        <v>0.18396226415094299</v>
      </c>
      <c r="G1318" s="277">
        <v>0.15795328142380399</v>
      </c>
      <c r="H1318" s="275"/>
      <c r="I1318" s="276"/>
      <c r="J1318" s="277"/>
      <c r="K1318" s="275"/>
      <c r="L1318" s="276"/>
      <c r="M1318" s="277"/>
      <c r="N1318" s="278"/>
    </row>
    <row r="1319" spans="1:14" ht="14" x14ac:dyDescent="0.15">
      <c r="A1319" s="268" t="s">
        <v>100</v>
      </c>
      <c r="B1319" s="275">
        <v>0.20833333333333301</v>
      </c>
      <c r="C1319" s="276">
        <v>0.26611226611226602</v>
      </c>
      <c r="D1319" s="277">
        <v>0.25532859680284198</v>
      </c>
      <c r="E1319" s="275">
        <v>0.214285714285714</v>
      </c>
      <c r="F1319" s="276">
        <v>0.240566037735849</v>
      </c>
      <c r="G1319" s="277">
        <v>0.256952169076752</v>
      </c>
      <c r="H1319" s="275"/>
      <c r="I1319" s="276"/>
      <c r="J1319" s="277"/>
      <c r="K1319" s="275"/>
      <c r="L1319" s="276"/>
      <c r="M1319" s="277"/>
      <c r="N1319" s="278"/>
    </row>
    <row r="1320" spans="1:14" ht="14" x14ac:dyDescent="0.15">
      <c r="A1320" s="268" t="s">
        <v>99</v>
      </c>
      <c r="B1320" s="275">
        <v>0.33333333333333298</v>
      </c>
      <c r="C1320" s="276">
        <v>0.247401247401247</v>
      </c>
      <c r="D1320" s="277">
        <v>0.23312611012433401</v>
      </c>
      <c r="E1320" s="275">
        <v>0.314285714285714</v>
      </c>
      <c r="F1320" s="276">
        <v>0.26886792452830199</v>
      </c>
      <c r="G1320" s="277">
        <v>0.24805339265850901</v>
      </c>
      <c r="H1320" s="275"/>
      <c r="I1320" s="276"/>
      <c r="J1320" s="277"/>
      <c r="K1320" s="275"/>
      <c r="L1320" s="276"/>
      <c r="M1320" s="277"/>
      <c r="N1320" s="278"/>
    </row>
    <row r="1321" spans="1:14" ht="14" x14ac:dyDescent="0.15">
      <c r="A1321" s="268" t="s">
        <v>98</v>
      </c>
      <c r="B1321" s="275">
        <v>9.7222222222222196E-2</v>
      </c>
      <c r="C1321" s="276">
        <v>9.5634095634095598E-2</v>
      </c>
      <c r="D1321" s="277">
        <v>0.113676731793961</v>
      </c>
      <c r="E1321" s="275">
        <v>0.1</v>
      </c>
      <c r="F1321" s="276">
        <v>9.4339622641509399E-2</v>
      </c>
      <c r="G1321" s="277">
        <v>0.11902113459399299</v>
      </c>
      <c r="H1321" s="275"/>
      <c r="I1321" s="276"/>
      <c r="J1321" s="277"/>
      <c r="K1321" s="275"/>
      <c r="L1321" s="276"/>
      <c r="M1321" s="277"/>
      <c r="N1321" s="278"/>
    </row>
    <row r="1322" spans="1:14" ht="14" x14ac:dyDescent="0.15">
      <c r="A1322" s="268" t="s">
        <v>97</v>
      </c>
      <c r="B1322" s="275">
        <v>0</v>
      </c>
      <c r="C1322" s="276">
        <v>3.9501039501039503E-2</v>
      </c>
      <c r="D1322" s="277">
        <v>3.4191829484902299E-2</v>
      </c>
      <c r="E1322" s="275">
        <v>0</v>
      </c>
      <c r="F1322" s="276">
        <v>3.77358490566038E-2</v>
      </c>
      <c r="G1322" s="277">
        <v>3.8932146829810901E-2</v>
      </c>
      <c r="H1322" s="275"/>
      <c r="I1322" s="276"/>
      <c r="J1322" s="277"/>
      <c r="K1322" s="275"/>
      <c r="L1322" s="276"/>
      <c r="M1322" s="277"/>
      <c r="N1322" s="278"/>
    </row>
    <row r="1323" spans="1:14" ht="14" x14ac:dyDescent="0.15">
      <c r="A1323" s="268" t="s">
        <v>94</v>
      </c>
      <c r="B1323" s="275">
        <v>2.7777777777777801E-2</v>
      </c>
      <c r="C1323" s="276">
        <v>4.1580041580041603E-2</v>
      </c>
      <c r="D1323" s="277">
        <v>2.3534635879218498E-2</v>
      </c>
      <c r="E1323" s="275">
        <v>2.8571428571428598E-2</v>
      </c>
      <c r="F1323" s="276">
        <v>5.6603773584905703E-2</v>
      </c>
      <c r="G1323" s="277">
        <v>3.2258064516128997E-2</v>
      </c>
      <c r="H1323" s="275"/>
      <c r="I1323" s="276"/>
      <c r="J1323" s="277"/>
      <c r="K1323" s="275"/>
      <c r="L1323" s="276"/>
      <c r="M1323" s="277"/>
      <c r="N1323" s="326"/>
    </row>
    <row r="1324" spans="1:14" ht="14" x14ac:dyDescent="0.15">
      <c r="A1324" s="308" t="s">
        <v>230</v>
      </c>
      <c r="B1324" s="309">
        <v>72</v>
      </c>
      <c r="C1324" s="310">
        <v>481</v>
      </c>
      <c r="D1324" s="311">
        <v>2252</v>
      </c>
      <c r="E1324" s="309">
        <v>70</v>
      </c>
      <c r="F1324" s="310">
        <v>212</v>
      </c>
      <c r="G1324" s="311">
        <v>899</v>
      </c>
      <c r="H1324" s="309"/>
      <c r="I1324" s="310"/>
      <c r="J1324" s="311"/>
      <c r="K1324" s="309"/>
      <c r="L1324" s="310"/>
      <c r="M1324" s="311"/>
      <c r="N1324" s="292"/>
    </row>
    <row r="1325" spans="1:14" ht="14" x14ac:dyDescent="0.15">
      <c r="A1325" s="268" t="s">
        <v>176</v>
      </c>
      <c r="B1325" s="293">
        <v>4.9166666666666696</v>
      </c>
      <c r="C1325" s="294">
        <v>4.7754677754677797</v>
      </c>
      <c r="D1325" s="295">
        <v>4.94271758436944</v>
      </c>
      <c r="E1325" s="293">
        <v>4.9428571428571404</v>
      </c>
      <c r="F1325" s="294">
        <v>4.6933962264150999</v>
      </c>
      <c r="G1325" s="295">
        <v>4.7953281423804199</v>
      </c>
      <c r="H1325" s="293"/>
      <c r="I1325" s="294"/>
      <c r="J1325" s="295"/>
      <c r="K1325" s="293"/>
      <c r="L1325" s="294"/>
      <c r="M1325" s="295"/>
      <c r="N1325" s="296"/>
    </row>
    <row r="1326" spans="1:14" ht="14" x14ac:dyDescent="0.15">
      <c r="A1326" s="268" t="s">
        <v>159</v>
      </c>
      <c r="B1326" s="293">
        <v>1.5450967424928399</v>
      </c>
      <c r="C1326" s="294">
        <v>1.61358201407518</v>
      </c>
      <c r="D1326" s="295">
        <v>1.63067150160601</v>
      </c>
      <c r="E1326" s="293">
        <v>1.5593171516071</v>
      </c>
      <c r="F1326" s="294">
        <v>1.6793571816866</v>
      </c>
      <c r="G1326" s="295">
        <v>1.63560753313491</v>
      </c>
      <c r="H1326" s="293"/>
      <c r="I1326" s="294"/>
      <c r="J1326" s="295"/>
      <c r="K1326" s="293"/>
      <c r="L1326" s="294"/>
      <c r="M1326" s="295"/>
      <c r="N1326" s="296"/>
    </row>
    <row r="1327" spans="1:14" ht="14" x14ac:dyDescent="0.15">
      <c r="A1327" s="268" t="s">
        <v>231</v>
      </c>
      <c r="B1327" s="297" t="s">
        <v>219</v>
      </c>
      <c r="C1327" s="294" t="s">
        <v>119</v>
      </c>
      <c r="D1327" s="295" t="s">
        <v>119</v>
      </c>
      <c r="E1327" s="297" t="s">
        <v>219</v>
      </c>
      <c r="F1327" s="294" t="s">
        <v>119</v>
      </c>
      <c r="G1327" s="295" t="s">
        <v>119</v>
      </c>
      <c r="H1327" s="297"/>
      <c r="I1327" s="294"/>
      <c r="J1327" s="295"/>
      <c r="K1327" s="297"/>
      <c r="L1327" s="294"/>
      <c r="M1327" s="295"/>
      <c r="N1327" s="296"/>
    </row>
    <row r="1328" spans="1:14" ht="14" x14ac:dyDescent="0.15">
      <c r="A1328" s="269" t="s">
        <v>158</v>
      </c>
      <c r="B1328" s="298" t="s">
        <v>219</v>
      </c>
      <c r="C1328" s="299">
        <v>8.7506485550297677E-2</v>
      </c>
      <c r="D1328" s="300">
        <v>-1.5975576734562059E-2</v>
      </c>
      <c r="E1328" s="298" t="s">
        <v>219</v>
      </c>
      <c r="F1328" s="299">
        <v>0.14854547868816312</v>
      </c>
      <c r="G1328" s="300">
        <v>9.0198288701909407E-2</v>
      </c>
      <c r="H1328" s="298"/>
      <c r="I1328" s="299"/>
      <c r="J1328" s="300"/>
      <c r="K1328" s="298"/>
      <c r="L1328" s="299"/>
      <c r="M1328" s="300"/>
      <c r="N1328" s="301"/>
    </row>
    <row r="1329" spans="1:17" ht="28" x14ac:dyDescent="0.15">
      <c r="A1329" s="250" t="s">
        <v>736</v>
      </c>
      <c r="B1329" s="271">
        <v>1.4084507042253501E-2</v>
      </c>
      <c r="C1329" s="272">
        <v>2.0833333333333298E-3</v>
      </c>
      <c r="D1329" s="273">
        <v>1.38702460850112E-2</v>
      </c>
      <c r="E1329" s="271">
        <v>1.4492753623188401E-2</v>
      </c>
      <c r="F1329" s="272">
        <v>4.739336492891E-3</v>
      </c>
      <c r="G1329" s="273">
        <v>2.1324354657688002E-2</v>
      </c>
      <c r="H1329" s="271"/>
      <c r="I1329" s="272"/>
      <c r="J1329" s="273"/>
      <c r="K1329" s="271"/>
      <c r="L1329" s="272"/>
      <c r="M1329" s="273"/>
      <c r="N1329" s="274"/>
      <c r="Q1329" s="1" t="s">
        <v>549</v>
      </c>
    </row>
    <row r="1330" spans="1:17" ht="14" x14ac:dyDescent="0.15">
      <c r="A1330" s="268" t="s">
        <v>102</v>
      </c>
      <c r="B1330" s="275">
        <v>0</v>
      </c>
      <c r="C1330" s="276">
        <v>2.0833333333333298E-3</v>
      </c>
      <c r="D1330" s="277">
        <v>2.28187919463087E-2</v>
      </c>
      <c r="E1330" s="275">
        <v>0</v>
      </c>
      <c r="F1330" s="276">
        <v>4.739336492891E-3</v>
      </c>
      <c r="G1330" s="277">
        <v>3.1425364758698102E-2</v>
      </c>
      <c r="H1330" s="275"/>
      <c r="I1330" s="276"/>
      <c r="J1330" s="277"/>
      <c r="K1330" s="275"/>
      <c r="L1330" s="276"/>
      <c r="M1330" s="277"/>
      <c r="N1330" s="278"/>
      <c r="Q1330" s="1" t="s">
        <v>549</v>
      </c>
    </row>
    <row r="1331" spans="1:17" ht="14" x14ac:dyDescent="0.15">
      <c r="A1331" s="268" t="s">
        <v>101</v>
      </c>
      <c r="B1331" s="275">
        <v>0</v>
      </c>
      <c r="C1331" s="276">
        <v>2.29166666666667E-2</v>
      </c>
      <c r="D1331" s="277">
        <v>5.7270693512304301E-2</v>
      </c>
      <c r="E1331" s="275">
        <v>0</v>
      </c>
      <c r="F1331" s="276">
        <v>1.4218009478673001E-2</v>
      </c>
      <c r="G1331" s="277">
        <v>5.3872053872053897E-2</v>
      </c>
      <c r="H1331" s="275"/>
      <c r="I1331" s="276"/>
      <c r="J1331" s="277"/>
      <c r="K1331" s="275"/>
      <c r="L1331" s="276"/>
      <c r="M1331" s="277"/>
      <c r="N1331" s="278"/>
      <c r="Q1331" s="1" t="s">
        <v>549</v>
      </c>
    </row>
    <row r="1332" spans="1:17" ht="14" x14ac:dyDescent="0.15">
      <c r="A1332" s="268" t="s">
        <v>100</v>
      </c>
      <c r="B1332" s="275">
        <v>5.63380281690141E-2</v>
      </c>
      <c r="C1332" s="276">
        <v>7.7083333333333295E-2</v>
      </c>
      <c r="D1332" s="277">
        <v>0.153020134228188</v>
      </c>
      <c r="E1332" s="275">
        <v>5.7971014492753603E-2</v>
      </c>
      <c r="F1332" s="276">
        <v>5.6872037914691899E-2</v>
      </c>
      <c r="G1332" s="277">
        <v>0.14478114478114501</v>
      </c>
      <c r="H1332" s="275"/>
      <c r="I1332" s="276"/>
      <c r="J1332" s="277"/>
      <c r="K1332" s="275"/>
      <c r="L1332" s="276"/>
      <c r="M1332" s="277"/>
      <c r="N1332" s="278"/>
      <c r="Q1332" s="1" t="s">
        <v>549</v>
      </c>
    </row>
    <row r="1333" spans="1:17" ht="14" x14ac:dyDescent="0.15">
      <c r="A1333" s="268" t="s">
        <v>99</v>
      </c>
      <c r="B1333" s="275">
        <v>0.26760563380281699</v>
      </c>
      <c r="C1333" s="276">
        <v>0.30833333333333302</v>
      </c>
      <c r="D1333" s="277">
        <v>0.23847874720357901</v>
      </c>
      <c r="E1333" s="275">
        <v>0.27536231884057999</v>
      </c>
      <c r="F1333" s="276">
        <v>0.30805687203791499</v>
      </c>
      <c r="G1333" s="277">
        <v>0.23232323232323199</v>
      </c>
      <c r="H1333" s="275"/>
      <c r="I1333" s="276"/>
      <c r="J1333" s="277"/>
      <c r="K1333" s="275"/>
      <c r="L1333" s="276"/>
      <c r="M1333" s="277"/>
      <c r="N1333" s="278"/>
      <c r="Q1333" s="1" t="s">
        <v>549</v>
      </c>
    </row>
    <row r="1334" spans="1:17" ht="14" x14ac:dyDescent="0.15">
      <c r="A1334" s="268" t="s">
        <v>98</v>
      </c>
      <c r="B1334" s="275">
        <v>0.309859154929577</v>
      </c>
      <c r="C1334" s="276">
        <v>0.22291666666666701</v>
      </c>
      <c r="D1334" s="277">
        <v>0.16286353467561501</v>
      </c>
      <c r="E1334" s="275">
        <v>0.30434782608695699</v>
      </c>
      <c r="F1334" s="276">
        <v>0.23696682464454999</v>
      </c>
      <c r="G1334" s="277">
        <v>0.18181818181818199</v>
      </c>
      <c r="H1334" s="275"/>
      <c r="I1334" s="276"/>
      <c r="J1334" s="277"/>
      <c r="K1334" s="275"/>
      <c r="L1334" s="276"/>
      <c r="M1334" s="277"/>
      <c r="N1334" s="278"/>
      <c r="Q1334" s="1" t="s">
        <v>549</v>
      </c>
    </row>
    <row r="1335" spans="1:17" ht="14" x14ac:dyDescent="0.15">
      <c r="A1335" s="268" t="s">
        <v>97</v>
      </c>
      <c r="B1335" s="275">
        <v>0.169014084507042</v>
      </c>
      <c r="C1335" s="276">
        <v>0.17499999999999999</v>
      </c>
      <c r="D1335" s="277">
        <v>0.121700223713647</v>
      </c>
      <c r="E1335" s="275">
        <v>0.15942028985507201</v>
      </c>
      <c r="F1335" s="276">
        <v>0.16587677725118499</v>
      </c>
      <c r="G1335" s="277">
        <v>0.127946127946128</v>
      </c>
      <c r="H1335" s="275"/>
      <c r="I1335" s="276"/>
      <c r="J1335" s="277"/>
      <c r="K1335" s="275"/>
      <c r="L1335" s="276"/>
      <c r="M1335" s="277"/>
      <c r="N1335" s="278"/>
      <c r="Q1335" s="1" t="s">
        <v>549</v>
      </c>
    </row>
    <row r="1336" spans="1:17" ht="14" x14ac:dyDescent="0.15">
      <c r="A1336" s="268" t="s">
        <v>94</v>
      </c>
      <c r="B1336" s="275">
        <v>0.183098591549296</v>
      </c>
      <c r="C1336" s="276">
        <v>0.18958333333333299</v>
      </c>
      <c r="D1336" s="277">
        <v>0.22997762863534699</v>
      </c>
      <c r="E1336" s="275">
        <v>0.188405797101449</v>
      </c>
      <c r="F1336" s="276">
        <v>0.208530805687204</v>
      </c>
      <c r="G1336" s="277">
        <v>0.20650953984287301</v>
      </c>
      <c r="H1336" s="275"/>
      <c r="I1336" s="276"/>
      <c r="J1336" s="277"/>
      <c r="K1336" s="275"/>
      <c r="L1336" s="276"/>
      <c r="M1336" s="277"/>
      <c r="N1336" s="326"/>
      <c r="Q1336" s="1" t="s">
        <v>549</v>
      </c>
    </row>
    <row r="1337" spans="1:17" ht="14" x14ac:dyDescent="0.15">
      <c r="A1337" s="308" t="s">
        <v>230</v>
      </c>
      <c r="B1337" s="309">
        <v>71</v>
      </c>
      <c r="C1337" s="310">
        <v>480</v>
      </c>
      <c r="D1337" s="311">
        <v>2235</v>
      </c>
      <c r="E1337" s="309">
        <v>69</v>
      </c>
      <c r="F1337" s="310">
        <v>211</v>
      </c>
      <c r="G1337" s="311">
        <v>891</v>
      </c>
      <c r="H1337" s="309"/>
      <c r="I1337" s="310"/>
      <c r="J1337" s="311"/>
      <c r="K1337" s="309"/>
      <c r="L1337" s="310"/>
      <c r="M1337" s="311"/>
      <c r="N1337" s="292"/>
      <c r="Q1337" s="1" t="s">
        <v>549</v>
      </c>
    </row>
    <row r="1338" spans="1:17" ht="14" x14ac:dyDescent="0.15">
      <c r="A1338" s="268" t="s">
        <v>176</v>
      </c>
      <c r="B1338" s="293">
        <v>2.9154929577464799</v>
      </c>
      <c r="C1338" s="294">
        <v>2.99583333333333</v>
      </c>
      <c r="D1338" s="295">
        <v>3.2953020134228201</v>
      </c>
      <c r="E1338" s="293">
        <v>2.9275362318840599</v>
      </c>
      <c r="F1338" s="294">
        <v>2.9241706161137402</v>
      </c>
      <c r="G1338" s="295">
        <v>3.37485970819304</v>
      </c>
      <c r="H1338" s="293"/>
      <c r="I1338" s="294"/>
      <c r="J1338" s="295"/>
      <c r="K1338" s="293"/>
      <c r="L1338" s="294"/>
      <c r="M1338" s="295"/>
      <c r="N1338" s="296"/>
      <c r="Q1338" s="1" t="s">
        <v>549</v>
      </c>
    </row>
    <row r="1339" spans="1:17" ht="14" x14ac:dyDescent="0.15">
      <c r="A1339" s="268" t="s">
        <v>159</v>
      </c>
      <c r="B1339" s="293">
        <v>1.3282263025042</v>
      </c>
      <c r="C1339" s="294">
        <v>1.3584896337105801</v>
      </c>
      <c r="D1339" s="295">
        <v>1.7417282024523699</v>
      </c>
      <c r="E1339" s="293">
        <v>1.3429427803030001</v>
      </c>
      <c r="F1339" s="294">
        <v>1.3641441235438201</v>
      </c>
      <c r="G1339" s="295">
        <v>1.7746013502210001</v>
      </c>
      <c r="H1339" s="293"/>
      <c r="I1339" s="294"/>
      <c r="J1339" s="295"/>
      <c r="K1339" s="293"/>
      <c r="L1339" s="294"/>
      <c r="M1339" s="295"/>
      <c r="N1339" s="296"/>
      <c r="Q1339" s="1" t="s">
        <v>549</v>
      </c>
    </row>
    <row r="1340" spans="1:17" ht="14" x14ac:dyDescent="0.15">
      <c r="A1340" s="268" t="s">
        <v>231</v>
      </c>
      <c r="B1340" s="297" t="s">
        <v>219</v>
      </c>
      <c r="C1340" s="294" t="s">
        <v>119</v>
      </c>
      <c r="D1340" s="295" t="s">
        <v>119</v>
      </c>
      <c r="E1340" s="297" t="s">
        <v>219</v>
      </c>
      <c r="F1340" s="294" t="s">
        <v>119</v>
      </c>
      <c r="G1340" s="295" t="s">
        <v>237</v>
      </c>
      <c r="H1340" s="297"/>
      <c r="I1340" s="294"/>
      <c r="J1340" s="295"/>
      <c r="K1340" s="297"/>
      <c r="L1340" s="294"/>
      <c r="M1340" s="295"/>
      <c r="N1340" s="296"/>
      <c r="Q1340" s="1" t="s">
        <v>549</v>
      </c>
    </row>
    <row r="1341" spans="1:17" ht="14" x14ac:dyDescent="0.15">
      <c r="A1341" s="269" t="s">
        <v>158</v>
      </c>
      <c r="B1341" s="298" t="s">
        <v>219</v>
      </c>
      <c r="C1341" s="299">
        <v>-5.9139483727533755E-2</v>
      </c>
      <c r="D1341" s="300">
        <v>-0.21806448052087893</v>
      </c>
      <c r="E1341" s="298" t="s">
        <v>219</v>
      </c>
      <c r="F1341" s="299">
        <v>2.4671995518892637E-3</v>
      </c>
      <c r="G1341" s="300">
        <v>-0.25206983881381173</v>
      </c>
      <c r="H1341" s="298"/>
      <c r="I1341" s="299"/>
      <c r="J1341" s="300"/>
      <c r="K1341" s="298"/>
      <c r="L1341" s="299"/>
      <c r="M1341" s="300"/>
      <c r="N1341" s="301"/>
      <c r="Q1341" s="1" t="s">
        <v>549</v>
      </c>
    </row>
    <row r="1342" spans="1:17" ht="28" x14ac:dyDescent="0.15">
      <c r="A1342" s="250" t="s">
        <v>389</v>
      </c>
      <c r="B1342" s="271">
        <v>5.63380281690141E-2</v>
      </c>
      <c r="C1342" s="272">
        <v>3.55648535564854E-2</v>
      </c>
      <c r="D1342" s="273">
        <v>2.1904336164505999E-2</v>
      </c>
      <c r="E1342" s="271">
        <v>5.7971014492753603E-2</v>
      </c>
      <c r="F1342" s="272">
        <v>5.1886792452830198E-2</v>
      </c>
      <c r="G1342" s="273">
        <v>2.3489932885905999E-2</v>
      </c>
      <c r="H1342" s="271"/>
      <c r="I1342" s="272"/>
      <c r="J1342" s="273"/>
      <c r="K1342" s="271"/>
      <c r="L1342" s="272"/>
      <c r="M1342" s="273"/>
      <c r="N1342" s="274"/>
    </row>
    <row r="1343" spans="1:17" ht="14" x14ac:dyDescent="0.15">
      <c r="A1343" s="268" t="s">
        <v>102</v>
      </c>
      <c r="B1343" s="275">
        <v>4.2253521126760597E-2</v>
      </c>
      <c r="C1343" s="276">
        <v>1.8828451882845199E-2</v>
      </c>
      <c r="D1343" s="277">
        <v>2.10102816271793E-2</v>
      </c>
      <c r="E1343" s="275">
        <v>4.3478260869565202E-2</v>
      </c>
      <c r="F1343" s="276">
        <v>1.41509433962264E-2</v>
      </c>
      <c r="G1343" s="277">
        <v>1.7897091722595099E-2</v>
      </c>
      <c r="H1343" s="275"/>
      <c r="I1343" s="276"/>
      <c r="J1343" s="277"/>
      <c r="K1343" s="275"/>
      <c r="L1343" s="276"/>
      <c r="M1343" s="277"/>
      <c r="N1343" s="278"/>
    </row>
    <row r="1344" spans="1:17" ht="14" x14ac:dyDescent="0.15">
      <c r="A1344" s="268" t="s">
        <v>101</v>
      </c>
      <c r="B1344" s="275">
        <v>0.11267605633802801</v>
      </c>
      <c r="C1344" s="276">
        <v>6.4853556485355707E-2</v>
      </c>
      <c r="D1344" s="277">
        <v>5.4537326776933397E-2</v>
      </c>
      <c r="E1344" s="275">
        <v>0.115942028985507</v>
      </c>
      <c r="F1344" s="276">
        <v>6.1320754716981098E-2</v>
      </c>
      <c r="G1344" s="277">
        <v>5.3691275167785199E-2</v>
      </c>
      <c r="H1344" s="275"/>
      <c r="I1344" s="276"/>
      <c r="J1344" s="277"/>
      <c r="K1344" s="275"/>
      <c r="L1344" s="276"/>
      <c r="M1344" s="277"/>
      <c r="N1344" s="278"/>
    </row>
    <row r="1345" spans="1:14" ht="14" x14ac:dyDescent="0.15">
      <c r="A1345" s="268" t="s">
        <v>100</v>
      </c>
      <c r="B1345" s="275">
        <v>0.154929577464789</v>
      </c>
      <c r="C1345" s="276">
        <v>0.14016736401673599</v>
      </c>
      <c r="D1345" s="277">
        <v>0.107733571747877</v>
      </c>
      <c r="E1345" s="275">
        <v>0.15942028985507201</v>
      </c>
      <c r="F1345" s="276">
        <v>0.122641509433962</v>
      </c>
      <c r="G1345" s="277">
        <v>0.10178970917226</v>
      </c>
      <c r="H1345" s="275"/>
      <c r="I1345" s="276"/>
      <c r="J1345" s="277"/>
      <c r="K1345" s="275"/>
      <c r="L1345" s="276"/>
      <c r="M1345" s="277"/>
      <c r="N1345" s="278"/>
    </row>
    <row r="1346" spans="1:14" ht="14" x14ac:dyDescent="0.15">
      <c r="A1346" s="268" t="s">
        <v>99</v>
      </c>
      <c r="B1346" s="275">
        <v>0.22535211267605601</v>
      </c>
      <c r="C1346" s="276">
        <v>0.22175732217573199</v>
      </c>
      <c r="D1346" s="277">
        <v>0.18864550737595001</v>
      </c>
      <c r="E1346" s="275">
        <v>0.217391304347826</v>
      </c>
      <c r="F1346" s="276">
        <v>0.20754716981132099</v>
      </c>
      <c r="G1346" s="277">
        <v>0.19127516778523501</v>
      </c>
      <c r="H1346" s="275"/>
      <c r="I1346" s="276"/>
      <c r="J1346" s="277"/>
      <c r="K1346" s="275"/>
      <c r="L1346" s="276"/>
      <c r="M1346" s="277"/>
      <c r="N1346" s="278"/>
    </row>
    <row r="1347" spans="1:14" ht="14" x14ac:dyDescent="0.15">
      <c r="A1347" s="268" t="s">
        <v>98</v>
      </c>
      <c r="B1347" s="275">
        <v>0.28169014084506999</v>
      </c>
      <c r="C1347" s="276">
        <v>0.23430962343096201</v>
      </c>
      <c r="D1347" s="277">
        <v>0.24050067054090299</v>
      </c>
      <c r="E1347" s="275">
        <v>0.28985507246376802</v>
      </c>
      <c r="F1347" s="276">
        <v>0.26886792452830199</v>
      </c>
      <c r="G1347" s="277">
        <v>0.23489932885906001</v>
      </c>
      <c r="H1347" s="275"/>
      <c r="I1347" s="276"/>
      <c r="J1347" s="277"/>
      <c r="K1347" s="275"/>
      <c r="L1347" s="276"/>
      <c r="M1347" s="277"/>
      <c r="N1347" s="278"/>
    </row>
    <row r="1348" spans="1:14" ht="14" x14ac:dyDescent="0.15">
      <c r="A1348" s="268" t="s">
        <v>97</v>
      </c>
      <c r="B1348" s="275">
        <v>5.63380281690141E-2</v>
      </c>
      <c r="C1348" s="276">
        <v>0.110878661087866</v>
      </c>
      <c r="D1348" s="277">
        <v>0.169870362092088</v>
      </c>
      <c r="E1348" s="275">
        <v>4.3478260869565202E-2</v>
      </c>
      <c r="F1348" s="276">
        <v>0.10377358490565999</v>
      </c>
      <c r="G1348" s="277">
        <v>0.17337807606264</v>
      </c>
      <c r="H1348" s="275"/>
      <c r="I1348" s="276"/>
      <c r="J1348" s="277"/>
      <c r="K1348" s="275"/>
      <c r="L1348" s="276"/>
      <c r="M1348" s="277"/>
      <c r="N1348" s="278"/>
    </row>
    <row r="1349" spans="1:14" ht="14" x14ac:dyDescent="0.15">
      <c r="A1349" s="268" t="s">
        <v>94</v>
      </c>
      <c r="B1349" s="275">
        <v>7.0422535211267595E-2</v>
      </c>
      <c r="C1349" s="276">
        <v>0.173640167364017</v>
      </c>
      <c r="D1349" s="277">
        <v>0.19579794367456399</v>
      </c>
      <c r="E1349" s="275">
        <v>7.2463768115942004E-2</v>
      </c>
      <c r="F1349" s="276">
        <v>0.169811320754717</v>
      </c>
      <c r="G1349" s="277">
        <v>0.20357941834451901</v>
      </c>
      <c r="H1349" s="275"/>
      <c r="I1349" s="276"/>
      <c r="J1349" s="277"/>
      <c r="K1349" s="275"/>
      <c r="L1349" s="276"/>
      <c r="M1349" s="277"/>
      <c r="N1349" s="326"/>
    </row>
    <row r="1350" spans="1:14" ht="14" x14ac:dyDescent="0.15">
      <c r="A1350" s="308" t="s">
        <v>230</v>
      </c>
      <c r="B1350" s="309">
        <v>71</v>
      </c>
      <c r="C1350" s="310">
        <v>478</v>
      </c>
      <c r="D1350" s="311">
        <v>2237</v>
      </c>
      <c r="E1350" s="309">
        <v>69</v>
      </c>
      <c r="F1350" s="310">
        <v>212</v>
      </c>
      <c r="G1350" s="311">
        <v>894</v>
      </c>
      <c r="H1350" s="309"/>
      <c r="I1350" s="310"/>
      <c r="J1350" s="311"/>
      <c r="K1350" s="309"/>
      <c r="L1350" s="310"/>
      <c r="M1350" s="311"/>
      <c r="N1350" s="292"/>
    </row>
    <row r="1351" spans="1:14" ht="14" x14ac:dyDescent="0.15">
      <c r="A1351" s="268" t="s">
        <v>176</v>
      </c>
      <c r="B1351" s="293">
        <v>4.1267605633802802</v>
      </c>
      <c r="C1351" s="294">
        <v>3.49163179916318</v>
      </c>
      <c r="D1351" s="295">
        <v>3.1998211890925399</v>
      </c>
      <c r="E1351" s="293">
        <v>4.1594202898550696</v>
      </c>
      <c r="F1351" s="294">
        <v>3.5094339622641502</v>
      </c>
      <c r="G1351" s="295">
        <v>3.1644295302013501</v>
      </c>
      <c r="H1351" s="293"/>
      <c r="I1351" s="294"/>
      <c r="J1351" s="295"/>
      <c r="K1351" s="293"/>
      <c r="L1351" s="294"/>
      <c r="M1351" s="295"/>
      <c r="N1351" s="296"/>
    </row>
    <row r="1352" spans="1:14" ht="14" x14ac:dyDescent="0.15">
      <c r="A1352" s="268" t="s">
        <v>159</v>
      </c>
      <c r="B1352" s="293">
        <v>1.7478932417937501</v>
      </c>
      <c r="C1352" s="294">
        <v>1.7682658759246099</v>
      </c>
      <c r="D1352" s="295">
        <v>1.70546841315305</v>
      </c>
      <c r="E1352" s="293">
        <v>1.75418146158557</v>
      </c>
      <c r="F1352" s="294">
        <v>1.82008428021549</v>
      </c>
      <c r="G1352" s="295">
        <v>1.70856116459059</v>
      </c>
      <c r="H1352" s="293"/>
      <c r="I1352" s="294"/>
      <c r="J1352" s="295"/>
      <c r="K1352" s="293"/>
      <c r="L1352" s="294"/>
      <c r="M1352" s="295"/>
      <c r="N1352" s="296"/>
    </row>
    <row r="1353" spans="1:14" ht="14" x14ac:dyDescent="0.15">
      <c r="A1353" s="268" t="s">
        <v>231</v>
      </c>
      <c r="B1353" s="297" t="s">
        <v>219</v>
      </c>
      <c r="C1353" s="294" t="s">
        <v>208</v>
      </c>
      <c r="D1353" s="295" t="s">
        <v>209</v>
      </c>
      <c r="E1353" s="297" t="s">
        <v>219</v>
      </c>
      <c r="F1353" s="294" t="s">
        <v>208</v>
      </c>
      <c r="G1353" s="295" t="s">
        <v>209</v>
      </c>
      <c r="H1353" s="297"/>
      <c r="I1353" s="294"/>
      <c r="J1353" s="295"/>
      <c r="K1353" s="297"/>
      <c r="L1353" s="294"/>
      <c r="M1353" s="295"/>
      <c r="N1353" s="296"/>
    </row>
    <row r="1354" spans="1:14" ht="14" x14ac:dyDescent="0.15">
      <c r="A1354" s="269" t="s">
        <v>158</v>
      </c>
      <c r="B1354" s="298" t="s">
        <v>219</v>
      </c>
      <c r="C1354" s="299">
        <v>0.35918171179150149</v>
      </c>
      <c r="D1354" s="300">
        <v>0.54351013899696077</v>
      </c>
      <c r="E1354" s="298" t="s">
        <v>219</v>
      </c>
      <c r="F1354" s="299">
        <v>0.35711880744004004</v>
      </c>
      <c r="G1354" s="300">
        <v>0.5823559497164047</v>
      </c>
      <c r="H1354" s="298"/>
      <c r="I1354" s="299"/>
      <c r="J1354" s="300"/>
      <c r="K1354" s="298"/>
      <c r="L1354" s="299"/>
      <c r="M1354" s="300"/>
      <c r="N1354" s="301"/>
    </row>
    <row r="1355" spans="1:14" ht="28" x14ac:dyDescent="0.15">
      <c r="A1355" s="250" t="s">
        <v>670</v>
      </c>
      <c r="B1355" s="271">
        <v>5.7142857142857099E-2</v>
      </c>
      <c r="C1355" s="272">
        <v>3.1185031185031201E-2</v>
      </c>
      <c r="D1355" s="273">
        <v>3.7383177570093497E-2</v>
      </c>
      <c r="E1355" s="271">
        <v>5.8823529411764698E-2</v>
      </c>
      <c r="F1355" s="272">
        <v>5.16431924882629E-2</v>
      </c>
      <c r="G1355" s="273">
        <v>4.5657015590200398E-2</v>
      </c>
      <c r="H1355" s="271"/>
      <c r="I1355" s="272"/>
      <c r="J1355" s="273"/>
      <c r="K1355" s="271"/>
      <c r="L1355" s="272"/>
      <c r="M1355" s="273"/>
      <c r="N1355" s="274"/>
    </row>
    <row r="1356" spans="1:14" ht="14" x14ac:dyDescent="0.15">
      <c r="A1356" s="268" t="s">
        <v>102</v>
      </c>
      <c r="B1356" s="275">
        <v>5.7142857142857099E-2</v>
      </c>
      <c r="C1356" s="276">
        <v>6.0291060291060301E-2</v>
      </c>
      <c r="D1356" s="277">
        <v>4.5393858477970603E-2</v>
      </c>
      <c r="E1356" s="275">
        <v>5.8823529411764698E-2</v>
      </c>
      <c r="F1356" s="276">
        <v>7.9812206572769995E-2</v>
      </c>
      <c r="G1356" s="277">
        <v>4.0089086859688199E-2</v>
      </c>
      <c r="H1356" s="275"/>
      <c r="I1356" s="276"/>
      <c r="J1356" s="277"/>
      <c r="K1356" s="275"/>
      <c r="L1356" s="276"/>
      <c r="M1356" s="277"/>
      <c r="N1356" s="278"/>
    </row>
    <row r="1357" spans="1:14" ht="14" x14ac:dyDescent="0.15">
      <c r="A1357" s="268" t="s">
        <v>101</v>
      </c>
      <c r="B1357" s="275">
        <v>0.1</v>
      </c>
      <c r="C1357" s="276">
        <v>8.1081081081081099E-2</v>
      </c>
      <c r="D1357" s="277">
        <v>7.8771695594125501E-2</v>
      </c>
      <c r="E1357" s="275">
        <v>0.10294117647058799</v>
      </c>
      <c r="F1357" s="276">
        <v>0.107981220657277</v>
      </c>
      <c r="G1357" s="277">
        <v>0.102449888641425</v>
      </c>
      <c r="H1357" s="275"/>
      <c r="I1357" s="276"/>
      <c r="J1357" s="277"/>
      <c r="K1357" s="275"/>
      <c r="L1357" s="276"/>
      <c r="M1357" s="277"/>
      <c r="N1357" s="278"/>
    </row>
    <row r="1358" spans="1:14" ht="14" x14ac:dyDescent="0.15">
      <c r="A1358" s="268" t="s">
        <v>100</v>
      </c>
      <c r="B1358" s="275">
        <v>0.157142857142857</v>
      </c>
      <c r="C1358" s="276">
        <v>0.19958419958420001</v>
      </c>
      <c r="D1358" s="277">
        <v>0.199821984868714</v>
      </c>
      <c r="E1358" s="275">
        <v>0.14705882352941199</v>
      </c>
      <c r="F1358" s="276">
        <v>0.19248826291079801</v>
      </c>
      <c r="G1358" s="277">
        <v>0.193763919821826</v>
      </c>
      <c r="H1358" s="275"/>
      <c r="I1358" s="276"/>
      <c r="J1358" s="277"/>
      <c r="K1358" s="275"/>
      <c r="L1358" s="276"/>
      <c r="M1358" s="277"/>
      <c r="N1358" s="278"/>
    </row>
    <row r="1359" spans="1:14" ht="14" x14ac:dyDescent="0.15">
      <c r="A1359" s="268" t="s">
        <v>99</v>
      </c>
      <c r="B1359" s="275">
        <v>0.314285714285714</v>
      </c>
      <c r="C1359" s="276">
        <v>0.29521829521829501</v>
      </c>
      <c r="D1359" s="277">
        <v>0.30040053404539402</v>
      </c>
      <c r="E1359" s="275">
        <v>0.32352941176470601</v>
      </c>
      <c r="F1359" s="276">
        <v>0.248826291079812</v>
      </c>
      <c r="G1359" s="277">
        <v>0.28619153674832998</v>
      </c>
      <c r="H1359" s="275"/>
      <c r="I1359" s="276"/>
      <c r="J1359" s="277"/>
      <c r="K1359" s="275"/>
      <c r="L1359" s="276"/>
      <c r="M1359" s="277"/>
      <c r="N1359" s="278"/>
    </row>
    <row r="1360" spans="1:14" ht="14" x14ac:dyDescent="0.15">
      <c r="A1360" s="268" t="s">
        <v>98</v>
      </c>
      <c r="B1360" s="275">
        <v>0.24285714285714299</v>
      </c>
      <c r="C1360" s="276">
        <v>0.21413721413721401</v>
      </c>
      <c r="D1360" s="277">
        <v>0.21851357365376101</v>
      </c>
      <c r="E1360" s="275">
        <v>0.23529411764705899</v>
      </c>
      <c r="F1360" s="276">
        <v>0.2018779342723</v>
      </c>
      <c r="G1360" s="277">
        <v>0.21826280623607999</v>
      </c>
      <c r="H1360" s="275"/>
      <c r="I1360" s="276"/>
      <c r="J1360" s="277"/>
      <c r="K1360" s="275"/>
      <c r="L1360" s="276"/>
      <c r="M1360" s="277"/>
      <c r="N1360" s="278"/>
    </row>
    <row r="1361" spans="1:17" ht="14" x14ac:dyDescent="0.15">
      <c r="A1361" s="268" t="s">
        <v>97</v>
      </c>
      <c r="B1361" s="275">
        <v>5.7142857142857099E-2</v>
      </c>
      <c r="C1361" s="276">
        <v>8.5239085239085202E-2</v>
      </c>
      <c r="D1361" s="277">
        <v>8.6337338673787303E-2</v>
      </c>
      <c r="E1361" s="275">
        <v>5.8823529411764698E-2</v>
      </c>
      <c r="F1361" s="276">
        <v>7.5117370892018795E-2</v>
      </c>
      <c r="G1361" s="277">
        <v>7.6837416481069107E-2</v>
      </c>
      <c r="H1361" s="275"/>
      <c r="I1361" s="276"/>
      <c r="J1361" s="277"/>
      <c r="K1361" s="275"/>
      <c r="L1361" s="276"/>
      <c r="M1361" s="277"/>
      <c r="N1361" s="278"/>
    </row>
    <row r="1362" spans="1:17" ht="14" x14ac:dyDescent="0.15">
      <c r="A1362" s="268" t="s">
        <v>94</v>
      </c>
      <c r="B1362" s="275">
        <v>1.4285714285714299E-2</v>
      </c>
      <c r="C1362" s="276">
        <v>3.3264033264033301E-2</v>
      </c>
      <c r="D1362" s="277">
        <v>3.3377837116154899E-2</v>
      </c>
      <c r="E1362" s="275">
        <v>1.4705882352941201E-2</v>
      </c>
      <c r="F1362" s="276">
        <v>4.2253521126760597E-2</v>
      </c>
      <c r="G1362" s="277">
        <v>3.6748329621380797E-2</v>
      </c>
      <c r="H1362" s="275"/>
      <c r="I1362" s="276"/>
      <c r="J1362" s="277"/>
      <c r="K1362" s="275"/>
      <c r="L1362" s="276"/>
      <c r="M1362" s="277"/>
      <c r="N1362" s="326"/>
    </row>
    <row r="1363" spans="1:17" ht="14" x14ac:dyDescent="0.15">
      <c r="A1363" s="308" t="s">
        <v>230</v>
      </c>
      <c r="B1363" s="309">
        <v>70</v>
      </c>
      <c r="C1363" s="310">
        <v>481</v>
      </c>
      <c r="D1363" s="311">
        <v>2247</v>
      </c>
      <c r="E1363" s="309">
        <v>68</v>
      </c>
      <c r="F1363" s="310">
        <v>213</v>
      </c>
      <c r="G1363" s="311">
        <v>898</v>
      </c>
      <c r="H1363" s="309"/>
      <c r="I1363" s="310"/>
      <c r="J1363" s="311"/>
      <c r="K1363" s="309"/>
      <c r="L1363" s="310"/>
      <c r="M1363" s="311"/>
      <c r="N1363" s="292"/>
    </row>
    <row r="1364" spans="1:17" ht="14" x14ac:dyDescent="0.15">
      <c r="A1364" s="268" t="s">
        <v>176</v>
      </c>
      <c r="B1364" s="293">
        <v>4.3571428571428603</v>
      </c>
      <c r="C1364" s="294">
        <v>4.1829521829521799</v>
      </c>
      <c r="D1364" s="295">
        <v>4.1517578994214501</v>
      </c>
      <c r="E1364" s="293">
        <v>4.3676470588235299</v>
      </c>
      <c r="F1364" s="294">
        <v>4.3755868544600904</v>
      </c>
      <c r="G1364" s="295">
        <v>4.2193763919821796</v>
      </c>
      <c r="H1364" s="293"/>
      <c r="I1364" s="294"/>
      <c r="J1364" s="295"/>
      <c r="K1364" s="293"/>
      <c r="L1364" s="294"/>
      <c r="M1364" s="295"/>
      <c r="N1364" s="296"/>
    </row>
    <row r="1365" spans="1:17" ht="14" x14ac:dyDescent="0.15">
      <c r="A1365" s="268" t="s">
        <v>159</v>
      </c>
      <c r="B1365" s="293">
        <v>1.5791734609838699</v>
      </c>
      <c r="C1365" s="294">
        <v>1.54643421019414</v>
      </c>
      <c r="D1365" s="295">
        <v>1.5374879994025601</v>
      </c>
      <c r="E1365" s="293">
        <v>1.59199876026264</v>
      </c>
      <c r="F1365" s="294">
        <v>1.7100604806186099</v>
      </c>
      <c r="G1365" s="295">
        <v>1.5830001471105299</v>
      </c>
      <c r="H1365" s="293"/>
      <c r="I1365" s="294"/>
      <c r="J1365" s="295"/>
      <c r="K1365" s="293"/>
      <c r="L1365" s="294"/>
      <c r="M1365" s="295"/>
      <c r="N1365" s="296"/>
    </row>
    <row r="1366" spans="1:17" ht="14" x14ac:dyDescent="0.15">
      <c r="A1366" s="268" t="s">
        <v>231</v>
      </c>
      <c r="B1366" s="297" t="s">
        <v>219</v>
      </c>
      <c r="C1366" s="294" t="s">
        <v>119</v>
      </c>
      <c r="D1366" s="295" t="s">
        <v>119</v>
      </c>
      <c r="E1366" s="297" t="s">
        <v>219</v>
      </c>
      <c r="F1366" s="294" t="s">
        <v>119</v>
      </c>
      <c r="G1366" s="295" t="s">
        <v>119</v>
      </c>
      <c r="H1366" s="297"/>
      <c r="I1366" s="294"/>
      <c r="J1366" s="295"/>
      <c r="K1366" s="297"/>
      <c r="L1366" s="294"/>
      <c r="M1366" s="295"/>
      <c r="N1366" s="296"/>
    </row>
    <row r="1367" spans="1:17" ht="14" x14ac:dyDescent="0.15">
      <c r="A1367" s="269" t="s">
        <v>158</v>
      </c>
      <c r="B1367" s="298" t="s">
        <v>219</v>
      </c>
      <c r="C1367" s="299">
        <v>0.11264021000208764</v>
      </c>
      <c r="D1367" s="300">
        <v>0.13358475500375877</v>
      </c>
      <c r="E1367" s="298" t="s">
        <v>219</v>
      </c>
      <c r="F1367" s="299">
        <v>-4.6429911260731276E-3</v>
      </c>
      <c r="G1367" s="300">
        <v>9.3664341795539674E-2</v>
      </c>
      <c r="H1367" s="298"/>
      <c r="I1367" s="299"/>
      <c r="J1367" s="300"/>
      <c r="K1367" s="298"/>
      <c r="L1367" s="299"/>
      <c r="M1367" s="300"/>
      <c r="N1367" s="301"/>
    </row>
    <row r="1368" spans="1:17" ht="28" x14ac:dyDescent="0.15">
      <c r="A1368" s="250" t="s">
        <v>533</v>
      </c>
      <c r="B1368" s="271">
        <v>0.15277777777777801</v>
      </c>
      <c r="C1368" s="272">
        <v>6.4583333333333298E-2</v>
      </c>
      <c r="D1368" s="273">
        <v>7.33007552199023E-2</v>
      </c>
      <c r="E1368" s="271">
        <v>0.157142857142857</v>
      </c>
      <c r="F1368" s="272">
        <v>9.8130841121495296E-2</v>
      </c>
      <c r="G1368" s="273">
        <v>9.9889012208656994E-2</v>
      </c>
      <c r="H1368" s="271"/>
      <c r="I1368" s="272"/>
      <c r="J1368" s="273"/>
      <c r="K1368" s="271"/>
      <c r="L1368" s="272"/>
      <c r="M1368" s="273"/>
      <c r="N1368" s="274"/>
      <c r="Q1368" s="1" t="s">
        <v>549</v>
      </c>
    </row>
    <row r="1369" spans="1:17" ht="14" x14ac:dyDescent="0.15">
      <c r="A1369" s="268" t="s">
        <v>102</v>
      </c>
      <c r="B1369" s="275">
        <v>9.7222222222222196E-2</v>
      </c>
      <c r="C1369" s="276">
        <v>5.4166666666666703E-2</v>
      </c>
      <c r="D1369" s="277">
        <v>5.997334517992E-2</v>
      </c>
      <c r="E1369" s="275">
        <v>0.1</v>
      </c>
      <c r="F1369" s="276">
        <v>7.00934579439252E-2</v>
      </c>
      <c r="G1369" s="277">
        <v>6.9922308546059894E-2</v>
      </c>
      <c r="H1369" s="275"/>
      <c r="I1369" s="276"/>
      <c r="J1369" s="277"/>
      <c r="K1369" s="275"/>
      <c r="L1369" s="276"/>
      <c r="M1369" s="277"/>
      <c r="N1369" s="278"/>
      <c r="Q1369" s="1" t="s">
        <v>549</v>
      </c>
    </row>
    <row r="1370" spans="1:17" ht="14" x14ac:dyDescent="0.15">
      <c r="A1370" s="268" t="s">
        <v>101</v>
      </c>
      <c r="B1370" s="275">
        <v>0.125</v>
      </c>
      <c r="C1370" s="276">
        <v>9.5833333333333298E-2</v>
      </c>
      <c r="D1370" s="277">
        <v>0.11505997334518001</v>
      </c>
      <c r="E1370" s="275">
        <v>0.128571428571429</v>
      </c>
      <c r="F1370" s="276">
        <v>0.13551401869158899</v>
      </c>
      <c r="G1370" s="277">
        <v>0.14539400665926699</v>
      </c>
      <c r="H1370" s="275"/>
      <c r="I1370" s="276"/>
      <c r="J1370" s="277"/>
      <c r="K1370" s="275"/>
      <c r="L1370" s="276"/>
      <c r="M1370" s="277"/>
      <c r="N1370" s="278"/>
      <c r="Q1370" s="1" t="s">
        <v>549</v>
      </c>
    </row>
    <row r="1371" spans="1:17" ht="14" x14ac:dyDescent="0.15">
      <c r="A1371" s="268" t="s">
        <v>100</v>
      </c>
      <c r="B1371" s="275">
        <v>0.25</v>
      </c>
      <c r="C1371" s="276">
        <v>0.202083333333333</v>
      </c>
      <c r="D1371" s="277">
        <v>0.23678365171035101</v>
      </c>
      <c r="E1371" s="275">
        <v>0.25714285714285701</v>
      </c>
      <c r="F1371" s="276">
        <v>0.233644859813084</v>
      </c>
      <c r="G1371" s="277">
        <v>0.25416204217536098</v>
      </c>
      <c r="H1371" s="275"/>
      <c r="I1371" s="276"/>
      <c r="J1371" s="277"/>
      <c r="K1371" s="275"/>
      <c r="L1371" s="276"/>
      <c r="M1371" s="277"/>
      <c r="N1371" s="278"/>
      <c r="Q1371" s="1" t="s">
        <v>549</v>
      </c>
    </row>
    <row r="1372" spans="1:17" ht="14" x14ac:dyDescent="0.15">
      <c r="A1372" s="268" t="s">
        <v>99</v>
      </c>
      <c r="B1372" s="275">
        <v>0.194444444444444</v>
      </c>
      <c r="C1372" s="276">
        <v>0.264583333333333</v>
      </c>
      <c r="D1372" s="277">
        <v>0.240337627721013</v>
      </c>
      <c r="E1372" s="275">
        <v>0.185714285714286</v>
      </c>
      <c r="F1372" s="276">
        <v>0.233644859813084</v>
      </c>
      <c r="G1372" s="277">
        <v>0.21642619311875699</v>
      </c>
      <c r="H1372" s="275"/>
      <c r="I1372" s="276"/>
      <c r="J1372" s="277"/>
      <c r="K1372" s="275"/>
      <c r="L1372" s="276"/>
      <c r="M1372" s="277"/>
      <c r="N1372" s="278"/>
      <c r="Q1372" s="1" t="s">
        <v>549</v>
      </c>
    </row>
    <row r="1373" spans="1:17" ht="14" x14ac:dyDescent="0.15">
      <c r="A1373" s="268" t="s">
        <v>98</v>
      </c>
      <c r="B1373" s="275">
        <v>5.5555555555555601E-2</v>
      </c>
      <c r="C1373" s="276">
        <v>0.16250000000000001</v>
      </c>
      <c r="D1373" s="277">
        <v>0.14215904042647701</v>
      </c>
      <c r="E1373" s="275">
        <v>5.7142857142857099E-2</v>
      </c>
      <c r="F1373" s="276">
        <v>0.10280373831775701</v>
      </c>
      <c r="G1373" s="277">
        <v>0.112097669256382</v>
      </c>
      <c r="H1373" s="275"/>
      <c r="I1373" s="276"/>
      <c r="J1373" s="277"/>
      <c r="K1373" s="275"/>
      <c r="L1373" s="276"/>
      <c r="M1373" s="277"/>
      <c r="N1373" s="278"/>
      <c r="Q1373" s="1" t="s">
        <v>549</v>
      </c>
    </row>
    <row r="1374" spans="1:17" ht="14" x14ac:dyDescent="0.15">
      <c r="A1374" s="268" t="s">
        <v>97</v>
      </c>
      <c r="B1374" s="275">
        <v>8.3333333333333301E-2</v>
      </c>
      <c r="C1374" s="276">
        <v>9.7916666666666693E-2</v>
      </c>
      <c r="D1374" s="277">
        <v>8.35184362505553E-2</v>
      </c>
      <c r="E1374" s="275">
        <v>7.1428571428571397E-2</v>
      </c>
      <c r="F1374" s="276">
        <v>9.8130841121495296E-2</v>
      </c>
      <c r="G1374" s="277">
        <v>5.9933407325194199E-2</v>
      </c>
      <c r="H1374" s="275"/>
      <c r="I1374" s="276"/>
      <c r="J1374" s="277"/>
      <c r="K1374" s="275"/>
      <c r="L1374" s="276"/>
      <c r="M1374" s="277"/>
      <c r="N1374" s="278"/>
      <c r="Q1374" s="1" t="s">
        <v>549</v>
      </c>
    </row>
    <row r="1375" spans="1:17" ht="14" x14ac:dyDescent="0.15">
      <c r="A1375" s="268" t="s">
        <v>94</v>
      </c>
      <c r="B1375" s="275">
        <v>4.1666666666666699E-2</v>
      </c>
      <c r="C1375" s="276">
        <v>5.83333333333333E-2</v>
      </c>
      <c r="D1375" s="277">
        <v>4.8867170146601503E-2</v>
      </c>
      <c r="E1375" s="275">
        <v>4.2857142857142899E-2</v>
      </c>
      <c r="F1375" s="276">
        <v>2.80373831775701E-2</v>
      </c>
      <c r="G1375" s="277">
        <v>4.2175360710321901E-2</v>
      </c>
      <c r="H1375" s="275"/>
      <c r="I1375" s="276"/>
      <c r="J1375" s="277"/>
      <c r="K1375" s="275"/>
      <c r="L1375" s="276"/>
      <c r="M1375" s="277"/>
      <c r="N1375" s="326"/>
      <c r="Q1375" s="1" t="s">
        <v>549</v>
      </c>
    </row>
    <row r="1376" spans="1:17" ht="14" x14ac:dyDescent="0.15">
      <c r="A1376" s="308" t="s">
        <v>230</v>
      </c>
      <c r="B1376" s="309">
        <v>72</v>
      </c>
      <c r="C1376" s="310">
        <v>480</v>
      </c>
      <c r="D1376" s="311">
        <v>2251</v>
      </c>
      <c r="E1376" s="309">
        <v>70</v>
      </c>
      <c r="F1376" s="310">
        <v>214</v>
      </c>
      <c r="G1376" s="311">
        <v>901</v>
      </c>
      <c r="H1376" s="309"/>
      <c r="I1376" s="310"/>
      <c r="J1376" s="311"/>
      <c r="K1376" s="309"/>
      <c r="L1376" s="310"/>
      <c r="M1376" s="311"/>
      <c r="N1376" s="292"/>
      <c r="Q1376" s="1" t="s">
        <v>549</v>
      </c>
    </row>
    <row r="1377" spans="1:17" ht="14" x14ac:dyDescent="0.15">
      <c r="A1377" s="268" t="s">
        <v>176</v>
      </c>
      <c r="B1377" s="293">
        <v>5.0555555555555598</v>
      </c>
      <c r="C1377" s="294">
        <v>4.28125</v>
      </c>
      <c r="D1377" s="295">
        <v>4.4842292314526802</v>
      </c>
      <c r="E1377" s="293">
        <v>5.1142857142857103</v>
      </c>
      <c r="F1377" s="294">
        <v>4.7242990654205599</v>
      </c>
      <c r="G1377" s="295">
        <v>4.7957824639289699</v>
      </c>
      <c r="H1377" s="293"/>
      <c r="I1377" s="294"/>
      <c r="J1377" s="295"/>
      <c r="K1377" s="293"/>
      <c r="L1377" s="294"/>
      <c r="M1377" s="295"/>
      <c r="N1377" s="296"/>
      <c r="Q1377" s="1" t="s">
        <v>549</v>
      </c>
    </row>
    <row r="1378" spans="1:17" ht="14" x14ac:dyDescent="0.15">
      <c r="A1378" s="268" t="s">
        <v>159</v>
      </c>
      <c r="B1378" s="293">
        <v>1.9420396486349401</v>
      </c>
      <c r="C1378" s="294">
        <v>1.76431292700137</v>
      </c>
      <c r="D1378" s="295">
        <v>1.75855877072569</v>
      </c>
      <c r="E1378" s="293">
        <v>1.9302538478615401</v>
      </c>
      <c r="F1378" s="294">
        <v>1.79296178088063</v>
      </c>
      <c r="G1378" s="295">
        <v>1.7790209459022199</v>
      </c>
      <c r="H1378" s="293"/>
      <c r="I1378" s="294"/>
      <c r="J1378" s="295"/>
      <c r="K1378" s="293"/>
      <c r="L1378" s="294"/>
      <c r="M1378" s="295"/>
      <c r="N1378" s="296"/>
      <c r="Q1378" s="1" t="s">
        <v>549</v>
      </c>
    </row>
    <row r="1379" spans="1:17" ht="14" x14ac:dyDescent="0.15">
      <c r="A1379" s="268" t="s">
        <v>231</v>
      </c>
      <c r="B1379" s="297" t="s">
        <v>219</v>
      </c>
      <c r="C1379" s="294" t="s">
        <v>209</v>
      </c>
      <c r="D1379" s="295" t="s">
        <v>208</v>
      </c>
      <c r="E1379" s="297" t="s">
        <v>219</v>
      </c>
      <c r="F1379" s="294" t="s">
        <v>119</v>
      </c>
      <c r="G1379" s="295" t="s">
        <v>119</v>
      </c>
      <c r="H1379" s="297"/>
      <c r="I1379" s="294"/>
      <c r="J1379" s="295"/>
      <c r="K1379" s="297"/>
      <c r="L1379" s="294"/>
      <c r="M1379" s="295"/>
      <c r="N1379" s="296"/>
      <c r="Q1379" s="1" t="s">
        <v>549</v>
      </c>
    </row>
    <row r="1380" spans="1:17" ht="14" x14ac:dyDescent="0.15">
      <c r="A1380" s="269" t="s">
        <v>158</v>
      </c>
      <c r="B1380" s="298" t="s">
        <v>219</v>
      </c>
      <c r="C1380" s="299">
        <v>0.43887087358792476</v>
      </c>
      <c r="D1380" s="300">
        <v>0.32488327010368562</v>
      </c>
      <c r="E1380" s="298" t="s">
        <v>219</v>
      </c>
      <c r="F1380" s="299">
        <v>0.21750973892684139</v>
      </c>
      <c r="G1380" s="300">
        <v>0.17903288384005697</v>
      </c>
      <c r="H1380" s="298"/>
      <c r="I1380" s="299"/>
      <c r="J1380" s="300"/>
      <c r="K1380" s="298"/>
      <c r="L1380" s="299"/>
      <c r="M1380" s="300"/>
      <c r="N1380" s="301"/>
      <c r="Q1380" s="1" t="s">
        <v>549</v>
      </c>
    </row>
    <row r="1381" spans="1:17" ht="28" x14ac:dyDescent="0.15">
      <c r="A1381" s="250" t="s">
        <v>737</v>
      </c>
      <c r="B1381" s="271">
        <v>4.3478260869565202E-2</v>
      </c>
      <c r="C1381" s="272">
        <v>1.2500000000000001E-2</v>
      </c>
      <c r="D1381" s="273">
        <v>1.3814616755793201E-2</v>
      </c>
      <c r="E1381" s="271">
        <v>4.47761194029851E-2</v>
      </c>
      <c r="F1381" s="272">
        <v>1.41509433962264E-2</v>
      </c>
      <c r="G1381" s="273">
        <v>1.00446428571429E-2</v>
      </c>
      <c r="H1381" s="271"/>
      <c r="I1381" s="272"/>
      <c r="J1381" s="273"/>
      <c r="K1381" s="271"/>
      <c r="L1381" s="272"/>
      <c r="M1381" s="273"/>
      <c r="N1381" s="274"/>
    </row>
    <row r="1382" spans="1:17" ht="14" x14ac:dyDescent="0.15">
      <c r="A1382" s="268" t="s">
        <v>102</v>
      </c>
      <c r="B1382" s="275">
        <v>4.3478260869565202E-2</v>
      </c>
      <c r="C1382" s="276">
        <v>6.4583333333333298E-2</v>
      </c>
      <c r="D1382" s="277">
        <v>3.7878787878787901E-2</v>
      </c>
      <c r="E1382" s="275">
        <v>4.47761194029851E-2</v>
      </c>
      <c r="F1382" s="276">
        <v>5.1886792452830198E-2</v>
      </c>
      <c r="G1382" s="277">
        <v>3.6830357142857102E-2</v>
      </c>
      <c r="H1382" s="275"/>
      <c r="I1382" s="276"/>
      <c r="J1382" s="277"/>
      <c r="K1382" s="275"/>
      <c r="L1382" s="276"/>
      <c r="M1382" s="277"/>
      <c r="N1382" s="278"/>
    </row>
    <row r="1383" spans="1:17" ht="14" x14ac:dyDescent="0.15">
      <c r="A1383" s="268" t="s">
        <v>101</v>
      </c>
      <c r="B1383" s="275">
        <v>0.115942028985507</v>
      </c>
      <c r="C1383" s="276">
        <v>8.3333333333333301E-2</v>
      </c>
      <c r="D1383" s="277">
        <v>6.5953654188948302E-2</v>
      </c>
      <c r="E1383" s="275">
        <v>0.104477611940299</v>
      </c>
      <c r="F1383" s="276">
        <v>6.6037735849056603E-2</v>
      </c>
      <c r="G1383" s="277">
        <v>5.46875E-2</v>
      </c>
      <c r="H1383" s="275"/>
      <c r="I1383" s="276"/>
      <c r="J1383" s="277"/>
      <c r="K1383" s="275"/>
      <c r="L1383" s="276"/>
      <c r="M1383" s="277"/>
      <c r="N1383" s="278"/>
    </row>
    <row r="1384" spans="1:17" ht="14" x14ac:dyDescent="0.15">
      <c r="A1384" s="268" t="s">
        <v>100</v>
      </c>
      <c r="B1384" s="275">
        <v>0.24637681159420299</v>
      </c>
      <c r="C1384" s="276">
        <v>0.23749999999999999</v>
      </c>
      <c r="D1384" s="277">
        <v>0.15998217468805701</v>
      </c>
      <c r="E1384" s="275">
        <v>0.238805970149254</v>
      </c>
      <c r="F1384" s="276">
        <v>0.20754716981132099</v>
      </c>
      <c r="G1384" s="277">
        <v>0.13504464285714299</v>
      </c>
      <c r="H1384" s="275"/>
      <c r="I1384" s="276"/>
      <c r="J1384" s="277"/>
      <c r="K1384" s="275"/>
      <c r="L1384" s="276"/>
      <c r="M1384" s="277"/>
      <c r="N1384" s="278"/>
    </row>
    <row r="1385" spans="1:17" ht="14" x14ac:dyDescent="0.15">
      <c r="A1385" s="268" t="s">
        <v>99</v>
      </c>
      <c r="B1385" s="275">
        <v>0.188405797101449</v>
      </c>
      <c r="C1385" s="276">
        <v>0.22500000000000001</v>
      </c>
      <c r="D1385" s="277">
        <v>0.14438502673796799</v>
      </c>
      <c r="E1385" s="275">
        <v>0.19402985074626899</v>
      </c>
      <c r="F1385" s="276">
        <v>0.22169811320754701</v>
      </c>
      <c r="G1385" s="277">
        <v>0.151785714285714</v>
      </c>
      <c r="H1385" s="275"/>
      <c r="I1385" s="276"/>
      <c r="J1385" s="277"/>
      <c r="K1385" s="275"/>
      <c r="L1385" s="276"/>
      <c r="M1385" s="277"/>
      <c r="N1385" s="278"/>
    </row>
    <row r="1386" spans="1:17" ht="14" x14ac:dyDescent="0.15">
      <c r="A1386" s="268" t="s">
        <v>98</v>
      </c>
      <c r="B1386" s="275">
        <v>4.3478260869565202E-2</v>
      </c>
      <c r="C1386" s="276">
        <v>0.102083333333333</v>
      </c>
      <c r="D1386" s="277">
        <v>8.4224598930481301E-2</v>
      </c>
      <c r="E1386" s="275">
        <v>4.47761194029851E-2</v>
      </c>
      <c r="F1386" s="276">
        <v>9.9056603773584898E-2</v>
      </c>
      <c r="G1386" s="277">
        <v>8.0357142857142905E-2</v>
      </c>
      <c r="H1386" s="275"/>
      <c r="I1386" s="276"/>
      <c r="J1386" s="277"/>
      <c r="K1386" s="275"/>
      <c r="L1386" s="276"/>
      <c r="M1386" s="277"/>
      <c r="N1386" s="278"/>
    </row>
    <row r="1387" spans="1:17" ht="14" x14ac:dyDescent="0.15">
      <c r="A1387" s="268" t="s">
        <v>97</v>
      </c>
      <c r="B1387" s="275">
        <v>4.3478260869565202E-2</v>
      </c>
      <c r="C1387" s="276">
        <v>2.9166666666666698E-2</v>
      </c>
      <c r="D1387" s="277">
        <v>3.7433155080213901E-2</v>
      </c>
      <c r="E1387" s="275">
        <v>4.47761194029851E-2</v>
      </c>
      <c r="F1387" s="276">
        <v>4.71698113207547E-2</v>
      </c>
      <c r="G1387" s="277">
        <v>4.5758928571428603E-2</v>
      </c>
      <c r="H1387" s="275"/>
      <c r="I1387" s="276"/>
      <c r="J1387" s="277"/>
      <c r="K1387" s="275"/>
      <c r="L1387" s="276"/>
      <c r="M1387" s="277"/>
      <c r="N1387" s="278"/>
    </row>
    <row r="1388" spans="1:17" ht="14" x14ac:dyDescent="0.15">
      <c r="A1388" s="268" t="s">
        <v>94</v>
      </c>
      <c r="B1388" s="275">
        <v>0.27536231884057999</v>
      </c>
      <c r="C1388" s="276">
        <v>0.24583333333333299</v>
      </c>
      <c r="D1388" s="277">
        <v>0.45632798573974998</v>
      </c>
      <c r="E1388" s="275">
        <v>0.28358208955223901</v>
      </c>
      <c r="F1388" s="276">
        <v>0.29245283018867901</v>
      </c>
      <c r="G1388" s="277">
        <v>0.48549107142857101</v>
      </c>
      <c r="H1388" s="275"/>
      <c r="I1388" s="276"/>
      <c r="J1388" s="277"/>
      <c r="K1388" s="275"/>
      <c r="L1388" s="276"/>
      <c r="M1388" s="277"/>
      <c r="N1388" s="326"/>
    </row>
    <row r="1389" spans="1:17" ht="14" x14ac:dyDescent="0.15">
      <c r="A1389" s="308" t="s">
        <v>230</v>
      </c>
      <c r="B1389" s="309">
        <v>69</v>
      </c>
      <c r="C1389" s="310">
        <v>480</v>
      </c>
      <c r="D1389" s="311">
        <v>2244</v>
      </c>
      <c r="E1389" s="309">
        <v>67</v>
      </c>
      <c r="F1389" s="310">
        <v>212</v>
      </c>
      <c r="G1389" s="311">
        <v>896</v>
      </c>
      <c r="H1389" s="309"/>
      <c r="I1389" s="310"/>
      <c r="J1389" s="311"/>
      <c r="K1389" s="309"/>
      <c r="L1389" s="310"/>
      <c r="M1389" s="311"/>
      <c r="N1389" s="292"/>
    </row>
    <row r="1390" spans="1:17" ht="14" x14ac:dyDescent="0.15">
      <c r="A1390" s="268" t="s">
        <v>176</v>
      </c>
      <c r="B1390" s="293">
        <v>3.8260869565217401</v>
      </c>
      <c r="C1390" s="294">
        <v>3.75</v>
      </c>
      <c r="D1390" s="295">
        <v>2.9327094474153301</v>
      </c>
      <c r="E1390" s="293">
        <v>3.77611940298508</v>
      </c>
      <c r="F1390" s="294">
        <v>3.4811320754717001</v>
      </c>
      <c r="G1390" s="295">
        <v>2.7667410714285698</v>
      </c>
      <c r="H1390" s="293"/>
      <c r="I1390" s="294"/>
      <c r="J1390" s="295"/>
      <c r="K1390" s="293"/>
      <c r="L1390" s="294"/>
      <c r="M1390" s="295"/>
      <c r="N1390" s="296"/>
    </row>
    <row r="1391" spans="1:17" ht="14" x14ac:dyDescent="0.15">
      <c r="A1391" s="268" t="s">
        <v>159</v>
      </c>
      <c r="B1391" s="293">
        <v>2.1279410218160102</v>
      </c>
      <c r="C1391" s="294">
        <v>1.9309586356547399</v>
      </c>
      <c r="D1391" s="295">
        <v>2.0468040098480702</v>
      </c>
      <c r="E1391" s="293">
        <v>2.1378330541333401</v>
      </c>
      <c r="F1391" s="294">
        <v>1.95800039248611</v>
      </c>
      <c r="G1391" s="295">
        <v>1.99054998826609</v>
      </c>
      <c r="H1391" s="293"/>
      <c r="I1391" s="294"/>
      <c r="J1391" s="295"/>
      <c r="K1391" s="293"/>
      <c r="L1391" s="294"/>
      <c r="M1391" s="295"/>
      <c r="N1391" s="296"/>
    </row>
    <row r="1392" spans="1:17" ht="14" x14ac:dyDescent="0.15">
      <c r="A1392" s="268" t="s">
        <v>231</v>
      </c>
      <c r="B1392" s="297" t="s">
        <v>219</v>
      </c>
      <c r="C1392" s="294" t="s">
        <v>119</v>
      </c>
      <c r="D1392" s="295" t="s">
        <v>209</v>
      </c>
      <c r="E1392" s="297" t="s">
        <v>219</v>
      </c>
      <c r="F1392" s="294" t="s">
        <v>119</v>
      </c>
      <c r="G1392" s="295" t="s">
        <v>209</v>
      </c>
      <c r="H1392" s="297"/>
      <c r="I1392" s="294"/>
      <c r="J1392" s="295"/>
      <c r="K1392" s="297"/>
      <c r="L1392" s="294"/>
      <c r="M1392" s="295"/>
      <c r="N1392" s="296"/>
    </row>
    <row r="1393" spans="1:14" ht="14" x14ac:dyDescent="0.15">
      <c r="A1393" s="269" t="s">
        <v>158</v>
      </c>
      <c r="B1393" s="298" t="s">
        <v>219</v>
      </c>
      <c r="C1393" s="299">
        <v>3.9403721611022985E-2</v>
      </c>
      <c r="D1393" s="300">
        <v>0.43647437898693753</v>
      </c>
      <c r="E1393" s="298" t="s">
        <v>219</v>
      </c>
      <c r="F1393" s="299">
        <v>0.15065744044046328</v>
      </c>
      <c r="G1393" s="300">
        <v>0.50708514606847432</v>
      </c>
      <c r="H1393" s="298"/>
      <c r="I1393" s="299"/>
      <c r="J1393" s="300"/>
      <c r="K1393" s="298"/>
      <c r="L1393" s="299"/>
      <c r="M1393" s="300"/>
      <c r="N1393" s="301"/>
    </row>
    <row r="1394" spans="1:14" ht="28" x14ac:dyDescent="0.15">
      <c r="A1394" s="250" t="s">
        <v>738</v>
      </c>
      <c r="B1394" s="271">
        <v>5.5555555555555601E-2</v>
      </c>
      <c r="C1394" s="272">
        <v>2.9227557411273499E-2</v>
      </c>
      <c r="D1394" s="273">
        <v>6.5508021390374302E-2</v>
      </c>
      <c r="E1394" s="271">
        <v>5.7142857142857099E-2</v>
      </c>
      <c r="F1394" s="272">
        <v>3.3018867924528301E-2</v>
      </c>
      <c r="G1394" s="273">
        <v>6.1247216035634697E-2</v>
      </c>
      <c r="H1394" s="271"/>
      <c r="I1394" s="272"/>
      <c r="J1394" s="273"/>
      <c r="K1394" s="271"/>
      <c r="L1394" s="272"/>
      <c r="M1394" s="273"/>
      <c r="N1394" s="274"/>
    </row>
    <row r="1395" spans="1:14" ht="14" x14ac:dyDescent="0.15">
      <c r="A1395" s="268" t="s">
        <v>102</v>
      </c>
      <c r="B1395" s="275">
        <v>2.7777777777777801E-2</v>
      </c>
      <c r="C1395" s="276">
        <v>2.5052192066805801E-2</v>
      </c>
      <c r="D1395" s="277">
        <v>5.1247771836007101E-2</v>
      </c>
      <c r="E1395" s="275">
        <v>2.8571428571428598E-2</v>
      </c>
      <c r="F1395" s="276">
        <v>2.83018867924528E-2</v>
      </c>
      <c r="G1395" s="277">
        <v>4.4543429844098002E-2</v>
      </c>
      <c r="H1395" s="275"/>
      <c r="I1395" s="276"/>
      <c r="J1395" s="277"/>
      <c r="K1395" s="275"/>
      <c r="L1395" s="276"/>
      <c r="M1395" s="277"/>
      <c r="N1395" s="278"/>
    </row>
    <row r="1396" spans="1:14" ht="14" x14ac:dyDescent="0.15">
      <c r="A1396" s="268" t="s">
        <v>101</v>
      </c>
      <c r="B1396" s="275">
        <v>4.1666666666666699E-2</v>
      </c>
      <c r="C1396" s="276">
        <v>3.3402922755741103E-2</v>
      </c>
      <c r="D1396" s="277">
        <v>6.9964349376114093E-2</v>
      </c>
      <c r="E1396" s="275">
        <v>4.2857142857142899E-2</v>
      </c>
      <c r="F1396" s="276">
        <v>2.83018867924528E-2</v>
      </c>
      <c r="G1396" s="277">
        <v>5.3452115812917603E-2</v>
      </c>
      <c r="H1396" s="275"/>
      <c r="I1396" s="276"/>
      <c r="J1396" s="277"/>
      <c r="K1396" s="275"/>
      <c r="L1396" s="276"/>
      <c r="M1396" s="277"/>
      <c r="N1396" s="278"/>
    </row>
    <row r="1397" spans="1:14" ht="14" x14ac:dyDescent="0.15">
      <c r="A1397" s="268" t="s">
        <v>100</v>
      </c>
      <c r="B1397" s="275">
        <v>6.9444444444444406E-2</v>
      </c>
      <c r="C1397" s="276">
        <v>6.4718162839248403E-2</v>
      </c>
      <c r="D1397" s="277">
        <v>0.10026737967914399</v>
      </c>
      <c r="E1397" s="275">
        <v>7.1428571428571397E-2</v>
      </c>
      <c r="F1397" s="276">
        <v>5.6603773584905703E-2</v>
      </c>
      <c r="G1397" s="277">
        <v>8.6859688195991103E-2</v>
      </c>
      <c r="H1397" s="275"/>
      <c r="I1397" s="276"/>
      <c r="J1397" s="277"/>
      <c r="K1397" s="275"/>
      <c r="L1397" s="276"/>
      <c r="M1397" s="277"/>
      <c r="N1397" s="278"/>
    </row>
    <row r="1398" spans="1:14" ht="14" x14ac:dyDescent="0.15">
      <c r="A1398" s="268" t="s">
        <v>99</v>
      </c>
      <c r="B1398" s="275">
        <v>5.5555555555555601E-2</v>
      </c>
      <c r="C1398" s="276">
        <v>5.4279749478079301E-2</v>
      </c>
      <c r="D1398" s="277">
        <v>9.22459893048128E-2</v>
      </c>
      <c r="E1398" s="275">
        <v>4.2857142857142899E-2</v>
      </c>
      <c r="F1398" s="276">
        <v>4.71698113207547E-2</v>
      </c>
      <c r="G1398" s="277">
        <v>7.3496659242761705E-2</v>
      </c>
      <c r="H1398" s="275"/>
      <c r="I1398" s="276"/>
      <c r="J1398" s="277"/>
      <c r="K1398" s="275"/>
      <c r="L1398" s="276"/>
      <c r="M1398" s="277"/>
      <c r="N1398" s="278"/>
    </row>
    <row r="1399" spans="1:14" ht="14" x14ac:dyDescent="0.15">
      <c r="A1399" s="268" t="s">
        <v>98</v>
      </c>
      <c r="B1399" s="275">
        <v>4.1666666666666699E-2</v>
      </c>
      <c r="C1399" s="276">
        <v>3.7578288100208801E-2</v>
      </c>
      <c r="D1399" s="277">
        <v>6.3725490196078399E-2</v>
      </c>
      <c r="E1399" s="275">
        <v>4.2857142857142899E-2</v>
      </c>
      <c r="F1399" s="276">
        <v>5.1886792452830198E-2</v>
      </c>
      <c r="G1399" s="277">
        <v>5.7906458797327399E-2</v>
      </c>
      <c r="H1399" s="275"/>
      <c r="I1399" s="276"/>
      <c r="J1399" s="277"/>
      <c r="K1399" s="275"/>
      <c r="L1399" s="276"/>
      <c r="M1399" s="277"/>
      <c r="N1399" s="278"/>
    </row>
    <row r="1400" spans="1:14" ht="14" x14ac:dyDescent="0.15">
      <c r="A1400" s="268" t="s">
        <v>97</v>
      </c>
      <c r="B1400" s="275">
        <v>8.3333333333333301E-2</v>
      </c>
      <c r="C1400" s="276">
        <v>3.54906054279749E-2</v>
      </c>
      <c r="D1400" s="277">
        <v>3.4313725490196102E-2</v>
      </c>
      <c r="E1400" s="275">
        <v>8.5714285714285701E-2</v>
      </c>
      <c r="F1400" s="276">
        <v>5.6603773584905703E-2</v>
      </c>
      <c r="G1400" s="277">
        <v>4.3429844097995503E-2</v>
      </c>
      <c r="H1400" s="275"/>
      <c r="I1400" s="276"/>
      <c r="J1400" s="277"/>
      <c r="K1400" s="275"/>
      <c r="L1400" s="276"/>
      <c r="M1400" s="277"/>
      <c r="N1400" s="278"/>
    </row>
    <row r="1401" spans="1:14" ht="14" x14ac:dyDescent="0.15">
      <c r="A1401" s="268" t="s">
        <v>94</v>
      </c>
      <c r="B1401" s="275">
        <v>0.625</v>
      </c>
      <c r="C1401" s="276">
        <v>0.72025052192066796</v>
      </c>
      <c r="D1401" s="277">
        <v>0.52272727272727304</v>
      </c>
      <c r="E1401" s="275">
        <v>0.628571428571429</v>
      </c>
      <c r="F1401" s="276">
        <v>0.69811320754716999</v>
      </c>
      <c r="G1401" s="277">
        <v>0.57906458797327398</v>
      </c>
      <c r="H1401" s="275"/>
      <c r="I1401" s="276"/>
      <c r="J1401" s="277"/>
      <c r="K1401" s="275"/>
      <c r="L1401" s="276"/>
      <c r="M1401" s="277"/>
      <c r="N1401" s="326"/>
    </row>
    <row r="1402" spans="1:14" ht="14" x14ac:dyDescent="0.15">
      <c r="A1402" s="308" t="s">
        <v>230</v>
      </c>
      <c r="B1402" s="309">
        <v>72</v>
      </c>
      <c r="C1402" s="310">
        <v>479</v>
      </c>
      <c r="D1402" s="311">
        <v>2244</v>
      </c>
      <c r="E1402" s="309">
        <v>70</v>
      </c>
      <c r="F1402" s="310">
        <v>212</v>
      </c>
      <c r="G1402" s="311">
        <v>898</v>
      </c>
      <c r="H1402" s="309"/>
      <c r="I1402" s="310"/>
      <c r="J1402" s="311"/>
      <c r="K1402" s="309"/>
      <c r="L1402" s="310"/>
      <c r="M1402" s="311"/>
      <c r="N1402" s="292"/>
    </row>
    <row r="1403" spans="1:14" ht="14" x14ac:dyDescent="0.15">
      <c r="A1403" s="268" t="s">
        <v>176</v>
      </c>
      <c r="B1403" s="293">
        <v>2.375</v>
      </c>
      <c r="C1403" s="294">
        <v>2.0542797494780798</v>
      </c>
      <c r="D1403" s="295">
        <v>2.9554367201426102</v>
      </c>
      <c r="E1403" s="293">
        <v>2.3714285714285701</v>
      </c>
      <c r="F1403" s="294">
        <v>2.07075471698113</v>
      </c>
      <c r="G1403" s="295">
        <v>2.69042316258352</v>
      </c>
      <c r="H1403" s="293"/>
      <c r="I1403" s="294"/>
      <c r="J1403" s="295"/>
      <c r="K1403" s="293"/>
      <c r="L1403" s="294"/>
      <c r="M1403" s="295"/>
      <c r="N1403" s="296"/>
    </row>
    <row r="1404" spans="1:14" ht="14" x14ac:dyDescent="0.15">
      <c r="A1404" s="268" t="s">
        <v>159</v>
      </c>
      <c r="B1404" s="293">
        <v>2.1911312918280799</v>
      </c>
      <c r="C1404" s="294">
        <v>1.94301060800803</v>
      </c>
      <c r="D1404" s="295">
        <v>2.3888154896535401</v>
      </c>
      <c r="E1404" s="293">
        <v>2.2078347224125898</v>
      </c>
      <c r="F1404" s="294">
        <v>1.9519569463986</v>
      </c>
      <c r="G1404" s="295">
        <v>2.3271787694002302</v>
      </c>
      <c r="H1404" s="293"/>
      <c r="I1404" s="294"/>
      <c r="J1404" s="295"/>
      <c r="K1404" s="293"/>
      <c r="L1404" s="294"/>
      <c r="M1404" s="295"/>
      <c r="N1404" s="296"/>
    </row>
    <row r="1405" spans="1:14" ht="14" x14ac:dyDescent="0.15">
      <c r="A1405" s="268" t="s">
        <v>231</v>
      </c>
      <c r="B1405" s="297" t="s">
        <v>219</v>
      </c>
      <c r="C1405" s="294" t="s">
        <v>119</v>
      </c>
      <c r="D1405" s="295" t="s">
        <v>237</v>
      </c>
      <c r="E1405" s="297" t="s">
        <v>219</v>
      </c>
      <c r="F1405" s="294" t="s">
        <v>119</v>
      </c>
      <c r="G1405" s="295" t="s">
        <v>119</v>
      </c>
      <c r="H1405" s="297"/>
      <c r="I1405" s="294"/>
      <c r="J1405" s="295"/>
      <c r="K1405" s="297"/>
      <c r="L1405" s="294"/>
      <c r="M1405" s="295"/>
      <c r="N1405" s="296"/>
    </row>
    <row r="1406" spans="1:14" ht="14" x14ac:dyDescent="0.15">
      <c r="A1406" s="269" t="s">
        <v>158</v>
      </c>
      <c r="B1406" s="298" t="s">
        <v>219</v>
      </c>
      <c r="C1406" s="299">
        <v>0.16506356125905142</v>
      </c>
      <c r="D1406" s="300">
        <v>-0.24298097641136501</v>
      </c>
      <c r="E1406" s="298" t="s">
        <v>219</v>
      </c>
      <c r="F1406" s="299">
        <v>0.1540371343754223</v>
      </c>
      <c r="G1406" s="300">
        <v>-0.13707352239087436</v>
      </c>
      <c r="H1406" s="298"/>
      <c r="I1406" s="299"/>
      <c r="J1406" s="300"/>
      <c r="K1406" s="298"/>
      <c r="L1406" s="299"/>
      <c r="M1406" s="300"/>
      <c r="N1406" s="301"/>
    </row>
    <row r="1407" spans="1:14" ht="28" x14ac:dyDescent="0.15">
      <c r="A1407" s="250" t="s">
        <v>671</v>
      </c>
      <c r="B1407" s="271">
        <v>1.4084507042253501E-2</v>
      </c>
      <c r="C1407" s="272">
        <v>6.2500000000000003E-3</v>
      </c>
      <c r="D1407" s="273">
        <v>1.29695885509839E-2</v>
      </c>
      <c r="E1407" s="271">
        <v>1.4492753623188401E-2</v>
      </c>
      <c r="F1407" s="272">
        <v>9.3896713615023494E-3</v>
      </c>
      <c r="G1407" s="273">
        <v>1.0089686098654699E-2</v>
      </c>
      <c r="H1407" s="271"/>
      <c r="I1407" s="272"/>
      <c r="J1407" s="273"/>
      <c r="K1407" s="271"/>
      <c r="L1407" s="272"/>
      <c r="M1407" s="273"/>
      <c r="N1407" s="274"/>
    </row>
    <row r="1408" spans="1:14" ht="14" x14ac:dyDescent="0.15">
      <c r="A1408" s="268" t="s">
        <v>102</v>
      </c>
      <c r="B1408" s="275">
        <v>0</v>
      </c>
      <c r="C1408" s="276">
        <v>4.1666666666666701E-3</v>
      </c>
      <c r="D1408" s="277">
        <v>6.7084078711985703E-3</v>
      </c>
      <c r="E1408" s="275">
        <v>0</v>
      </c>
      <c r="F1408" s="276">
        <v>0</v>
      </c>
      <c r="G1408" s="277">
        <v>2.2421524663677099E-3</v>
      </c>
      <c r="H1408" s="275"/>
      <c r="I1408" s="276"/>
      <c r="J1408" s="277"/>
      <c r="K1408" s="275"/>
      <c r="L1408" s="276"/>
      <c r="M1408" s="277"/>
      <c r="N1408" s="278"/>
    </row>
    <row r="1409" spans="1:17" ht="14" x14ac:dyDescent="0.15">
      <c r="A1409" s="268" t="s">
        <v>101</v>
      </c>
      <c r="B1409" s="275">
        <v>1.4084507042253501E-2</v>
      </c>
      <c r="C1409" s="276">
        <v>4.1666666666666701E-3</v>
      </c>
      <c r="D1409" s="277">
        <v>1.9230769230769201E-2</v>
      </c>
      <c r="E1409" s="275">
        <v>1.4492753623188401E-2</v>
      </c>
      <c r="F1409" s="276">
        <v>4.6948356807511703E-3</v>
      </c>
      <c r="G1409" s="277">
        <v>1.0089686098654699E-2</v>
      </c>
      <c r="H1409" s="275"/>
      <c r="I1409" s="276"/>
      <c r="J1409" s="277"/>
      <c r="K1409" s="275"/>
      <c r="L1409" s="276"/>
      <c r="M1409" s="277"/>
      <c r="N1409" s="278"/>
    </row>
    <row r="1410" spans="1:17" ht="14" x14ac:dyDescent="0.15">
      <c r="A1410" s="268" t="s">
        <v>100</v>
      </c>
      <c r="B1410" s="275">
        <v>1.4084507042253501E-2</v>
      </c>
      <c r="C1410" s="276">
        <v>2.29166666666667E-2</v>
      </c>
      <c r="D1410" s="277">
        <v>4.2933810375670803E-2</v>
      </c>
      <c r="E1410" s="275">
        <v>1.4492753623188401E-2</v>
      </c>
      <c r="F1410" s="276">
        <v>4.6948356807511703E-3</v>
      </c>
      <c r="G1410" s="277">
        <v>3.2511210762331801E-2</v>
      </c>
      <c r="H1410" s="275"/>
      <c r="I1410" s="276"/>
      <c r="J1410" s="277"/>
      <c r="K1410" s="275"/>
      <c r="L1410" s="276"/>
      <c r="M1410" s="277"/>
      <c r="N1410" s="278"/>
    </row>
    <row r="1411" spans="1:17" ht="14" x14ac:dyDescent="0.15">
      <c r="A1411" s="268" t="s">
        <v>99</v>
      </c>
      <c r="B1411" s="275">
        <v>5.63380281690141E-2</v>
      </c>
      <c r="C1411" s="276">
        <v>0.11874999999999999</v>
      </c>
      <c r="D1411" s="277">
        <v>0.126118067978533</v>
      </c>
      <c r="E1411" s="275">
        <v>5.7971014492753603E-2</v>
      </c>
      <c r="F1411" s="276">
        <v>9.85915492957746E-2</v>
      </c>
      <c r="G1411" s="277">
        <v>9.7533632286995506E-2</v>
      </c>
      <c r="H1411" s="275"/>
      <c r="I1411" s="276"/>
      <c r="J1411" s="277"/>
      <c r="K1411" s="275"/>
      <c r="L1411" s="276"/>
      <c r="M1411" s="277"/>
      <c r="N1411" s="278"/>
    </row>
    <row r="1412" spans="1:17" ht="14" x14ac:dyDescent="0.15">
      <c r="A1412" s="268" t="s">
        <v>98</v>
      </c>
      <c r="B1412" s="275">
        <v>0.12676056338028199</v>
      </c>
      <c r="C1412" s="276">
        <v>0.19791666666666699</v>
      </c>
      <c r="D1412" s="277">
        <v>0.22182468694096599</v>
      </c>
      <c r="E1412" s="275">
        <v>0.115942028985507</v>
      </c>
      <c r="F1412" s="276">
        <v>0.169014084507042</v>
      </c>
      <c r="G1412" s="277">
        <v>0.18609865470851999</v>
      </c>
      <c r="H1412" s="275"/>
      <c r="I1412" s="276"/>
      <c r="J1412" s="277"/>
      <c r="K1412" s="275"/>
      <c r="L1412" s="276"/>
      <c r="M1412" s="277"/>
      <c r="N1412" s="278"/>
    </row>
    <row r="1413" spans="1:17" ht="14" x14ac:dyDescent="0.15">
      <c r="A1413" s="268" t="s">
        <v>97</v>
      </c>
      <c r="B1413" s="275">
        <v>8.4507042253521097E-2</v>
      </c>
      <c r="C1413" s="276">
        <v>8.5416666666666696E-2</v>
      </c>
      <c r="D1413" s="277">
        <v>0.11851520572450799</v>
      </c>
      <c r="E1413" s="275">
        <v>8.6956521739130405E-2</v>
      </c>
      <c r="F1413" s="276">
        <v>8.4507042253521097E-2</v>
      </c>
      <c r="G1413" s="277">
        <v>0.104260089686099</v>
      </c>
      <c r="H1413" s="275"/>
      <c r="I1413" s="276"/>
      <c r="J1413" s="277"/>
      <c r="K1413" s="275"/>
      <c r="L1413" s="276"/>
      <c r="M1413" s="277"/>
      <c r="N1413" s="278"/>
    </row>
    <row r="1414" spans="1:17" ht="14" x14ac:dyDescent="0.15">
      <c r="A1414" s="268" t="s">
        <v>94</v>
      </c>
      <c r="B1414" s="275">
        <v>0.69014084507042295</v>
      </c>
      <c r="C1414" s="276">
        <v>0.56041666666666701</v>
      </c>
      <c r="D1414" s="277">
        <v>0.45169946332736999</v>
      </c>
      <c r="E1414" s="275">
        <v>0.69565217391304301</v>
      </c>
      <c r="F1414" s="276">
        <v>0.62910798122065703</v>
      </c>
      <c r="G1414" s="277">
        <v>0.55717488789237701</v>
      </c>
      <c r="H1414" s="275"/>
      <c r="I1414" s="276"/>
      <c r="J1414" s="277"/>
      <c r="K1414" s="275"/>
      <c r="L1414" s="276"/>
      <c r="M1414" s="277"/>
      <c r="N1414" s="326"/>
    </row>
    <row r="1415" spans="1:17" ht="14" x14ac:dyDescent="0.15">
      <c r="A1415" s="308" t="s">
        <v>230</v>
      </c>
      <c r="B1415" s="309">
        <v>71</v>
      </c>
      <c r="C1415" s="310">
        <v>480</v>
      </c>
      <c r="D1415" s="311">
        <v>2236</v>
      </c>
      <c r="E1415" s="309">
        <v>69</v>
      </c>
      <c r="F1415" s="310">
        <v>213</v>
      </c>
      <c r="G1415" s="311">
        <v>892</v>
      </c>
      <c r="H1415" s="309"/>
      <c r="I1415" s="310"/>
      <c r="J1415" s="311"/>
      <c r="K1415" s="309"/>
      <c r="L1415" s="310"/>
      <c r="M1415" s="311"/>
      <c r="N1415" s="292"/>
    </row>
    <row r="1416" spans="1:17" ht="14" x14ac:dyDescent="0.15">
      <c r="A1416" s="268" t="s">
        <v>176</v>
      </c>
      <c r="B1416" s="293">
        <v>1.7323943661971799</v>
      </c>
      <c r="C1416" s="294">
        <v>2.0187499999999998</v>
      </c>
      <c r="D1416" s="295">
        <v>2.3394454382826502</v>
      </c>
      <c r="E1416" s="293">
        <v>1.72463768115942</v>
      </c>
      <c r="F1416" s="294">
        <v>1.8262910798122101</v>
      </c>
      <c r="G1416" s="295">
        <v>2.0336322869955099</v>
      </c>
      <c r="H1416" s="293"/>
      <c r="I1416" s="294"/>
      <c r="J1416" s="295"/>
      <c r="K1416" s="293"/>
      <c r="L1416" s="294"/>
      <c r="M1416" s="295"/>
      <c r="N1416" s="296"/>
    </row>
    <row r="1417" spans="1:17" ht="14" x14ac:dyDescent="0.15">
      <c r="A1417" s="268" t="s">
        <v>159</v>
      </c>
      <c r="B1417" s="293">
        <v>1.3623272784768301</v>
      </c>
      <c r="C1417" s="294">
        <v>1.3560590465710001</v>
      </c>
      <c r="D1417" s="295">
        <v>1.54678867918367</v>
      </c>
      <c r="E1417" s="293">
        <v>1.3707453744224101</v>
      </c>
      <c r="F1417" s="294">
        <v>1.2748895067791299</v>
      </c>
      <c r="G1417" s="295">
        <v>1.4169849241999</v>
      </c>
      <c r="H1417" s="293"/>
      <c r="I1417" s="294"/>
      <c r="J1417" s="295"/>
      <c r="K1417" s="293"/>
      <c r="L1417" s="294"/>
      <c r="M1417" s="295"/>
      <c r="N1417" s="296"/>
    </row>
    <row r="1418" spans="1:17" ht="14" x14ac:dyDescent="0.15">
      <c r="A1418" s="268" t="s">
        <v>231</v>
      </c>
      <c r="B1418" s="297" t="s">
        <v>219</v>
      </c>
      <c r="C1418" s="294" t="s">
        <v>119</v>
      </c>
      <c r="D1418" s="295" t="s">
        <v>208</v>
      </c>
      <c r="E1418" s="297" t="s">
        <v>219</v>
      </c>
      <c r="F1418" s="294" t="s">
        <v>119</v>
      </c>
      <c r="G1418" s="295" t="s">
        <v>119</v>
      </c>
      <c r="H1418" s="297"/>
      <c r="I1418" s="294"/>
      <c r="J1418" s="295"/>
      <c r="K1418" s="297"/>
      <c r="L1418" s="294"/>
      <c r="M1418" s="295"/>
      <c r="N1418" s="296"/>
    </row>
    <row r="1419" spans="1:17" ht="14" x14ac:dyDescent="0.15">
      <c r="A1419" s="269" t="s">
        <v>158</v>
      </c>
      <c r="B1419" s="298" t="s">
        <v>219</v>
      </c>
      <c r="C1419" s="299">
        <v>-0.21116752587353282</v>
      </c>
      <c r="D1419" s="300">
        <v>-0.39245895722862822</v>
      </c>
      <c r="E1419" s="298" t="s">
        <v>219</v>
      </c>
      <c r="F1419" s="299">
        <v>-7.9735065754526754E-2</v>
      </c>
      <c r="G1419" s="300">
        <v>-0.21806485062680794</v>
      </c>
      <c r="H1419" s="298"/>
      <c r="I1419" s="299"/>
      <c r="J1419" s="300"/>
      <c r="K1419" s="298"/>
      <c r="L1419" s="299"/>
      <c r="M1419" s="300"/>
      <c r="N1419" s="301"/>
    </row>
    <row r="1420" spans="1:17" ht="28" x14ac:dyDescent="0.15">
      <c r="A1420" s="250" t="s">
        <v>811</v>
      </c>
      <c r="B1420" s="271">
        <v>0</v>
      </c>
      <c r="C1420" s="272">
        <v>2.0703933747412001E-3</v>
      </c>
      <c r="D1420" s="273">
        <v>4.9085229808121401E-3</v>
      </c>
      <c r="E1420" s="271">
        <v>0</v>
      </c>
      <c r="F1420" s="272">
        <v>0</v>
      </c>
      <c r="G1420" s="273">
        <v>4.4444444444444401E-3</v>
      </c>
      <c r="H1420" s="271"/>
      <c r="I1420" s="272"/>
      <c r="J1420" s="273"/>
      <c r="K1420" s="271"/>
      <c r="L1420" s="272"/>
      <c r="M1420" s="273"/>
      <c r="N1420" s="274"/>
      <c r="O1420" s="176" t="s">
        <v>550</v>
      </c>
      <c r="Q1420" s="1" t="s">
        <v>549</v>
      </c>
    </row>
    <row r="1421" spans="1:17" ht="14" x14ac:dyDescent="0.15">
      <c r="A1421" s="268" t="s">
        <v>102</v>
      </c>
      <c r="B1421" s="275">
        <v>0</v>
      </c>
      <c r="C1421" s="276">
        <v>0</v>
      </c>
      <c r="D1421" s="277">
        <v>4.0160642570281103E-3</v>
      </c>
      <c r="E1421" s="275">
        <v>0</v>
      </c>
      <c r="F1421" s="276">
        <v>0</v>
      </c>
      <c r="G1421" s="277">
        <v>3.3333333333333301E-3</v>
      </c>
      <c r="H1421" s="275"/>
      <c r="I1421" s="276"/>
      <c r="J1421" s="277"/>
      <c r="K1421" s="275"/>
      <c r="L1421" s="276"/>
      <c r="M1421" s="277"/>
      <c r="N1421" s="278"/>
      <c r="O1421" s="1" t="s">
        <v>550</v>
      </c>
      <c r="Q1421" s="1" t="s">
        <v>549</v>
      </c>
    </row>
    <row r="1422" spans="1:17" ht="14" x14ac:dyDescent="0.15">
      <c r="A1422" s="268" t="s">
        <v>101</v>
      </c>
      <c r="B1422" s="275">
        <v>0</v>
      </c>
      <c r="C1422" s="276">
        <v>0</v>
      </c>
      <c r="D1422" s="277">
        <v>1.56180276662204E-2</v>
      </c>
      <c r="E1422" s="275">
        <v>0</v>
      </c>
      <c r="F1422" s="276">
        <v>0</v>
      </c>
      <c r="G1422" s="277">
        <v>1.22222222222222E-2</v>
      </c>
      <c r="H1422" s="275"/>
      <c r="I1422" s="276"/>
      <c r="J1422" s="277"/>
      <c r="K1422" s="275"/>
      <c r="L1422" s="276"/>
      <c r="M1422" s="277"/>
      <c r="N1422" s="278"/>
      <c r="O1422" s="1" t="s">
        <v>550</v>
      </c>
      <c r="Q1422" s="1" t="s">
        <v>549</v>
      </c>
    </row>
    <row r="1423" spans="1:17" ht="14" x14ac:dyDescent="0.15">
      <c r="A1423" s="268" t="s">
        <v>100</v>
      </c>
      <c r="B1423" s="275">
        <v>1.38888888888889E-2</v>
      </c>
      <c r="C1423" s="276">
        <v>2.0703933747412001E-2</v>
      </c>
      <c r="D1423" s="277">
        <v>3.1682284694332902E-2</v>
      </c>
      <c r="E1423" s="275">
        <v>1.4285714285714299E-2</v>
      </c>
      <c r="F1423" s="276">
        <v>2.7906976744186001E-2</v>
      </c>
      <c r="G1423" s="277">
        <v>2.8888888888888901E-2</v>
      </c>
      <c r="H1423" s="275"/>
      <c r="I1423" s="276"/>
      <c r="J1423" s="277"/>
      <c r="K1423" s="275"/>
      <c r="L1423" s="276"/>
      <c r="M1423" s="277"/>
      <c r="N1423" s="278"/>
      <c r="O1423" s="1" t="s">
        <v>550</v>
      </c>
      <c r="Q1423" s="1" t="s">
        <v>549</v>
      </c>
    </row>
    <row r="1424" spans="1:17" ht="14" x14ac:dyDescent="0.15">
      <c r="A1424" s="268" t="s">
        <v>99</v>
      </c>
      <c r="B1424" s="275">
        <v>6.9444444444444406E-2</v>
      </c>
      <c r="C1424" s="276">
        <v>6.4182194616977203E-2</v>
      </c>
      <c r="D1424" s="277">
        <v>8.3444890673806296E-2</v>
      </c>
      <c r="E1424" s="275">
        <v>7.1428571428571397E-2</v>
      </c>
      <c r="F1424" s="276">
        <v>6.9767441860465101E-2</v>
      </c>
      <c r="G1424" s="277">
        <v>7.7777777777777807E-2</v>
      </c>
      <c r="H1424" s="275"/>
      <c r="I1424" s="276"/>
      <c r="J1424" s="277"/>
      <c r="K1424" s="275"/>
      <c r="L1424" s="276"/>
      <c r="M1424" s="277"/>
      <c r="N1424" s="278"/>
      <c r="O1424" s="1" t="s">
        <v>550</v>
      </c>
      <c r="Q1424" s="1" t="s">
        <v>549</v>
      </c>
    </row>
    <row r="1425" spans="1:17" ht="14" x14ac:dyDescent="0.15">
      <c r="A1425" s="268" t="s">
        <v>98</v>
      </c>
      <c r="B1425" s="275">
        <v>0.11111111111111099</v>
      </c>
      <c r="C1425" s="276">
        <v>0.14285714285714299</v>
      </c>
      <c r="D1425" s="277">
        <v>0.19678714859437799</v>
      </c>
      <c r="E1425" s="275">
        <v>0.114285714285714</v>
      </c>
      <c r="F1425" s="276">
        <v>0.111627906976744</v>
      </c>
      <c r="G1425" s="277">
        <v>0.18333333333333299</v>
      </c>
      <c r="H1425" s="275"/>
      <c r="I1425" s="276"/>
      <c r="J1425" s="277"/>
      <c r="K1425" s="275"/>
      <c r="L1425" s="276"/>
      <c r="M1425" s="277"/>
      <c r="N1425" s="278"/>
      <c r="O1425" s="1" t="s">
        <v>550</v>
      </c>
      <c r="Q1425" s="1" t="s">
        <v>549</v>
      </c>
    </row>
    <row r="1426" spans="1:17" ht="14" x14ac:dyDescent="0.15">
      <c r="A1426" s="268" t="s">
        <v>97</v>
      </c>
      <c r="B1426" s="275">
        <v>0.34722222222222199</v>
      </c>
      <c r="C1426" s="276">
        <v>0.26293995859213198</v>
      </c>
      <c r="D1426" s="277">
        <v>0.26595269968763902</v>
      </c>
      <c r="E1426" s="275">
        <v>0.32857142857142901</v>
      </c>
      <c r="F1426" s="276">
        <v>0.246511627906977</v>
      </c>
      <c r="G1426" s="277">
        <v>0.23111111111111099</v>
      </c>
      <c r="H1426" s="275"/>
      <c r="I1426" s="276"/>
      <c r="J1426" s="277"/>
      <c r="K1426" s="275"/>
      <c r="L1426" s="276"/>
      <c r="M1426" s="277"/>
      <c r="N1426" s="278"/>
      <c r="O1426" s="1" t="s">
        <v>550</v>
      </c>
      <c r="Q1426" s="1" t="s">
        <v>549</v>
      </c>
    </row>
    <row r="1427" spans="1:17" ht="14" x14ac:dyDescent="0.15">
      <c r="A1427" s="268" t="s">
        <v>94</v>
      </c>
      <c r="B1427" s="275">
        <v>0.45833333333333298</v>
      </c>
      <c r="C1427" s="276">
        <v>0.50724637681159401</v>
      </c>
      <c r="D1427" s="277">
        <v>0.39759036144578302</v>
      </c>
      <c r="E1427" s="275">
        <v>0.47142857142857097</v>
      </c>
      <c r="F1427" s="276">
        <v>0.54418604651162805</v>
      </c>
      <c r="G1427" s="277">
        <v>0.45888888888888901</v>
      </c>
      <c r="H1427" s="275"/>
      <c r="I1427" s="276"/>
      <c r="J1427" s="277"/>
      <c r="K1427" s="275"/>
      <c r="L1427" s="276"/>
      <c r="M1427" s="277"/>
      <c r="N1427" s="326"/>
      <c r="O1427" s="1" t="s">
        <v>550</v>
      </c>
      <c r="Q1427" s="1" t="s">
        <v>549</v>
      </c>
    </row>
    <row r="1428" spans="1:17" ht="14" x14ac:dyDescent="0.15">
      <c r="A1428" s="308" t="s">
        <v>230</v>
      </c>
      <c r="B1428" s="309">
        <v>72</v>
      </c>
      <c r="C1428" s="310">
        <v>483</v>
      </c>
      <c r="D1428" s="311">
        <v>2241</v>
      </c>
      <c r="E1428" s="309">
        <v>70</v>
      </c>
      <c r="F1428" s="310">
        <v>215</v>
      </c>
      <c r="G1428" s="311">
        <v>900</v>
      </c>
      <c r="H1428" s="309"/>
      <c r="I1428" s="310"/>
      <c r="J1428" s="311"/>
      <c r="K1428" s="309"/>
      <c r="L1428" s="310"/>
      <c r="M1428" s="311"/>
      <c r="N1428" s="292"/>
      <c r="O1428" s="1" t="s">
        <v>550</v>
      </c>
      <c r="Q1428" s="1" t="s">
        <v>549</v>
      </c>
    </row>
    <row r="1429" spans="1:17" ht="14" x14ac:dyDescent="0.15">
      <c r="A1429" s="268" t="s">
        <v>176</v>
      </c>
      <c r="B1429" s="293">
        <v>1.8333333333333299</v>
      </c>
      <c r="C1429" s="294">
        <v>1.83850931677019</v>
      </c>
      <c r="D1429" s="295">
        <v>2.1731369924141002</v>
      </c>
      <c r="E1429" s="293">
        <v>1.8285714285714301</v>
      </c>
      <c r="F1429" s="294">
        <v>1.7906976744186001</v>
      </c>
      <c r="G1429" s="295">
        <v>2.0588888888888901</v>
      </c>
      <c r="H1429" s="293"/>
      <c r="I1429" s="294"/>
      <c r="J1429" s="295"/>
      <c r="K1429" s="293"/>
      <c r="L1429" s="294"/>
      <c r="M1429" s="295"/>
      <c r="N1429" s="296"/>
      <c r="O1429" s="1" t="s">
        <v>550</v>
      </c>
      <c r="Q1429" s="1" t="s">
        <v>549</v>
      </c>
    </row>
    <row r="1430" spans="1:17" ht="14" x14ac:dyDescent="0.15">
      <c r="A1430" s="268" t="s">
        <v>159</v>
      </c>
      <c r="B1430" s="293">
        <v>0.97864522625578698</v>
      </c>
      <c r="C1430" s="294">
        <v>1.0695752120580899</v>
      </c>
      <c r="D1430" s="295">
        <v>1.3080831885242199</v>
      </c>
      <c r="E1430" s="293">
        <v>0.99230997628105899</v>
      </c>
      <c r="F1430" s="294">
        <v>1.07125002393448</v>
      </c>
      <c r="G1430" s="295">
        <v>1.28475223603485</v>
      </c>
      <c r="H1430" s="293"/>
      <c r="I1430" s="294"/>
      <c r="J1430" s="295"/>
      <c r="K1430" s="293"/>
      <c r="L1430" s="294"/>
      <c r="M1430" s="295"/>
      <c r="N1430" s="296"/>
      <c r="O1430" s="1" t="s">
        <v>550</v>
      </c>
      <c r="Q1430" s="1" t="s">
        <v>549</v>
      </c>
    </row>
    <row r="1431" spans="1:17" ht="14" x14ac:dyDescent="0.15">
      <c r="A1431" s="268" t="s">
        <v>231</v>
      </c>
      <c r="B1431" s="297" t="s">
        <v>219</v>
      </c>
      <c r="C1431" s="294" t="s">
        <v>119</v>
      </c>
      <c r="D1431" s="295" t="s">
        <v>237</v>
      </c>
      <c r="E1431" s="297" t="s">
        <v>219</v>
      </c>
      <c r="F1431" s="294" t="s">
        <v>119</v>
      </c>
      <c r="G1431" s="295" t="s">
        <v>119</v>
      </c>
      <c r="H1431" s="297"/>
      <c r="I1431" s="294"/>
      <c r="J1431" s="295"/>
      <c r="K1431" s="297"/>
      <c r="L1431" s="294"/>
      <c r="M1431" s="295"/>
      <c r="N1431" s="296"/>
      <c r="O1431" s="1" t="s">
        <v>550</v>
      </c>
      <c r="Q1431" s="1" t="s">
        <v>549</v>
      </c>
    </row>
    <row r="1432" spans="1:17" ht="14" x14ac:dyDescent="0.15">
      <c r="A1432" s="269" t="s">
        <v>158</v>
      </c>
      <c r="B1432" s="298" t="s">
        <v>219</v>
      </c>
      <c r="C1432" s="299">
        <v>-4.8392888863798616E-3</v>
      </c>
      <c r="D1432" s="300">
        <v>-0.25977220872637075</v>
      </c>
      <c r="E1432" s="298" t="s">
        <v>219</v>
      </c>
      <c r="F1432" s="299">
        <v>3.535472887433648E-2</v>
      </c>
      <c r="G1432" s="300">
        <v>-0.1792699431512898</v>
      </c>
      <c r="H1432" s="298"/>
      <c r="I1432" s="299"/>
      <c r="J1432" s="300"/>
      <c r="K1432" s="298"/>
      <c r="L1432" s="299"/>
      <c r="M1432" s="300"/>
      <c r="N1432" s="301"/>
      <c r="O1432" s="1" t="s">
        <v>550</v>
      </c>
      <c r="Q1432" s="1" t="s">
        <v>549</v>
      </c>
    </row>
    <row r="1433" spans="1:17" ht="28" x14ac:dyDescent="0.15">
      <c r="A1433" s="250" t="s">
        <v>739</v>
      </c>
      <c r="B1433" s="271">
        <v>2.8571428571428598E-2</v>
      </c>
      <c r="C1433" s="272">
        <v>1.6736401673640201E-2</v>
      </c>
      <c r="D1433" s="273">
        <v>1.1565836298932399E-2</v>
      </c>
      <c r="E1433" s="271">
        <v>2.9411764705882401E-2</v>
      </c>
      <c r="F1433" s="272">
        <v>9.3896713615023494E-3</v>
      </c>
      <c r="G1433" s="273">
        <v>1.1123470522803099E-2</v>
      </c>
      <c r="H1433" s="271"/>
      <c r="I1433" s="272"/>
      <c r="J1433" s="273"/>
      <c r="K1433" s="271"/>
      <c r="L1433" s="272"/>
      <c r="M1433" s="273"/>
      <c r="N1433" s="274"/>
      <c r="P1433" s="176" t="s">
        <v>551</v>
      </c>
    </row>
    <row r="1434" spans="1:17" ht="14" x14ac:dyDescent="0.15">
      <c r="A1434" s="268" t="s">
        <v>102</v>
      </c>
      <c r="B1434" s="275">
        <v>2.8571428571428598E-2</v>
      </c>
      <c r="C1434" s="276">
        <v>2.0920502092050201E-2</v>
      </c>
      <c r="D1434" s="277">
        <v>1.42348754448399E-2</v>
      </c>
      <c r="E1434" s="275">
        <v>2.9411764705882401E-2</v>
      </c>
      <c r="F1434" s="276">
        <v>1.8779342723004699E-2</v>
      </c>
      <c r="G1434" s="277">
        <v>1.55728587319244E-2</v>
      </c>
      <c r="H1434" s="275"/>
      <c r="I1434" s="276"/>
      <c r="J1434" s="277"/>
      <c r="K1434" s="275"/>
      <c r="L1434" s="276"/>
      <c r="M1434" s="277"/>
      <c r="N1434" s="278"/>
      <c r="P1434" s="176" t="s">
        <v>551</v>
      </c>
    </row>
    <row r="1435" spans="1:17" ht="14" x14ac:dyDescent="0.15">
      <c r="A1435" s="268" t="s">
        <v>101</v>
      </c>
      <c r="B1435" s="275">
        <v>2.8571428571428598E-2</v>
      </c>
      <c r="C1435" s="276">
        <v>2.5104602510460299E-2</v>
      </c>
      <c r="D1435" s="277">
        <v>3.06939501779359E-2</v>
      </c>
      <c r="E1435" s="275">
        <v>2.9411764705882401E-2</v>
      </c>
      <c r="F1435" s="276">
        <v>1.8779342723004699E-2</v>
      </c>
      <c r="G1435" s="277">
        <v>2.89210233592881E-2</v>
      </c>
      <c r="H1435" s="275"/>
      <c r="I1435" s="276"/>
      <c r="J1435" s="277"/>
      <c r="K1435" s="275"/>
      <c r="L1435" s="276"/>
      <c r="M1435" s="277"/>
      <c r="N1435" s="278"/>
      <c r="P1435" s="176" t="s">
        <v>551</v>
      </c>
    </row>
    <row r="1436" spans="1:17" ht="14" x14ac:dyDescent="0.15">
      <c r="A1436" s="268" t="s">
        <v>100</v>
      </c>
      <c r="B1436" s="275">
        <v>0.114285714285714</v>
      </c>
      <c r="C1436" s="276">
        <v>9.2050209205020897E-2</v>
      </c>
      <c r="D1436" s="277">
        <v>8.4074733096085402E-2</v>
      </c>
      <c r="E1436" s="275">
        <v>0.11764705882352899</v>
      </c>
      <c r="F1436" s="276">
        <v>0.11267605633802801</v>
      </c>
      <c r="G1436" s="277">
        <v>0.10344827586206901</v>
      </c>
      <c r="H1436" s="275"/>
      <c r="I1436" s="276"/>
      <c r="J1436" s="277"/>
      <c r="K1436" s="275"/>
      <c r="L1436" s="276"/>
      <c r="M1436" s="277"/>
      <c r="N1436" s="278"/>
      <c r="P1436" s="176" t="s">
        <v>551</v>
      </c>
    </row>
    <row r="1437" spans="1:17" ht="14" x14ac:dyDescent="0.15">
      <c r="A1437" s="268" t="s">
        <v>99</v>
      </c>
      <c r="B1437" s="275">
        <v>0.128571428571429</v>
      </c>
      <c r="C1437" s="276">
        <v>0.211297071129707</v>
      </c>
      <c r="D1437" s="277">
        <v>0.211298932384342</v>
      </c>
      <c r="E1437" s="275">
        <v>0.11764705882352899</v>
      </c>
      <c r="F1437" s="276">
        <v>0.17370892018779299</v>
      </c>
      <c r="G1437" s="277">
        <v>0.20912124582869901</v>
      </c>
      <c r="H1437" s="275"/>
      <c r="I1437" s="276"/>
      <c r="J1437" s="277"/>
      <c r="K1437" s="275"/>
      <c r="L1437" s="276"/>
      <c r="M1437" s="277"/>
      <c r="N1437" s="278"/>
      <c r="P1437" s="176" t="s">
        <v>551</v>
      </c>
    </row>
    <row r="1438" spans="1:17" ht="14" x14ac:dyDescent="0.15">
      <c r="A1438" s="268" t="s">
        <v>98</v>
      </c>
      <c r="B1438" s="275">
        <v>0.38571428571428601</v>
      </c>
      <c r="C1438" s="276">
        <v>0.29916317991631802</v>
      </c>
      <c r="D1438" s="277">
        <v>0.31405693950177899</v>
      </c>
      <c r="E1438" s="275">
        <v>0.38235294117647101</v>
      </c>
      <c r="F1438" s="276">
        <v>0.31924882629107998</v>
      </c>
      <c r="G1438" s="277">
        <v>0.291434927697442</v>
      </c>
      <c r="H1438" s="275"/>
      <c r="I1438" s="276"/>
      <c r="J1438" s="277"/>
      <c r="K1438" s="275"/>
      <c r="L1438" s="276"/>
      <c r="M1438" s="277"/>
      <c r="N1438" s="278"/>
      <c r="P1438" s="176" t="s">
        <v>551</v>
      </c>
    </row>
    <row r="1439" spans="1:17" ht="14" x14ac:dyDescent="0.15">
      <c r="A1439" s="268" t="s">
        <v>97</v>
      </c>
      <c r="B1439" s="275">
        <v>0.214285714285714</v>
      </c>
      <c r="C1439" s="276">
        <v>0.23640167364016701</v>
      </c>
      <c r="D1439" s="277">
        <v>0.236209964412811</v>
      </c>
      <c r="E1439" s="275">
        <v>0.220588235294118</v>
      </c>
      <c r="F1439" s="276">
        <v>0.26291079812206603</v>
      </c>
      <c r="G1439" s="277">
        <v>0.226918798665184</v>
      </c>
      <c r="H1439" s="275"/>
      <c r="I1439" s="276"/>
      <c r="J1439" s="277"/>
      <c r="K1439" s="275"/>
      <c r="L1439" s="276"/>
      <c r="M1439" s="277"/>
      <c r="N1439" s="278"/>
      <c r="P1439" s="176" t="s">
        <v>551</v>
      </c>
    </row>
    <row r="1440" spans="1:17" ht="14" x14ac:dyDescent="0.15">
      <c r="A1440" s="268" t="s">
        <v>94</v>
      </c>
      <c r="B1440" s="275">
        <v>7.1428571428571397E-2</v>
      </c>
      <c r="C1440" s="276">
        <v>9.8326359832636004E-2</v>
      </c>
      <c r="D1440" s="277">
        <v>9.7864768683273998E-2</v>
      </c>
      <c r="E1440" s="275">
        <v>7.3529411764705899E-2</v>
      </c>
      <c r="F1440" s="276">
        <v>8.4507042253521097E-2</v>
      </c>
      <c r="G1440" s="277">
        <v>0.113459399332592</v>
      </c>
      <c r="H1440" s="275"/>
      <c r="I1440" s="276"/>
      <c r="J1440" s="277"/>
      <c r="K1440" s="275"/>
      <c r="L1440" s="276"/>
      <c r="M1440" s="277"/>
      <c r="N1440" s="326"/>
      <c r="P1440" s="176" t="s">
        <v>551</v>
      </c>
    </row>
    <row r="1441" spans="1:16" ht="14" x14ac:dyDescent="0.15">
      <c r="A1441" s="308" t="s">
        <v>230</v>
      </c>
      <c r="B1441" s="309">
        <v>70</v>
      </c>
      <c r="C1441" s="310">
        <v>478</v>
      </c>
      <c r="D1441" s="311">
        <v>2248</v>
      </c>
      <c r="E1441" s="309">
        <v>68</v>
      </c>
      <c r="F1441" s="310">
        <v>213</v>
      </c>
      <c r="G1441" s="311">
        <v>899</v>
      </c>
      <c r="H1441" s="309"/>
      <c r="I1441" s="310"/>
      <c r="J1441" s="311"/>
      <c r="K1441" s="309"/>
      <c r="L1441" s="310"/>
      <c r="M1441" s="311"/>
      <c r="N1441" s="292"/>
      <c r="P1441" s="176" t="s">
        <v>551</v>
      </c>
    </row>
    <row r="1442" spans="1:16" ht="14" x14ac:dyDescent="0.15">
      <c r="A1442" s="268" t="s">
        <v>176</v>
      </c>
      <c r="B1442" s="293">
        <v>3.3428571428571399</v>
      </c>
      <c r="C1442" s="294">
        <v>3.2050209205020899</v>
      </c>
      <c r="D1442" s="295">
        <v>3.1543594306049898</v>
      </c>
      <c r="E1442" s="293">
        <v>3.3382352941176499</v>
      </c>
      <c r="F1442" s="294">
        <v>3.14553990610329</v>
      </c>
      <c r="G1442" s="295">
        <v>3.16685205784204</v>
      </c>
      <c r="H1442" s="293"/>
      <c r="I1442" s="294"/>
      <c r="J1442" s="295"/>
      <c r="K1442" s="293"/>
      <c r="L1442" s="294"/>
      <c r="M1442" s="295"/>
      <c r="N1442" s="296"/>
      <c r="P1442" s="176" t="s">
        <v>551</v>
      </c>
    </row>
    <row r="1443" spans="1:16" ht="14" x14ac:dyDescent="0.15">
      <c r="A1443" s="268" t="s">
        <v>159</v>
      </c>
      <c r="B1443" s="293">
        <v>1.5593171516071</v>
      </c>
      <c r="C1443" s="294">
        <v>1.4665436982404001</v>
      </c>
      <c r="D1443" s="295">
        <v>1.3947956668251</v>
      </c>
      <c r="E1443" s="293">
        <v>1.5798195071443</v>
      </c>
      <c r="F1443" s="294">
        <v>1.38470121923842</v>
      </c>
      <c r="G1443" s="295">
        <v>1.4372440960652799</v>
      </c>
      <c r="H1443" s="293"/>
      <c r="I1443" s="294"/>
      <c r="J1443" s="295"/>
      <c r="K1443" s="293"/>
      <c r="L1443" s="294"/>
      <c r="M1443" s="295"/>
      <c r="N1443" s="296"/>
      <c r="P1443" s="176" t="s">
        <v>551</v>
      </c>
    </row>
    <row r="1444" spans="1:16" ht="14" x14ac:dyDescent="0.15">
      <c r="A1444" s="268" t="s">
        <v>231</v>
      </c>
      <c r="B1444" s="297" t="s">
        <v>219</v>
      </c>
      <c r="C1444" s="294" t="s">
        <v>119</v>
      </c>
      <c r="D1444" s="295" t="s">
        <v>119</v>
      </c>
      <c r="E1444" s="297" t="s">
        <v>219</v>
      </c>
      <c r="F1444" s="294" t="s">
        <v>119</v>
      </c>
      <c r="G1444" s="295" t="s">
        <v>119</v>
      </c>
      <c r="H1444" s="297"/>
      <c r="I1444" s="294"/>
      <c r="J1444" s="295"/>
      <c r="K1444" s="297"/>
      <c r="L1444" s="294"/>
      <c r="M1444" s="295"/>
      <c r="N1444" s="296"/>
      <c r="P1444" s="176" t="s">
        <v>551</v>
      </c>
    </row>
    <row r="1445" spans="1:16" ht="14" x14ac:dyDescent="0.15">
      <c r="A1445" s="269" t="s">
        <v>158</v>
      </c>
      <c r="B1445" s="298" t="s">
        <v>219</v>
      </c>
      <c r="C1445" s="299">
        <v>9.3987122593366793E-2</v>
      </c>
      <c r="D1445" s="300">
        <v>0.13514360327862035</v>
      </c>
      <c r="E1445" s="298" t="s">
        <v>219</v>
      </c>
      <c r="F1445" s="299">
        <v>0.13916026456620115</v>
      </c>
      <c r="G1445" s="300">
        <v>0.11924434878167386</v>
      </c>
      <c r="H1445" s="298"/>
      <c r="I1445" s="299"/>
      <c r="J1445" s="300"/>
      <c r="K1445" s="298"/>
      <c r="L1445" s="299"/>
      <c r="M1445" s="300"/>
      <c r="N1445" s="301"/>
      <c r="P1445" s="176" t="s">
        <v>551</v>
      </c>
    </row>
    <row r="1446" spans="1:16" ht="84" x14ac:dyDescent="0.15">
      <c r="A1446" s="250" t="s">
        <v>468</v>
      </c>
      <c r="B1446" s="271">
        <v>0.77777777777777801</v>
      </c>
      <c r="C1446" s="272">
        <v>0.71030042918454905</v>
      </c>
      <c r="D1446" s="273">
        <v>0.576417233560091</v>
      </c>
      <c r="E1446" s="271">
        <v>0.77142857142857102</v>
      </c>
      <c r="F1446" s="272">
        <v>0.661904761904762</v>
      </c>
      <c r="G1446" s="273">
        <v>0.54453213077790297</v>
      </c>
      <c r="H1446" s="271"/>
      <c r="I1446" s="272"/>
      <c r="J1446" s="273"/>
      <c r="K1446" s="271"/>
      <c r="L1446" s="272"/>
      <c r="M1446" s="273"/>
      <c r="N1446" s="274"/>
      <c r="O1446" s="176" t="s">
        <v>540</v>
      </c>
    </row>
    <row r="1447" spans="1:16" ht="14" x14ac:dyDescent="0.15">
      <c r="A1447" s="252" t="s">
        <v>75</v>
      </c>
      <c r="B1447" s="275">
        <v>0.22222222222222199</v>
      </c>
      <c r="C1447" s="276">
        <v>0.28326180257510702</v>
      </c>
      <c r="D1447" s="277">
        <v>0.40544217687074802</v>
      </c>
      <c r="E1447" s="275">
        <v>0.22857142857142901</v>
      </c>
      <c r="F1447" s="276">
        <v>0.32380952380952399</v>
      </c>
      <c r="G1447" s="277">
        <v>0.42841037204058602</v>
      </c>
      <c r="H1447" s="275"/>
      <c r="I1447" s="276"/>
      <c r="J1447" s="277"/>
      <c r="K1447" s="275"/>
      <c r="L1447" s="276"/>
      <c r="M1447" s="277"/>
      <c r="N1447" s="278"/>
      <c r="O1447" s="1" t="s">
        <v>540</v>
      </c>
    </row>
    <row r="1448" spans="1:16" ht="14" x14ac:dyDescent="0.15">
      <c r="A1448" s="252" t="s">
        <v>76</v>
      </c>
      <c r="B1448" s="275">
        <v>0</v>
      </c>
      <c r="C1448" s="276">
        <v>2.1459227467811202E-3</v>
      </c>
      <c r="D1448" s="277">
        <v>1.2244897959183701E-2</v>
      </c>
      <c r="E1448" s="275">
        <v>0</v>
      </c>
      <c r="F1448" s="276">
        <v>4.7619047619047597E-3</v>
      </c>
      <c r="G1448" s="277">
        <v>1.57835400225479E-2</v>
      </c>
      <c r="H1448" s="275"/>
      <c r="I1448" s="276"/>
      <c r="J1448" s="277"/>
      <c r="K1448" s="275"/>
      <c r="L1448" s="276"/>
      <c r="M1448" s="277"/>
      <c r="N1448" s="278"/>
      <c r="O1448" s="1" t="s">
        <v>540</v>
      </c>
    </row>
    <row r="1449" spans="1:16" ht="14" x14ac:dyDescent="0.15">
      <c r="A1449" s="252" t="s">
        <v>358</v>
      </c>
      <c r="B1449" s="275">
        <v>0</v>
      </c>
      <c r="C1449" s="276">
        <v>4.29184549356223E-3</v>
      </c>
      <c r="D1449" s="277">
        <v>5.8956916099773202E-3</v>
      </c>
      <c r="E1449" s="275">
        <v>0</v>
      </c>
      <c r="F1449" s="276">
        <v>9.5238095238095195E-3</v>
      </c>
      <c r="G1449" s="277">
        <v>1.1273957158962801E-2</v>
      </c>
      <c r="H1449" s="275"/>
      <c r="I1449" s="276"/>
      <c r="J1449" s="277"/>
      <c r="K1449" s="275"/>
      <c r="L1449" s="276"/>
      <c r="M1449" s="277"/>
      <c r="N1449" s="326"/>
      <c r="O1449" s="1" t="s">
        <v>540</v>
      </c>
    </row>
    <row r="1450" spans="1:16" ht="14" x14ac:dyDescent="0.15">
      <c r="A1450" s="308" t="s">
        <v>230</v>
      </c>
      <c r="B1450" s="309">
        <v>72</v>
      </c>
      <c r="C1450" s="310">
        <v>466</v>
      </c>
      <c r="D1450" s="311">
        <v>2205</v>
      </c>
      <c r="E1450" s="309">
        <v>70</v>
      </c>
      <c r="F1450" s="310">
        <v>210</v>
      </c>
      <c r="G1450" s="311">
        <v>887</v>
      </c>
      <c r="H1450" s="309"/>
      <c r="I1450" s="310"/>
      <c r="J1450" s="311"/>
      <c r="K1450" s="309"/>
      <c r="L1450" s="310"/>
      <c r="M1450" s="311"/>
      <c r="N1450" s="292"/>
      <c r="O1450" s="1" t="s">
        <v>540</v>
      </c>
    </row>
    <row r="1451" spans="1:16" ht="14" x14ac:dyDescent="0.15">
      <c r="A1451" s="268" t="s">
        <v>176</v>
      </c>
      <c r="B1451" s="293">
        <v>3.7777777777777799</v>
      </c>
      <c r="C1451" s="294">
        <v>3.6995708154506399</v>
      </c>
      <c r="D1451" s="295">
        <v>3.55238095238095</v>
      </c>
      <c r="E1451" s="293">
        <v>3.77142857142857</v>
      </c>
      <c r="F1451" s="294">
        <v>3.6380952380952398</v>
      </c>
      <c r="G1451" s="295">
        <v>3.5062006764374298</v>
      </c>
      <c r="H1451" s="293"/>
      <c r="I1451" s="294"/>
      <c r="J1451" s="295"/>
      <c r="K1451" s="293"/>
      <c r="L1451" s="294"/>
      <c r="M1451" s="295"/>
      <c r="N1451" s="296"/>
      <c r="O1451" s="1" t="s">
        <v>540</v>
      </c>
    </row>
    <row r="1452" spans="1:16" ht="14" x14ac:dyDescent="0.15">
      <c r="A1452" s="268" t="s">
        <v>159</v>
      </c>
      <c r="B1452" s="293">
        <v>0.41865721708184001</v>
      </c>
      <c r="C1452" s="294">
        <v>0.49064345323278702</v>
      </c>
      <c r="D1452" s="295">
        <v>0.55430995673059302</v>
      </c>
      <c r="E1452" s="293">
        <v>0.42294442611014499</v>
      </c>
      <c r="F1452" s="294">
        <v>0.54682746636178203</v>
      </c>
      <c r="G1452" s="295">
        <v>0.59124146873862105</v>
      </c>
      <c r="H1452" s="293"/>
      <c r="I1452" s="294"/>
      <c r="J1452" s="295"/>
      <c r="K1452" s="293"/>
      <c r="L1452" s="294"/>
      <c r="M1452" s="295"/>
      <c r="N1452" s="296"/>
      <c r="O1452" s="1" t="s">
        <v>540</v>
      </c>
    </row>
    <row r="1453" spans="1:16" ht="14" x14ac:dyDescent="0.15">
      <c r="A1453" s="268" t="s">
        <v>231</v>
      </c>
      <c r="B1453" s="297" t="s">
        <v>219</v>
      </c>
      <c r="C1453" s="294" t="s">
        <v>119</v>
      </c>
      <c r="D1453" s="295" t="s">
        <v>209</v>
      </c>
      <c r="E1453" s="297" t="s">
        <v>219</v>
      </c>
      <c r="F1453" s="294" t="s">
        <v>119</v>
      </c>
      <c r="G1453" s="295" t="s">
        <v>209</v>
      </c>
      <c r="H1453" s="297"/>
      <c r="I1453" s="294"/>
      <c r="J1453" s="295"/>
      <c r="K1453" s="297"/>
      <c r="L1453" s="294"/>
      <c r="M1453" s="295"/>
      <c r="N1453" s="296"/>
      <c r="O1453" s="1" t="s">
        <v>540</v>
      </c>
    </row>
    <row r="1454" spans="1:16" ht="14" x14ac:dyDescent="0.15">
      <c r="A1454" s="269" t="s">
        <v>158</v>
      </c>
      <c r="B1454" s="298" t="s">
        <v>219</v>
      </c>
      <c r="C1454" s="299">
        <v>0.15939673058275677</v>
      </c>
      <c r="D1454" s="300">
        <v>0.40662597281538243</v>
      </c>
      <c r="E1454" s="298" t="s">
        <v>219</v>
      </c>
      <c r="F1454" s="299">
        <v>0.24383071724695815</v>
      </c>
      <c r="G1454" s="300">
        <v>0.44859487876753357</v>
      </c>
      <c r="H1454" s="298"/>
      <c r="I1454" s="299"/>
      <c r="J1454" s="300"/>
      <c r="K1454" s="298"/>
      <c r="L1454" s="299"/>
      <c r="M1454" s="300"/>
      <c r="N1454" s="301"/>
      <c r="O1454" s="1" t="s">
        <v>540</v>
      </c>
    </row>
    <row r="1455" spans="1:16" ht="28" x14ac:dyDescent="0.15">
      <c r="A1455" s="250" t="s">
        <v>639</v>
      </c>
      <c r="B1455" s="271">
        <v>0.33333333333333298</v>
      </c>
      <c r="C1455" s="272">
        <v>0.331182795698925</v>
      </c>
      <c r="D1455" s="273">
        <v>0.27813067150635201</v>
      </c>
      <c r="E1455" s="271">
        <v>0.34285714285714303</v>
      </c>
      <c r="F1455" s="272">
        <v>0.29047619047619</v>
      </c>
      <c r="G1455" s="273">
        <v>0.26297968397291199</v>
      </c>
      <c r="H1455" s="271"/>
      <c r="I1455" s="272"/>
      <c r="J1455" s="273"/>
      <c r="K1455" s="271"/>
      <c r="L1455" s="272"/>
      <c r="M1455" s="273"/>
      <c r="N1455" s="274"/>
      <c r="O1455" s="1" t="s">
        <v>540</v>
      </c>
      <c r="P1455" s="176" t="s">
        <v>548</v>
      </c>
    </row>
    <row r="1456" spans="1:16" ht="14" x14ac:dyDescent="0.15">
      <c r="A1456" s="252" t="s">
        <v>75</v>
      </c>
      <c r="B1456" s="275">
        <v>0.54166666666666696</v>
      </c>
      <c r="C1456" s="276">
        <v>0.53548387096774197</v>
      </c>
      <c r="D1456" s="277">
        <v>0.55989110707804002</v>
      </c>
      <c r="E1456" s="275">
        <v>0.52857142857142903</v>
      </c>
      <c r="F1456" s="276">
        <v>0.59047619047619004</v>
      </c>
      <c r="G1456" s="277">
        <v>0.57900677200902895</v>
      </c>
      <c r="H1456" s="275"/>
      <c r="I1456" s="276"/>
      <c r="J1456" s="277"/>
      <c r="K1456" s="275"/>
      <c r="L1456" s="276"/>
      <c r="M1456" s="277"/>
      <c r="N1456" s="278"/>
      <c r="O1456" s="1" t="s">
        <v>540</v>
      </c>
      <c r="P1456" s="1" t="s">
        <v>548</v>
      </c>
    </row>
    <row r="1457" spans="1:16" ht="14" x14ac:dyDescent="0.15">
      <c r="A1457" s="252" t="s">
        <v>76</v>
      </c>
      <c r="B1457" s="275">
        <v>9.7222222222222196E-2</v>
      </c>
      <c r="C1457" s="276">
        <v>0.109677419354839</v>
      </c>
      <c r="D1457" s="277">
        <v>0.13339382940108899</v>
      </c>
      <c r="E1457" s="275">
        <v>0.1</v>
      </c>
      <c r="F1457" s="276">
        <v>9.5238095238095205E-2</v>
      </c>
      <c r="G1457" s="277">
        <v>0.12415349887133199</v>
      </c>
      <c r="H1457" s="275"/>
      <c r="I1457" s="276"/>
      <c r="J1457" s="277"/>
      <c r="K1457" s="275"/>
      <c r="L1457" s="276"/>
      <c r="M1457" s="277"/>
      <c r="N1457" s="278"/>
      <c r="O1457" s="1" t="s">
        <v>540</v>
      </c>
      <c r="P1457" s="1" t="s">
        <v>548</v>
      </c>
    </row>
    <row r="1458" spans="1:16" ht="14" x14ac:dyDescent="0.15">
      <c r="A1458" s="252" t="s">
        <v>358</v>
      </c>
      <c r="B1458" s="275">
        <v>2.7777777777777801E-2</v>
      </c>
      <c r="C1458" s="276">
        <v>2.3655913978494598E-2</v>
      </c>
      <c r="D1458" s="277">
        <v>2.8584392014519101E-2</v>
      </c>
      <c r="E1458" s="275">
        <v>2.8571428571428598E-2</v>
      </c>
      <c r="F1458" s="276">
        <v>2.3809523809523801E-2</v>
      </c>
      <c r="G1458" s="277">
        <v>3.38600451467269E-2</v>
      </c>
      <c r="H1458" s="275"/>
      <c r="I1458" s="276"/>
      <c r="J1458" s="277"/>
      <c r="K1458" s="275"/>
      <c r="L1458" s="276"/>
      <c r="M1458" s="277"/>
      <c r="N1458" s="326"/>
      <c r="O1458" s="1" t="s">
        <v>540</v>
      </c>
      <c r="P1458" s="1" t="s">
        <v>548</v>
      </c>
    </row>
    <row r="1459" spans="1:16" ht="14" x14ac:dyDescent="0.15">
      <c r="A1459" s="308" t="s">
        <v>230</v>
      </c>
      <c r="B1459" s="309">
        <v>72</v>
      </c>
      <c r="C1459" s="310">
        <v>465</v>
      </c>
      <c r="D1459" s="311">
        <v>2204</v>
      </c>
      <c r="E1459" s="309">
        <v>70</v>
      </c>
      <c r="F1459" s="310">
        <v>210</v>
      </c>
      <c r="G1459" s="311">
        <v>886</v>
      </c>
      <c r="H1459" s="309"/>
      <c r="I1459" s="310"/>
      <c r="J1459" s="311"/>
      <c r="K1459" s="309"/>
      <c r="L1459" s="310"/>
      <c r="M1459" s="311"/>
      <c r="N1459" s="292"/>
      <c r="O1459" s="1" t="s">
        <v>540</v>
      </c>
      <c r="P1459" s="1" t="s">
        <v>548</v>
      </c>
    </row>
    <row r="1460" spans="1:16" ht="14" x14ac:dyDescent="0.15">
      <c r="A1460" s="268" t="s">
        <v>176</v>
      </c>
      <c r="B1460" s="293">
        <v>3.18055555555555</v>
      </c>
      <c r="C1460" s="294">
        <v>3.1741935483871</v>
      </c>
      <c r="D1460" s="295">
        <v>3.0875680580762199</v>
      </c>
      <c r="E1460" s="293">
        <v>3.1857142857142899</v>
      </c>
      <c r="F1460" s="294">
        <v>3.1476190476190502</v>
      </c>
      <c r="G1460" s="295">
        <v>3.0711060948081301</v>
      </c>
      <c r="H1460" s="293"/>
      <c r="I1460" s="294"/>
      <c r="J1460" s="295"/>
      <c r="K1460" s="293"/>
      <c r="L1460" s="294"/>
      <c r="M1460" s="295"/>
      <c r="N1460" s="296"/>
      <c r="O1460" s="1" t="s">
        <v>540</v>
      </c>
      <c r="P1460" s="1" t="s">
        <v>548</v>
      </c>
    </row>
    <row r="1461" spans="1:16" ht="14" x14ac:dyDescent="0.15">
      <c r="A1461" s="268" t="s">
        <v>159</v>
      </c>
      <c r="B1461" s="293">
        <v>0.71849586410031896</v>
      </c>
      <c r="C1461" s="294">
        <v>0.71149781692762004</v>
      </c>
      <c r="D1461" s="295">
        <v>0.72002022617202799</v>
      </c>
      <c r="E1461" s="293">
        <v>0.728167386849495</v>
      </c>
      <c r="F1461" s="294">
        <v>0.67923334746264397</v>
      </c>
      <c r="G1461" s="295">
        <v>0.71979306193378201</v>
      </c>
      <c r="H1461" s="293"/>
      <c r="I1461" s="294"/>
      <c r="J1461" s="295"/>
      <c r="K1461" s="293"/>
      <c r="L1461" s="294"/>
      <c r="M1461" s="295"/>
      <c r="N1461" s="296"/>
      <c r="O1461" s="1" t="s">
        <v>540</v>
      </c>
      <c r="P1461" s="1" t="s">
        <v>548</v>
      </c>
    </row>
    <row r="1462" spans="1:16" ht="14" x14ac:dyDescent="0.15">
      <c r="A1462" s="268" t="s">
        <v>231</v>
      </c>
      <c r="B1462" s="297" t="s">
        <v>219</v>
      </c>
      <c r="C1462" s="294" t="s">
        <v>119</v>
      </c>
      <c r="D1462" s="295" t="s">
        <v>119</v>
      </c>
      <c r="E1462" s="297" t="s">
        <v>219</v>
      </c>
      <c r="F1462" s="294" t="s">
        <v>119</v>
      </c>
      <c r="G1462" s="295" t="s">
        <v>119</v>
      </c>
      <c r="H1462" s="297"/>
      <c r="I1462" s="294"/>
      <c r="J1462" s="295"/>
      <c r="K1462" s="297"/>
      <c r="L1462" s="294"/>
      <c r="M1462" s="295"/>
      <c r="N1462" s="296"/>
      <c r="O1462" s="1" t="s">
        <v>540</v>
      </c>
      <c r="P1462" s="1" t="s">
        <v>548</v>
      </c>
    </row>
    <row r="1463" spans="1:16" ht="14" x14ac:dyDescent="0.15">
      <c r="A1463" s="269" t="s">
        <v>158</v>
      </c>
      <c r="B1463" s="298" t="s">
        <v>219</v>
      </c>
      <c r="C1463" s="299">
        <v>8.9417100335210664E-3</v>
      </c>
      <c r="D1463" s="300">
        <v>0.12914567410654021</v>
      </c>
      <c r="E1463" s="298" t="s">
        <v>219</v>
      </c>
      <c r="F1463" s="299">
        <v>5.6085641609836999E-2</v>
      </c>
      <c r="G1463" s="300">
        <v>0.15922380607317285</v>
      </c>
      <c r="H1463" s="298"/>
      <c r="I1463" s="299"/>
      <c r="J1463" s="300"/>
      <c r="K1463" s="298"/>
      <c r="L1463" s="299"/>
      <c r="M1463" s="300"/>
      <c r="N1463" s="301"/>
      <c r="O1463" s="1" t="s">
        <v>540</v>
      </c>
      <c r="P1463" s="1" t="s">
        <v>548</v>
      </c>
    </row>
    <row r="1464" spans="1:16" ht="28" x14ac:dyDescent="0.15">
      <c r="A1464" s="250" t="s">
        <v>862</v>
      </c>
      <c r="B1464" s="271">
        <v>0.30555555555555602</v>
      </c>
      <c r="C1464" s="272">
        <v>0.30107526881720398</v>
      </c>
      <c r="D1464" s="273">
        <v>0.26509305492510199</v>
      </c>
      <c r="E1464" s="271">
        <v>0.314285714285714</v>
      </c>
      <c r="F1464" s="272">
        <v>0.24761904761904799</v>
      </c>
      <c r="G1464" s="273">
        <v>0.26892655367231599</v>
      </c>
      <c r="H1464" s="271"/>
      <c r="I1464" s="272"/>
      <c r="J1464" s="273"/>
      <c r="K1464" s="271"/>
      <c r="L1464" s="272"/>
      <c r="M1464" s="273"/>
      <c r="N1464" s="557" t="s">
        <v>204</v>
      </c>
      <c r="O1464" s="1" t="s">
        <v>547</v>
      </c>
    </row>
    <row r="1465" spans="1:16" ht="14" x14ac:dyDescent="0.15">
      <c r="A1465" s="252" t="s">
        <v>75</v>
      </c>
      <c r="B1465" s="275">
        <v>0.55555555555555602</v>
      </c>
      <c r="C1465" s="276">
        <v>0.55698924731182797</v>
      </c>
      <c r="D1465" s="277">
        <v>0.56786200635496997</v>
      </c>
      <c r="E1465" s="275">
        <v>0.54285714285714304</v>
      </c>
      <c r="F1465" s="276">
        <v>0.62380952380952404</v>
      </c>
      <c r="G1465" s="277">
        <v>0.57853107344632804</v>
      </c>
      <c r="H1465" s="275"/>
      <c r="I1465" s="276"/>
      <c r="J1465" s="277"/>
      <c r="K1465" s="275"/>
      <c r="L1465" s="276"/>
      <c r="M1465" s="277"/>
      <c r="N1465" s="555"/>
      <c r="O1465" s="1" t="s">
        <v>547</v>
      </c>
    </row>
    <row r="1466" spans="1:16" ht="14" x14ac:dyDescent="0.15">
      <c r="A1466" s="252" t="s">
        <v>76</v>
      </c>
      <c r="B1466" s="275">
        <v>0.11111111111111099</v>
      </c>
      <c r="C1466" s="276">
        <v>0.124731182795699</v>
      </c>
      <c r="D1466" s="277">
        <v>0.146618247843849</v>
      </c>
      <c r="E1466" s="275">
        <v>0.114285714285714</v>
      </c>
      <c r="F1466" s="276">
        <v>0.10952380952381</v>
      </c>
      <c r="G1466" s="277">
        <v>0.12542372881355901</v>
      </c>
      <c r="H1466" s="275"/>
      <c r="I1466" s="276"/>
      <c r="J1466" s="277"/>
      <c r="K1466" s="275"/>
      <c r="L1466" s="276"/>
      <c r="M1466" s="277"/>
      <c r="N1466" s="555"/>
      <c r="O1466" s="1" t="s">
        <v>547</v>
      </c>
    </row>
    <row r="1467" spans="1:16" ht="14" x14ac:dyDescent="0.15">
      <c r="A1467" s="252" t="s">
        <v>358</v>
      </c>
      <c r="B1467" s="275">
        <v>2.7777777777777801E-2</v>
      </c>
      <c r="C1467" s="276">
        <v>1.72043010752688E-2</v>
      </c>
      <c r="D1467" s="277">
        <v>2.04266908760781E-2</v>
      </c>
      <c r="E1467" s="275">
        <v>2.8571428571428598E-2</v>
      </c>
      <c r="F1467" s="276">
        <v>1.9047619047619001E-2</v>
      </c>
      <c r="G1467" s="277">
        <v>2.7118644067796599E-2</v>
      </c>
      <c r="H1467" s="275"/>
      <c r="I1467" s="276"/>
      <c r="J1467" s="277"/>
      <c r="K1467" s="275"/>
      <c r="L1467" s="276"/>
      <c r="M1467" s="277"/>
      <c r="N1467" s="556"/>
      <c r="O1467" s="1" t="s">
        <v>547</v>
      </c>
    </row>
    <row r="1468" spans="1:16" ht="14" x14ac:dyDescent="0.15">
      <c r="A1468" s="308" t="s">
        <v>230</v>
      </c>
      <c r="B1468" s="309">
        <v>72</v>
      </c>
      <c r="C1468" s="310">
        <v>465</v>
      </c>
      <c r="D1468" s="311">
        <v>2203</v>
      </c>
      <c r="E1468" s="309">
        <v>70</v>
      </c>
      <c r="F1468" s="310">
        <v>210</v>
      </c>
      <c r="G1468" s="311">
        <v>885</v>
      </c>
      <c r="H1468" s="309"/>
      <c r="I1468" s="310"/>
      <c r="J1468" s="311"/>
      <c r="K1468" s="309"/>
      <c r="L1468" s="310"/>
      <c r="M1468" s="311"/>
      <c r="N1468" s="292"/>
      <c r="O1468" s="1" t="s">
        <v>547</v>
      </c>
    </row>
    <row r="1469" spans="1:16" ht="14" x14ac:dyDescent="0.15">
      <c r="A1469" s="268" t="s">
        <v>176</v>
      </c>
      <c r="B1469" s="293">
        <v>3.1388888888888902</v>
      </c>
      <c r="C1469" s="294">
        <v>3.1419354838709701</v>
      </c>
      <c r="D1469" s="295">
        <v>3.0776214253291001</v>
      </c>
      <c r="E1469" s="293">
        <v>3.1428571428571401</v>
      </c>
      <c r="F1469" s="294">
        <v>3.1</v>
      </c>
      <c r="G1469" s="295">
        <v>3.0892655367231598</v>
      </c>
      <c r="H1469" s="293"/>
      <c r="I1469" s="294"/>
      <c r="J1469" s="295"/>
      <c r="K1469" s="293"/>
      <c r="L1469" s="294"/>
      <c r="M1469" s="295"/>
      <c r="N1469" s="296"/>
      <c r="O1469" s="1" t="s">
        <v>547</v>
      </c>
    </row>
    <row r="1470" spans="1:16" ht="14" x14ac:dyDescent="0.15">
      <c r="A1470" s="268" t="s">
        <v>159</v>
      </c>
      <c r="B1470" s="293">
        <v>0.71808735699019999</v>
      </c>
      <c r="C1470" s="294">
        <v>0.68956548360074299</v>
      </c>
      <c r="D1470" s="295">
        <v>0.69829386482191103</v>
      </c>
      <c r="E1470" s="293">
        <v>0.72802520830926398</v>
      </c>
      <c r="F1470" s="294">
        <v>0.65219540911803497</v>
      </c>
      <c r="G1470" s="295">
        <v>0.70385816409067303</v>
      </c>
      <c r="H1470" s="293"/>
      <c r="I1470" s="294"/>
      <c r="J1470" s="295"/>
      <c r="K1470" s="293"/>
      <c r="L1470" s="294"/>
      <c r="M1470" s="295"/>
      <c r="N1470" s="296"/>
      <c r="O1470" s="1" t="s">
        <v>547</v>
      </c>
    </row>
    <row r="1471" spans="1:16" ht="14" x14ac:dyDescent="0.15">
      <c r="A1471" s="268" t="s">
        <v>231</v>
      </c>
      <c r="B1471" s="297" t="s">
        <v>219</v>
      </c>
      <c r="C1471" s="294" t="s">
        <v>119</v>
      </c>
      <c r="D1471" s="295" t="s">
        <v>119</v>
      </c>
      <c r="E1471" s="297" t="s">
        <v>219</v>
      </c>
      <c r="F1471" s="294" t="s">
        <v>119</v>
      </c>
      <c r="G1471" s="295" t="s">
        <v>119</v>
      </c>
      <c r="H1471" s="297"/>
      <c r="I1471" s="294"/>
      <c r="J1471" s="295"/>
      <c r="K1471" s="297"/>
      <c r="L1471" s="294"/>
      <c r="M1471" s="295"/>
      <c r="N1471" s="296"/>
      <c r="O1471" s="1" t="s">
        <v>547</v>
      </c>
    </row>
    <row r="1472" spans="1:16" ht="14" x14ac:dyDescent="0.15">
      <c r="A1472" s="269" t="s">
        <v>158</v>
      </c>
      <c r="B1472" s="298" t="s">
        <v>219</v>
      </c>
      <c r="C1472" s="299">
        <v>-4.4181372973765365E-3</v>
      </c>
      <c r="D1472" s="300">
        <v>8.7738796868013988E-2</v>
      </c>
      <c r="E1472" s="298" t="s">
        <v>219</v>
      </c>
      <c r="F1472" s="299">
        <v>6.5712119800254085E-2</v>
      </c>
      <c r="G1472" s="300">
        <v>7.6139780524129091E-2</v>
      </c>
      <c r="H1472" s="298"/>
      <c r="I1472" s="299"/>
      <c r="J1472" s="300"/>
      <c r="K1472" s="298"/>
      <c r="L1472" s="299"/>
      <c r="M1472" s="300"/>
      <c r="N1472" s="301"/>
      <c r="O1472" s="1" t="s">
        <v>547</v>
      </c>
    </row>
    <row r="1473" spans="1:15" ht="28" x14ac:dyDescent="0.15">
      <c r="A1473" s="250" t="s">
        <v>825</v>
      </c>
      <c r="B1473" s="271">
        <v>0.25</v>
      </c>
      <c r="C1473" s="272">
        <v>0.28448275862069</v>
      </c>
      <c r="D1473" s="273">
        <v>0.24966017217942901</v>
      </c>
      <c r="E1473" s="271">
        <v>0.25714285714285701</v>
      </c>
      <c r="F1473" s="272">
        <v>0.23444976076554999</v>
      </c>
      <c r="G1473" s="273">
        <v>0.25536723163841801</v>
      </c>
      <c r="H1473" s="271"/>
      <c r="I1473" s="272"/>
      <c r="J1473" s="273"/>
      <c r="K1473" s="271"/>
      <c r="L1473" s="272"/>
      <c r="M1473" s="273"/>
      <c r="N1473" s="554" t="s">
        <v>204</v>
      </c>
      <c r="O1473" s="1" t="s">
        <v>547</v>
      </c>
    </row>
    <row r="1474" spans="1:15" ht="14" x14ac:dyDescent="0.15">
      <c r="A1474" s="252" t="s">
        <v>75</v>
      </c>
      <c r="B1474" s="275">
        <v>0.56944444444444398</v>
      </c>
      <c r="C1474" s="276">
        <v>0.53448275862068995</v>
      </c>
      <c r="D1474" s="277">
        <v>0.55913004077933803</v>
      </c>
      <c r="E1474" s="275">
        <v>0.55714285714285705</v>
      </c>
      <c r="F1474" s="276">
        <v>0.58373205741626799</v>
      </c>
      <c r="G1474" s="277">
        <v>0.57401129943502804</v>
      </c>
      <c r="H1474" s="275"/>
      <c r="I1474" s="276"/>
      <c r="J1474" s="277"/>
      <c r="K1474" s="275"/>
      <c r="L1474" s="276"/>
      <c r="M1474" s="277"/>
      <c r="N1474" s="555"/>
      <c r="O1474" s="1" t="s">
        <v>547</v>
      </c>
    </row>
    <row r="1475" spans="1:15" ht="14" x14ac:dyDescent="0.15">
      <c r="A1475" s="252" t="s">
        <v>76</v>
      </c>
      <c r="B1475" s="275">
        <v>0.15277777777777801</v>
      </c>
      <c r="C1475" s="276">
        <v>0.163793103448276</v>
      </c>
      <c r="D1475" s="277">
        <v>0.16900770276393301</v>
      </c>
      <c r="E1475" s="275">
        <v>0.157142857142857</v>
      </c>
      <c r="F1475" s="276">
        <v>0.16267942583732101</v>
      </c>
      <c r="G1475" s="277">
        <v>0.148022598870057</v>
      </c>
      <c r="H1475" s="275"/>
      <c r="I1475" s="276"/>
      <c r="J1475" s="277"/>
      <c r="K1475" s="275"/>
      <c r="L1475" s="276"/>
      <c r="M1475" s="277"/>
      <c r="N1475" s="555"/>
      <c r="O1475" s="1" t="s">
        <v>547</v>
      </c>
    </row>
    <row r="1476" spans="1:15" ht="14" x14ac:dyDescent="0.15">
      <c r="A1476" s="252" t="s">
        <v>358</v>
      </c>
      <c r="B1476" s="275">
        <v>2.7777777777777801E-2</v>
      </c>
      <c r="C1476" s="276">
        <v>1.72413793103448E-2</v>
      </c>
      <c r="D1476" s="277">
        <v>2.22020842772995E-2</v>
      </c>
      <c r="E1476" s="275">
        <v>2.8571428571428598E-2</v>
      </c>
      <c r="F1476" s="276">
        <v>1.9138755980861202E-2</v>
      </c>
      <c r="G1476" s="277">
        <v>2.2598870056497199E-2</v>
      </c>
      <c r="H1476" s="275"/>
      <c r="I1476" s="276"/>
      <c r="J1476" s="277"/>
      <c r="K1476" s="275"/>
      <c r="L1476" s="276"/>
      <c r="M1476" s="277"/>
      <c r="N1476" s="556"/>
      <c r="O1476" s="1" t="s">
        <v>547</v>
      </c>
    </row>
    <row r="1477" spans="1:15" ht="14" x14ac:dyDescent="0.15">
      <c r="A1477" s="308" t="s">
        <v>230</v>
      </c>
      <c r="B1477" s="309">
        <v>72</v>
      </c>
      <c r="C1477" s="310">
        <v>464</v>
      </c>
      <c r="D1477" s="311">
        <v>2207</v>
      </c>
      <c r="E1477" s="309">
        <v>70</v>
      </c>
      <c r="F1477" s="310">
        <v>209</v>
      </c>
      <c r="G1477" s="311">
        <v>885</v>
      </c>
      <c r="H1477" s="309"/>
      <c r="I1477" s="310"/>
      <c r="J1477" s="311"/>
      <c r="K1477" s="309"/>
      <c r="L1477" s="310"/>
      <c r="M1477" s="311"/>
      <c r="N1477" s="292"/>
      <c r="O1477" s="1" t="s">
        <v>547</v>
      </c>
    </row>
    <row r="1478" spans="1:15" ht="14" x14ac:dyDescent="0.15">
      <c r="A1478" s="268" t="s">
        <v>176</v>
      </c>
      <c r="B1478" s="293">
        <v>3.0416666666666701</v>
      </c>
      <c r="C1478" s="294">
        <v>3.08620689655173</v>
      </c>
      <c r="D1478" s="295">
        <v>3.03624830086089</v>
      </c>
      <c r="E1478" s="293">
        <v>3.04285714285714</v>
      </c>
      <c r="F1478" s="294">
        <v>3.0334928229665099</v>
      </c>
      <c r="G1478" s="295">
        <v>3.0621468926553699</v>
      </c>
      <c r="H1478" s="293"/>
      <c r="I1478" s="294"/>
      <c r="J1478" s="295"/>
      <c r="K1478" s="293"/>
      <c r="L1478" s="294"/>
      <c r="M1478" s="295"/>
      <c r="N1478" s="296"/>
      <c r="O1478" s="1" t="s">
        <v>547</v>
      </c>
    </row>
    <row r="1479" spans="1:15" ht="14" x14ac:dyDescent="0.15">
      <c r="A1479" s="268" t="s">
        <v>159</v>
      </c>
      <c r="B1479" s="293">
        <v>0.72067065791740004</v>
      </c>
      <c r="C1479" s="294">
        <v>0.71478028181380904</v>
      </c>
      <c r="D1479" s="295">
        <v>0.71161205774659197</v>
      </c>
      <c r="E1479" s="293">
        <v>0.73100515047481296</v>
      </c>
      <c r="F1479" s="294">
        <v>0.68908227095911101</v>
      </c>
      <c r="G1479" s="295">
        <v>0.70034083565821503</v>
      </c>
      <c r="H1479" s="293"/>
      <c r="I1479" s="294"/>
      <c r="J1479" s="295"/>
      <c r="K1479" s="293"/>
      <c r="L1479" s="294"/>
      <c r="M1479" s="295"/>
      <c r="N1479" s="296"/>
      <c r="O1479" s="1" t="s">
        <v>547</v>
      </c>
    </row>
    <row r="1480" spans="1:15" ht="14" x14ac:dyDescent="0.15">
      <c r="A1480" s="268" t="s">
        <v>231</v>
      </c>
      <c r="B1480" s="297" t="s">
        <v>219</v>
      </c>
      <c r="C1480" s="294" t="s">
        <v>119</v>
      </c>
      <c r="D1480" s="295" t="s">
        <v>119</v>
      </c>
      <c r="E1480" s="297" t="s">
        <v>219</v>
      </c>
      <c r="F1480" s="294" t="s">
        <v>119</v>
      </c>
      <c r="G1480" s="295" t="s">
        <v>119</v>
      </c>
      <c r="H1480" s="297"/>
      <c r="I1480" s="294"/>
      <c r="J1480" s="295"/>
      <c r="K1480" s="297"/>
      <c r="L1480" s="294"/>
      <c r="M1480" s="295"/>
      <c r="N1480" s="296"/>
      <c r="O1480" s="1" t="s">
        <v>547</v>
      </c>
    </row>
    <row r="1481" spans="1:15" ht="14" x14ac:dyDescent="0.15">
      <c r="A1481" s="269" t="s">
        <v>158</v>
      </c>
      <c r="B1481" s="298" t="s">
        <v>219</v>
      </c>
      <c r="C1481" s="299">
        <v>-6.2313176535921916E-2</v>
      </c>
      <c r="D1481" s="300">
        <v>7.6142130347509329E-3</v>
      </c>
      <c r="E1481" s="298" t="s">
        <v>219</v>
      </c>
      <c r="F1481" s="299">
        <v>1.3589552779519702E-2</v>
      </c>
      <c r="G1481" s="300">
        <v>-2.7543374334441567E-2</v>
      </c>
      <c r="H1481" s="298"/>
      <c r="I1481" s="299"/>
      <c r="J1481" s="300"/>
      <c r="K1481" s="298"/>
      <c r="L1481" s="299"/>
      <c r="M1481" s="300"/>
      <c r="N1481" s="301"/>
      <c r="O1481" s="1" t="s">
        <v>547</v>
      </c>
    </row>
    <row r="1482" spans="1:15" ht="28" x14ac:dyDescent="0.15">
      <c r="A1482" s="250" t="s">
        <v>826</v>
      </c>
      <c r="B1482" s="271">
        <v>0.23611111111111099</v>
      </c>
      <c r="C1482" s="272">
        <v>0.25108225108225102</v>
      </c>
      <c r="D1482" s="273">
        <v>0.25374489332728101</v>
      </c>
      <c r="E1482" s="271">
        <v>0.22857142857142901</v>
      </c>
      <c r="F1482" s="272">
        <v>0.20952380952381</v>
      </c>
      <c r="G1482" s="273">
        <v>0.23615819209039501</v>
      </c>
      <c r="H1482" s="271"/>
      <c r="I1482" s="272"/>
      <c r="J1482" s="273"/>
      <c r="K1482" s="271"/>
      <c r="L1482" s="272"/>
      <c r="M1482" s="273"/>
      <c r="N1482" s="554" t="s">
        <v>204</v>
      </c>
      <c r="O1482" s="1" t="s">
        <v>547</v>
      </c>
    </row>
    <row r="1483" spans="1:15" ht="14" x14ac:dyDescent="0.15">
      <c r="A1483" s="252" t="s">
        <v>75</v>
      </c>
      <c r="B1483" s="275">
        <v>0.48611111111111099</v>
      </c>
      <c r="C1483" s="276">
        <v>0.493506493506494</v>
      </c>
      <c r="D1483" s="277">
        <v>0.50975941897412602</v>
      </c>
      <c r="E1483" s="275">
        <v>0.5</v>
      </c>
      <c r="F1483" s="276">
        <v>0.52857142857142903</v>
      </c>
      <c r="G1483" s="277">
        <v>0.51864406779660999</v>
      </c>
      <c r="H1483" s="275"/>
      <c r="I1483" s="276"/>
      <c r="J1483" s="277"/>
      <c r="K1483" s="275"/>
      <c r="L1483" s="276"/>
      <c r="M1483" s="277"/>
      <c r="N1483" s="555"/>
      <c r="O1483" s="1" t="s">
        <v>547</v>
      </c>
    </row>
    <row r="1484" spans="1:15" ht="14" x14ac:dyDescent="0.15">
      <c r="A1484" s="252" t="s">
        <v>76</v>
      </c>
      <c r="B1484" s="275">
        <v>0.23611111111111099</v>
      </c>
      <c r="C1484" s="276">
        <v>0.21212121212121199</v>
      </c>
      <c r="D1484" s="277">
        <v>0.20699046754425801</v>
      </c>
      <c r="E1484" s="275">
        <v>0.22857142857142901</v>
      </c>
      <c r="F1484" s="276">
        <v>0.20952380952381</v>
      </c>
      <c r="G1484" s="277">
        <v>0.207909604519774</v>
      </c>
      <c r="H1484" s="275"/>
      <c r="I1484" s="276"/>
      <c r="J1484" s="277"/>
      <c r="K1484" s="275"/>
      <c r="L1484" s="276"/>
      <c r="M1484" s="277"/>
      <c r="N1484" s="555"/>
      <c r="O1484" s="1" t="s">
        <v>547</v>
      </c>
    </row>
    <row r="1485" spans="1:15" ht="14" x14ac:dyDescent="0.15">
      <c r="A1485" s="252" t="s">
        <v>358</v>
      </c>
      <c r="B1485" s="275">
        <v>4.1666666666666699E-2</v>
      </c>
      <c r="C1485" s="276">
        <v>4.3290043290043302E-2</v>
      </c>
      <c r="D1485" s="277">
        <v>2.9505220154334998E-2</v>
      </c>
      <c r="E1485" s="275">
        <v>4.2857142857142899E-2</v>
      </c>
      <c r="F1485" s="276">
        <v>5.2380952380952403E-2</v>
      </c>
      <c r="G1485" s="277">
        <v>3.7288135593220299E-2</v>
      </c>
      <c r="H1485" s="275"/>
      <c r="I1485" s="276"/>
      <c r="J1485" s="277"/>
      <c r="K1485" s="275"/>
      <c r="L1485" s="276"/>
      <c r="M1485" s="277"/>
      <c r="N1485" s="556"/>
      <c r="O1485" s="1" t="s">
        <v>547</v>
      </c>
    </row>
    <row r="1486" spans="1:15" ht="14" x14ac:dyDescent="0.15">
      <c r="A1486" s="308" t="s">
        <v>230</v>
      </c>
      <c r="B1486" s="309">
        <v>72</v>
      </c>
      <c r="C1486" s="310">
        <v>462</v>
      </c>
      <c r="D1486" s="311">
        <v>2203</v>
      </c>
      <c r="E1486" s="309">
        <v>70</v>
      </c>
      <c r="F1486" s="310">
        <v>210</v>
      </c>
      <c r="G1486" s="311">
        <v>885</v>
      </c>
      <c r="H1486" s="309"/>
      <c r="I1486" s="310"/>
      <c r="J1486" s="311"/>
      <c r="K1486" s="309"/>
      <c r="L1486" s="310"/>
      <c r="M1486" s="311"/>
      <c r="N1486" s="292"/>
      <c r="O1486" s="1" t="s">
        <v>547</v>
      </c>
    </row>
    <row r="1487" spans="1:15" ht="14" x14ac:dyDescent="0.15">
      <c r="A1487" s="268" t="s">
        <v>176</v>
      </c>
      <c r="B1487" s="293">
        <v>2.9166666666666701</v>
      </c>
      <c r="C1487" s="294">
        <v>2.9523809523809499</v>
      </c>
      <c r="D1487" s="295">
        <v>2.9877439854743599</v>
      </c>
      <c r="E1487" s="293">
        <v>2.9142857142857101</v>
      </c>
      <c r="F1487" s="294">
        <v>2.8952380952381001</v>
      </c>
      <c r="G1487" s="295">
        <v>2.9536723163841798</v>
      </c>
      <c r="H1487" s="293"/>
      <c r="I1487" s="294"/>
      <c r="J1487" s="295"/>
      <c r="K1487" s="293"/>
      <c r="L1487" s="294"/>
      <c r="M1487" s="295"/>
      <c r="N1487" s="296"/>
      <c r="O1487" s="1" t="s">
        <v>547</v>
      </c>
    </row>
    <row r="1488" spans="1:15" ht="14" x14ac:dyDescent="0.15">
      <c r="A1488" s="268" t="s">
        <v>159</v>
      </c>
      <c r="B1488" s="293">
        <v>0.800527994777531</v>
      </c>
      <c r="C1488" s="294">
        <v>0.79716468950653696</v>
      </c>
      <c r="D1488" s="295">
        <v>0.76083427595122199</v>
      </c>
      <c r="E1488" s="293">
        <v>0.79386884513200395</v>
      </c>
      <c r="F1488" s="294">
        <v>0.78775083525573997</v>
      </c>
      <c r="G1488" s="295">
        <v>0.76924815278054404</v>
      </c>
      <c r="H1488" s="293"/>
      <c r="I1488" s="294"/>
      <c r="J1488" s="295"/>
      <c r="K1488" s="293"/>
      <c r="L1488" s="294"/>
      <c r="M1488" s="295"/>
      <c r="N1488" s="296"/>
      <c r="O1488" s="1" t="s">
        <v>547</v>
      </c>
    </row>
    <row r="1489" spans="1:15" ht="14" x14ac:dyDescent="0.15">
      <c r="A1489" s="268" t="s">
        <v>231</v>
      </c>
      <c r="B1489" s="297" t="s">
        <v>219</v>
      </c>
      <c r="C1489" s="294" t="s">
        <v>119</v>
      </c>
      <c r="D1489" s="295" t="s">
        <v>119</v>
      </c>
      <c r="E1489" s="297" t="s">
        <v>219</v>
      </c>
      <c r="F1489" s="294" t="s">
        <v>119</v>
      </c>
      <c r="G1489" s="295" t="s">
        <v>119</v>
      </c>
      <c r="H1489" s="297"/>
      <c r="I1489" s="294"/>
      <c r="J1489" s="295"/>
      <c r="K1489" s="297"/>
      <c r="L1489" s="294"/>
      <c r="M1489" s="295"/>
      <c r="N1489" s="296"/>
      <c r="O1489" s="1" t="s">
        <v>547</v>
      </c>
    </row>
    <row r="1490" spans="1:15" ht="14" x14ac:dyDescent="0.15">
      <c r="A1490" s="269" t="s">
        <v>158</v>
      </c>
      <c r="B1490" s="298" t="s">
        <v>219</v>
      </c>
      <c r="C1490" s="299">
        <v>-4.4801640344089712E-2</v>
      </c>
      <c r="D1490" s="300">
        <v>-9.3420237565962017E-2</v>
      </c>
      <c r="E1490" s="298" t="s">
        <v>219</v>
      </c>
      <c r="F1490" s="299">
        <v>2.417975100137643E-2</v>
      </c>
      <c r="G1490" s="300">
        <v>-5.1201425646719916E-2</v>
      </c>
      <c r="H1490" s="298"/>
      <c r="I1490" s="299"/>
      <c r="J1490" s="300"/>
      <c r="K1490" s="298"/>
      <c r="L1490" s="299"/>
      <c r="M1490" s="300"/>
      <c r="N1490" s="301"/>
      <c r="O1490" s="1" t="s">
        <v>547</v>
      </c>
    </row>
    <row r="1491" spans="1:15" ht="28" x14ac:dyDescent="0.15">
      <c r="A1491" s="250" t="s">
        <v>740</v>
      </c>
      <c r="B1491" s="271">
        <v>0.79166666666666696</v>
      </c>
      <c r="C1491" s="272">
        <v>0.63203463203463195</v>
      </c>
      <c r="D1491" s="273">
        <v>0.52973218338629102</v>
      </c>
      <c r="E1491" s="271">
        <v>0.8</v>
      </c>
      <c r="F1491" s="272">
        <v>0.69047619047619002</v>
      </c>
      <c r="G1491" s="273">
        <v>0.53776775648252495</v>
      </c>
      <c r="H1491" s="271"/>
      <c r="I1491" s="272"/>
      <c r="J1491" s="273"/>
      <c r="K1491" s="271"/>
      <c r="L1491" s="272"/>
      <c r="M1491" s="273"/>
      <c r="N1491" s="274"/>
      <c r="O1491" s="1" t="s">
        <v>540</v>
      </c>
    </row>
    <row r="1492" spans="1:15" ht="14" x14ac:dyDescent="0.15">
      <c r="A1492" s="252" t="s">
        <v>75</v>
      </c>
      <c r="B1492" s="275">
        <v>0.20833333333333301</v>
      </c>
      <c r="C1492" s="276">
        <v>0.34415584415584399</v>
      </c>
      <c r="D1492" s="277">
        <v>0.43622333182024497</v>
      </c>
      <c r="E1492" s="275">
        <v>0.2</v>
      </c>
      <c r="F1492" s="276">
        <v>0.28571428571428598</v>
      </c>
      <c r="G1492" s="277">
        <v>0.41939120631341598</v>
      </c>
      <c r="H1492" s="275"/>
      <c r="I1492" s="276"/>
      <c r="J1492" s="277"/>
      <c r="K1492" s="275"/>
      <c r="L1492" s="276"/>
      <c r="M1492" s="277"/>
      <c r="N1492" s="278"/>
      <c r="O1492" s="1" t="s">
        <v>540</v>
      </c>
    </row>
    <row r="1493" spans="1:15" ht="14" x14ac:dyDescent="0.15">
      <c r="A1493" s="252" t="s">
        <v>76</v>
      </c>
      <c r="B1493" s="275">
        <v>0</v>
      </c>
      <c r="C1493" s="276">
        <v>1.9480519480519501E-2</v>
      </c>
      <c r="D1493" s="277">
        <v>2.6781661370857902E-2</v>
      </c>
      <c r="E1493" s="275">
        <v>0</v>
      </c>
      <c r="F1493" s="276">
        <v>1.9047619047619001E-2</v>
      </c>
      <c r="G1493" s="277">
        <v>3.38218714768884E-2</v>
      </c>
      <c r="H1493" s="275"/>
      <c r="I1493" s="276"/>
      <c r="J1493" s="277"/>
      <c r="K1493" s="275"/>
      <c r="L1493" s="276"/>
      <c r="M1493" s="277"/>
      <c r="N1493" s="278"/>
      <c r="O1493" s="1" t="s">
        <v>540</v>
      </c>
    </row>
    <row r="1494" spans="1:15" ht="14" x14ac:dyDescent="0.15">
      <c r="A1494" s="252" t="s">
        <v>358</v>
      </c>
      <c r="B1494" s="275">
        <v>0</v>
      </c>
      <c r="C1494" s="276">
        <v>4.3290043290043299E-3</v>
      </c>
      <c r="D1494" s="277">
        <v>7.2628234226055398E-3</v>
      </c>
      <c r="E1494" s="275">
        <v>0</v>
      </c>
      <c r="F1494" s="276">
        <v>4.7619047619047597E-3</v>
      </c>
      <c r="G1494" s="277">
        <v>9.0191657271702398E-3</v>
      </c>
      <c r="H1494" s="275"/>
      <c r="I1494" s="276"/>
      <c r="J1494" s="277"/>
      <c r="K1494" s="275"/>
      <c r="L1494" s="276"/>
      <c r="M1494" s="277"/>
      <c r="N1494" s="326"/>
      <c r="O1494" s="1" t="s">
        <v>540</v>
      </c>
    </row>
    <row r="1495" spans="1:15" ht="14" x14ac:dyDescent="0.15">
      <c r="A1495" s="308" t="s">
        <v>230</v>
      </c>
      <c r="B1495" s="309">
        <v>72</v>
      </c>
      <c r="C1495" s="310">
        <v>462</v>
      </c>
      <c r="D1495" s="311">
        <v>2203</v>
      </c>
      <c r="E1495" s="309">
        <v>70</v>
      </c>
      <c r="F1495" s="310">
        <v>210</v>
      </c>
      <c r="G1495" s="311">
        <v>887</v>
      </c>
      <c r="H1495" s="309"/>
      <c r="I1495" s="310"/>
      <c r="J1495" s="311"/>
      <c r="K1495" s="309"/>
      <c r="L1495" s="310"/>
      <c r="M1495" s="311"/>
      <c r="N1495" s="292"/>
      <c r="O1495" s="1" t="s">
        <v>540</v>
      </c>
    </row>
    <row r="1496" spans="1:15" ht="14" x14ac:dyDescent="0.15">
      <c r="A1496" s="268" t="s">
        <v>176</v>
      </c>
      <c r="B1496" s="293">
        <v>3.7916666666666701</v>
      </c>
      <c r="C1496" s="294">
        <v>3.6038961038960999</v>
      </c>
      <c r="D1496" s="295">
        <v>3.48842487517022</v>
      </c>
      <c r="E1496" s="293">
        <v>3.8</v>
      </c>
      <c r="F1496" s="294">
        <v>3.66190476190476</v>
      </c>
      <c r="G1496" s="295">
        <v>3.4859075535513</v>
      </c>
      <c r="H1496" s="293"/>
      <c r="I1496" s="294"/>
      <c r="J1496" s="295"/>
      <c r="K1496" s="293"/>
      <c r="L1496" s="294"/>
      <c r="M1496" s="295"/>
      <c r="N1496" s="296"/>
      <c r="O1496" s="1" t="s">
        <v>540</v>
      </c>
    </row>
    <row r="1497" spans="1:15" ht="14" x14ac:dyDescent="0.15">
      <c r="A1497" s="268" t="s">
        <v>159</v>
      </c>
      <c r="B1497" s="293">
        <v>0.40896640586576399</v>
      </c>
      <c r="C1497" s="294">
        <v>0.55208731706867198</v>
      </c>
      <c r="D1497" s="295">
        <v>0.58920613254522503</v>
      </c>
      <c r="E1497" s="293">
        <v>0.40288812414826802</v>
      </c>
      <c r="F1497" s="294">
        <v>0.54022517941579096</v>
      </c>
      <c r="G1497" s="295">
        <v>0.60990122837557204</v>
      </c>
      <c r="H1497" s="293"/>
      <c r="I1497" s="294"/>
      <c r="J1497" s="295"/>
      <c r="K1497" s="293"/>
      <c r="L1497" s="294"/>
      <c r="M1497" s="295"/>
      <c r="N1497" s="296"/>
      <c r="O1497" s="1" t="s">
        <v>540</v>
      </c>
    </row>
    <row r="1498" spans="1:15" ht="14" x14ac:dyDescent="0.15">
      <c r="A1498" s="268" t="s">
        <v>231</v>
      </c>
      <c r="B1498" s="297" t="s">
        <v>219</v>
      </c>
      <c r="C1498" s="294" t="s">
        <v>208</v>
      </c>
      <c r="D1498" s="295" t="s">
        <v>209</v>
      </c>
      <c r="E1498" s="297" t="s">
        <v>219</v>
      </c>
      <c r="F1498" s="294" t="s">
        <v>119</v>
      </c>
      <c r="G1498" s="295" t="s">
        <v>209</v>
      </c>
      <c r="H1498" s="297"/>
      <c r="I1498" s="294"/>
      <c r="J1498" s="295"/>
      <c r="K1498" s="297"/>
      <c r="L1498" s="294"/>
      <c r="M1498" s="295"/>
      <c r="N1498" s="296"/>
      <c r="O1498" s="1" t="s">
        <v>540</v>
      </c>
    </row>
    <row r="1499" spans="1:15" ht="14" x14ac:dyDescent="0.15">
      <c r="A1499" s="269" t="s">
        <v>158</v>
      </c>
      <c r="B1499" s="298" t="s">
        <v>219</v>
      </c>
      <c r="C1499" s="299">
        <v>0.34011026329593097</v>
      </c>
      <c r="D1499" s="300">
        <v>0.514661634946874</v>
      </c>
      <c r="E1499" s="298" t="s">
        <v>219</v>
      </c>
      <c r="F1499" s="299">
        <v>0.25562532691382223</v>
      </c>
      <c r="G1499" s="300">
        <v>0.51498903729914169</v>
      </c>
      <c r="H1499" s="298"/>
      <c r="I1499" s="299"/>
      <c r="J1499" s="300"/>
      <c r="K1499" s="298"/>
      <c r="L1499" s="299"/>
      <c r="M1499" s="300"/>
      <c r="N1499" s="301"/>
      <c r="O1499" s="1" t="s">
        <v>540</v>
      </c>
    </row>
    <row r="1500" spans="1:15" ht="28" x14ac:dyDescent="0.15">
      <c r="A1500" s="250" t="s">
        <v>359</v>
      </c>
      <c r="B1500" s="271">
        <v>0.33333333333333298</v>
      </c>
      <c r="C1500" s="272">
        <v>0.18790496760259201</v>
      </c>
      <c r="D1500" s="273">
        <v>0.168105406633348</v>
      </c>
      <c r="E1500" s="271">
        <v>0.34285714285714303</v>
      </c>
      <c r="F1500" s="272">
        <v>0.17703349282296599</v>
      </c>
      <c r="G1500" s="273">
        <v>0.17194570135746601</v>
      </c>
      <c r="H1500" s="271"/>
      <c r="I1500" s="272"/>
      <c r="J1500" s="273"/>
      <c r="K1500" s="271"/>
      <c r="L1500" s="272"/>
      <c r="M1500" s="273"/>
      <c r="N1500" s="274"/>
      <c r="O1500" s="1" t="s">
        <v>540</v>
      </c>
    </row>
    <row r="1501" spans="1:15" ht="14" x14ac:dyDescent="0.15">
      <c r="A1501" s="252" t="s">
        <v>75</v>
      </c>
      <c r="B1501" s="275">
        <v>0.36111111111111099</v>
      </c>
      <c r="C1501" s="276">
        <v>0.28509719222462199</v>
      </c>
      <c r="D1501" s="277">
        <v>0.38119036801453898</v>
      </c>
      <c r="E1501" s="275">
        <v>0.35714285714285698</v>
      </c>
      <c r="F1501" s="276">
        <v>0.33014354066985602</v>
      </c>
      <c r="G1501" s="277">
        <v>0.38687782805429899</v>
      </c>
      <c r="H1501" s="275"/>
      <c r="I1501" s="276"/>
      <c r="J1501" s="277"/>
      <c r="K1501" s="275"/>
      <c r="L1501" s="276"/>
      <c r="M1501" s="277"/>
      <c r="N1501" s="278"/>
      <c r="O1501" s="1" t="s">
        <v>540</v>
      </c>
    </row>
    <row r="1502" spans="1:15" ht="14" x14ac:dyDescent="0.15">
      <c r="A1502" s="252" t="s">
        <v>76</v>
      </c>
      <c r="B1502" s="275">
        <v>0.23611111111111099</v>
      </c>
      <c r="C1502" s="276">
        <v>0.32397408207343398</v>
      </c>
      <c r="D1502" s="277">
        <v>0.30804179918218999</v>
      </c>
      <c r="E1502" s="275">
        <v>0.22857142857142901</v>
      </c>
      <c r="F1502" s="276">
        <v>0.31578947368421101</v>
      </c>
      <c r="G1502" s="277">
        <v>0.29185520361991002</v>
      </c>
      <c r="H1502" s="275"/>
      <c r="I1502" s="276"/>
      <c r="J1502" s="277"/>
      <c r="K1502" s="275"/>
      <c r="L1502" s="276"/>
      <c r="M1502" s="277"/>
      <c r="N1502" s="278"/>
      <c r="O1502" s="1" t="s">
        <v>540</v>
      </c>
    </row>
    <row r="1503" spans="1:15" ht="14" x14ac:dyDescent="0.15">
      <c r="A1503" s="252" t="s">
        <v>358</v>
      </c>
      <c r="B1503" s="275">
        <v>6.9444444444444406E-2</v>
      </c>
      <c r="C1503" s="276">
        <v>0.203023758099352</v>
      </c>
      <c r="D1503" s="277">
        <v>0.142662426169923</v>
      </c>
      <c r="E1503" s="275">
        <v>7.1428571428571397E-2</v>
      </c>
      <c r="F1503" s="276">
        <v>0.17703349282296599</v>
      </c>
      <c r="G1503" s="277">
        <v>0.14932126696832601</v>
      </c>
      <c r="H1503" s="275"/>
      <c r="I1503" s="276"/>
      <c r="J1503" s="277"/>
      <c r="K1503" s="275"/>
      <c r="L1503" s="276"/>
      <c r="M1503" s="277"/>
      <c r="N1503" s="326"/>
      <c r="O1503" s="1" t="s">
        <v>540</v>
      </c>
    </row>
    <row r="1504" spans="1:15" ht="14" x14ac:dyDescent="0.15">
      <c r="A1504" s="308" t="s">
        <v>230</v>
      </c>
      <c r="B1504" s="309">
        <v>72</v>
      </c>
      <c r="C1504" s="310">
        <v>463</v>
      </c>
      <c r="D1504" s="311">
        <v>2201</v>
      </c>
      <c r="E1504" s="309">
        <v>70</v>
      </c>
      <c r="F1504" s="310">
        <v>209</v>
      </c>
      <c r="G1504" s="311">
        <v>884</v>
      </c>
      <c r="H1504" s="309"/>
      <c r="I1504" s="310"/>
      <c r="J1504" s="311"/>
      <c r="K1504" s="309"/>
      <c r="L1504" s="310"/>
      <c r="M1504" s="311"/>
      <c r="N1504" s="292"/>
      <c r="O1504" s="1" t="s">
        <v>540</v>
      </c>
    </row>
    <row r="1505" spans="1:16" ht="14" x14ac:dyDescent="0.15">
      <c r="A1505" s="268" t="s">
        <v>176</v>
      </c>
      <c r="B1505" s="293">
        <v>2.9583333333333299</v>
      </c>
      <c r="C1505" s="294">
        <v>2.45788336933045</v>
      </c>
      <c r="D1505" s="295">
        <v>2.5747387551113099</v>
      </c>
      <c r="E1505" s="293">
        <v>2.9714285714285702</v>
      </c>
      <c r="F1505" s="294">
        <v>2.5071770334928201</v>
      </c>
      <c r="G1505" s="295">
        <v>2.5814479638008998</v>
      </c>
      <c r="H1505" s="293"/>
      <c r="I1505" s="294"/>
      <c r="J1505" s="295"/>
      <c r="K1505" s="293"/>
      <c r="L1505" s="294"/>
      <c r="M1505" s="295"/>
      <c r="N1505" s="296"/>
      <c r="O1505" s="1" t="s">
        <v>540</v>
      </c>
    </row>
    <row r="1506" spans="1:16" ht="14" x14ac:dyDescent="0.15">
      <c r="A1506" s="268" t="s">
        <v>159</v>
      </c>
      <c r="B1506" s="293">
        <v>0.92595592022362605</v>
      </c>
      <c r="C1506" s="294">
        <v>1.01602817829779</v>
      </c>
      <c r="D1506" s="295">
        <v>0.93077569673320104</v>
      </c>
      <c r="E1506" s="293">
        <v>0.93206065255508297</v>
      </c>
      <c r="F1506" s="294">
        <v>0.98116697211143</v>
      </c>
      <c r="G1506" s="295">
        <v>0.94175551513665201</v>
      </c>
      <c r="H1506" s="293"/>
      <c r="I1506" s="294"/>
      <c r="J1506" s="295"/>
      <c r="K1506" s="293"/>
      <c r="L1506" s="294"/>
      <c r="M1506" s="295"/>
      <c r="N1506" s="296"/>
      <c r="O1506" s="1" t="s">
        <v>540</v>
      </c>
    </row>
    <row r="1507" spans="1:16" ht="14" x14ac:dyDescent="0.15">
      <c r="A1507" s="268" t="s">
        <v>231</v>
      </c>
      <c r="B1507" s="297" t="s">
        <v>219</v>
      </c>
      <c r="C1507" s="294" t="s">
        <v>209</v>
      </c>
      <c r="D1507" s="295" t="s">
        <v>209</v>
      </c>
      <c r="E1507" s="297" t="s">
        <v>219</v>
      </c>
      <c r="F1507" s="294" t="s">
        <v>209</v>
      </c>
      <c r="G1507" s="295" t="s">
        <v>209</v>
      </c>
      <c r="H1507" s="297"/>
      <c r="I1507" s="294"/>
      <c r="J1507" s="295"/>
      <c r="K1507" s="297"/>
      <c r="L1507" s="294"/>
      <c r="M1507" s="295"/>
      <c r="N1507" s="296"/>
      <c r="O1507" s="1" t="s">
        <v>540</v>
      </c>
    </row>
    <row r="1508" spans="1:16" ht="14" x14ac:dyDescent="0.15">
      <c r="A1508" s="269" t="s">
        <v>158</v>
      </c>
      <c r="B1508" s="298" t="s">
        <v>219</v>
      </c>
      <c r="C1508" s="299">
        <v>0.49255520141312642</v>
      </c>
      <c r="D1508" s="300">
        <v>0.41212354337177559</v>
      </c>
      <c r="E1508" s="298" t="s">
        <v>219</v>
      </c>
      <c r="F1508" s="299">
        <v>0.47316262280690141</v>
      </c>
      <c r="G1508" s="300">
        <v>0.41409962708960918</v>
      </c>
      <c r="H1508" s="298"/>
      <c r="I1508" s="299"/>
      <c r="J1508" s="300"/>
      <c r="K1508" s="298"/>
      <c r="L1508" s="299"/>
      <c r="M1508" s="300"/>
      <c r="N1508" s="301"/>
      <c r="O1508" s="1" t="s">
        <v>540</v>
      </c>
    </row>
    <row r="1509" spans="1:16" ht="28" x14ac:dyDescent="0.15">
      <c r="A1509" s="250" t="s">
        <v>672</v>
      </c>
      <c r="B1509" s="271">
        <v>0.65277777777777801</v>
      </c>
      <c r="C1509" s="272">
        <v>0.320430107526882</v>
      </c>
      <c r="D1509" s="273">
        <v>0.389669234254644</v>
      </c>
      <c r="E1509" s="271">
        <v>0.65714285714285703</v>
      </c>
      <c r="F1509" s="272">
        <v>0.419047619047619</v>
      </c>
      <c r="G1509" s="273">
        <v>0.38983050847457601</v>
      </c>
      <c r="H1509" s="271"/>
      <c r="I1509" s="272"/>
      <c r="J1509" s="273"/>
      <c r="K1509" s="271"/>
      <c r="L1509" s="272"/>
      <c r="M1509" s="273"/>
      <c r="N1509" s="274"/>
      <c r="P1509" s="1" t="s">
        <v>551</v>
      </c>
    </row>
    <row r="1510" spans="1:16" ht="14" x14ac:dyDescent="0.15">
      <c r="A1510" s="252" t="s">
        <v>75</v>
      </c>
      <c r="B1510" s="275">
        <v>0.25</v>
      </c>
      <c r="C1510" s="276">
        <v>0.52688172043010795</v>
      </c>
      <c r="D1510" s="277">
        <v>0.50430448572723197</v>
      </c>
      <c r="E1510" s="275">
        <v>0.25714285714285701</v>
      </c>
      <c r="F1510" s="276">
        <v>0.42380952380952402</v>
      </c>
      <c r="G1510" s="277">
        <v>0.49378531073446302</v>
      </c>
      <c r="H1510" s="275"/>
      <c r="I1510" s="276"/>
      <c r="J1510" s="277"/>
      <c r="K1510" s="275"/>
      <c r="L1510" s="276"/>
      <c r="M1510" s="277"/>
      <c r="N1510" s="278"/>
      <c r="P1510" s="1" t="s">
        <v>551</v>
      </c>
    </row>
    <row r="1511" spans="1:16" ht="14" x14ac:dyDescent="0.15">
      <c r="A1511" s="252" t="s">
        <v>76</v>
      </c>
      <c r="B1511" s="275">
        <v>5.5555555555555601E-2</v>
      </c>
      <c r="C1511" s="276">
        <v>0.12258064516129</v>
      </c>
      <c r="D1511" s="277">
        <v>8.2464884458540999E-2</v>
      </c>
      <c r="E1511" s="275">
        <v>4.2857142857142899E-2</v>
      </c>
      <c r="F1511" s="276">
        <v>0.119047619047619</v>
      </c>
      <c r="G1511" s="277">
        <v>8.5875706214689304E-2</v>
      </c>
      <c r="H1511" s="275"/>
      <c r="I1511" s="276"/>
      <c r="J1511" s="277"/>
      <c r="K1511" s="275"/>
      <c r="L1511" s="276"/>
      <c r="M1511" s="277"/>
      <c r="N1511" s="278"/>
      <c r="P1511" s="1" t="s">
        <v>551</v>
      </c>
    </row>
    <row r="1512" spans="1:16" ht="14" x14ac:dyDescent="0.15">
      <c r="A1512" s="252" t="s">
        <v>358</v>
      </c>
      <c r="B1512" s="275">
        <v>4.1666666666666699E-2</v>
      </c>
      <c r="C1512" s="276">
        <v>3.0107526881720401E-2</v>
      </c>
      <c r="D1512" s="277">
        <v>2.3561395559583101E-2</v>
      </c>
      <c r="E1512" s="275">
        <v>4.2857142857142899E-2</v>
      </c>
      <c r="F1512" s="276">
        <v>3.8095238095238099E-2</v>
      </c>
      <c r="G1512" s="277">
        <v>3.0508474576271202E-2</v>
      </c>
      <c r="H1512" s="275"/>
      <c r="I1512" s="276"/>
      <c r="J1512" s="277"/>
      <c r="K1512" s="275"/>
      <c r="L1512" s="276"/>
      <c r="M1512" s="277"/>
      <c r="N1512" s="326"/>
      <c r="P1512" s="1" t="s">
        <v>551</v>
      </c>
    </row>
    <row r="1513" spans="1:16" ht="14" x14ac:dyDescent="0.15">
      <c r="A1513" s="308" t="s">
        <v>230</v>
      </c>
      <c r="B1513" s="309">
        <v>72</v>
      </c>
      <c r="C1513" s="310">
        <v>465</v>
      </c>
      <c r="D1513" s="311">
        <v>2207</v>
      </c>
      <c r="E1513" s="309">
        <v>70</v>
      </c>
      <c r="F1513" s="310">
        <v>210</v>
      </c>
      <c r="G1513" s="311">
        <v>885</v>
      </c>
      <c r="H1513" s="309"/>
      <c r="I1513" s="310"/>
      <c r="J1513" s="311"/>
      <c r="K1513" s="309"/>
      <c r="L1513" s="310"/>
      <c r="M1513" s="311"/>
      <c r="N1513" s="292"/>
      <c r="P1513" s="1" t="s">
        <v>551</v>
      </c>
    </row>
    <row r="1514" spans="1:16" ht="14" x14ac:dyDescent="0.15">
      <c r="A1514" s="268" t="s">
        <v>176</v>
      </c>
      <c r="B1514" s="293">
        <v>3.5138888888888902</v>
      </c>
      <c r="C1514" s="294">
        <v>3.1376344086021501</v>
      </c>
      <c r="D1514" s="295">
        <v>3.2600815586769398</v>
      </c>
      <c r="E1514" s="293">
        <v>3.5285714285714298</v>
      </c>
      <c r="F1514" s="294">
        <v>3.2238095238095199</v>
      </c>
      <c r="G1514" s="295">
        <v>3.2429378531073398</v>
      </c>
      <c r="H1514" s="293"/>
      <c r="I1514" s="294"/>
      <c r="J1514" s="295"/>
      <c r="K1514" s="293"/>
      <c r="L1514" s="294"/>
      <c r="M1514" s="295"/>
      <c r="N1514" s="296"/>
      <c r="P1514" s="1" t="s">
        <v>551</v>
      </c>
    </row>
    <row r="1515" spans="1:16" ht="14" x14ac:dyDescent="0.15">
      <c r="A1515" s="268" t="s">
        <v>159</v>
      </c>
      <c r="B1515" s="293">
        <v>0.787097637974978</v>
      </c>
      <c r="C1515" s="294">
        <v>0.73869555031479395</v>
      </c>
      <c r="D1515" s="295">
        <v>0.70637338990458398</v>
      </c>
      <c r="E1515" s="293">
        <v>0.77499749548783903</v>
      </c>
      <c r="F1515" s="294">
        <v>0.80215306078280202</v>
      </c>
      <c r="G1515" s="295">
        <v>0.73439139821446997</v>
      </c>
      <c r="H1515" s="293"/>
      <c r="I1515" s="294"/>
      <c r="J1515" s="295"/>
      <c r="K1515" s="293"/>
      <c r="L1515" s="294"/>
      <c r="M1515" s="295"/>
      <c r="N1515" s="296"/>
      <c r="P1515" s="1" t="s">
        <v>551</v>
      </c>
    </row>
    <row r="1516" spans="1:16" ht="14" x14ac:dyDescent="0.15">
      <c r="A1516" s="268" t="s">
        <v>231</v>
      </c>
      <c r="B1516" s="297" t="s">
        <v>219</v>
      </c>
      <c r="C1516" s="294" t="s">
        <v>209</v>
      </c>
      <c r="D1516" s="295" t="s">
        <v>208</v>
      </c>
      <c r="E1516" s="297" t="s">
        <v>219</v>
      </c>
      <c r="F1516" s="294" t="s">
        <v>208</v>
      </c>
      <c r="G1516" s="295" t="s">
        <v>208</v>
      </c>
      <c r="H1516" s="297"/>
      <c r="I1516" s="294"/>
      <c r="J1516" s="295"/>
      <c r="K1516" s="297"/>
      <c r="L1516" s="294"/>
      <c r="M1516" s="295"/>
      <c r="N1516" s="296"/>
      <c r="P1516" s="1" t="s">
        <v>551</v>
      </c>
    </row>
    <row r="1517" spans="1:16" ht="14" x14ac:dyDescent="0.15">
      <c r="A1517" s="269" t="s">
        <v>158</v>
      </c>
      <c r="B1517" s="298" t="s">
        <v>219</v>
      </c>
      <c r="C1517" s="299">
        <v>0.50934986697347751</v>
      </c>
      <c r="D1517" s="300">
        <v>0.35931043530141238</v>
      </c>
      <c r="E1517" s="298" t="s">
        <v>219</v>
      </c>
      <c r="F1517" s="299">
        <v>0.37992986583445809</v>
      </c>
      <c r="G1517" s="300">
        <v>0.38893916262983541</v>
      </c>
      <c r="H1517" s="298"/>
      <c r="I1517" s="299"/>
      <c r="J1517" s="300"/>
      <c r="K1517" s="298"/>
      <c r="L1517" s="299"/>
      <c r="M1517" s="300"/>
      <c r="N1517" s="301"/>
      <c r="P1517" s="1" t="s">
        <v>551</v>
      </c>
    </row>
    <row r="1518" spans="1:16" ht="28" x14ac:dyDescent="0.15">
      <c r="A1518" s="250" t="s">
        <v>360</v>
      </c>
      <c r="B1518" s="271">
        <v>0.72222222222222199</v>
      </c>
      <c r="C1518" s="272">
        <v>0.46881720430107499</v>
      </c>
      <c r="D1518" s="273">
        <v>0.40826521344232503</v>
      </c>
      <c r="E1518" s="271">
        <v>0.72857142857142898</v>
      </c>
      <c r="F1518" s="272">
        <v>0.52857142857142903</v>
      </c>
      <c r="G1518" s="273">
        <v>0.40406320541760699</v>
      </c>
      <c r="H1518" s="271"/>
      <c r="I1518" s="272"/>
      <c r="J1518" s="273"/>
      <c r="K1518" s="271"/>
      <c r="L1518" s="272"/>
      <c r="M1518" s="273"/>
      <c r="N1518" s="274"/>
      <c r="P1518" s="1" t="s">
        <v>551</v>
      </c>
    </row>
    <row r="1519" spans="1:16" ht="14" x14ac:dyDescent="0.15">
      <c r="A1519" s="252" t="s">
        <v>75</v>
      </c>
      <c r="B1519" s="275">
        <v>0.20833333333333301</v>
      </c>
      <c r="C1519" s="276">
        <v>0.45376344086021497</v>
      </c>
      <c r="D1519" s="277">
        <v>0.49137148047229801</v>
      </c>
      <c r="E1519" s="275">
        <v>0.2</v>
      </c>
      <c r="F1519" s="276">
        <v>0.4</v>
      </c>
      <c r="G1519" s="277">
        <v>0.50225733634311498</v>
      </c>
      <c r="H1519" s="275"/>
      <c r="I1519" s="276"/>
      <c r="J1519" s="277"/>
      <c r="K1519" s="275"/>
      <c r="L1519" s="276"/>
      <c r="M1519" s="277"/>
      <c r="N1519" s="278"/>
      <c r="P1519" s="1" t="s">
        <v>551</v>
      </c>
    </row>
    <row r="1520" spans="1:16" ht="14" x14ac:dyDescent="0.15">
      <c r="A1520" s="252" t="s">
        <v>76</v>
      </c>
      <c r="B1520" s="275">
        <v>4.1666666666666699E-2</v>
      </c>
      <c r="C1520" s="276">
        <v>5.8064516129032302E-2</v>
      </c>
      <c r="D1520" s="277">
        <v>7.9927338782924601E-2</v>
      </c>
      <c r="E1520" s="275">
        <v>4.2857142857142899E-2</v>
      </c>
      <c r="F1520" s="276">
        <v>5.7142857142857099E-2</v>
      </c>
      <c r="G1520" s="277">
        <v>6.9977426636568807E-2</v>
      </c>
      <c r="H1520" s="275"/>
      <c r="I1520" s="276"/>
      <c r="J1520" s="277"/>
      <c r="K1520" s="275"/>
      <c r="L1520" s="276"/>
      <c r="M1520" s="277"/>
      <c r="N1520" s="278"/>
      <c r="P1520" s="1" t="s">
        <v>551</v>
      </c>
    </row>
    <row r="1521" spans="1:17" ht="14" x14ac:dyDescent="0.15">
      <c r="A1521" s="252" t="s">
        <v>358</v>
      </c>
      <c r="B1521" s="275">
        <v>2.7777777777777801E-2</v>
      </c>
      <c r="C1521" s="276">
        <v>1.9354838709677399E-2</v>
      </c>
      <c r="D1521" s="277">
        <v>2.0435967302452299E-2</v>
      </c>
      <c r="E1521" s="275">
        <v>2.8571428571428598E-2</v>
      </c>
      <c r="F1521" s="276">
        <v>1.4285714285714299E-2</v>
      </c>
      <c r="G1521" s="277">
        <v>2.3702031602708801E-2</v>
      </c>
      <c r="H1521" s="275"/>
      <c r="I1521" s="276"/>
      <c r="J1521" s="277"/>
      <c r="K1521" s="275"/>
      <c r="L1521" s="276"/>
      <c r="M1521" s="277"/>
      <c r="N1521" s="326"/>
      <c r="P1521" s="1" t="s">
        <v>551</v>
      </c>
    </row>
    <row r="1522" spans="1:17" ht="14" x14ac:dyDescent="0.15">
      <c r="A1522" s="308" t="s">
        <v>230</v>
      </c>
      <c r="B1522" s="309">
        <v>72</v>
      </c>
      <c r="C1522" s="310">
        <v>465</v>
      </c>
      <c r="D1522" s="311">
        <v>2202</v>
      </c>
      <c r="E1522" s="309">
        <v>70</v>
      </c>
      <c r="F1522" s="310">
        <v>210</v>
      </c>
      <c r="G1522" s="311">
        <v>886</v>
      </c>
      <c r="H1522" s="309"/>
      <c r="I1522" s="310"/>
      <c r="J1522" s="311"/>
      <c r="K1522" s="309"/>
      <c r="L1522" s="310"/>
      <c r="M1522" s="311"/>
      <c r="N1522" s="292"/>
      <c r="P1522" s="1" t="s">
        <v>551</v>
      </c>
    </row>
    <row r="1523" spans="1:17" ht="14" x14ac:dyDescent="0.15">
      <c r="A1523" s="268" t="s">
        <v>176</v>
      </c>
      <c r="B1523" s="293">
        <v>3.625</v>
      </c>
      <c r="C1523" s="294">
        <v>3.37204301075269</v>
      </c>
      <c r="D1523" s="295">
        <v>3.2874659400545001</v>
      </c>
      <c r="E1523" s="293">
        <v>3.6285714285714299</v>
      </c>
      <c r="F1523" s="294">
        <v>3.44285714285714</v>
      </c>
      <c r="G1523" s="295">
        <v>3.28668171557563</v>
      </c>
      <c r="H1523" s="293"/>
      <c r="I1523" s="294"/>
      <c r="J1523" s="295"/>
      <c r="K1523" s="293"/>
      <c r="L1523" s="294"/>
      <c r="M1523" s="295"/>
      <c r="N1523" s="296"/>
      <c r="P1523" s="1" t="s">
        <v>551</v>
      </c>
    </row>
    <row r="1524" spans="1:17" ht="14" x14ac:dyDescent="0.15">
      <c r="A1524" s="268" t="s">
        <v>159</v>
      </c>
      <c r="B1524" s="293">
        <v>0.70085460910134001</v>
      </c>
      <c r="C1524" s="294">
        <v>0.68329286259781896</v>
      </c>
      <c r="D1524" s="295">
        <v>0.69822715071539598</v>
      </c>
      <c r="E1524" s="293">
        <v>0.70549455510853099</v>
      </c>
      <c r="F1524" s="294">
        <v>0.66997923882097099</v>
      </c>
      <c r="G1524" s="295">
        <v>0.69800591214030305</v>
      </c>
      <c r="H1524" s="293"/>
      <c r="I1524" s="294"/>
      <c r="J1524" s="295"/>
      <c r="K1524" s="293"/>
      <c r="L1524" s="294"/>
      <c r="M1524" s="295"/>
      <c r="N1524" s="296"/>
      <c r="P1524" s="1" t="s">
        <v>551</v>
      </c>
    </row>
    <row r="1525" spans="1:17" ht="14" x14ac:dyDescent="0.15">
      <c r="A1525" s="268" t="s">
        <v>231</v>
      </c>
      <c r="B1525" s="297" t="s">
        <v>219</v>
      </c>
      <c r="C1525" s="294" t="s">
        <v>208</v>
      </c>
      <c r="D1525" s="295" t="s">
        <v>209</v>
      </c>
      <c r="E1525" s="297" t="s">
        <v>219</v>
      </c>
      <c r="F1525" s="294" t="s">
        <v>237</v>
      </c>
      <c r="G1525" s="295" t="s">
        <v>209</v>
      </c>
      <c r="H1525" s="297"/>
      <c r="I1525" s="294"/>
      <c r="J1525" s="295"/>
      <c r="K1525" s="297"/>
      <c r="L1525" s="294"/>
      <c r="M1525" s="295"/>
      <c r="N1525" s="296"/>
      <c r="P1525" s="1" t="s">
        <v>551</v>
      </c>
    </row>
    <row r="1526" spans="1:17" ht="14" x14ac:dyDescent="0.15">
      <c r="A1526" s="269" t="s">
        <v>158</v>
      </c>
      <c r="B1526" s="298" t="s">
        <v>219</v>
      </c>
      <c r="C1526" s="299">
        <v>0.37020288531273393</v>
      </c>
      <c r="D1526" s="300">
        <v>0.48341583337122618</v>
      </c>
      <c r="E1526" s="298" t="s">
        <v>219</v>
      </c>
      <c r="F1526" s="299">
        <v>0.27719409043347343</v>
      </c>
      <c r="G1526" s="300">
        <v>0.4898091936606378</v>
      </c>
      <c r="H1526" s="298"/>
      <c r="I1526" s="299"/>
      <c r="J1526" s="300"/>
      <c r="K1526" s="298"/>
      <c r="L1526" s="299"/>
      <c r="M1526" s="300"/>
      <c r="N1526" s="301"/>
      <c r="P1526" s="1" t="s">
        <v>551</v>
      </c>
    </row>
    <row r="1527" spans="1:17" ht="28" x14ac:dyDescent="0.15">
      <c r="A1527" s="250" t="s">
        <v>436</v>
      </c>
      <c r="B1527" s="271">
        <v>0.45833333333333298</v>
      </c>
      <c r="C1527" s="272">
        <v>0.52155172413793105</v>
      </c>
      <c r="D1527" s="273">
        <v>0.40781108083560402</v>
      </c>
      <c r="E1527" s="271">
        <v>0.45714285714285702</v>
      </c>
      <c r="F1527" s="272">
        <v>0.45714285714285702</v>
      </c>
      <c r="G1527" s="273">
        <v>0.38644067796610199</v>
      </c>
      <c r="H1527" s="271"/>
      <c r="I1527" s="272"/>
      <c r="J1527" s="273"/>
      <c r="K1527" s="271"/>
      <c r="L1527" s="272"/>
      <c r="M1527" s="273"/>
      <c r="N1527" s="274"/>
    </row>
    <row r="1528" spans="1:17" ht="14" x14ac:dyDescent="0.15">
      <c r="A1528" s="252" t="s">
        <v>75</v>
      </c>
      <c r="B1528" s="275">
        <v>0.51388888888888895</v>
      </c>
      <c r="C1528" s="276">
        <v>0.41594827586206901</v>
      </c>
      <c r="D1528" s="277">
        <v>0.49455040871934602</v>
      </c>
      <c r="E1528" s="275">
        <v>0.51428571428571401</v>
      </c>
      <c r="F1528" s="276">
        <v>0.48095238095238102</v>
      </c>
      <c r="G1528" s="277">
        <v>0.52655367231638395</v>
      </c>
      <c r="H1528" s="275"/>
      <c r="I1528" s="276"/>
      <c r="J1528" s="277"/>
      <c r="K1528" s="275"/>
      <c r="L1528" s="276"/>
      <c r="M1528" s="277"/>
      <c r="N1528" s="278"/>
    </row>
    <row r="1529" spans="1:17" ht="14" x14ac:dyDescent="0.15">
      <c r="A1529" s="252" t="s">
        <v>76</v>
      </c>
      <c r="B1529" s="275">
        <v>1.38888888888889E-2</v>
      </c>
      <c r="C1529" s="276">
        <v>5.3879310344827597E-2</v>
      </c>
      <c r="D1529" s="277">
        <v>7.9927338782924601E-2</v>
      </c>
      <c r="E1529" s="275">
        <v>1.4285714285714299E-2</v>
      </c>
      <c r="F1529" s="276">
        <v>5.7142857142857099E-2</v>
      </c>
      <c r="G1529" s="277">
        <v>6.8926553672316399E-2</v>
      </c>
      <c r="H1529" s="275"/>
      <c r="I1529" s="276"/>
      <c r="J1529" s="277"/>
      <c r="K1529" s="275"/>
      <c r="L1529" s="276"/>
      <c r="M1529" s="277"/>
      <c r="N1529" s="278"/>
    </row>
    <row r="1530" spans="1:17" ht="14" x14ac:dyDescent="0.15">
      <c r="A1530" s="252" t="s">
        <v>358</v>
      </c>
      <c r="B1530" s="275">
        <v>1.38888888888889E-2</v>
      </c>
      <c r="C1530" s="276">
        <v>8.6206896551724102E-3</v>
      </c>
      <c r="D1530" s="277">
        <v>1.77111716621253E-2</v>
      </c>
      <c r="E1530" s="275">
        <v>1.4285714285714299E-2</v>
      </c>
      <c r="F1530" s="276">
        <v>4.7619047619047597E-3</v>
      </c>
      <c r="G1530" s="277">
        <v>1.8079096045197699E-2</v>
      </c>
      <c r="H1530" s="275"/>
      <c r="I1530" s="276"/>
      <c r="J1530" s="277"/>
      <c r="K1530" s="275"/>
      <c r="L1530" s="276"/>
      <c r="M1530" s="277"/>
      <c r="N1530" s="326"/>
    </row>
    <row r="1531" spans="1:17" ht="14" x14ac:dyDescent="0.15">
      <c r="A1531" s="308" t="s">
        <v>230</v>
      </c>
      <c r="B1531" s="309">
        <v>72</v>
      </c>
      <c r="C1531" s="310">
        <v>464</v>
      </c>
      <c r="D1531" s="311">
        <v>2202</v>
      </c>
      <c r="E1531" s="309">
        <v>70</v>
      </c>
      <c r="F1531" s="310">
        <v>210</v>
      </c>
      <c r="G1531" s="311">
        <v>885</v>
      </c>
      <c r="H1531" s="309"/>
      <c r="I1531" s="310"/>
      <c r="J1531" s="311"/>
      <c r="K1531" s="309"/>
      <c r="L1531" s="310"/>
      <c r="M1531" s="311"/>
      <c r="N1531" s="292"/>
    </row>
    <row r="1532" spans="1:17" ht="14" x14ac:dyDescent="0.15">
      <c r="A1532" s="268" t="s">
        <v>176</v>
      </c>
      <c r="B1532" s="293">
        <v>3.4166666666666701</v>
      </c>
      <c r="C1532" s="294">
        <v>3.4504310344827598</v>
      </c>
      <c r="D1532" s="295">
        <v>3.2924613987284301</v>
      </c>
      <c r="E1532" s="293">
        <v>3.4142857142857199</v>
      </c>
      <c r="F1532" s="294">
        <v>3.39047619047619</v>
      </c>
      <c r="G1532" s="295">
        <v>3.2813559322033901</v>
      </c>
      <c r="H1532" s="293"/>
      <c r="I1532" s="294"/>
      <c r="J1532" s="295"/>
      <c r="K1532" s="293"/>
      <c r="L1532" s="294"/>
      <c r="M1532" s="295"/>
      <c r="N1532" s="296"/>
    </row>
    <row r="1533" spans="1:17" ht="14" x14ac:dyDescent="0.15">
      <c r="A1533" s="268" t="s">
        <v>159</v>
      </c>
      <c r="B1533" s="293">
        <v>0.59929536088431801</v>
      </c>
      <c r="C1533" s="294">
        <v>0.63867423731554296</v>
      </c>
      <c r="D1533" s="295">
        <v>0.68794212060238502</v>
      </c>
      <c r="E1533" s="293">
        <v>0.60175726106315996</v>
      </c>
      <c r="F1533" s="294">
        <v>0.61861456714498897</v>
      </c>
      <c r="G1533" s="295">
        <v>0.67009688372368603</v>
      </c>
      <c r="H1533" s="293"/>
      <c r="I1533" s="294"/>
      <c r="J1533" s="295"/>
      <c r="K1533" s="293"/>
      <c r="L1533" s="294"/>
      <c r="M1533" s="295"/>
      <c r="N1533" s="296"/>
    </row>
    <row r="1534" spans="1:17" ht="14" x14ac:dyDescent="0.15">
      <c r="A1534" s="268" t="s">
        <v>231</v>
      </c>
      <c r="B1534" s="297" t="s">
        <v>219</v>
      </c>
      <c r="C1534" s="294" t="s">
        <v>119</v>
      </c>
      <c r="D1534" s="295" t="s">
        <v>119</v>
      </c>
      <c r="E1534" s="297" t="s">
        <v>219</v>
      </c>
      <c r="F1534" s="294" t="s">
        <v>119</v>
      </c>
      <c r="G1534" s="295" t="s">
        <v>119</v>
      </c>
      <c r="H1534" s="297"/>
      <c r="I1534" s="294"/>
      <c r="J1534" s="295"/>
      <c r="K1534" s="297"/>
      <c r="L1534" s="294"/>
      <c r="M1534" s="295"/>
      <c r="N1534" s="296"/>
    </row>
    <row r="1535" spans="1:17" ht="14" x14ac:dyDescent="0.15">
      <c r="A1535" s="269" t="s">
        <v>158</v>
      </c>
      <c r="B1535" s="298" t="s">
        <v>219</v>
      </c>
      <c r="C1535" s="299">
        <v>-5.2866337552626395E-2</v>
      </c>
      <c r="D1535" s="300">
        <v>0.18054610150848399</v>
      </c>
      <c r="E1535" s="298" t="s">
        <v>219</v>
      </c>
      <c r="F1535" s="299">
        <v>3.8488462887990058E-2</v>
      </c>
      <c r="G1535" s="300">
        <v>0.19837397443731936</v>
      </c>
      <c r="H1535" s="298"/>
      <c r="I1535" s="299"/>
      <c r="J1535" s="300"/>
      <c r="K1535" s="298"/>
      <c r="L1535" s="299"/>
      <c r="M1535" s="300"/>
      <c r="N1535" s="301"/>
    </row>
    <row r="1536" spans="1:17" ht="56" x14ac:dyDescent="0.15">
      <c r="A1536" s="250" t="s">
        <v>890</v>
      </c>
      <c r="B1536" s="271">
        <v>0.40845070422535201</v>
      </c>
      <c r="C1536" s="272">
        <v>0.29847494553376902</v>
      </c>
      <c r="D1536" s="273">
        <v>0.29927007299270098</v>
      </c>
      <c r="E1536" s="271">
        <v>0.42028985507246402</v>
      </c>
      <c r="F1536" s="272">
        <v>0.33170731707317103</v>
      </c>
      <c r="G1536" s="273">
        <v>0.28784403669724801</v>
      </c>
      <c r="H1536" s="271"/>
      <c r="I1536" s="272"/>
      <c r="J1536" s="273"/>
      <c r="K1536" s="271"/>
      <c r="L1536" s="272"/>
      <c r="M1536" s="273"/>
      <c r="N1536" s="557" t="s">
        <v>804</v>
      </c>
      <c r="Q1536" s="176" t="s">
        <v>544</v>
      </c>
    </row>
    <row r="1537" spans="1:17" ht="14" x14ac:dyDescent="0.15">
      <c r="A1537" s="268" t="s">
        <v>87</v>
      </c>
      <c r="B1537" s="275">
        <v>0.47887323943662002</v>
      </c>
      <c r="C1537" s="276">
        <v>0.52941176470588203</v>
      </c>
      <c r="D1537" s="277">
        <v>0.47855839416058399</v>
      </c>
      <c r="E1537" s="275">
        <v>0.46376811594202899</v>
      </c>
      <c r="F1537" s="276">
        <v>0.49756097560975598</v>
      </c>
      <c r="G1537" s="277">
        <v>0.46215596330275199</v>
      </c>
      <c r="H1537" s="275"/>
      <c r="I1537" s="276"/>
      <c r="J1537" s="277"/>
      <c r="K1537" s="275"/>
      <c r="L1537" s="276"/>
      <c r="M1537" s="277"/>
      <c r="N1537" s="565"/>
      <c r="Q1537" s="1" t="s">
        <v>544</v>
      </c>
    </row>
    <row r="1538" spans="1:17" ht="14" x14ac:dyDescent="0.15">
      <c r="A1538" s="268" t="s">
        <v>88</v>
      </c>
      <c r="B1538" s="275">
        <v>9.85915492957746E-2</v>
      </c>
      <c r="C1538" s="276">
        <v>0.108932461873638</v>
      </c>
      <c r="D1538" s="277">
        <v>0.154653284671533</v>
      </c>
      <c r="E1538" s="275">
        <v>0.101449275362319</v>
      </c>
      <c r="F1538" s="276">
        <v>0.11219512195122</v>
      </c>
      <c r="G1538" s="277">
        <v>0.16743119266055001</v>
      </c>
      <c r="H1538" s="275"/>
      <c r="I1538" s="276"/>
      <c r="J1538" s="277"/>
      <c r="K1538" s="275"/>
      <c r="L1538" s="276"/>
      <c r="M1538" s="277"/>
      <c r="N1538" s="565"/>
      <c r="Q1538" s="1" t="s">
        <v>544</v>
      </c>
    </row>
    <row r="1539" spans="1:17" ht="14" x14ac:dyDescent="0.15">
      <c r="A1539" s="268" t="s">
        <v>89</v>
      </c>
      <c r="B1539" s="275">
        <v>1.4084507042253501E-2</v>
      </c>
      <c r="C1539" s="276">
        <v>5.22875816993464E-2</v>
      </c>
      <c r="D1539" s="277">
        <v>4.8813868613138703E-2</v>
      </c>
      <c r="E1539" s="275">
        <v>1.4492753623188401E-2</v>
      </c>
      <c r="F1539" s="276">
        <v>5.3658536585365901E-2</v>
      </c>
      <c r="G1539" s="277">
        <v>5.5045871559633003E-2</v>
      </c>
      <c r="H1539" s="275"/>
      <c r="I1539" s="276"/>
      <c r="J1539" s="277"/>
      <c r="K1539" s="275"/>
      <c r="L1539" s="276"/>
      <c r="M1539" s="277"/>
      <c r="N1539" s="565"/>
      <c r="Q1539" s="1" t="s">
        <v>544</v>
      </c>
    </row>
    <row r="1540" spans="1:17" ht="14" x14ac:dyDescent="0.15">
      <c r="A1540" s="268" t="s">
        <v>361</v>
      </c>
      <c r="B1540" s="275">
        <v>0</v>
      </c>
      <c r="C1540" s="276">
        <v>1.08932461873638E-2</v>
      </c>
      <c r="D1540" s="277">
        <v>1.8704379562043801E-2</v>
      </c>
      <c r="E1540" s="275">
        <v>0</v>
      </c>
      <c r="F1540" s="276">
        <v>4.8780487804877997E-3</v>
      </c>
      <c r="G1540" s="277">
        <v>2.7522935779816501E-2</v>
      </c>
      <c r="H1540" s="275"/>
      <c r="I1540" s="276"/>
      <c r="J1540" s="277"/>
      <c r="K1540" s="275"/>
      <c r="L1540" s="276"/>
      <c r="M1540" s="277"/>
      <c r="N1540" s="566"/>
      <c r="Q1540" s="1" t="s">
        <v>544</v>
      </c>
    </row>
    <row r="1541" spans="1:17" ht="14" x14ac:dyDescent="0.15">
      <c r="A1541" s="308" t="s">
        <v>230</v>
      </c>
      <c r="B1541" s="309">
        <v>71</v>
      </c>
      <c r="C1541" s="310">
        <v>459</v>
      </c>
      <c r="D1541" s="311">
        <v>2192</v>
      </c>
      <c r="E1541" s="309">
        <v>69</v>
      </c>
      <c r="F1541" s="310">
        <v>205</v>
      </c>
      <c r="G1541" s="311">
        <v>872</v>
      </c>
      <c r="H1541" s="309"/>
      <c r="I1541" s="310"/>
      <c r="J1541" s="311"/>
      <c r="K1541" s="309"/>
      <c r="L1541" s="310"/>
      <c r="M1541" s="311"/>
      <c r="N1541" s="296"/>
      <c r="Q1541" s="1" t="s">
        <v>544</v>
      </c>
    </row>
    <row r="1542" spans="1:17" ht="14" x14ac:dyDescent="0.15">
      <c r="A1542" s="268" t="s">
        <v>176</v>
      </c>
      <c r="B1542" s="293">
        <v>4.28169014084507</v>
      </c>
      <c r="C1542" s="294">
        <v>4.0522875816993498</v>
      </c>
      <c r="D1542" s="295">
        <v>3.9908759124087601</v>
      </c>
      <c r="E1542" s="293">
        <v>4.2898550724637703</v>
      </c>
      <c r="F1542" s="294">
        <v>4.0975609756097597</v>
      </c>
      <c r="G1542" s="295">
        <v>3.9277522935779801</v>
      </c>
      <c r="H1542" s="293"/>
      <c r="I1542" s="294"/>
      <c r="J1542" s="295"/>
      <c r="K1542" s="293"/>
      <c r="L1542" s="294"/>
      <c r="M1542" s="295"/>
      <c r="N1542" s="296"/>
      <c r="Q1542" s="1" t="s">
        <v>544</v>
      </c>
    </row>
    <row r="1543" spans="1:17" ht="14" x14ac:dyDescent="0.15">
      <c r="A1543" s="268" t="s">
        <v>159</v>
      </c>
      <c r="B1543" s="293">
        <v>0.70067515586344697</v>
      </c>
      <c r="C1543" s="294">
        <v>0.84464030487960295</v>
      </c>
      <c r="D1543" s="295">
        <v>0.90432742235965902</v>
      </c>
      <c r="E1543" s="293">
        <v>0.70921350961226004</v>
      </c>
      <c r="F1543" s="294">
        <v>0.83445644069106895</v>
      </c>
      <c r="G1543" s="295">
        <v>0.95864451431006303</v>
      </c>
      <c r="H1543" s="293"/>
      <c r="I1543" s="294"/>
      <c r="J1543" s="295"/>
      <c r="K1543" s="293"/>
      <c r="L1543" s="294"/>
      <c r="M1543" s="295"/>
      <c r="N1543" s="296"/>
      <c r="Q1543" s="1" t="s">
        <v>544</v>
      </c>
    </row>
    <row r="1544" spans="1:17" ht="14" x14ac:dyDescent="0.15">
      <c r="A1544" s="268" t="s">
        <v>231</v>
      </c>
      <c r="B1544" s="340" t="s">
        <v>219</v>
      </c>
      <c r="C1544" s="341" t="s">
        <v>237</v>
      </c>
      <c r="D1544" s="342" t="s">
        <v>208</v>
      </c>
      <c r="E1544" s="340" t="s">
        <v>219</v>
      </c>
      <c r="F1544" s="341" t="s">
        <v>119</v>
      </c>
      <c r="G1544" s="342" t="s">
        <v>208</v>
      </c>
      <c r="H1544" s="340"/>
      <c r="I1544" s="341"/>
      <c r="J1544" s="342"/>
      <c r="K1544" s="340"/>
      <c r="L1544" s="341"/>
      <c r="M1544" s="342"/>
      <c r="N1544" s="296"/>
      <c r="Q1544" s="1" t="s">
        <v>544</v>
      </c>
    </row>
    <row r="1545" spans="1:17" ht="14" x14ac:dyDescent="0.15">
      <c r="A1545" s="269" t="s">
        <v>158</v>
      </c>
      <c r="B1545" s="343" t="s">
        <v>219</v>
      </c>
      <c r="C1545" s="299">
        <v>0.27159793088304007</v>
      </c>
      <c r="D1545" s="300">
        <v>0.32158068111822735</v>
      </c>
      <c r="E1545" s="343" t="s">
        <v>219</v>
      </c>
      <c r="F1545" s="299">
        <v>0.23044234243642364</v>
      </c>
      <c r="G1545" s="300">
        <v>0.37772372707561552</v>
      </c>
      <c r="H1545" s="343"/>
      <c r="I1545" s="299"/>
      <c r="J1545" s="300"/>
      <c r="K1545" s="343"/>
      <c r="L1545" s="299"/>
      <c r="M1545" s="300"/>
      <c r="N1545" s="301"/>
      <c r="Q1545" s="1" t="s">
        <v>544</v>
      </c>
    </row>
    <row r="1546" spans="1:17" ht="28" x14ac:dyDescent="0.15">
      <c r="A1546" s="250" t="s">
        <v>891</v>
      </c>
      <c r="B1546" s="271">
        <v>0.29166666666666702</v>
      </c>
      <c r="C1546" s="272">
        <v>0.35083532219570401</v>
      </c>
      <c r="D1546" s="273">
        <v>0.29399796541200401</v>
      </c>
      <c r="E1546" s="271">
        <v>0.3</v>
      </c>
      <c r="F1546" s="272">
        <v>0.34343434343434298</v>
      </c>
      <c r="G1546" s="273">
        <v>0.26086956521739102</v>
      </c>
      <c r="H1546" s="271"/>
      <c r="I1546" s="272"/>
      <c r="J1546" s="273"/>
      <c r="K1546" s="271"/>
      <c r="L1546" s="272"/>
      <c r="M1546" s="273"/>
      <c r="N1546" s="274"/>
      <c r="Q1546" s="1" t="s">
        <v>544</v>
      </c>
    </row>
    <row r="1547" spans="1:17" ht="14" x14ac:dyDescent="0.15">
      <c r="A1547" s="268" t="s">
        <v>87</v>
      </c>
      <c r="B1547" s="275">
        <v>0.54166666666666696</v>
      </c>
      <c r="C1547" s="276">
        <v>0.479713603818616</v>
      </c>
      <c r="D1547" s="277">
        <v>0.44710071210579899</v>
      </c>
      <c r="E1547" s="275">
        <v>0.52857142857142903</v>
      </c>
      <c r="F1547" s="276">
        <v>0.47979797979798</v>
      </c>
      <c r="G1547" s="277">
        <v>0.46583850931677001</v>
      </c>
      <c r="H1547" s="275"/>
      <c r="I1547" s="276"/>
      <c r="J1547" s="277"/>
      <c r="K1547" s="275"/>
      <c r="L1547" s="276"/>
      <c r="M1547" s="277"/>
      <c r="N1547" s="278"/>
      <c r="Q1547" s="1" t="s">
        <v>544</v>
      </c>
    </row>
    <row r="1548" spans="1:17" ht="14" x14ac:dyDescent="0.15">
      <c r="A1548" s="268" t="s">
        <v>88</v>
      </c>
      <c r="B1548" s="275">
        <v>0.11111111111111099</v>
      </c>
      <c r="C1548" s="276">
        <v>0.13842482100238701</v>
      </c>
      <c r="D1548" s="277">
        <v>0.222278738555443</v>
      </c>
      <c r="E1548" s="275">
        <v>0.114285714285714</v>
      </c>
      <c r="F1548" s="276">
        <v>0.14646464646464599</v>
      </c>
      <c r="G1548" s="277">
        <v>0.224844720496894</v>
      </c>
      <c r="H1548" s="275"/>
      <c r="I1548" s="276"/>
      <c r="J1548" s="277"/>
      <c r="K1548" s="275"/>
      <c r="L1548" s="276"/>
      <c r="M1548" s="277"/>
      <c r="N1548" s="278"/>
      <c r="Q1548" s="1" t="s">
        <v>544</v>
      </c>
    </row>
    <row r="1549" spans="1:17" ht="14" x14ac:dyDescent="0.15">
      <c r="A1549" s="268" t="s">
        <v>89</v>
      </c>
      <c r="B1549" s="275">
        <v>5.5555555555555601E-2</v>
      </c>
      <c r="C1549" s="276">
        <v>2.8639618138424802E-2</v>
      </c>
      <c r="D1549" s="277">
        <v>2.8484231943031499E-2</v>
      </c>
      <c r="E1549" s="275">
        <v>5.7142857142857099E-2</v>
      </c>
      <c r="F1549" s="276">
        <v>3.03030303030303E-2</v>
      </c>
      <c r="G1549" s="277">
        <v>3.7267080745341602E-2</v>
      </c>
      <c r="H1549" s="275"/>
      <c r="I1549" s="276"/>
      <c r="J1549" s="277"/>
      <c r="K1549" s="275"/>
      <c r="L1549" s="276"/>
      <c r="M1549" s="277"/>
      <c r="N1549" s="278"/>
      <c r="Q1549" s="1" t="s">
        <v>544</v>
      </c>
    </row>
    <row r="1550" spans="1:17" ht="14" x14ac:dyDescent="0.15">
      <c r="A1550" s="268" t="s">
        <v>361</v>
      </c>
      <c r="B1550" s="275">
        <v>0</v>
      </c>
      <c r="C1550" s="276">
        <v>2.38663484486873E-3</v>
      </c>
      <c r="D1550" s="277">
        <v>8.1383519837232993E-3</v>
      </c>
      <c r="E1550" s="275">
        <v>0</v>
      </c>
      <c r="F1550" s="276">
        <v>0</v>
      </c>
      <c r="G1550" s="277">
        <v>1.1180124223602501E-2</v>
      </c>
      <c r="H1550" s="275"/>
      <c r="I1550" s="276"/>
      <c r="J1550" s="277"/>
      <c r="K1550" s="275"/>
      <c r="L1550" s="276"/>
      <c r="M1550" s="277"/>
      <c r="N1550" s="326"/>
      <c r="Q1550" s="1" t="s">
        <v>544</v>
      </c>
    </row>
    <row r="1551" spans="1:17" ht="14" x14ac:dyDescent="0.15">
      <c r="A1551" s="308" t="s">
        <v>230</v>
      </c>
      <c r="B1551" s="309">
        <v>72</v>
      </c>
      <c r="C1551" s="310">
        <v>419</v>
      </c>
      <c r="D1551" s="311">
        <v>1966</v>
      </c>
      <c r="E1551" s="309">
        <v>70</v>
      </c>
      <c r="F1551" s="310">
        <v>198</v>
      </c>
      <c r="G1551" s="311">
        <v>805</v>
      </c>
      <c r="H1551" s="309"/>
      <c r="I1551" s="310"/>
      <c r="J1551" s="311"/>
      <c r="K1551" s="309"/>
      <c r="L1551" s="310"/>
      <c r="M1551" s="311"/>
      <c r="N1551" s="292"/>
      <c r="Q1551" s="1" t="s">
        <v>544</v>
      </c>
    </row>
    <row r="1552" spans="1:17" ht="14" x14ac:dyDescent="0.15">
      <c r="A1552" s="268" t="s">
        <v>176</v>
      </c>
      <c r="B1552" s="293">
        <v>4.0694444444444402</v>
      </c>
      <c r="C1552" s="294">
        <v>4.1479713603818604</v>
      </c>
      <c r="D1552" s="295">
        <v>3.9903357070193302</v>
      </c>
      <c r="E1552" s="293">
        <v>4.0714285714285703</v>
      </c>
      <c r="F1552" s="294">
        <v>4.1363636363636402</v>
      </c>
      <c r="G1552" s="295">
        <v>3.9279503105590101</v>
      </c>
      <c r="H1552" s="293"/>
      <c r="I1552" s="294"/>
      <c r="J1552" s="295"/>
      <c r="K1552" s="293"/>
      <c r="L1552" s="294"/>
      <c r="M1552" s="295"/>
      <c r="N1552" s="296"/>
      <c r="Q1552" s="1" t="s">
        <v>544</v>
      </c>
    </row>
    <row r="1553" spans="1:17" ht="14" x14ac:dyDescent="0.15">
      <c r="A1553" s="268" t="s">
        <v>159</v>
      </c>
      <c r="B1553" s="293">
        <v>0.79303995048628695</v>
      </c>
      <c r="C1553" s="294">
        <v>0.777718685158583</v>
      </c>
      <c r="D1553" s="295">
        <v>0.83888220138660796</v>
      </c>
      <c r="E1553" s="293">
        <v>0.80436181510973304</v>
      </c>
      <c r="F1553" s="294">
        <v>0.77170186314050504</v>
      </c>
      <c r="G1553" s="295">
        <v>0.85505601778350704</v>
      </c>
      <c r="H1553" s="293"/>
      <c r="I1553" s="294"/>
      <c r="J1553" s="295"/>
      <c r="K1553" s="293"/>
      <c r="L1553" s="294"/>
      <c r="M1553" s="295"/>
      <c r="N1553" s="296"/>
      <c r="Q1553" s="1" t="s">
        <v>544</v>
      </c>
    </row>
    <row r="1554" spans="1:17" ht="14" x14ac:dyDescent="0.15">
      <c r="A1554" s="268" t="s">
        <v>231</v>
      </c>
      <c r="B1554" s="297" t="s">
        <v>219</v>
      </c>
      <c r="C1554" s="294" t="s">
        <v>119</v>
      </c>
      <c r="D1554" s="295" t="s">
        <v>119</v>
      </c>
      <c r="E1554" s="297" t="s">
        <v>219</v>
      </c>
      <c r="F1554" s="294" t="s">
        <v>119</v>
      </c>
      <c r="G1554" s="295" t="s">
        <v>119</v>
      </c>
      <c r="H1554" s="297"/>
      <c r="I1554" s="294"/>
      <c r="J1554" s="295"/>
      <c r="K1554" s="297"/>
      <c r="L1554" s="294"/>
      <c r="M1554" s="295"/>
      <c r="N1554" s="296"/>
      <c r="Q1554" s="1" t="s">
        <v>544</v>
      </c>
    </row>
    <row r="1555" spans="1:17" ht="14" x14ac:dyDescent="0.15">
      <c r="A1555" s="269" t="s">
        <v>158</v>
      </c>
      <c r="B1555" s="298" t="s">
        <v>219</v>
      </c>
      <c r="C1555" s="299">
        <v>-0.10097084901773701</v>
      </c>
      <c r="D1555" s="300">
        <v>9.4302557968627021E-2</v>
      </c>
      <c r="E1555" s="298" t="s">
        <v>219</v>
      </c>
      <c r="F1555" s="299">
        <v>-8.4145274278347976E-2</v>
      </c>
      <c r="G1555" s="300">
        <v>0.16779983753753039</v>
      </c>
      <c r="H1555" s="298"/>
      <c r="I1555" s="299"/>
      <c r="J1555" s="300"/>
      <c r="K1555" s="298"/>
      <c r="L1555" s="299"/>
      <c r="M1555" s="300"/>
      <c r="N1555" s="301"/>
      <c r="Q1555" s="1" t="s">
        <v>544</v>
      </c>
    </row>
    <row r="1556" spans="1:17" ht="28" x14ac:dyDescent="0.15">
      <c r="A1556" s="250" t="s">
        <v>892</v>
      </c>
      <c r="B1556" s="271">
        <v>0.31944444444444398</v>
      </c>
      <c r="C1556" s="272">
        <v>0.40522875816993498</v>
      </c>
      <c r="D1556" s="273">
        <v>0.34102445777572699</v>
      </c>
      <c r="E1556" s="271">
        <v>0.32857142857142901</v>
      </c>
      <c r="F1556" s="272">
        <v>0.34146341463414598</v>
      </c>
      <c r="G1556" s="273">
        <v>0.29103608847497098</v>
      </c>
      <c r="H1556" s="271"/>
      <c r="I1556" s="272"/>
      <c r="J1556" s="273"/>
      <c r="K1556" s="271"/>
      <c r="L1556" s="272"/>
      <c r="M1556" s="273"/>
      <c r="N1556" s="274"/>
      <c r="Q1556" s="1" t="s">
        <v>544</v>
      </c>
    </row>
    <row r="1557" spans="1:17" ht="14" x14ac:dyDescent="0.15">
      <c r="A1557" s="268" t="s">
        <v>87</v>
      </c>
      <c r="B1557" s="275">
        <v>0.54166666666666696</v>
      </c>
      <c r="C1557" s="276">
        <v>0.44008714596949899</v>
      </c>
      <c r="D1557" s="277">
        <v>0.48684817720350698</v>
      </c>
      <c r="E1557" s="275">
        <v>0.52857142857142903</v>
      </c>
      <c r="F1557" s="276">
        <v>0.482926829268293</v>
      </c>
      <c r="G1557" s="277">
        <v>0.50523864959254905</v>
      </c>
      <c r="H1557" s="275"/>
      <c r="I1557" s="276"/>
      <c r="J1557" s="277"/>
      <c r="K1557" s="275"/>
      <c r="L1557" s="276"/>
      <c r="M1557" s="277"/>
      <c r="N1557" s="278"/>
      <c r="Q1557" s="1" t="s">
        <v>544</v>
      </c>
    </row>
    <row r="1558" spans="1:17" ht="14" x14ac:dyDescent="0.15">
      <c r="A1558" s="268" t="s">
        <v>88</v>
      </c>
      <c r="B1558" s="275">
        <v>0.11111111111111099</v>
      </c>
      <c r="C1558" s="276">
        <v>0.13943355119825701</v>
      </c>
      <c r="D1558" s="277">
        <v>0.154591601292109</v>
      </c>
      <c r="E1558" s="275">
        <v>0.114285714285714</v>
      </c>
      <c r="F1558" s="276">
        <v>0.16097560975609801</v>
      </c>
      <c r="G1558" s="277">
        <v>0.17694994179278201</v>
      </c>
      <c r="H1558" s="275"/>
      <c r="I1558" s="276"/>
      <c r="J1558" s="277"/>
      <c r="K1558" s="275"/>
      <c r="L1558" s="276"/>
      <c r="M1558" s="277"/>
      <c r="N1558" s="278"/>
      <c r="Q1558" s="1" t="s">
        <v>544</v>
      </c>
    </row>
    <row r="1559" spans="1:17" ht="14" x14ac:dyDescent="0.15">
      <c r="A1559" s="268" t="s">
        <v>89</v>
      </c>
      <c r="B1559" s="275">
        <v>2.7777777777777801E-2</v>
      </c>
      <c r="C1559" s="276">
        <v>1.30718954248366E-2</v>
      </c>
      <c r="D1559" s="277">
        <v>1.19981541301338E-2</v>
      </c>
      <c r="E1559" s="275">
        <v>2.8571428571428598E-2</v>
      </c>
      <c r="F1559" s="276">
        <v>1.46341463414634E-2</v>
      </c>
      <c r="G1559" s="277">
        <v>1.62980209545984E-2</v>
      </c>
      <c r="H1559" s="275"/>
      <c r="I1559" s="276"/>
      <c r="J1559" s="277"/>
      <c r="K1559" s="275"/>
      <c r="L1559" s="276"/>
      <c r="M1559" s="277"/>
      <c r="N1559" s="278"/>
      <c r="Q1559" s="1" t="s">
        <v>544</v>
      </c>
    </row>
    <row r="1560" spans="1:17" ht="14" x14ac:dyDescent="0.15">
      <c r="A1560" s="268" t="s">
        <v>361</v>
      </c>
      <c r="B1560" s="275">
        <v>0</v>
      </c>
      <c r="C1560" s="276">
        <v>2.1786492374727701E-3</v>
      </c>
      <c r="D1560" s="277">
        <v>5.5376095985233001E-3</v>
      </c>
      <c r="E1560" s="275">
        <v>0</v>
      </c>
      <c r="F1560" s="276">
        <v>0</v>
      </c>
      <c r="G1560" s="277">
        <v>1.0477299185098999E-2</v>
      </c>
      <c r="H1560" s="275"/>
      <c r="I1560" s="276"/>
      <c r="J1560" s="277"/>
      <c r="K1560" s="275"/>
      <c r="L1560" s="276"/>
      <c r="M1560" s="277"/>
      <c r="N1560" s="326"/>
      <c r="Q1560" s="1" t="s">
        <v>544</v>
      </c>
    </row>
    <row r="1561" spans="1:17" ht="14" x14ac:dyDescent="0.15">
      <c r="A1561" s="308" t="s">
        <v>230</v>
      </c>
      <c r="B1561" s="309">
        <v>72</v>
      </c>
      <c r="C1561" s="310">
        <v>459</v>
      </c>
      <c r="D1561" s="311">
        <v>2167</v>
      </c>
      <c r="E1561" s="309">
        <v>70</v>
      </c>
      <c r="F1561" s="310">
        <v>205</v>
      </c>
      <c r="G1561" s="311">
        <v>859</v>
      </c>
      <c r="H1561" s="309"/>
      <c r="I1561" s="310"/>
      <c r="J1561" s="311"/>
      <c r="K1561" s="309"/>
      <c r="L1561" s="310"/>
      <c r="M1561" s="311"/>
      <c r="N1561" s="292"/>
      <c r="Q1561" s="1" t="s">
        <v>544</v>
      </c>
    </row>
    <row r="1562" spans="1:17" ht="14" x14ac:dyDescent="0.15">
      <c r="A1562" s="268" t="s">
        <v>176</v>
      </c>
      <c r="B1562" s="293">
        <v>4.1527777777777803</v>
      </c>
      <c r="C1562" s="294">
        <v>4.2331154684095802</v>
      </c>
      <c r="D1562" s="295">
        <v>4.1458237194277903</v>
      </c>
      <c r="E1562" s="293">
        <v>4.1571428571428601</v>
      </c>
      <c r="F1562" s="294">
        <v>4.1512195121951203</v>
      </c>
      <c r="G1562" s="295">
        <v>4.0500582072176901</v>
      </c>
      <c r="H1562" s="293"/>
      <c r="I1562" s="294"/>
      <c r="J1562" s="295"/>
      <c r="K1562" s="293"/>
      <c r="L1562" s="294"/>
      <c r="M1562" s="295"/>
      <c r="N1562" s="296"/>
      <c r="Q1562" s="1" t="s">
        <v>544</v>
      </c>
    </row>
    <row r="1563" spans="1:17" ht="14" x14ac:dyDescent="0.15">
      <c r="A1563" s="268" t="s">
        <v>159</v>
      </c>
      <c r="B1563" s="293">
        <v>0.72500067454504302</v>
      </c>
      <c r="C1563" s="294">
        <v>0.75062804108976</v>
      </c>
      <c r="D1563" s="295">
        <v>0.75660212158583895</v>
      </c>
      <c r="E1563" s="293">
        <v>0.73495961213523797</v>
      </c>
      <c r="F1563" s="294">
        <v>0.73535437342778398</v>
      </c>
      <c r="G1563" s="295">
        <v>0.79100972405802805</v>
      </c>
      <c r="H1563" s="293"/>
      <c r="I1563" s="294"/>
      <c r="J1563" s="295"/>
      <c r="K1563" s="293"/>
      <c r="L1563" s="294"/>
      <c r="M1563" s="295"/>
      <c r="N1563" s="296"/>
      <c r="Q1563" s="1" t="s">
        <v>544</v>
      </c>
    </row>
    <row r="1564" spans="1:17" ht="14" x14ac:dyDescent="0.15">
      <c r="A1564" s="268" t="s">
        <v>231</v>
      </c>
      <c r="B1564" s="297" t="s">
        <v>219</v>
      </c>
      <c r="C1564" s="294" t="s">
        <v>119</v>
      </c>
      <c r="D1564" s="295" t="s">
        <v>119</v>
      </c>
      <c r="E1564" s="297" t="s">
        <v>219</v>
      </c>
      <c r="F1564" s="294" t="s">
        <v>119</v>
      </c>
      <c r="G1564" s="295" t="s">
        <v>119</v>
      </c>
      <c r="H1564" s="297"/>
      <c r="I1564" s="294"/>
      <c r="J1564" s="295"/>
      <c r="K1564" s="297"/>
      <c r="L1564" s="294"/>
      <c r="M1564" s="295"/>
      <c r="N1564" s="296"/>
      <c r="Q1564" s="1" t="s">
        <v>544</v>
      </c>
    </row>
    <row r="1565" spans="1:17" ht="14" x14ac:dyDescent="0.15">
      <c r="A1565" s="269" t="s">
        <v>158</v>
      </c>
      <c r="B1565" s="298" t="s">
        <v>219</v>
      </c>
      <c r="C1565" s="299">
        <v>-0.10702729745502951</v>
      </c>
      <c r="D1565" s="300">
        <v>9.1911695085051606E-3</v>
      </c>
      <c r="E1565" s="298" t="s">
        <v>219</v>
      </c>
      <c r="F1565" s="299">
        <v>8.0550890316035285E-3</v>
      </c>
      <c r="G1565" s="300">
        <v>0.13537715993655017</v>
      </c>
      <c r="H1565" s="298"/>
      <c r="I1565" s="299"/>
      <c r="J1565" s="300"/>
      <c r="K1565" s="298"/>
      <c r="L1565" s="299"/>
      <c r="M1565" s="300"/>
      <c r="N1565" s="301"/>
      <c r="Q1565" s="1" t="s">
        <v>544</v>
      </c>
    </row>
    <row r="1566" spans="1:17" ht="28" x14ac:dyDescent="0.15">
      <c r="A1566" s="250" t="s">
        <v>893</v>
      </c>
      <c r="B1566" s="271">
        <v>0.29166666666666702</v>
      </c>
      <c r="C1566" s="272">
        <v>0.29605263157894701</v>
      </c>
      <c r="D1566" s="273">
        <v>0.28175519630485002</v>
      </c>
      <c r="E1566" s="271">
        <v>0.3</v>
      </c>
      <c r="F1566" s="272">
        <v>0.30582524271844702</v>
      </c>
      <c r="G1566" s="273">
        <v>0.27598152424942302</v>
      </c>
      <c r="H1566" s="271"/>
      <c r="I1566" s="272"/>
      <c r="J1566" s="273"/>
      <c r="K1566" s="271"/>
      <c r="L1566" s="272"/>
      <c r="M1566" s="273"/>
      <c r="N1566" s="274"/>
      <c r="Q1566" s="1" t="s">
        <v>544</v>
      </c>
    </row>
    <row r="1567" spans="1:17" ht="14" x14ac:dyDescent="0.15">
      <c r="A1567" s="268" t="s">
        <v>87</v>
      </c>
      <c r="B1567" s="275">
        <v>0.40277777777777801</v>
      </c>
      <c r="C1567" s="276">
        <v>0.47807017543859698</v>
      </c>
      <c r="D1567" s="277">
        <v>0.50069284064665098</v>
      </c>
      <c r="E1567" s="275">
        <v>0.41428571428571398</v>
      </c>
      <c r="F1567" s="276">
        <v>0.44660194174757301</v>
      </c>
      <c r="G1567" s="277">
        <v>0.48845265588914499</v>
      </c>
      <c r="H1567" s="275"/>
      <c r="I1567" s="276"/>
      <c r="J1567" s="277"/>
      <c r="K1567" s="275"/>
      <c r="L1567" s="276"/>
      <c r="M1567" s="277"/>
      <c r="N1567" s="278"/>
      <c r="Q1567" s="1" t="s">
        <v>544</v>
      </c>
    </row>
    <row r="1568" spans="1:17" ht="14" x14ac:dyDescent="0.15">
      <c r="A1568" s="268" t="s">
        <v>88</v>
      </c>
      <c r="B1568" s="275">
        <v>0.22222222222222199</v>
      </c>
      <c r="C1568" s="276">
        <v>0.18421052631578899</v>
      </c>
      <c r="D1568" s="277">
        <v>0.181062355658199</v>
      </c>
      <c r="E1568" s="275">
        <v>0.2</v>
      </c>
      <c r="F1568" s="276">
        <v>0.19902912621359201</v>
      </c>
      <c r="G1568" s="277">
        <v>0.19284064665126999</v>
      </c>
      <c r="H1568" s="275"/>
      <c r="I1568" s="276"/>
      <c r="J1568" s="277"/>
      <c r="K1568" s="275"/>
      <c r="L1568" s="276"/>
      <c r="M1568" s="277"/>
      <c r="N1568" s="278"/>
      <c r="Q1568" s="1" t="s">
        <v>544</v>
      </c>
    </row>
    <row r="1569" spans="1:17" ht="14" x14ac:dyDescent="0.15">
      <c r="A1569" s="268" t="s">
        <v>89</v>
      </c>
      <c r="B1569" s="275">
        <v>6.9444444444444406E-2</v>
      </c>
      <c r="C1569" s="276">
        <v>3.7280701754385998E-2</v>
      </c>
      <c r="D1569" s="277">
        <v>2.7251732101616601E-2</v>
      </c>
      <c r="E1569" s="275">
        <v>7.1428571428571397E-2</v>
      </c>
      <c r="F1569" s="276">
        <v>4.3689320388349502E-2</v>
      </c>
      <c r="G1569" s="277">
        <v>2.8868360277136299E-2</v>
      </c>
      <c r="H1569" s="275"/>
      <c r="I1569" s="276"/>
      <c r="J1569" s="277"/>
      <c r="K1569" s="275"/>
      <c r="L1569" s="276"/>
      <c r="M1569" s="277"/>
      <c r="N1569" s="278"/>
      <c r="Q1569" s="1" t="s">
        <v>544</v>
      </c>
    </row>
    <row r="1570" spans="1:17" ht="14" x14ac:dyDescent="0.15">
      <c r="A1570" s="268" t="s">
        <v>361</v>
      </c>
      <c r="B1570" s="275">
        <v>1.38888888888889E-2</v>
      </c>
      <c r="C1570" s="276">
        <v>4.3859649122806998E-3</v>
      </c>
      <c r="D1570" s="277">
        <v>9.2378752886835992E-3</v>
      </c>
      <c r="E1570" s="275">
        <v>1.4285714285714299E-2</v>
      </c>
      <c r="F1570" s="276">
        <v>4.8543689320388397E-3</v>
      </c>
      <c r="G1570" s="277">
        <v>1.38568129330254E-2</v>
      </c>
      <c r="H1570" s="275"/>
      <c r="I1570" s="276"/>
      <c r="J1570" s="277"/>
      <c r="K1570" s="275"/>
      <c r="L1570" s="276"/>
      <c r="M1570" s="277"/>
      <c r="N1570" s="326"/>
      <c r="Q1570" s="1" t="s">
        <v>544</v>
      </c>
    </row>
    <row r="1571" spans="1:17" ht="14" x14ac:dyDescent="0.15">
      <c r="A1571" s="308" t="s">
        <v>230</v>
      </c>
      <c r="B1571" s="309">
        <v>72</v>
      </c>
      <c r="C1571" s="310">
        <v>456</v>
      </c>
      <c r="D1571" s="311">
        <v>2165</v>
      </c>
      <c r="E1571" s="309">
        <v>70</v>
      </c>
      <c r="F1571" s="310">
        <v>206</v>
      </c>
      <c r="G1571" s="311">
        <v>866</v>
      </c>
      <c r="H1571" s="309"/>
      <c r="I1571" s="310"/>
      <c r="J1571" s="311"/>
      <c r="K1571" s="309"/>
      <c r="L1571" s="310"/>
      <c r="M1571" s="311"/>
      <c r="N1571" s="292"/>
      <c r="Q1571" s="1" t="s">
        <v>544</v>
      </c>
    </row>
    <row r="1572" spans="1:17" ht="14" x14ac:dyDescent="0.15">
      <c r="A1572" s="268" t="s">
        <v>176</v>
      </c>
      <c r="B1572" s="293">
        <v>3.8888888888888902</v>
      </c>
      <c r="C1572" s="294">
        <v>4.0241228070175401</v>
      </c>
      <c r="D1572" s="295">
        <v>4.0184757505773803</v>
      </c>
      <c r="E1572" s="293">
        <v>3.9142857142857101</v>
      </c>
      <c r="F1572" s="294">
        <v>4.0048543689320404</v>
      </c>
      <c r="G1572" s="295">
        <v>3.9838337182447998</v>
      </c>
      <c r="H1572" s="293"/>
      <c r="I1572" s="294"/>
      <c r="J1572" s="295"/>
      <c r="K1572" s="293"/>
      <c r="L1572" s="294"/>
      <c r="M1572" s="295"/>
      <c r="N1572" s="296"/>
      <c r="Q1572" s="1" t="s">
        <v>544</v>
      </c>
    </row>
    <row r="1573" spans="1:17" ht="14" x14ac:dyDescent="0.15">
      <c r="A1573" s="268" t="s">
        <v>159</v>
      </c>
      <c r="B1573" s="293">
        <v>0.95763140245785405</v>
      </c>
      <c r="C1573" s="294">
        <v>0.81838040151789204</v>
      </c>
      <c r="D1573" s="295">
        <v>0.80927529993192104</v>
      </c>
      <c r="E1573" s="293">
        <v>0.95920947437720305</v>
      </c>
      <c r="F1573" s="294">
        <v>0.85252893701283505</v>
      </c>
      <c r="G1573" s="295">
        <v>0.84235677642694995</v>
      </c>
      <c r="H1573" s="293"/>
      <c r="I1573" s="294"/>
      <c r="J1573" s="295"/>
      <c r="K1573" s="293"/>
      <c r="L1573" s="294"/>
      <c r="M1573" s="295"/>
      <c r="N1573" s="296"/>
      <c r="Q1573" s="1" t="s">
        <v>544</v>
      </c>
    </row>
    <row r="1574" spans="1:17" ht="14" x14ac:dyDescent="0.15">
      <c r="A1574" s="268" t="s">
        <v>231</v>
      </c>
      <c r="B1574" s="297" t="s">
        <v>219</v>
      </c>
      <c r="C1574" s="294" t="s">
        <v>119</v>
      </c>
      <c r="D1574" s="295" t="s">
        <v>119</v>
      </c>
      <c r="E1574" s="297" t="s">
        <v>219</v>
      </c>
      <c r="F1574" s="294" t="s">
        <v>119</v>
      </c>
      <c r="G1574" s="295" t="s">
        <v>119</v>
      </c>
      <c r="H1574" s="297"/>
      <c r="I1574" s="294"/>
      <c r="J1574" s="295"/>
      <c r="K1574" s="297"/>
      <c r="L1574" s="294"/>
      <c r="M1574" s="295"/>
      <c r="N1574" s="296"/>
      <c r="Q1574" s="1" t="s">
        <v>544</v>
      </c>
    </row>
    <row r="1575" spans="1:17" ht="14" x14ac:dyDescent="0.15">
      <c r="A1575" s="269" t="s">
        <v>158</v>
      </c>
      <c r="B1575" s="298" t="s">
        <v>219</v>
      </c>
      <c r="C1575" s="299">
        <v>-0.16524579263851463</v>
      </c>
      <c r="D1575" s="300">
        <v>-0.16012704415838638</v>
      </c>
      <c r="E1575" s="298" t="s">
        <v>219</v>
      </c>
      <c r="F1575" s="299">
        <v>-0.10623528506102392</v>
      </c>
      <c r="G1575" s="300">
        <v>-8.2563595266715278E-2</v>
      </c>
      <c r="H1575" s="298"/>
      <c r="I1575" s="299"/>
      <c r="J1575" s="300"/>
      <c r="K1575" s="298"/>
      <c r="L1575" s="299"/>
      <c r="M1575" s="300"/>
      <c r="N1575" s="301"/>
      <c r="Q1575" s="1" t="s">
        <v>544</v>
      </c>
    </row>
    <row r="1576" spans="1:17" ht="28" x14ac:dyDescent="0.15">
      <c r="A1576" s="250" t="s">
        <v>894</v>
      </c>
      <c r="B1576" s="271">
        <v>0.338028169014085</v>
      </c>
      <c r="C1576" s="272">
        <v>0.37861915367483301</v>
      </c>
      <c r="D1576" s="273">
        <v>0.30872483221476499</v>
      </c>
      <c r="E1576" s="271">
        <v>0.34782608695652201</v>
      </c>
      <c r="F1576" s="272">
        <v>0.39800995024875602</v>
      </c>
      <c r="G1576" s="273">
        <v>0.28982035928143701</v>
      </c>
      <c r="H1576" s="271"/>
      <c r="I1576" s="272"/>
      <c r="J1576" s="273"/>
      <c r="K1576" s="271"/>
      <c r="L1576" s="272"/>
      <c r="M1576" s="273"/>
      <c r="N1576" s="274"/>
      <c r="Q1576" s="1" t="s">
        <v>544</v>
      </c>
    </row>
    <row r="1577" spans="1:17" ht="14" x14ac:dyDescent="0.15">
      <c r="A1577" s="268" t="s">
        <v>87</v>
      </c>
      <c r="B1577" s="275">
        <v>0.49295774647887303</v>
      </c>
      <c r="C1577" s="276">
        <v>0.42538975501113602</v>
      </c>
      <c r="D1577" s="277">
        <v>0.47411313518696102</v>
      </c>
      <c r="E1577" s="275">
        <v>0.47826086956521702</v>
      </c>
      <c r="F1577" s="276">
        <v>0.43283582089552203</v>
      </c>
      <c r="G1577" s="277">
        <v>0.458682634730539</v>
      </c>
      <c r="H1577" s="275"/>
      <c r="I1577" s="276"/>
      <c r="J1577" s="277"/>
      <c r="K1577" s="275"/>
      <c r="L1577" s="276"/>
      <c r="M1577" s="277"/>
      <c r="N1577" s="278"/>
      <c r="Q1577" s="1" t="s">
        <v>544</v>
      </c>
    </row>
    <row r="1578" spans="1:17" ht="14" x14ac:dyDescent="0.15">
      <c r="A1578" s="268" t="s">
        <v>88</v>
      </c>
      <c r="B1578" s="275">
        <v>0.12676056338028199</v>
      </c>
      <c r="C1578" s="276">
        <v>0.15144766146993299</v>
      </c>
      <c r="D1578" s="277">
        <v>0.185522531160115</v>
      </c>
      <c r="E1578" s="275">
        <v>0.13043478260869601</v>
      </c>
      <c r="F1578" s="276">
        <v>0.12935323383084599</v>
      </c>
      <c r="G1578" s="277">
        <v>0.21437125748503</v>
      </c>
      <c r="H1578" s="275"/>
      <c r="I1578" s="276"/>
      <c r="J1578" s="277"/>
      <c r="K1578" s="275"/>
      <c r="L1578" s="276"/>
      <c r="M1578" s="277"/>
      <c r="N1578" s="278"/>
      <c r="Q1578" s="1" t="s">
        <v>544</v>
      </c>
    </row>
    <row r="1579" spans="1:17" ht="14" x14ac:dyDescent="0.15">
      <c r="A1579" s="268" t="s">
        <v>89</v>
      </c>
      <c r="B1579" s="275">
        <v>4.2253521126760597E-2</v>
      </c>
      <c r="C1579" s="276">
        <v>4.0089086859688199E-2</v>
      </c>
      <c r="D1579" s="277">
        <v>2.2531160115052701E-2</v>
      </c>
      <c r="E1579" s="275">
        <v>4.3478260869565202E-2</v>
      </c>
      <c r="F1579" s="276">
        <v>3.4825870646766198E-2</v>
      </c>
      <c r="G1579" s="277">
        <v>2.2754491017964101E-2</v>
      </c>
      <c r="H1579" s="275"/>
      <c r="I1579" s="276"/>
      <c r="J1579" s="277"/>
      <c r="K1579" s="275"/>
      <c r="L1579" s="276"/>
      <c r="M1579" s="277"/>
      <c r="N1579" s="278"/>
      <c r="Q1579" s="1" t="s">
        <v>544</v>
      </c>
    </row>
    <row r="1580" spans="1:17" ht="14" x14ac:dyDescent="0.15">
      <c r="A1580" s="268" t="s">
        <v>361</v>
      </c>
      <c r="B1580" s="275">
        <v>0</v>
      </c>
      <c r="C1580" s="276">
        <v>4.4543429844098002E-3</v>
      </c>
      <c r="D1580" s="277">
        <v>9.1083413231064208E-3</v>
      </c>
      <c r="E1580" s="275">
        <v>0</v>
      </c>
      <c r="F1580" s="276">
        <v>4.97512437810945E-3</v>
      </c>
      <c r="G1580" s="277">
        <v>1.43712574850299E-2</v>
      </c>
      <c r="H1580" s="275"/>
      <c r="I1580" s="276"/>
      <c r="J1580" s="277"/>
      <c r="K1580" s="275"/>
      <c r="L1580" s="276"/>
      <c r="M1580" s="277"/>
      <c r="N1580" s="326"/>
      <c r="Q1580" s="1" t="s">
        <v>544</v>
      </c>
    </row>
    <row r="1581" spans="1:17" ht="14" x14ac:dyDescent="0.15">
      <c r="A1581" s="308" t="s">
        <v>230</v>
      </c>
      <c r="B1581" s="309">
        <v>71</v>
      </c>
      <c r="C1581" s="310">
        <v>449</v>
      </c>
      <c r="D1581" s="311">
        <v>2086</v>
      </c>
      <c r="E1581" s="309">
        <v>69</v>
      </c>
      <c r="F1581" s="310">
        <v>201</v>
      </c>
      <c r="G1581" s="311">
        <v>835</v>
      </c>
      <c r="H1581" s="309"/>
      <c r="I1581" s="310"/>
      <c r="J1581" s="311"/>
      <c r="K1581" s="309"/>
      <c r="L1581" s="310"/>
      <c r="M1581" s="311"/>
      <c r="N1581" s="292"/>
      <c r="Q1581" s="1" t="s">
        <v>544</v>
      </c>
    </row>
    <row r="1582" spans="1:17" ht="14" x14ac:dyDescent="0.15">
      <c r="A1582" s="268" t="s">
        <v>176</v>
      </c>
      <c r="B1582" s="293">
        <v>4.1267605633802802</v>
      </c>
      <c r="C1582" s="294">
        <v>4.1336302895322898</v>
      </c>
      <c r="D1582" s="295">
        <v>4.0508149568552296</v>
      </c>
      <c r="E1582" s="293">
        <v>4.1304347826086998</v>
      </c>
      <c r="F1582" s="294">
        <v>4.1840796019900504</v>
      </c>
      <c r="G1582" s="295">
        <v>3.98682634730539</v>
      </c>
      <c r="H1582" s="293"/>
      <c r="I1582" s="294"/>
      <c r="J1582" s="295"/>
      <c r="K1582" s="293"/>
      <c r="L1582" s="294"/>
      <c r="M1582" s="295"/>
      <c r="N1582" s="296"/>
      <c r="Q1582" s="1" t="s">
        <v>544</v>
      </c>
    </row>
    <row r="1583" spans="1:17" ht="14" x14ac:dyDescent="0.15">
      <c r="A1583" s="268" t="s">
        <v>159</v>
      </c>
      <c r="B1583" s="293">
        <v>0.79155502407401901</v>
      </c>
      <c r="C1583" s="294">
        <v>0.84513072560770797</v>
      </c>
      <c r="D1583" s="295">
        <v>0.814913043447276</v>
      </c>
      <c r="E1583" s="293">
        <v>0.80280836989432203</v>
      </c>
      <c r="F1583" s="294">
        <v>0.82519408240234104</v>
      </c>
      <c r="G1583" s="295">
        <v>0.85161370999743002</v>
      </c>
      <c r="H1583" s="293"/>
      <c r="I1583" s="294"/>
      <c r="J1583" s="295"/>
      <c r="K1583" s="293"/>
      <c r="L1583" s="294"/>
      <c r="M1583" s="295"/>
      <c r="N1583" s="296"/>
      <c r="Q1583" s="1" t="s">
        <v>544</v>
      </c>
    </row>
    <row r="1584" spans="1:17" ht="14" x14ac:dyDescent="0.15">
      <c r="A1584" s="268" t="s">
        <v>231</v>
      </c>
      <c r="B1584" s="297" t="s">
        <v>219</v>
      </c>
      <c r="C1584" s="294" t="s">
        <v>119</v>
      </c>
      <c r="D1584" s="295" t="s">
        <v>119</v>
      </c>
      <c r="E1584" s="297" t="s">
        <v>219</v>
      </c>
      <c r="F1584" s="294" t="s">
        <v>119</v>
      </c>
      <c r="G1584" s="295" t="s">
        <v>119</v>
      </c>
      <c r="H1584" s="297"/>
      <c r="I1584" s="294"/>
      <c r="J1584" s="295"/>
      <c r="K1584" s="297"/>
      <c r="L1584" s="294"/>
      <c r="M1584" s="295"/>
      <c r="N1584" s="296"/>
      <c r="Q1584" s="1" t="s">
        <v>544</v>
      </c>
    </row>
    <row r="1585" spans="1:17" ht="14" x14ac:dyDescent="0.15">
      <c r="A1585" s="269" t="s">
        <v>158</v>
      </c>
      <c r="B1585" s="298" t="s">
        <v>219</v>
      </c>
      <c r="C1585" s="299">
        <v>-8.1285959010303829E-3</v>
      </c>
      <c r="D1585" s="300">
        <v>9.3194736709308987E-2</v>
      </c>
      <c r="E1585" s="298" t="s">
        <v>219</v>
      </c>
      <c r="F1585" s="299">
        <v>-6.5008730097987896E-2</v>
      </c>
      <c r="G1585" s="300">
        <v>0.16863095746044668</v>
      </c>
      <c r="H1585" s="298"/>
      <c r="I1585" s="299"/>
      <c r="J1585" s="300"/>
      <c r="K1585" s="298"/>
      <c r="L1585" s="299"/>
      <c r="M1585" s="300"/>
      <c r="N1585" s="301"/>
      <c r="Q1585" s="1" t="s">
        <v>544</v>
      </c>
    </row>
    <row r="1586" spans="1:17" ht="28" x14ac:dyDescent="0.15">
      <c r="A1586" s="250" t="s">
        <v>895</v>
      </c>
      <c r="B1586" s="271">
        <v>0.45070422535211302</v>
      </c>
      <c r="C1586" s="272">
        <v>0.33477321814254901</v>
      </c>
      <c r="D1586" s="273">
        <v>0.30987202925045698</v>
      </c>
      <c r="E1586" s="271">
        <v>0.434782608695652</v>
      </c>
      <c r="F1586" s="272">
        <v>0.37198067632850201</v>
      </c>
      <c r="G1586" s="273">
        <v>0.30299539170506901</v>
      </c>
      <c r="H1586" s="271"/>
      <c r="I1586" s="272"/>
      <c r="J1586" s="273"/>
      <c r="K1586" s="271"/>
      <c r="L1586" s="272"/>
      <c r="M1586" s="273"/>
      <c r="N1586" s="274"/>
      <c r="O1586" s="176" t="s">
        <v>545</v>
      </c>
    </row>
    <row r="1587" spans="1:17" ht="14" x14ac:dyDescent="0.15">
      <c r="A1587" s="268" t="s">
        <v>87</v>
      </c>
      <c r="B1587" s="275">
        <v>0.39436619718309901</v>
      </c>
      <c r="C1587" s="276">
        <v>0.42116630669546401</v>
      </c>
      <c r="D1587" s="277">
        <v>0.388025594149909</v>
      </c>
      <c r="E1587" s="275">
        <v>0.405797101449275</v>
      </c>
      <c r="F1587" s="276">
        <v>0.42995169082125601</v>
      </c>
      <c r="G1587" s="277">
        <v>0.40552995391705099</v>
      </c>
      <c r="H1587" s="275"/>
      <c r="I1587" s="276"/>
      <c r="J1587" s="277"/>
      <c r="K1587" s="275"/>
      <c r="L1587" s="276"/>
      <c r="M1587" s="277"/>
      <c r="N1587" s="278"/>
      <c r="O1587" s="1" t="s">
        <v>545</v>
      </c>
    </row>
    <row r="1588" spans="1:17" ht="14" x14ac:dyDescent="0.15">
      <c r="A1588" s="268" t="s">
        <v>88</v>
      </c>
      <c r="B1588" s="275">
        <v>9.85915492957746E-2</v>
      </c>
      <c r="C1588" s="276">
        <v>0.16846652267818599</v>
      </c>
      <c r="D1588" s="277">
        <v>0.174588665447898</v>
      </c>
      <c r="E1588" s="275">
        <v>0.101449275362319</v>
      </c>
      <c r="F1588" s="276">
        <v>0.15942028985507201</v>
      </c>
      <c r="G1588" s="277">
        <v>0.17165898617511499</v>
      </c>
      <c r="H1588" s="275"/>
      <c r="I1588" s="276"/>
      <c r="J1588" s="277"/>
      <c r="K1588" s="275"/>
      <c r="L1588" s="276"/>
      <c r="M1588" s="277"/>
      <c r="N1588" s="278"/>
      <c r="O1588" s="1" t="s">
        <v>545</v>
      </c>
    </row>
    <row r="1589" spans="1:17" ht="14" x14ac:dyDescent="0.15">
      <c r="A1589" s="268" t="s">
        <v>89</v>
      </c>
      <c r="B1589" s="275">
        <v>4.2253521126760597E-2</v>
      </c>
      <c r="C1589" s="276">
        <v>5.8315334773218097E-2</v>
      </c>
      <c r="D1589" s="277">
        <v>9.1407678244972604E-2</v>
      </c>
      <c r="E1589" s="275">
        <v>4.3478260869565202E-2</v>
      </c>
      <c r="F1589" s="276">
        <v>2.8985507246376802E-2</v>
      </c>
      <c r="G1589" s="277">
        <v>7.3732718894009203E-2</v>
      </c>
      <c r="H1589" s="275"/>
      <c r="I1589" s="276"/>
      <c r="J1589" s="277"/>
      <c r="K1589" s="275"/>
      <c r="L1589" s="276"/>
      <c r="M1589" s="277"/>
      <c r="N1589" s="278"/>
      <c r="O1589" s="1" t="s">
        <v>545</v>
      </c>
    </row>
    <row r="1590" spans="1:17" ht="14" x14ac:dyDescent="0.15">
      <c r="A1590" s="268" t="s">
        <v>361</v>
      </c>
      <c r="B1590" s="275">
        <v>1.4084507042253501E-2</v>
      </c>
      <c r="C1590" s="276">
        <v>1.72786177105832E-2</v>
      </c>
      <c r="D1590" s="277">
        <v>3.6106032906764202E-2</v>
      </c>
      <c r="E1590" s="275">
        <v>1.4492753623188401E-2</v>
      </c>
      <c r="F1590" s="276">
        <v>9.6618357487922701E-3</v>
      </c>
      <c r="G1590" s="277">
        <v>4.6082949308755797E-2</v>
      </c>
      <c r="H1590" s="275"/>
      <c r="I1590" s="276"/>
      <c r="J1590" s="277"/>
      <c r="K1590" s="275"/>
      <c r="L1590" s="276"/>
      <c r="M1590" s="277"/>
      <c r="N1590" s="326"/>
      <c r="O1590" s="1" t="s">
        <v>545</v>
      </c>
    </row>
    <row r="1591" spans="1:17" ht="14" x14ac:dyDescent="0.15">
      <c r="A1591" s="308" t="s">
        <v>230</v>
      </c>
      <c r="B1591" s="309">
        <v>71</v>
      </c>
      <c r="C1591" s="310">
        <v>463</v>
      </c>
      <c r="D1591" s="311">
        <v>2188</v>
      </c>
      <c r="E1591" s="309">
        <v>69</v>
      </c>
      <c r="F1591" s="310">
        <v>207</v>
      </c>
      <c r="G1591" s="311">
        <v>868</v>
      </c>
      <c r="H1591" s="309"/>
      <c r="I1591" s="310"/>
      <c r="J1591" s="311"/>
      <c r="K1591" s="309"/>
      <c r="L1591" s="310"/>
      <c r="M1591" s="311"/>
      <c r="N1591" s="292"/>
      <c r="O1591" s="1" t="s">
        <v>545</v>
      </c>
    </row>
    <row r="1592" spans="1:17" ht="14" x14ac:dyDescent="0.15">
      <c r="A1592" s="268" t="s">
        <v>176</v>
      </c>
      <c r="B1592" s="293">
        <v>4.2253521126760596</v>
      </c>
      <c r="C1592" s="294">
        <v>3.9978401727861801</v>
      </c>
      <c r="D1592" s="295">
        <v>3.8441499085923301</v>
      </c>
      <c r="E1592" s="293">
        <v>4.2028985507246404</v>
      </c>
      <c r="F1592" s="294">
        <v>4.1256038647343001</v>
      </c>
      <c r="G1592" s="295">
        <v>3.8456221198156699</v>
      </c>
      <c r="H1592" s="293"/>
      <c r="I1592" s="294"/>
      <c r="J1592" s="295"/>
      <c r="K1592" s="293"/>
      <c r="L1592" s="294"/>
      <c r="M1592" s="295"/>
      <c r="N1592" s="296"/>
      <c r="O1592" s="1" t="s">
        <v>545</v>
      </c>
    </row>
    <row r="1593" spans="1:17" ht="14" x14ac:dyDescent="0.15">
      <c r="A1593" s="268" t="s">
        <v>159</v>
      </c>
      <c r="B1593" s="293">
        <v>0.89757105725223796</v>
      </c>
      <c r="C1593" s="294">
        <v>0.94548121027798004</v>
      </c>
      <c r="D1593" s="295">
        <v>1.0729783936360799</v>
      </c>
      <c r="E1593" s="293">
        <v>0.90064862484714003</v>
      </c>
      <c r="F1593" s="294">
        <v>0.849712399993926</v>
      </c>
      <c r="G1593" s="295">
        <v>1.0778857964295301</v>
      </c>
      <c r="H1593" s="293"/>
      <c r="I1593" s="294"/>
      <c r="J1593" s="295"/>
      <c r="K1593" s="293"/>
      <c r="L1593" s="294"/>
      <c r="M1593" s="295"/>
      <c r="N1593" s="296"/>
      <c r="O1593" s="1" t="s">
        <v>545</v>
      </c>
    </row>
    <row r="1594" spans="1:17" ht="14" x14ac:dyDescent="0.15">
      <c r="A1594" s="268" t="s">
        <v>231</v>
      </c>
      <c r="B1594" s="297" t="s">
        <v>219</v>
      </c>
      <c r="C1594" s="294" t="s">
        <v>119</v>
      </c>
      <c r="D1594" s="295" t="s">
        <v>208</v>
      </c>
      <c r="E1594" s="297" t="s">
        <v>219</v>
      </c>
      <c r="F1594" s="294" t="s">
        <v>119</v>
      </c>
      <c r="G1594" s="295" t="s">
        <v>208</v>
      </c>
      <c r="H1594" s="297"/>
      <c r="I1594" s="294"/>
      <c r="J1594" s="295"/>
      <c r="K1594" s="297"/>
      <c r="L1594" s="294"/>
      <c r="M1594" s="295"/>
      <c r="N1594" s="296"/>
      <c r="O1594" s="1" t="s">
        <v>545</v>
      </c>
    </row>
    <row r="1595" spans="1:17" ht="14" x14ac:dyDescent="0.15">
      <c r="A1595" s="269" t="s">
        <v>158</v>
      </c>
      <c r="B1595" s="298" t="s">
        <v>219</v>
      </c>
      <c r="C1595" s="299">
        <v>0.24063084217505384</v>
      </c>
      <c r="D1595" s="300">
        <v>0.35527481852819226</v>
      </c>
      <c r="E1595" s="298" t="s">
        <v>219</v>
      </c>
      <c r="F1595" s="299">
        <v>9.0965703208394755E-2</v>
      </c>
      <c r="G1595" s="300">
        <v>0.33146037557266245</v>
      </c>
      <c r="H1595" s="298"/>
      <c r="I1595" s="299"/>
      <c r="J1595" s="300"/>
      <c r="K1595" s="298"/>
      <c r="L1595" s="299"/>
      <c r="M1595" s="300"/>
      <c r="N1595" s="301"/>
      <c r="O1595" s="1" t="s">
        <v>545</v>
      </c>
    </row>
    <row r="1596" spans="1:17" ht="28" x14ac:dyDescent="0.15">
      <c r="A1596" s="250" t="s">
        <v>896</v>
      </c>
      <c r="B1596" s="271">
        <v>0.59722222222222199</v>
      </c>
      <c r="C1596" s="272">
        <v>0.50432900432900396</v>
      </c>
      <c r="D1596" s="273">
        <v>0.40324074074074101</v>
      </c>
      <c r="E1596" s="271">
        <v>0.6</v>
      </c>
      <c r="F1596" s="272">
        <v>0.51442307692307698</v>
      </c>
      <c r="G1596" s="273">
        <v>0.37718277066356198</v>
      </c>
      <c r="H1596" s="271"/>
      <c r="I1596" s="272"/>
      <c r="J1596" s="273"/>
      <c r="K1596" s="271"/>
      <c r="L1596" s="272"/>
      <c r="M1596" s="273"/>
      <c r="N1596" s="274"/>
      <c r="O1596" s="176" t="s">
        <v>541</v>
      </c>
    </row>
    <row r="1597" spans="1:17" ht="14" x14ac:dyDescent="0.15">
      <c r="A1597" s="268" t="s">
        <v>87</v>
      </c>
      <c r="B1597" s="275">
        <v>0.23611111111111099</v>
      </c>
      <c r="C1597" s="276">
        <v>0.34199134199134201</v>
      </c>
      <c r="D1597" s="277">
        <v>0.38842592592592601</v>
      </c>
      <c r="E1597" s="275">
        <v>0.22857142857142901</v>
      </c>
      <c r="F1597" s="276">
        <v>0.32211538461538503</v>
      </c>
      <c r="G1597" s="277">
        <v>0.39580908032596002</v>
      </c>
      <c r="H1597" s="275"/>
      <c r="I1597" s="276"/>
      <c r="J1597" s="277"/>
      <c r="K1597" s="275"/>
      <c r="L1597" s="276"/>
      <c r="M1597" s="277"/>
      <c r="N1597" s="278"/>
      <c r="O1597" s="1" t="s">
        <v>541</v>
      </c>
    </row>
    <row r="1598" spans="1:17" ht="14" x14ac:dyDescent="0.15">
      <c r="A1598" s="268" t="s">
        <v>88</v>
      </c>
      <c r="B1598" s="275">
        <v>0.15277777777777801</v>
      </c>
      <c r="C1598" s="276">
        <v>0.119047619047619</v>
      </c>
      <c r="D1598" s="277">
        <v>0.16157407407407401</v>
      </c>
      <c r="E1598" s="275">
        <v>0.157142857142857</v>
      </c>
      <c r="F1598" s="276">
        <v>0.13942307692307701</v>
      </c>
      <c r="G1598" s="277">
        <v>0.17694994179278201</v>
      </c>
      <c r="H1598" s="275"/>
      <c r="I1598" s="276"/>
      <c r="J1598" s="277"/>
      <c r="K1598" s="275"/>
      <c r="L1598" s="276"/>
      <c r="M1598" s="277"/>
      <c r="N1598" s="278"/>
      <c r="O1598" s="1" t="s">
        <v>541</v>
      </c>
    </row>
    <row r="1599" spans="1:17" ht="14" x14ac:dyDescent="0.15">
      <c r="A1599" s="268" t="s">
        <v>89</v>
      </c>
      <c r="B1599" s="275">
        <v>0</v>
      </c>
      <c r="C1599" s="276">
        <v>2.5974025974026E-2</v>
      </c>
      <c r="D1599" s="277">
        <v>3.1481481481481499E-2</v>
      </c>
      <c r="E1599" s="275">
        <v>0</v>
      </c>
      <c r="F1599" s="276">
        <v>1.44230769230769E-2</v>
      </c>
      <c r="G1599" s="277">
        <v>2.5611175785797399E-2</v>
      </c>
      <c r="H1599" s="275"/>
      <c r="I1599" s="276"/>
      <c r="J1599" s="277"/>
      <c r="K1599" s="275"/>
      <c r="L1599" s="276"/>
      <c r="M1599" s="277"/>
      <c r="N1599" s="278"/>
      <c r="O1599" s="1" t="s">
        <v>541</v>
      </c>
    </row>
    <row r="1600" spans="1:17" ht="14" x14ac:dyDescent="0.15">
      <c r="A1600" s="268" t="s">
        <v>361</v>
      </c>
      <c r="B1600" s="275">
        <v>1.38888888888889E-2</v>
      </c>
      <c r="C1600" s="276">
        <v>8.6580086580086597E-3</v>
      </c>
      <c r="D1600" s="277">
        <v>1.52777777777778E-2</v>
      </c>
      <c r="E1600" s="275">
        <v>1.4285714285714299E-2</v>
      </c>
      <c r="F1600" s="276">
        <v>9.6153846153846194E-3</v>
      </c>
      <c r="G1600" s="277">
        <v>2.4447031431897599E-2</v>
      </c>
      <c r="H1600" s="275"/>
      <c r="I1600" s="276"/>
      <c r="J1600" s="277"/>
      <c r="K1600" s="275"/>
      <c r="L1600" s="276"/>
      <c r="M1600" s="277"/>
      <c r="N1600" s="326"/>
      <c r="O1600" s="1" t="s">
        <v>541</v>
      </c>
    </row>
    <row r="1601" spans="1:15" ht="14" x14ac:dyDescent="0.15">
      <c r="A1601" s="308" t="s">
        <v>230</v>
      </c>
      <c r="B1601" s="309">
        <v>72</v>
      </c>
      <c r="C1601" s="310">
        <v>462</v>
      </c>
      <c r="D1601" s="311">
        <v>2160</v>
      </c>
      <c r="E1601" s="309">
        <v>70</v>
      </c>
      <c r="F1601" s="310">
        <v>208</v>
      </c>
      <c r="G1601" s="311">
        <v>859</v>
      </c>
      <c r="H1601" s="309"/>
      <c r="I1601" s="310"/>
      <c r="J1601" s="311"/>
      <c r="K1601" s="309"/>
      <c r="L1601" s="310"/>
      <c r="M1601" s="311"/>
      <c r="N1601" s="292"/>
      <c r="O1601" s="1" t="s">
        <v>541</v>
      </c>
    </row>
    <row r="1602" spans="1:15" ht="14" x14ac:dyDescent="0.15">
      <c r="A1602" s="268" t="s">
        <v>176</v>
      </c>
      <c r="B1602" s="293">
        <v>4.4027777777777803</v>
      </c>
      <c r="C1602" s="294">
        <v>4.3073593073593104</v>
      </c>
      <c r="D1602" s="295">
        <v>4.1328703703703704</v>
      </c>
      <c r="E1602" s="293">
        <v>4.4000000000000004</v>
      </c>
      <c r="F1602" s="294">
        <v>4.3173076923076898</v>
      </c>
      <c r="G1602" s="295">
        <v>4.0756693830034898</v>
      </c>
      <c r="H1602" s="293"/>
      <c r="I1602" s="294"/>
      <c r="J1602" s="295"/>
      <c r="K1602" s="293"/>
      <c r="L1602" s="294"/>
      <c r="M1602" s="295"/>
      <c r="N1602" s="296"/>
      <c r="O1602" s="1" t="s">
        <v>541</v>
      </c>
    </row>
    <row r="1603" spans="1:15" ht="14" x14ac:dyDescent="0.15">
      <c r="A1603" s="268" t="s">
        <v>159</v>
      </c>
      <c r="B1603" s="293">
        <v>0.85018179037328001</v>
      </c>
      <c r="C1603" s="294">
        <v>0.84395898260964197</v>
      </c>
      <c r="D1603" s="295">
        <v>0.90053409187381805</v>
      </c>
      <c r="E1603" s="293">
        <v>0.85803955856240699</v>
      </c>
      <c r="F1603" s="294">
        <v>0.83711516447134404</v>
      </c>
      <c r="G1603" s="295">
        <v>0.93375042094071503</v>
      </c>
      <c r="H1603" s="293"/>
      <c r="I1603" s="294"/>
      <c r="J1603" s="295"/>
      <c r="K1603" s="293"/>
      <c r="L1603" s="294"/>
      <c r="M1603" s="295"/>
      <c r="N1603" s="296"/>
      <c r="O1603" s="1" t="s">
        <v>541</v>
      </c>
    </row>
    <row r="1604" spans="1:15" ht="14" x14ac:dyDescent="0.15">
      <c r="A1604" s="268" t="s">
        <v>231</v>
      </c>
      <c r="B1604" s="297" t="s">
        <v>219</v>
      </c>
      <c r="C1604" s="294" t="s">
        <v>119</v>
      </c>
      <c r="D1604" s="295" t="s">
        <v>237</v>
      </c>
      <c r="E1604" s="297" t="s">
        <v>219</v>
      </c>
      <c r="F1604" s="294" t="s">
        <v>119</v>
      </c>
      <c r="G1604" s="295" t="s">
        <v>208</v>
      </c>
      <c r="H1604" s="297"/>
      <c r="I1604" s="294"/>
      <c r="J1604" s="295"/>
      <c r="K1604" s="297"/>
      <c r="L1604" s="294"/>
      <c r="M1604" s="295"/>
      <c r="N1604" s="296"/>
      <c r="O1604" s="1" t="s">
        <v>541</v>
      </c>
    </row>
    <row r="1605" spans="1:15" ht="14" x14ac:dyDescent="0.15">
      <c r="A1605" s="269" t="s">
        <v>158</v>
      </c>
      <c r="B1605" s="298" t="s">
        <v>219</v>
      </c>
      <c r="C1605" s="299">
        <v>0.1130605543452152</v>
      </c>
      <c r="D1605" s="300">
        <v>0.29971925532079585</v>
      </c>
      <c r="E1605" s="298" t="s">
        <v>219</v>
      </c>
      <c r="F1605" s="299">
        <v>9.8782474863577996E-2</v>
      </c>
      <c r="G1605" s="300">
        <v>0.34734186965052272</v>
      </c>
      <c r="H1605" s="298"/>
      <c r="I1605" s="299"/>
      <c r="J1605" s="300"/>
      <c r="K1605" s="298"/>
      <c r="L1605" s="299"/>
      <c r="M1605" s="300"/>
      <c r="N1605" s="301"/>
      <c r="O1605" s="1" t="s">
        <v>541</v>
      </c>
    </row>
    <row r="1606" spans="1:15" ht="28" x14ac:dyDescent="0.15">
      <c r="A1606" s="250" t="s">
        <v>897</v>
      </c>
      <c r="B1606" s="271">
        <v>0.48529411764705899</v>
      </c>
      <c r="C1606" s="272">
        <v>0.34223300970873799</v>
      </c>
      <c r="D1606" s="273">
        <v>0.32410106899902802</v>
      </c>
      <c r="E1606" s="271">
        <v>0.48484848484848497</v>
      </c>
      <c r="F1606" s="272">
        <v>0.37634408602150499</v>
      </c>
      <c r="G1606" s="273">
        <v>0.30317848410757903</v>
      </c>
      <c r="H1606" s="271"/>
      <c r="I1606" s="272"/>
      <c r="J1606" s="273"/>
      <c r="K1606" s="271"/>
      <c r="L1606" s="272"/>
      <c r="M1606" s="273"/>
      <c r="N1606" s="274"/>
      <c r="O1606" s="1" t="s">
        <v>545</v>
      </c>
    </row>
    <row r="1607" spans="1:15" ht="14" x14ac:dyDescent="0.15">
      <c r="A1607" s="268" t="s">
        <v>87</v>
      </c>
      <c r="B1607" s="275">
        <v>0.29411764705882398</v>
      </c>
      <c r="C1607" s="276">
        <v>0.41019417475728198</v>
      </c>
      <c r="D1607" s="277">
        <v>0.40281827016520899</v>
      </c>
      <c r="E1607" s="275">
        <v>0.28787878787878801</v>
      </c>
      <c r="F1607" s="276">
        <v>0.40860215053763399</v>
      </c>
      <c r="G1607" s="277">
        <v>0.41931540342298301</v>
      </c>
      <c r="H1607" s="275"/>
      <c r="I1607" s="276"/>
      <c r="J1607" s="277"/>
      <c r="K1607" s="275"/>
      <c r="L1607" s="276"/>
      <c r="M1607" s="277"/>
      <c r="N1607" s="278"/>
      <c r="O1607" s="1" t="s">
        <v>545</v>
      </c>
    </row>
    <row r="1608" spans="1:15" ht="14" x14ac:dyDescent="0.15">
      <c r="A1608" s="268" t="s">
        <v>88</v>
      </c>
      <c r="B1608" s="275">
        <v>0.17647058823529399</v>
      </c>
      <c r="C1608" s="276">
        <v>0.19902912621359201</v>
      </c>
      <c r="D1608" s="277">
        <v>0.22206025267249799</v>
      </c>
      <c r="E1608" s="275">
        <v>0.18181818181818199</v>
      </c>
      <c r="F1608" s="276">
        <v>0.18279569892473099</v>
      </c>
      <c r="G1608" s="277">
        <v>0.22004889975550099</v>
      </c>
      <c r="H1608" s="275"/>
      <c r="I1608" s="276"/>
      <c r="J1608" s="277"/>
      <c r="K1608" s="275"/>
      <c r="L1608" s="276"/>
      <c r="M1608" s="277"/>
      <c r="N1608" s="278"/>
      <c r="O1608" s="1" t="s">
        <v>545</v>
      </c>
    </row>
    <row r="1609" spans="1:15" ht="14" x14ac:dyDescent="0.15">
      <c r="A1609" s="268" t="s">
        <v>89</v>
      </c>
      <c r="B1609" s="275">
        <v>1.4705882352941201E-2</v>
      </c>
      <c r="C1609" s="276">
        <v>2.9126213592233E-2</v>
      </c>
      <c r="D1609" s="277">
        <v>3.3527696793002902E-2</v>
      </c>
      <c r="E1609" s="275">
        <v>1.5151515151515201E-2</v>
      </c>
      <c r="F1609" s="276">
        <v>2.1505376344085999E-2</v>
      </c>
      <c r="G1609" s="277">
        <v>3.0562347188264099E-2</v>
      </c>
      <c r="H1609" s="275"/>
      <c r="I1609" s="276"/>
      <c r="J1609" s="277"/>
      <c r="K1609" s="275"/>
      <c r="L1609" s="276"/>
      <c r="M1609" s="277"/>
      <c r="N1609" s="278"/>
      <c r="O1609" s="1" t="s">
        <v>545</v>
      </c>
    </row>
    <row r="1610" spans="1:15" ht="14" x14ac:dyDescent="0.15">
      <c r="A1610" s="268" t="s">
        <v>361</v>
      </c>
      <c r="B1610" s="275">
        <v>2.9411764705882401E-2</v>
      </c>
      <c r="C1610" s="276">
        <v>1.94174757281553E-2</v>
      </c>
      <c r="D1610" s="277">
        <v>1.7492711370262402E-2</v>
      </c>
      <c r="E1610" s="275">
        <v>3.03030303030303E-2</v>
      </c>
      <c r="F1610" s="276">
        <v>1.0752688172042999E-2</v>
      </c>
      <c r="G1610" s="277">
        <v>2.6894865525672398E-2</v>
      </c>
      <c r="H1610" s="275"/>
      <c r="I1610" s="276"/>
      <c r="J1610" s="277"/>
      <c r="K1610" s="275"/>
      <c r="L1610" s="276"/>
      <c r="M1610" s="277"/>
      <c r="N1610" s="326"/>
      <c r="O1610" s="1" t="s">
        <v>545</v>
      </c>
    </row>
    <row r="1611" spans="1:15" ht="14" x14ac:dyDescent="0.15">
      <c r="A1611" s="308" t="s">
        <v>230</v>
      </c>
      <c r="B1611" s="309">
        <v>68</v>
      </c>
      <c r="C1611" s="310">
        <v>412</v>
      </c>
      <c r="D1611" s="311">
        <v>2058</v>
      </c>
      <c r="E1611" s="309">
        <v>66</v>
      </c>
      <c r="F1611" s="310">
        <v>186</v>
      </c>
      <c r="G1611" s="311">
        <v>818</v>
      </c>
      <c r="H1611" s="309"/>
      <c r="I1611" s="310"/>
      <c r="J1611" s="311"/>
      <c r="K1611" s="309"/>
      <c r="L1611" s="310"/>
      <c r="M1611" s="311"/>
      <c r="N1611" s="292"/>
      <c r="O1611" s="1" t="s">
        <v>545</v>
      </c>
    </row>
    <row r="1612" spans="1:15" ht="14" x14ac:dyDescent="0.15">
      <c r="A1612" s="268" t="s">
        <v>176</v>
      </c>
      <c r="B1612" s="293">
        <v>4.1911764705882399</v>
      </c>
      <c r="C1612" s="294">
        <v>4.0266990291262097</v>
      </c>
      <c r="D1612" s="295">
        <v>3.9825072886297299</v>
      </c>
      <c r="E1612" s="293">
        <v>4.1818181818181799</v>
      </c>
      <c r="F1612" s="294">
        <v>4.1182795698924801</v>
      </c>
      <c r="G1612" s="295">
        <v>3.9413202933985398</v>
      </c>
      <c r="H1612" s="293"/>
      <c r="I1612" s="294"/>
      <c r="J1612" s="295"/>
      <c r="K1612" s="293"/>
      <c r="L1612" s="294"/>
      <c r="M1612" s="295"/>
      <c r="N1612" s="296"/>
      <c r="O1612" s="1" t="s">
        <v>545</v>
      </c>
    </row>
    <row r="1613" spans="1:15" ht="14" x14ac:dyDescent="0.15">
      <c r="A1613" s="268" t="s">
        <v>159</v>
      </c>
      <c r="B1613" s="293">
        <v>0.98127776798700905</v>
      </c>
      <c r="C1613" s="294">
        <v>0.91314582942146205</v>
      </c>
      <c r="D1613" s="295">
        <v>0.91531831304245903</v>
      </c>
      <c r="E1613" s="293">
        <v>0.99086738861372503</v>
      </c>
      <c r="F1613" s="294">
        <v>0.85550001014853205</v>
      </c>
      <c r="G1613" s="295">
        <v>0.940834400159136</v>
      </c>
      <c r="H1613" s="293"/>
      <c r="I1613" s="294"/>
      <c r="J1613" s="295"/>
      <c r="K1613" s="293"/>
      <c r="L1613" s="294"/>
      <c r="M1613" s="295"/>
      <c r="N1613" s="296"/>
      <c r="O1613" s="1" t="s">
        <v>545</v>
      </c>
    </row>
    <row r="1614" spans="1:15" ht="14" x14ac:dyDescent="0.15">
      <c r="A1614" s="268" t="s">
        <v>231</v>
      </c>
      <c r="B1614" s="297" t="s">
        <v>219</v>
      </c>
      <c r="C1614" s="294" t="s">
        <v>119</v>
      </c>
      <c r="D1614" s="295" t="s">
        <v>119</v>
      </c>
      <c r="E1614" s="297" t="s">
        <v>219</v>
      </c>
      <c r="F1614" s="294" t="s">
        <v>119</v>
      </c>
      <c r="G1614" s="295" t="s">
        <v>237</v>
      </c>
      <c r="H1614" s="297"/>
      <c r="I1614" s="294"/>
      <c r="J1614" s="295"/>
      <c r="K1614" s="297"/>
      <c r="L1614" s="294"/>
      <c r="M1614" s="295"/>
      <c r="N1614" s="296"/>
      <c r="O1614" s="1" t="s">
        <v>545</v>
      </c>
    </row>
    <row r="1615" spans="1:15" ht="14" x14ac:dyDescent="0.15">
      <c r="A1615" s="269" t="s">
        <v>158</v>
      </c>
      <c r="B1615" s="298" t="s">
        <v>219</v>
      </c>
      <c r="C1615" s="299">
        <v>0.18012176824619297</v>
      </c>
      <c r="D1615" s="300">
        <v>0.22797444231712913</v>
      </c>
      <c r="E1615" s="298" t="s">
        <v>219</v>
      </c>
      <c r="F1615" s="299">
        <v>7.427073193683327E-2</v>
      </c>
      <c r="G1615" s="300">
        <v>0.25562191218663072</v>
      </c>
      <c r="H1615" s="298"/>
      <c r="I1615" s="299"/>
      <c r="J1615" s="300"/>
      <c r="K1615" s="298"/>
      <c r="L1615" s="299"/>
      <c r="M1615" s="300"/>
      <c r="N1615" s="301"/>
      <c r="O1615" s="1" t="s">
        <v>545</v>
      </c>
    </row>
    <row r="1616" spans="1:15" ht="28" x14ac:dyDescent="0.15">
      <c r="A1616" s="250" t="s">
        <v>898</v>
      </c>
      <c r="B1616" s="271">
        <v>0.23943661971831001</v>
      </c>
      <c r="C1616" s="272">
        <v>0.168122270742358</v>
      </c>
      <c r="D1616" s="273">
        <v>0.15188679245282999</v>
      </c>
      <c r="E1616" s="271">
        <v>0.24637681159420299</v>
      </c>
      <c r="F1616" s="272">
        <v>0.19417475728155301</v>
      </c>
      <c r="G1616" s="273">
        <v>0.16004672897196301</v>
      </c>
      <c r="H1616" s="271"/>
      <c r="I1616" s="272"/>
      <c r="J1616" s="273"/>
      <c r="K1616" s="271"/>
      <c r="L1616" s="272"/>
      <c r="M1616" s="273"/>
      <c r="N1616" s="274"/>
      <c r="O1616" s="1" t="s">
        <v>545</v>
      </c>
    </row>
    <row r="1617" spans="1:15" ht="14" x14ac:dyDescent="0.15">
      <c r="A1617" s="268" t="s">
        <v>87</v>
      </c>
      <c r="B1617" s="275">
        <v>0.40845070422535201</v>
      </c>
      <c r="C1617" s="276">
        <v>0.46724890829694299</v>
      </c>
      <c r="D1617" s="277">
        <v>0.41273584905660399</v>
      </c>
      <c r="E1617" s="275">
        <v>0.405797101449275</v>
      </c>
      <c r="F1617" s="276">
        <v>0.461165048543689</v>
      </c>
      <c r="G1617" s="277">
        <v>0.38668224299065401</v>
      </c>
      <c r="H1617" s="275"/>
      <c r="I1617" s="276"/>
      <c r="J1617" s="277"/>
      <c r="K1617" s="275"/>
      <c r="L1617" s="276"/>
      <c r="M1617" s="277"/>
      <c r="N1617" s="278"/>
      <c r="O1617" s="1" t="s">
        <v>545</v>
      </c>
    </row>
    <row r="1618" spans="1:15" ht="14" x14ac:dyDescent="0.15">
      <c r="A1618" s="268" t="s">
        <v>88</v>
      </c>
      <c r="B1618" s="275">
        <v>0.169014084507042</v>
      </c>
      <c r="C1618" s="276">
        <v>0.198689956331878</v>
      </c>
      <c r="D1618" s="277">
        <v>0.24198113207547201</v>
      </c>
      <c r="E1618" s="275">
        <v>0.15942028985507201</v>
      </c>
      <c r="F1618" s="276">
        <v>0.18932038834951501</v>
      </c>
      <c r="G1618" s="277">
        <v>0.24766355140186899</v>
      </c>
      <c r="H1618" s="275"/>
      <c r="I1618" s="276"/>
      <c r="J1618" s="277"/>
      <c r="K1618" s="275"/>
      <c r="L1618" s="276"/>
      <c r="M1618" s="277"/>
      <c r="N1618" s="278"/>
      <c r="O1618" s="1" t="s">
        <v>545</v>
      </c>
    </row>
    <row r="1619" spans="1:15" ht="14" x14ac:dyDescent="0.15">
      <c r="A1619" s="268" t="s">
        <v>89</v>
      </c>
      <c r="B1619" s="275">
        <v>0.12676056338028199</v>
      </c>
      <c r="C1619" s="276">
        <v>0.102620087336245</v>
      </c>
      <c r="D1619" s="277">
        <v>0.124056603773585</v>
      </c>
      <c r="E1619" s="275">
        <v>0.13043478260869601</v>
      </c>
      <c r="F1619" s="276">
        <v>0.106796116504854</v>
      </c>
      <c r="G1619" s="277">
        <v>0.128504672897196</v>
      </c>
      <c r="H1619" s="275"/>
      <c r="I1619" s="276"/>
      <c r="J1619" s="277"/>
      <c r="K1619" s="275"/>
      <c r="L1619" s="276"/>
      <c r="M1619" s="277"/>
      <c r="N1619" s="278"/>
      <c r="O1619" s="1" t="s">
        <v>545</v>
      </c>
    </row>
    <row r="1620" spans="1:15" ht="14" x14ac:dyDescent="0.15">
      <c r="A1620" s="268" t="s">
        <v>361</v>
      </c>
      <c r="B1620" s="275">
        <v>5.63380281690141E-2</v>
      </c>
      <c r="C1620" s="276">
        <v>6.33187772925764E-2</v>
      </c>
      <c r="D1620" s="277">
        <v>6.9339622641509405E-2</v>
      </c>
      <c r="E1620" s="275">
        <v>5.7971014492753603E-2</v>
      </c>
      <c r="F1620" s="276">
        <v>4.85436893203883E-2</v>
      </c>
      <c r="G1620" s="277">
        <v>7.7102803738317793E-2</v>
      </c>
      <c r="H1620" s="275"/>
      <c r="I1620" s="276"/>
      <c r="J1620" s="277"/>
      <c r="K1620" s="275"/>
      <c r="L1620" s="276"/>
      <c r="M1620" s="277"/>
      <c r="N1620" s="326"/>
      <c r="O1620" s="1" t="s">
        <v>545</v>
      </c>
    </row>
    <row r="1621" spans="1:15" ht="14" x14ac:dyDescent="0.15">
      <c r="A1621" s="308" t="s">
        <v>230</v>
      </c>
      <c r="B1621" s="309">
        <v>71</v>
      </c>
      <c r="C1621" s="310">
        <v>458</v>
      </c>
      <c r="D1621" s="311">
        <v>2120</v>
      </c>
      <c r="E1621" s="309">
        <v>69</v>
      </c>
      <c r="F1621" s="310">
        <v>206</v>
      </c>
      <c r="G1621" s="311">
        <v>856</v>
      </c>
      <c r="H1621" s="309"/>
      <c r="I1621" s="310"/>
      <c r="J1621" s="311"/>
      <c r="K1621" s="309"/>
      <c r="L1621" s="310"/>
      <c r="M1621" s="311"/>
      <c r="N1621" s="292"/>
      <c r="O1621" s="1" t="s">
        <v>545</v>
      </c>
    </row>
    <row r="1622" spans="1:15" ht="14" x14ac:dyDescent="0.15">
      <c r="A1622" s="268" t="s">
        <v>176</v>
      </c>
      <c r="B1622" s="293">
        <v>3.6478873239436602</v>
      </c>
      <c r="C1622" s="294">
        <v>3.5742358078602599</v>
      </c>
      <c r="D1622" s="295">
        <v>3.4537735849056599</v>
      </c>
      <c r="E1622" s="293">
        <v>3.6521739130434798</v>
      </c>
      <c r="F1622" s="294">
        <v>3.6456310679611601</v>
      </c>
      <c r="G1622" s="295">
        <v>3.4240654205607499</v>
      </c>
      <c r="H1622" s="293"/>
      <c r="I1622" s="294"/>
      <c r="J1622" s="295"/>
      <c r="K1622" s="293"/>
      <c r="L1622" s="294"/>
      <c r="M1622" s="295"/>
      <c r="N1622" s="296"/>
      <c r="O1622" s="1" t="s">
        <v>545</v>
      </c>
    </row>
    <row r="1623" spans="1:15" ht="14" x14ac:dyDescent="0.15">
      <c r="A1623" s="268" t="s">
        <v>159</v>
      </c>
      <c r="B1623" s="293">
        <v>1.1476509119475999</v>
      </c>
      <c r="C1623" s="294">
        <v>1.0809429210369701</v>
      </c>
      <c r="D1623" s="295">
        <v>1.10288775595154</v>
      </c>
      <c r="E1623" s="293">
        <v>1.1609591237233601</v>
      </c>
      <c r="F1623" s="294">
        <v>1.06182325469016</v>
      </c>
      <c r="G1623" s="295">
        <v>1.13377919626821</v>
      </c>
      <c r="H1623" s="293"/>
      <c r="I1623" s="294"/>
      <c r="J1623" s="295"/>
      <c r="K1623" s="293"/>
      <c r="L1623" s="294"/>
      <c r="M1623" s="295"/>
      <c r="N1623" s="296"/>
      <c r="O1623" s="1" t="s">
        <v>545</v>
      </c>
    </row>
    <row r="1624" spans="1:15" ht="14" x14ac:dyDescent="0.15">
      <c r="A1624" s="268" t="s">
        <v>231</v>
      </c>
      <c r="B1624" s="297" t="s">
        <v>219</v>
      </c>
      <c r="C1624" s="294" t="s">
        <v>119</v>
      </c>
      <c r="D1624" s="295" t="s">
        <v>119</v>
      </c>
      <c r="E1624" s="297" t="s">
        <v>219</v>
      </c>
      <c r="F1624" s="294" t="s">
        <v>119</v>
      </c>
      <c r="G1624" s="295" t="s">
        <v>119</v>
      </c>
      <c r="H1624" s="297"/>
      <c r="I1624" s="294"/>
      <c r="J1624" s="295"/>
      <c r="K1624" s="297"/>
      <c r="L1624" s="294"/>
      <c r="M1624" s="295"/>
      <c r="N1624" s="296"/>
      <c r="O1624" s="1" t="s">
        <v>545</v>
      </c>
    </row>
    <row r="1625" spans="1:15" ht="14" x14ac:dyDescent="0.15">
      <c r="A1625" s="269" t="s">
        <v>158</v>
      </c>
      <c r="B1625" s="298" t="s">
        <v>219</v>
      </c>
      <c r="C1625" s="299">
        <v>6.8136360070469776E-2</v>
      </c>
      <c r="D1625" s="300">
        <v>0.17600498145935489</v>
      </c>
      <c r="E1625" s="298" t="s">
        <v>219</v>
      </c>
      <c r="F1625" s="299">
        <v>6.16189658064037E-3</v>
      </c>
      <c r="G1625" s="300">
        <v>0.20119304819980832</v>
      </c>
      <c r="H1625" s="298"/>
      <c r="I1625" s="299"/>
      <c r="J1625" s="300"/>
      <c r="K1625" s="298"/>
      <c r="L1625" s="299"/>
      <c r="M1625" s="300"/>
      <c r="N1625" s="301"/>
      <c r="O1625" s="1" t="s">
        <v>545</v>
      </c>
    </row>
    <row r="1626" spans="1:15" ht="28" x14ac:dyDescent="0.15">
      <c r="A1626" s="250" t="s">
        <v>899</v>
      </c>
      <c r="B1626" s="271">
        <v>0.442857142857143</v>
      </c>
      <c r="C1626" s="272">
        <v>0.28571428571428598</v>
      </c>
      <c r="D1626" s="273">
        <v>0.202649656526006</v>
      </c>
      <c r="E1626" s="271">
        <v>0.441176470588235</v>
      </c>
      <c r="F1626" s="272">
        <v>0.34636871508379902</v>
      </c>
      <c r="G1626" s="273">
        <v>0.234643734643735</v>
      </c>
      <c r="H1626" s="271"/>
      <c r="I1626" s="272"/>
      <c r="J1626" s="273"/>
      <c r="K1626" s="271"/>
      <c r="L1626" s="272"/>
      <c r="M1626" s="273"/>
      <c r="N1626" s="274"/>
      <c r="O1626" s="1" t="s">
        <v>545</v>
      </c>
    </row>
    <row r="1627" spans="1:15" ht="14" x14ac:dyDescent="0.15">
      <c r="A1627" s="268" t="s">
        <v>87</v>
      </c>
      <c r="B1627" s="275">
        <v>0.32857142857142901</v>
      </c>
      <c r="C1627" s="276">
        <v>0.325814536340852</v>
      </c>
      <c r="D1627" s="277">
        <v>0.38665358194308103</v>
      </c>
      <c r="E1627" s="275">
        <v>0.32352941176470601</v>
      </c>
      <c r="F1627" s="276">
        <v>0.31843575418994402</v>
      </c>
      <c r="G1627" s="277">
        <v>0.36240786240786199</v>
      </c>
      <c r="H1627" s="275"/>
      <c r="I1627" s="276"/>
      <c r="J1627" s="277"/>
      <c r="K1627" s="275"/>
      <c r="L1627" s="276"/>
      <c r="M1627" s="277"/>
      <c r="N1627" s="278"/>
      <c r="O1627" s="1" t="s">
        <v>545</v>
      </c>
    </row>
    <row r="1628" spans="1:15" ht="14" x14ac:dyDescent="0.15">
      <c r="A1628" s="268" t="s">
        <v>88</v>
      </c>
      <c r="B1628" s="275">
        <v>0.1</v>
      </c>
      <c r="C1628" s="276">
        <v>0.20551378446115301</v>
      </c>
      <c r="D1628" s="277">
        <v>0.27232580961727199</v>
      </c>
      <c r="E1628" s="275">
        <v>0.10294117647058799</v>
      </c>
      <c r="F1628" s="276">
        <v>0.17877094972067001</v>
      </c>
      <c r="G1628" s="277">
        <v>0.26658476658476699</v>
      </c>
      <c r="H1628" s="275"/>
      <c r="I1628" s="276"/>
      <c r="J1628" s="277"/>
      <c r="K1628" s="275"/>
      <c r="L1628" s="276"/>
      <c r="M1628" s="277"/>
      <c r="N1628" s="278"/>
      <c r="O1628" s="1" t="s">
        <v>545</v>
      </c>
    </row>
    <row r="1629" spans="1:15" ht="14" x14ac:dyDescent="0.15">
      <c r="A1629" s="268" t="s">
        <v>89</v>
      </c>
      <c r="B1629" s="275">
        <v>0.1</v>
      </c>
      <c r="C1629" s="276">
        <v>0.12280701754386</v>
      </c>
      <c r="D1629" s="277">
        <v>9.7154072620215901E-2</v>
      </c>
      <c r="E1629" s="275">
        <v>0.10294117647058799</v>
      </c>
      <c r="F1629" s="276">
        <v>0.122905027932961</v>
      </c>
      <c r="G1629" s="277">
        <v>9.3366093366093403E-2</v>
      </c>
      <c r="H1629" s="275"/>
      <c r="I1629" s="276"/>
      <c r="J1629" s="277"/>
      <c r="K1629" s="275"/>
      <c r="L1629" s="276"/>
      <c r="M1629" s="277"/>
      <c r="N1629" s="278"/>
      <c r="O1629" s="1" t="s">
        <v>545</v>
      </c>
    </row>
    <row r="1630" spans="1:15" ht="14" x14ac:dyDescent="0.15">
      <c r="A1630" s="268" t="s">
        <v>361</v>
      </c>
      <c r="B1630" s="275">
        <v>2.8571428571428598E-2</v>
      </c>
      <c r="C1630" s="276">
        <v>6.01503759398496E-2</v>
      </c>
      <c r="D1630" s="277">
        <v>4.12168792934249E-2</v>
      </c>
      <c r="E1630" s="275">
        <v>2.9411764705882401E-2</v>
      </c>
      <c r="F1630" s="276">
        <v>3.3519553072625698E-2</v>
      </c>
      <c r="G1630" s="277">
        <v>4.2997542997542999E-2</v>
      </c>
      <c r="H1630" s="275"/>
      <c r="I1630" s="276"/>
      <c r="J1630" s="277"/>
      <c r="K1630" s="275"/>
      <c r="L1630" s="276"/>
      <c r="M1630" s="277"/>
      <c r="N1630" s="326"/>
      <c r="O1630" s="1" t="s">
        <v>545</v>
      </c>
    </row>
    <row r="1631" spans="1:15" ht="14" x14ac:dyDescent="0.15">
      <c r="A1631" s="308" t="s">
        <v>230</v>
      </c>
      <c r="B1631" s="309">
        <v>70</v>
      </c>
      <c r="C1631" s="310">
        <v>399</v>
      </c>
      <c r="D1631" s="311">
        <v>2038</v>
      </c>
      <c r="E1631" s="309">
        <v>68</v>
      </c>
      <c r="F1631" s="310">
        <v>179</v>
      </c>
      <c r="G1631" s="311">
        <v>814</v>
      </c>
      <c r="H1631" s="309"/>
      <c r="I1631" s="310"/>
      <c r="J1631" s="311"/>
      <c r="K1631" s="309"/>
      <c r="L1631" s="310"/>
      <c r="M1631" s="311"/>
      <c r="N1631" s="292"/>
      <c r="O1631" s="1" t="s">
        <v>545</v>
      </c>
    </row>
    <row r="1632" spans="1:15" ht="14" x14ac:dyDescent="0.15">
      <c r="A1632" s="268" t="s">
        <v>176</v>
      </c>
      <c r="B1632" s="293">
        <v>4.0571428571428596</v>
      </c>
      <c r="C1632" s="294">
        <v>3.6541353383458701</v>
      </c>
      <c r="D1632" s="295">
        <v>3.61236506378803</v>
      </c>
      <c r="E1632" s="293">
        <v>4.0441176470588198</v>
      </c>
      <c r="F1632" s="294">
        <v>3.8212290502793298</v>
      </c>
      <c r="G1632" s="295">
        <v>3.6523341523341499</v>
      </c>
      <c r="H1632" s="293"/>
      <c r="I1632" s="294"/>
      <c r="J1632" s="295"/>
      <c r="K1632" s="293"/>
      <c r="L1632" s="294"/>
      <c r="M1632" s="295"/>
      <c r="N1632" s="296"/>
      <c r="O1632" s="1" t="s">
        <v>545</v>
      </c>
    </row>
    <row r="1633" spans="1:17" ht="14" x14ac:dyDescent="0.15">
      <c r="A1633" s="268" t="s">
        <v>159</v>
      </c>
      <c r="B1633" s="293">
        <v>1.10185238346533</v>
      </c>
      <c r="C1633" s="294">
        <v>1.1864717729763601</v>
      </c>
      <c r="D1633" s="295">
        <v>1.04154458400379</v>
      </c>
      <c r="E1633" s="293">
        <v>1.1121288383621599</v>
      </c>
      <c r="F1633" s="294">
        <v>1.1374111389144299</v>
      </c>
      <c r="G1633" s="295">
        <v>1.0687387038514899</v>
      </c>
      <c r="H1633" s="293"/>
      <c r="I1633" s="294"/>
      <c r="J1633" s="295"/>
      <c r="K1633" s="293"/>
      <c r="L1633" s="294"/>
      <c r="M1633" s="295"/>
      <c r="N1633" s="296"/>
      <c r="O1633" s="1" t="s">
        <v>545</v>
      </c>
    </row>
    <row r="1634" spans="1:17" ht="14" x14ac:dyDescent="0.15">
      <c r="A1634" s="268" t="s">
        <v>231</v>
      </c>
      <c r="B1634" s="297" t="s">
        <v>219</v>
      </c>
      <c r="C1634" s="294" t="s">
        <v>208</v>
      </c>
      <c r="D1634" s="295" t="s">
        <v>209</v>
      </c>
      <c r="E1634" s="297" t="s">
        <v>219</v>
      </c>
      <c r="F1634" s="294" t="s">
        <v>119</v>
      </c>
      <c r="G1634" s="295" t="s">
        <v>208</v>
      </c>
      <c r="H1634" s="297"/>
      <c r="I1634" s="294"/>
      <c r="J1634" s="295"/>
      <c r="K1634" s="297"/>
      <c r="L1634" s="294"/>
      <c r="M1634" s="295"/>
      <c r="N1634" s="296"/>
      <c r="O1634" s="1" t="s">
        <v>545</v>
      </c>
    </row>
    <row r="1635" spans="1:17" ht="14" x14ac:dyDescent="0.15">
      <c r="A1635" s="269" t="s">
        <v>158</v>
      </c>
      <c r="B1635" s="298" t="s">
        <v>219</v>
      </c>
      <c r="C1635" s="299">
        <v>0.33966886358030468</v>
      </c>
      <c r="D1635" s="300">
        <v>0.4270367300505411</v>
      </c>
      <c r="E1635" s="298" t="s">
        <v>219</v>
      </c>
      <c r="F1635" s="299">
        <v>0.19596132757431914</v>
      </c>
      <c r="G1635" s="300">
        <v>0.36658492231335099</v>
      </c>
      <c r="H1635" s="298"/>
      <c r="I1635" s="299"/>
      <c r="J1635" s="300"/>
      <c r="K1635" s="298"/>
      <c r="L1635" s="299"/>
      <c r="M1635" s="300"/>
      <c r="N1635" s="301"/>
      <c r="O1635" s="1" t="s">
        <v>545</v>
      </c>
    </row>
    <row r="1636" spans="1:17" ht="28" x14ac:dyDescent="0.15">
      <c r="A1636" s="250" t="s">
        <v>900</v>
      </c>
      <c r="B1636" s="271">
        <v>0.38028169014084501</v>
      </c>
      <c r="C1636" s="272">
        <v>0.18949771689497699</v>
      </c>
      <c r="D1636" s="273">
        <v>0.21470301850048701</v>
      </c>
      <c r="E1636" s="271">
        <v>0.376811594202899</v>
      </c>
      <c r="F1636" s="272">
        <v>0.26041666666666702</v>
      </c>
      <c r="G1636" s="273">
        <v>0.216482164821648</v>
      </c>
      <c r="H1636" s="271"/>
      <c r="I1636" s="272"/>
      <c r="J1636" s="273"/>
      <c r="K1636" s="271"/>
      <c r="L1636" s="272"/>
      <c r="M1636" s="273"/>
      <c r="N1636" s="274"/>
      <c r="O1636" s="1" t="s">
        <v>545</v>
      </c>
      <c r="Q1636" s="176" t="s">
        <v>549</v>
      </c>
    </row>
    <row r="1637" spans="1:17" ht="14" x14ac:dyDescent="0.15">
      <c r="A1637" s="268" t="s">
        <v>87</v>
      </c>
      <c r="B1637" s="275">
        <v>0.47887323943662002</v>
      </c>
      <c r="C1637" s="276">
        <v>0.29452054794520499</v>
      </c>
      <c r="D1637" s="277">
        <v>0.40360272638753603</v>
      </c>
      <c r="E1637" s="275">
        <v>0.49275362318840599</v>
      </c>
      <c r="F1637" s="276">
        <v>0.35416666666666702</v>
      </c>
      <c r="G1637" s="277">
        <v>0.42189421894218898</v>
      </c>
      <c r="H1637" s="275"/>
      <c r="I1637" s="276"/>
      <c r="J1637" s="277"/>
      <c r="K1637" s="275"/>
      <c r="L1637" s="276"/>
      <c r="M1637" s="277"/>
      <c r="N1637" s="278"/>
      <c r="O1637" s="1" t="s">
        <v>545</v>
      </c>
      <c r="Q1637" s="1" t="s">
        <v>549</v>
      </c>
    </row>
    <row r="1638" spans="1:17" ht="14" x14ac:dyDescent="0.15">
      <c r="A1638" s="268" t="s">
        <v>88</v>
      </c>
      <c r="B1638" s="275">
        <v>0.140845070422535</v>
      </c>
      <c r="C1638" s="276">
        <v>0.232876712328767</v>
      </c>
      <c r="D1638" s="277">
        <v>0.250243427458617</v>
      </c>
      <c r="E1638" s="275">
        <v>0.13043478260869601</v>
      </c>
      <c r="F1638" s="276">
        <v>0.25</v>
      </c>
      <c r="G1638" s="277">
        <v>0.26445264452644501</v>
      </c>
      <c r="H1638" s="275"/>
      <c r="I1638" s="276"/>
      <c r="J1638" s="277"/>
      <c r="K1638" s="275"/>
      <c r="L1638" s="276"/>
      <c r="M1638" s="277"/>
      <c r="N1638" s="278"/>
      <c r="O1638" s="1" t="s">
        <v>545</v>
      </c>
      <c r="Q1638" s="1" t="s">
        <v>549</v>
      </c>
    </row>
    <row r="1639" spans="1:17" ht="14" x14ac:dyDescent="0.15">
      <c r="A1639" s="268" t="s">
        <v>89</v>
      </c>
      <c r="B1639" s="275">
        <v>0</v>
      </c>
      <c r="C1639" s="276">
        <v>0.19406392694063901</v>
      </c>
      <c r="D1639" s="277">
        <v>9.2015579357351496E-2</v>
      </c>
      <c r="E1639" s="275">
        <v>0</v>
      </c>
      <c r="F1639" s="276">
        <v>9.8958333333333301E-2</v>
      </c>
      <c r="G1639" s="277">
        <v>6.5190651906519098E-2</v>
      </c>
      <c r="H1639" s="275"/>
      <c r="I1639" s="276"/>
      <c r="J1639" s="277"/>
      <c r="K1639" s="275"/>
      <c r="L1639" s="276"/>
      <c r="M1639" s="277"/>
      <c r="N1639" s="278"/>
      <c r="O1639" s="1" t="s">
        <v>545</v>
      </c>
      <c r="Q1639" s="1" t="s">
        <v>549</v>
      </c>
    </row>
    <row r="1640" spans="1:17" ht="14" x14ac:dyDescent="0.15">
      <c r="A1640" s="268" t="s">
        <v>361</v>
      </c>
      <c r="B1640" s="275">
        <v>0</v>
      </c>
      <c r="C1640" s="276">
        <v>8.9041095890410996E-2</v>
      </c>
      <c r="D1640" s="277">
        <v>3.9435248296007801E-2</v>
      </c>
      <c r="E1640" s="275">
        <v>0</v>
      </c>
      <c r="F1640" s="276">
        <v>3.6458333333333301E-2</v>
      </c>
      <c r="G1640" s="277">
        <v>3.1980319803198001E-2</v>
      </c>
      <c r="H1640" s="275"/>
      <c r="I1640" s="276"/>
      <c r="J1640" s="277"/>
      <c r="K1640" s="275"/>
      <c r="L1640" s="276"/>
      <c r="M1640" s="277"/>
      <c r="N1640" s="326"/>
      <c r="O1640" s="1" t="s">
        <v>545</v>
      </c>
      <c r="Q1640" s="1" t="s">
        <v>549</v>
      </c>
    </row>
    <row r="1641" spans="1:17" ht="14" x14ac:dyDescent="0.15">
      <c r="A1641" s="308" t="s">
        <v>230</v>
      </c>
      <c r="B1641" s="309">
        <v>71</v>
      </c>
      <c r="C1641" s="310">
        <v>438</v>
      </c>
      <c r="D1641" s="311">
        <v>2054</v>
      </c>
      <c r="E1641" s="309">
        <v>69</v>
      </c>
      <c r="F1641" s="310">
        <v>192</v>
      </c>
      <c r="G1641" s="311">
        <v>813</v>
      </c>
      <c r="H1641" s="309"/>
      <c r="I1641" s="310"/>
      <c r="J1641" s="311"/>
      <c r="K1641" s="309"/>
      <c r="L1641" s="310"/>
      <c r="M1641" s="311"/>
      <c r="N1641" s="292"/>
      <c r="O1641" s="1" t="s">
        <v>545</v>
      </c>
      <c r="Q1641" s="1" t="s">
        <v>549</v>
      </c>
    </row>
    <row r="1642" spans="1:17" ht="14" x14ac:dyDescent="0.15">
      <c r="A1642" s="268" t="s">
        <v>176</v>
      </c>
      <c r="B1642" s="293">
        <v>4.23943661971831</v>
      </c>
      <c r="C1642" s="294">
        <v>3.3013698630136998</v>
      </c>
      <c r="D1642" s="295">
        <v>3.6621226874391501</v>
      </c>
      <c r="E1642" s="293">
        <v>4.2463768115942004</v>
      </c>
      <c r="F1642" s="294">
        <v>3.703125</v>
      </c>
      <c r="G1642" s="295">
        <v>3.7257072570725698</v>
      </c>
      <c r="H1642" s="293"/>
      <c r="I1642" s="294"/>
      <c r="J1642" s="295"/>
      <c r="K1642" s="293"/>
      <c r="L1642" s="294"/>
      <c r="M1642" s="295"/>
      <c r="N1642" s="296"/>
      <c r="O1642" s="1" t="s">
        <v>545</v>
      </c>
      <c r="Q1642" s="1" t="s">
        <v>549</v>
      </c>
    </row>
    <row r="1643" spans="1:17" ht="14" x14ac:dyDescent="0.15">
      <c r="A1643" s="268" t="s">
        <v>159</v>
      </c>
      <c r="B1643" s="293">
        <v>0.68587355628517099</v>
      </c>
      <c r="C1643" s="294">
        <v>1.23100596812198</v>
      </c>
      <c r="D1643" s="295">
        <v>1.0364786259621399</v>
      </c>
      <c r="E1643" s="293">
        <v>0.67313570656621002</v>
      </c>
      <c r="F1643" s="294">
        <v>1.0734251218164199</v>
      </c>
      <c r="G1643" s="295">
        <v>0.97747583740888699</v>
      </c>
      <c r="H1643" s="293"/>
      <c r="I1643" s="294"/>
      <c r="J1643" s="295"/>
      <c r="K1643" s="293"/>
      <c r="L1643" s="294"/>
      <c r="M1643" s="295"/>
      <c r="N1643" s="296"/>
      <c r="O1643" s="1" t="s">
        <v>545</v>
      </c>
      <c r="Q1643" s="1" t="s">
        <v>549</v>
      </c>
    </row>
    <row r="1644" spans="1:17" ht="14" x14ac:dyDescent="0.15">
      <c r="A1644" s="268" t="s">
        <v>231</v>
      </c>
      <c r="B1644" s="297" t="s">
        <v>219</v>
      </c>
      <c r="C1644" s="294" t="s">
        <v>209</v>
      </c>
      <c r="D1644" s="295" t="s">
        <v>209</v>
      </c>
      <c r="E1644" s="297" t="s">
        <v>219</v>
      </c>
      <c r="F1644" s="294" t="s">
        <v>209</v>
      </c>
      <c r="G1644" s="295" t="s">
        <v>209</v>
      </c>
      <c r="H1644" s="297"/>
      <c r="I1644" s="294"/>
      <c r="J1644" s="295"/>
      <c r="K1644" s="297"/>
      <c r="L1644" s="294"/>
      <c r="M1644" s="295"/>
      <c r="N1644" s="296"/>
      <c r="O1644" s="1" t="s">
        <v>545</v>
      </c>
      <c r="Q1644" s="1" t="s">
        <v>549</v>
      </c>
    </row>
    <row r="1645" spans="1:17" ht="14" x14ac:dyDescent="0.15">
      <c r="A1645" s="269" t="s">
        <v>158</v>
      </c>
      <c r="B1645" s="298" t="s">
        <v>219</v>
      </c>
      <c r="C1645" s="299">
        <v>0.76203266352617505</v>
      </c>
      <c r="D1645" s="300">
        <v>0.55699550170969736</v>
      </c>
      <c r="E1645" s="298" t="s">
        <v>219</v>
      </c>
      <c r="F1645" s="299">
        <v>0.50609194861670925</v>
      </c>
      <c r="G1645" s="300">
        <v>0.53266744260587784</v>
      </c>
      <c r="H1645" s="298"/>
      <c r="I1645" s="299"/>
      <c r="J1645" s="300"/>
      <c r="K1645" s="298"/>
      <c r="L1645" s="299"/>
      <c r="M1645" s="300"/>
      <c r="N1645" s="301"/>
      <c r="O1645" s="1" t="s">
        <v>545</v>
      </c>
      <c r="Q1645" s="1" t="s">
        <v>549</v>
      </c>
    </row>
    <row r="1646" spans="1:17" ht="28" x14ac:dyDescent="0.15">
      <c r="A1646" s="250" t="s">
        <v>901</v>
      </c>
      <c r="B1646" s="271">
        <v>0.241935483870968</v>
      </c>
      <c r="C1646" s="272">
        <v>0.152061855670103</v>
      </c>
      <c r="D1646" s="273">
        <v>0.19902912621359201</v>
      </c>
      <c r="E1646" s="271">
        <v>0.25</v>
      </c>
      <c r="F1646" s="272">
        <v>0.18787878787878801</v>
      </c>
      <c r="G1646" s="273">
        <v>0.202777777777778</v>
      </c>
      <c r="H1646" s="271"/>
      <c r="I1646" s="272"/>
      <c r="J1646" s="273"/>
      <c r="K1646" s="271"/>
      <c r="L1646" s="272"/>
      <c r="M1646" s="273"/>
      <c r="N1646" s="274"/>
      <c r="O1646" s="1" t="s">
        <v>545</v>
      </c>
      <c r="Q1646" s="1" t="s">
        <v>549</v>
      </c>
    </row>
    <row r="1647" spans="1:17" ht="14" x14ac:dyDescent="0.15">
      <c r="A1647" s="268" t="s">
        <v>87</v>
      </c>
      <c r="B1647" s="275">
        <v>0.40322580645161299</v>
      </c>
      <c r="C1647" s="276">
        <v>0.23711340206185599</v>
      </c>
      <c r="D1647" s="277">
        <v>0.35221143473570699</v>
      </c>
      <c r="E1647" s="275">
        <v>0.41666666666666702</v>
      </c>
      <c r="F1647" s="276">
        <v>0.30909090909090903</v>
      </c>
      <c r="G1647" s="277">
        <v>0.35138888888888897</v>
      </c>
      <c r="H1647" s="275"/>
      <c r="I1647" s="276"/>
      <c r="J1647" s="277"/>
      <c r="K1647" s="275"/>
      <c r="L1647" s="276"/>
      <c r="M1647" s="277"/>
      <c r="N1647" s="278"/>
      <c r="O1647" s="1" t="s">
        <v>545</v>
      </c>
      <c r="Q1647" s="1" t="s">
        <v>549</v>
      </c>
    </row>
    <row r="1648" spans="1:17" ht="14" x14ac:dyDescent="0.15">
      <c r="A1648" s="268" t="s">
        <v>88</v>
      </c>
      <c r="B1648" s="275">
        <v>0.27419354838709697</v>
      </c>
      <c r="C1648" s="276">
        <v>0.31185567010309301</v>
      </c>
      <c r="D1648" s="277">
        <v>0.31121898597626801</v>
      </c>
      <c r="E1648" s="275">
        <v>0.266666666666667</v>
      </c>
      <c r="F1648" s="276">
        <v>0.30909090909090903</v>
      </c>
      <c r="G1648" s="277">
        <v>0.33888888888888902</v>
      </c>
      <c r="H1648" s="275"/>
      <c r="I1648" s="276"/>
      <c r="J1648" s="277"/>
      <c r="K1648" s="275"/>
      <c r="L1648" s="276"/>
      <c r="M1648" s="277"/>
      <c r="N1648" s="278"/>
      <c r="O1648" s="1" t="s">
        <v>545</v>
      </c>
      <c r="Q1648" s="1" t="s">
        <v>549</v>
      </c>
    </row>
    <row r="1649" spans="1:17" ht="14" x14ac:dyDescent="0.15">
      <c r="A1649" s="268" t="s">
        <v>89</v>
      </c>
      <c r="B1649" s="275">
        <v>6.4516129032258104E-2</v>
      </c>
      <c r="C1649" s="276">
        <v>0.19072164948453599</v>
      </c>
      <c r="D1649" s="277">
        <v>8.7378640776699004E-2</v>
      </c>
      <c r="E1649" s="275">
        <v>6.6666666666666693E-2</v>
      </c>
      <c r="F1649" s="276">
        <v>0.12727272727272701</v>
      </c>
      <c r="G1649" s="277">
        <v>6.9444444444444406E-2</v>
      </c>
      <c r="H1649" s="275"/>
      <c r="I1649" s="276"/>
      <c r="J1649" s="277"/>
      <c r="K1649" s="275"/>
      <c r="L1649" s="276"/>
      <c r="M1649" s="277"/>
      <c r="N1649" s="278"/>
      <c r="O1649" s="1" t="s">
        <v>545</v>
      </c>
      <c r="Q1649" s="1" t="s">
        <v>549</v>
      </c>
    </row>
    <row r="1650" spans="1:17" ht="14" x14ac:dyDescent="0.15">
      <c r="A1650" s="268" t="s">
        <v>361</v>
      </c>
      <c r="B1650" s="275">
        <v>1.6129032258064498E-2</v>
      </c>
      <c r="C1650" s="276">
        <v>0.108247422680412</v>
      </c>
      <c r="D1650" s="277">
        <v>5.0161812297734601E-2</v>
      </c>
      <c r="E1650" s="275">
        <v>0</v>
      </c>
      <c r="F1650" s="276">
        <v>6.6666666666666693E-2</v>
      </c>
      <c r="G1650" s="277">
        <v>3.7499999999999999E-2</v>
      </c>
      <c r="H1650" s="275"/>
      <c r="I1650" s="276"/>
      <c r="J1650" s="277"/>
      <c r="K1650" s="275"/>
      <c r="L1650" s="276"/>
      <c r="M1650" s="277"/>
      <c r="N1650" s="326"/>
      <c r="O1650" s="1" t="s">
        <v>545</v>
      </c>
      <c r="Q1650" s="1" t="s">
        <v>549</v>
      </c>
    </row>
    <row r="1651" spans="1:17" ht="14" x14ac:dyDescent="0.15">
      <c r="A1651" s="308" t="s">
        <v>230</v>
      </c>
      <c r="B1651" s="309">
        <v>62</v>
      </c>
      <c r="C1651" s="310">
        <v>388</v>
      </c>
      <c r="D1651" s="311">
        <v>1854</v>
      </c>
      <c r="E1651" s="309">
        <v>60</v>
      </c>
      <c r="F1651" s="310">
        <v>165</v>
      </c>
      <c r="G1651" s="311">
        <v>720</v>
      </c>
      <c r="H1651" s="309"/>
      <c r="I1651" s="310"/>
      <c r="J1651" s="311"/>
      <c r="K1651" s="309"/>
      <c r="L1651" s="310"/>
      <c r="M1651" s="311"/>
      <c r="N1651" s="292"/>
      <c r="O1651" s="1" t="s">
        <v>545</v>
      </c>
      <c r="Q1651" s="1" t="s">
        <v>549</v>
      </c>
    </row>
    <row r="1652" spans="1:17" ht="14" x14ac:dyDescent="0.15">
      <c r="A1652" s="268" t="s">
        <v>176</v>
      </c>
      <c r="B1652" s="293">
        <v>3.7903225806451601</v>
      </c>
      <c r="C1652" s="294">
        <v>3.1340206185567001</v>
      </c>
      <c r="D1652" s="295">
        <v>3.5625674217907202</v>
      </c>
      <c r="E1652" s="293">
        <v>3.85</v>
      </c>
      <c r="F1652" s="294">
        <v>3.4242424242424199</v>
      </c>
      <c r="G1652" s="295">
        <v>3.6124999999999998</v>
      </c>
      <c r="H1652" s="293"/>
      <c r="I1652" s="294"/>
      <c r="J1652" s="295"/>
      <c r="K1652" s="293"/>
      <c r="L1652" s="294"/>
      <c r="M1652" s="295"/>
      <c r="N1652" s="296"/>
      <c r="O1652" s="1" t="s">
        <v>545</v>
      </c>
      <c r="Q1652" s="1" t="s">
        <v>549</v>
      </c>
    </row>
    <row r="1653" spans="1:17" ht="14" x14ac:dyDescent="0.15">
      <c r="A1653" s="268" t="s">
        <v>159</v>
      </c>
      <c r="B1653" s="293">
        <v>0.94326076873917097</v>
      </c>
      <c r="C1653" s="294">
        <v>1.2061758904254201</v>
      </c>
      <c r="D1653" s="295">
        <v>1.05852542790832</v>
      </c>
      <c r="E1653" s="293">
        <v>0.87961856139995298</v>
      </c>
      <c r="F1653" s="294">
        <v>1.13240255679164</v>
      </c>
      <c r="G1653" s="295">
        <v>1.00408588088328</v>
      </c>
      <c r="H1653" s="293"/>
      <c r="I1653" s="294"/>
      <c r="J1653" s="295"/>
      <c r="K1653" s="293"/>
      <c r="L1653" s="294"/>
      <c r="M1653" s="295"/>
      <c r="N1653" s="296"/>
      <c r="O1653" s="1" t="s">
        <v>545</v>
      </c>
      <c r="Q1653" s="1" t="s">
        <v>549</v>
      </c>
    </row>
    <row r="1654" spans="1:17" ht="14" x14ac:dyDescent="0.15">
      <c r="A1654" s="268" t="s">
        <v>231</v>
      </c>
      <c r="B1654" s="297" t="s">
        <v>219</v>
      </c>
      <c r="C1654" s="294" t="s">
        <v>209</v>
      </c>
      <c r="D1654" s="295" t="s">
        <v>119</v>
      </c>
      <c r="E1654" s="297" t="s">
        <v>219</v>
      </c>
      <c r="F1654" s="294" t="s">
        <v>208</v>
      </c>
      <c r="G1654" s="295" t="s">
        <v>119</v>
      </c>
      <c r="H1654" s="297"/>
      <c r="I1654" s="294"/>
      <c r="J1654" s="295"/>
      <c r="K1654" s="297"/>
      <c r="L1654" s="294"/>
      <c r="M1654" s="295"/>
      <c r="N1654" s="296"/>
      <c r="O1654" s="1" t="s">
        <v>545</v>
      </c>
      <c r="Q1654" s="1" t="s">
        <v>549</v>
      </c>
    </row>
    <row r="1655" spans="1:17" ht="14" x14ac:dyDescent="0.15">
      <c r="A1655" s="269" t="s">
        <v>158</v>
      </c>
      <c r="B1655" s="298" t="s">
        <v>219</v>
      </c>
      <c r="C1655" s="299">
        <v>0.54411795766949156</v>
      </c>
      <c r="D1655" s="300">
        <v>0.21516267143859871</v>
      </c>
      <c r="E1655" s="298" t="s">
        <v>219</v>
      </c>
      <c r="F1655" s="299">
        <v>0.37597722930249339</v>
      </c>
      <c r="G1655" s="300">
        <v>0.23653355208129698</v>
      </c>
      <c r="H1655" s="298"/>
      <c r="I1655" s="299"/>
      <c r="J1655" s="300"/>
      <c r="K1655" s="298"/>
      <c r="L1655" s="299"/>
      <c r="M1655" s="300"/>
      <c r="N1655" s="301"/>
      <c r="O1655" s="1" t="s">
        <v>545</v>
      </c>
      <c r="Q1655" s="1" t="s">
        <v>549</v>
      </c>
    </row>
    <row r="1656" spans="1:17" ht="28" x14ac:dyDescent="0.15">
      <c r="A1656" s="250" t="s">
        <v>902</v>
      </c>
      <c r="B1656" s="271">
        <v>0.183098591549296</v>
      </c>
      <c r="C1656" s="272">
        <v>0.15367483296213799</v>
      </c>
      <c r="D1656" s="273">
        <v>0.25058438522674098</v>
      </c>
      <c r="E1656" s="271">
        <v>0.188405797101449</v>
      </c>
      <c r="F1656" s="272">
        <v>0.14499999999999999</v>
      </c>
      <c r="G1656" s="273">
        <v>0.19789227166276299</v>
      </c>
      <c r="H1656" s="271"/>
      <c r="I1656" s="272"/>
      <c r="J1656" s="273"/>
      <c r="K1656" s="271"/>
      <c r="L1656" s="272"/>
      <c r="M1656" s="273"/>
      <c r="N1656" s="274"/>
      <c r="O1656" s="1" t="s">
        <v>545</v>
      </c>
      <c r="P1656" s="176" t="s">
        <v>551</v>
      </c>
    </row>
    <row r="1657" spans="1:17" ht="14" x14ac:dyDescent="0.15">
      <c r="A1657" s="268" t="s">
        <v>87</v>
      </c>
      <c r="B1657" s="275">
        <v>0.36619718309859201</v>
      </c>
      <c r="C1657" s="276">
        <v>0.35857461024498899</v>
      </c>
      <c r="D1657" s="277">
        <v>0.42215988779803598</v>
      </c>
      <c r="E1657" s="275">
        <v>0.36231884057970998</v>
      </c>
      <c r="F1657" s="276">
        <v>0.35499999999999998</v>
      </c>
      <c r="G1657" s="277">
        <v>0.42037470725995302</v>
      </c>
      <c r="H1657" s="275"/>
      <c r="I1657" s="276"/>
      <c r="J1657" s="277"/>
      <c r="K1657" s="275"/>
      <c r="L1657" s="276"/>
      <c r="M1657" s="277"/>
      <c r="N1657" s="278"/>
      <c r="O1657" s="1" t="s">
        <v>545</v>
      </c>
      <c r="P1657" s="1" t="s">
        <v>551</v>
      </c>
    </row>
    <row r="1658" spans="1:17" ht="14" x14ac:dyDescent="0.15">
      <c r="A1658" s="268" t="s">
        <v>88</v>
      </c>
      <c r="B1658" s="275">
        <v>0.23943661971831001</v>
      </c>
      <c r="C1658" s="276">
        <v>0.28285077951002202</v>
      </c>
      <c r="D1658" s="277">
        <v>0.22533894343151001</v>
      </c>
      <c r="E1658" s="275">
        <v>0.231884057971014</v>
      </c>
      <c r="F1658" s="276">
        <v>0.3</v>
      </c>
      <c r="G1658" s="277">
        <v>0.25761124121779899</v>
      </c>
      <c r="H1658" s="275"/>
      <c r="I1658" s="276"/>
      <c r="J1658" s="277"/>
      <c r="K1658" s="275"/>
      <c r="L1658" s="276"/>
      <c r="M1658" s="277"/>
      <c r="N1658" s="278"/>
      <c r="O1658" s="1" t="s">
        <v>545</v>
      </c>
      <c r="P1658" s="1" t="s">
        <v>551</v>
      </c>
    </row>
    <row r="1659" spans="1:17" ht="14" x14ac:dyDescent="0.15">
      <c r="A1659" s="268" t="s">
        <v>89</v>
      </c>
      <c r="B1659" s="275">
        <v>0.140845070422535</v>
      </c>
      <c r="C1659" s="276">
        <v>0.142538975501114</v>
      </c>
      <c r="D1659" s="277">
        <v>6.6853669939223898E-2</v>
      </c>
      <c r="E1659" s="275">
        <v>0.14492753623188401</v>
      </c>
      <c r="F1659" s="276">
        <v>0.13</v>
      </c>
      <c r="G1659" s="277">
        <v>7.3770491803278701E-2</v>
      </c>
      <c r="H1659" s="275"/>
      <c r="I1659" s="276"/>
      <c r="J1659" s="277"/>
      <c r="K1659" s="275"/>
      <c r="L1659" s="276"/>
      <c r="M1659" s="277"/>
      <c r="N1659" s="278"/>
      <c r="O1659" s="1" t="s">
        <v>545</v>
      </c>
      <c r="P1659" s="1" t="s">
        <v>551</v>
      </c>
    </row>
    <row r="1660" spans="1:17" ht="14" x14ac:dyDescent="0.15">
      <c r="A1660" s="268" t="s">
        <v>361</v>
      </c>
      <c r="B1660" s="275">
        <v>7.0422535211267595E-2</v>
      </c>
      <c r="C1660" s="276">
        <v>6.2360801781737203E-2</v>
      </c>
      <c r="D1660" s="277">
        <v>3.5063113604488098E-2</v>
      </c>
      <c r="E1660" s="275">
        <v>7.2463768115942004E-2</v>
      </c>
      <c r="F1660" s="276">
        <v>7.0000000000000007E-2</v>
      </c>
      <c r="G1660" s="277">
        <v>5.0351288056206103E-2</v>
      </c>
      <c r="H1660" s="275"/>
      <c r="I1660" s="276"/>
      <c r="J1660" s="277"/>
      <c r="K1660" s="275"/>
      <c r="L1660" s="276"/>
      <c r="M1660" s="277"/>
      <c r="N1660" s="326"/>
      <c r="O1660" s="1" t="s">
        <v>545</v>
      </c>
      <c r="P1660" s="1" t="s">
        <v>551</v>
      </c>
    </row>
    <row r="1661" spans="1:17" ht="14" x14ac:dyDescent="0.15">
      <c r="A1661" s="308" t="s">
        <v>230</v>
      </c>
      <c r="B1661" s="309">
        <v>71</v>
      </c>
      <c r="C1661" s="310">
        <v>449</v>
      </c>
      <c r="D1661" s="311">
        <v>2139</v>
      </c>
      <c r="E1661" s="309">
        <v>69</v>
      </c>
      <c r="F1661" s="310">
        <v>200</v>
      </c>
      <c r="G1661" s="311">
        <v>854</v>
      </c>
      <c r="H1661" s="309"/>
      <c r="I1661" s="310"/>
      <c r="J1661" s="311"/>
      <c r="K1661" s="309"/>
      <c r="L1661" s="310"/>
      <c r="M1661" s="311"/>
      <c r="N1661" s="292"/>
      <c r="O1661" s="1" t="s">
        <v>545</v>
      </c>
      <c r="P1661" s="1" t="s">
        <v>551</v>
      </c>
    </row>
    <row r="1662" spans="1:17" ht="14" x14ac:dyDescent="0.15">
      <c r="A1662" s="268" t="s">
        <v>176</v>
      </c>
      <c r="B1662" s="293">
        <v>3.4507042253521099</v>
      </c>
      <c r="C1662" s="294">
        <v>3.3986636971046802</v>
      </c>
      <c r="D1662" s="295">
        <v>3.7863487611033202</v>
      </c>
      <c r="E1662" s="293">
        <v>3.4492753623188399</v>
      </c>
      <c r="F1662" s="294">
        <v>3.375</v>
      </c>
      <c r="G1662" s="295">
        <v>3.6416861826697899</v>
      </c>
      <c r="H1662" s="293"/>
      <c r="I1662" s="294"/>
      <c r="J1662" s="295"/>
      <c r="K1662" s="293"/>
      <c r="L1662" s="294"/>
      <c r="M1662" s="295"/>
      <c r="N1662" s="296"/>
      <c r="O1662" s="1" t="s">
        <v>545</v>
      </c>
      <c r="P1662" s="1" t="s">
        <v>551</v>
      </c>
    </row>
    <row r="1663" spans="1:17" ht="14" x14ac:dyDescent="0.15">
      <c r="A1663" s="268" t="s">
        <v>159</v>
      </c>
      <c r="B1663" s="293">
        <v>1.1562097238621201</v>
      </c>
      <c r="C1663" s="294">
        <v>1.0995526669748401</v>
      </c>
      <c r="D1663" s="295">
        <v>1.0068431394685899</v>
      </c>
      <c r="E1663" s="293">
        <v>1.1699199555834101</v>
      </c>
      <c r="F1663" s="294">
        <v>1.1001941354499201</v>
      </c>
      <c r="G1663" s="295">
        <v>1.0376025052241999</v>
      </c>
      <c r="H1663" s="293"/>
      <c r="I1663" s="294"/>
      <c r="J1663" s="295"/>
      <c r="K1663" s="293"/>
      <c r="L1663" s="294"/>
      <c r="M1663" s="295"/>
      <c r="N1663" s="296"/>
      <c r="O1663" s="1" t="s">
        <v>545</v>
      </c>
      <c r="P1663" s="1" t="s">
        <v>551</v>
      </c>
    </row>
    <row r="1664" spans="1:17" ht="14" x14ac:dyDescent="0.15">
      <c r="A1664" s="268" t="s">
        <v>231</v>
      </c>
      <c r="B1664" s="297" t="s">
        <v>219</v>
      </c>
      <c r="C1664" s="294" t="s">
        <v>119</v>
      </c>
      <c r="D1664" s="295" t="s">
        <v>208</v>
      </c>
      <c r="E1664" s="297" t="s">
        <v>219</v>
      </c>
      <c r="F1664" s="294" t="s">
        <v>119</v>
      </c>
      <c r="G1664" s="295" t="s">
        <v>119</v>
      </c>
      <c r="H1664" s="297"/>
      <c r="I1664" s="294"/>
      <c r="J1664" s="295"/>
      <c r="K1664" s="297"/>
      <c r="L1664" s="294"/>
      <c r="M1664" s="295"/>
      <c r="N1664" s="296"/>
      <c r="O1664" s="1" t="s">
        <v>545</v>
      </c>
      <c r="P1664" s="1" t="s">
        <v>551</v>
      </c>
    </row>
    <row r="1665" spans="1:17" ht="14" x14ac:dyDescent="0.15">
      <c r="A1665" s="269" t="s">
        <v>158</v>
      </c>
      <c r="B1665" s="298" t="s">
        <v>219</v>
      </c>
      <c r="C1665" s="299">
        <v>4.732881817349132E-2</v>
      </c>
      <c r="D1665" s="300">
        <v>-0.33336328430301759</v>
      </c>
      <c r="E1665" s="298" t="s">
        <v>219</v>
      </c>
      <c r="F1665" s="299">
        <v>6.7511141829951035E-2</v>
      </c>
      <c r="G1665" s="300">
        <v>-0.18543789108274644</v>
      </c>
      <c r="H1665" s="298"/>
      <c r="I1665" s="299"/>
      <c r="J1665" s="300"/>
      <c r="K1665" s="298"/>
      <c r="L1665" s="299"/>
      <c r="M1665" s="300"/>
      <c r="N1665" s="301"/>
      <c r="O1665" s="1" t="s">
        <v>545</v>
      </c>
      <c r="P1665" s="1" t="s">
        <v>551</v>
      </c>
    </row>
    <row r="1666" spans="1:17" ht="28" x14ac:dyDescent="0.15">
      <c r="A1666" s="250" t="s">
        <v>903</v>
      </c>
      <c r="B1666" s="271">
        <v>0.43055555555555602</v>
      </c>
      <c r="C1666" s="272">
        <v>0.19545454545454499</v>
      </c>
      <c r="D1666" s="273">
        <v>0.298915605846299</v>
      </c>
      <c r="E1666" s="271">
        <v>0.442857142857143</v>
      </c>
      <c r="F1666" s="272">
        <v>0.28717948717948699</v>
      </c>
      <c r="G1666" s="273">
        <v>0.30288461538461497</v>
      </c>
      <c r="H1666" s="271"/>
      <c r="I1666" s="272"/>
      <c r="J1666" s="273"/>
      <c r="K1666" s="271"/>
      <c r="L1666" s="272"/>
      <c r="M1666" s="273"/>
      <c r="N1666" s="274"/>
    </row>
    <row r="1667" spans="1:17" ht="14" x14ac:dyDescent="0.15">
      <c r="A1667" s="268" t="s">
        <v>87</v>
      </c>
      <c r="B1667" s="275">
        <v>0.34722222222222199</v>
      </c>
      <c r="C1667" s="276">
        <v>0.361363636363636</v>
      </c>
      <c r="D1667" s="277">
        <v>0.38896746817538902</v>
      </c>
      <c r="E1667" s="275">
        <v>0.34285714285714303</v>
      </c>
      <c r="F1667" s="276">
        <v>0.35897435897435898</v>
      </c>
      <c r="G1667" s="277">
        <v>0.40024038461538503</v>
      </c>
      <c r="H1667" s="275"/>
      <c r="I1667" s="276"/>
      <c r="J1667" s="277"/>
      <c r="K1667" s="275"/>
      <c r="L1667" s="276"/>
      <c r="M1667" s="277"/>
      <c r="N1667" s="278"/>
    </row>
    <row r="1668" spans="1:17" ht="14" x14ac:dyDescent="0.15">
      <c r="A1668" s="268" t="s">
        <v>88</v>
      </c>
      <c r="B1668" s="275">
        <v>0.180555555555556</v>
      </c>
      <c r="C1668" s="276">
        <v>0.30454545454545501</v>
      </c>
      <c r="D1668" s="277">
        <v>0.224422442244224</v>
      </c>
      <c r="E1668" s="275">
        <v>0.17142857142857101</v>
      </c>
      <c r="F1668" s="276">
        <v>0.256410256410256</v>
      </c>
      <c r="G1668" s="277">
        <v>0.21754807692307701</v>
      </c>
      <c r="H1668" s="275"/>
      <c r="I1668" s="276"/>
      <c r="J1668" s="277"/>
      <c r="K1668" s="275"/>
      <c r="L1668" s="276"/>
      <c r="M1668" s="277"/>
      <c r="N1668" s="278"/>
    </row>
    <row r="1669" spans="1:17" ht="14" x14ac:dyDescent="0.15">
      <c r="A1669" s="268" t="s">
        <v>89</v>
      </c>
      <c r="B1669" s="275">
        <v>4.1666666666666699E-2</v>
      </c>
      <c r="C1669" s="276">
        <v>8.4090909090909105E-2</v>
      </c>
      <c r="D1669" s="277">
        <v>5.4691183404054697E-2</v>
      </c>
      <c r="E1669" s="275">
        <v>4.2857142857142899E-2</v>
      </c>
      <c r="F1669" s="276">
        <v>6.15384615384615E-2</v>
      </c>
      <c r="G1669" s="277">
        <v>4.0865384615384602E-2</v>
      </c>
      <c r="H1669" s="275"/>
      <c r="I1669" s="276"/>
      <c r="J1669" s="277"/>
      <c r="K1669" s="275"/>
      <c r="L1669" s="276"/>
      <c r="M1669" s="277"/>
      <c r="N1669" s="278"/>
    </row>
    <row r="1670" spans="1:17" ht="14" x14ac:dyDescent="0.15">
      <c r="A1670" s="268" t="s">
        <v>361</v>
      </c>
      <c r="B1670" s="275">
        <v>0</v>
      </c>
      <c r="C1670" s="276">
        <v>5.4545454545454501E-2</v>
      </c>
      <c r="D1670" s="277">
        <v>3.3003300330033E-2</v>
      </c>
      <c r="E1670" s="275">
        <v>0</v>
      </c>
      <c r="F1670" s="276">
        <v>3.5897435897435902E-2</v>
      </c>
      <c r="G1670" s="277">
        <v>3.8461538461538498E-2</v>
      </c>
      <c r="H1670" s="275"/>
      <c r="I1670" s="276"/>
      <c r="J1670" s="277"/>
      <c r="K1670" s="275"/>
      <c r="L1670" s="276"/>
      <c r="M1670" s="277"/>
      <c r="N1670" s="326"/>
    </row>
    <row r="1671" spans="1:17" ht="14" x14ac:dyDescent="0.15">
      <c r="A1671" s="308" t="s">
        <v>230</v>
      </c>
      <c r="B1671" s="309">
        <v>72</v>
      </c>
      <c r="C1671" s="310">
        <v>440</v>
      </c>
      <c r="D1671" s="311">
        <v>2121</v>
      </c>
      <c r="E1671" s="309">
        <v>70</v>
      </c>
      <c r="F1671" s="310">
        <v>195</v>
      </c>
      <c r="G1671" s="311">
        <v>832</v>
      </c>
      <c r="H1671" s="309"/>
      <c r="I1671" s="310"/>
      <c r="J1671" s="311"/>
      <c r="K1671" s="309"/>
      <c r="L1671" s="310"/>
      <c r="M1671" s="311"/>
      <c r="N1671" s="292"/>
    </row>
    <row r="1672" spans="1:17" ht="14" x14ac:dyDescent="0.15">
      <c r="A1672" s="268" t="s">
        <v>176</v>
      </c>
      <c r="B1672" s="293">
        <v>4.1666666666666696</v>
      </c>
      <c r="C1672" s="294">
        <v>3.55909090909091</v>
      </c>
      <c r="D1672" s="295">
        <v>3.8661008958038598</v>
      </c>
      <c r="E1672" s="293">
        <v>4.1857142857142904</v>
      </c>
      <c r="F1672" s="294">
        <v>3.8</v>
      </c>
      <c r="G1672" s="295">
        <v>3.88822115384616</v>
      </c>
      <c r="H1672" s="293"/>
      <c r="I1672" s="294"/>
      <c r="J1672" s="295"/>
      <c r="K1672" s="293"/>
      <c r="L1672" s="294"/>
      <c r="M1672" s="295"/>
      <c r="N1672" s="296"/>
    </row>
    <row r="1673" spans="1:17" ht="14" x14ac:dyDescent="0.15">
      <c r="A1673" s="268" t="s">
        <v>159</v>
      </c>
      <c r="B1673" s="293">
        <v>0.87210284960071704</v>
      </c>
      <c r="C1673" s="294">
        <v>1.06557612334006</v>
      </c>
      <c r="D1673" s="295">
        <v>1.0107844549376199</v>
      </c>
      <c r="E1673" s="293">
        <v>0.87299014956770105</v>
      </c>
      <c r="F1673" s="294">
        <v>1.03843657267255</v>
      </c>
      <c r="G1673" s="295">
        <v>1.00934536177434</v>
      </c>
      <c r="H1673" s="293"/>
      <c r="I1673" s="294"/>
      <c r="J1673" s="295"/>
      <c r="K1673" s="293"/>
      <c r="L1673" s="294"/>
      <c r="M1673" s="295"/>
      <c r="N1673" s="296"/>
    </row>
    <row r="1674" spans="1:17" ht="14" x14ac:dyDescent="0.15">
      <c r="A1674" s="268" t="s">
        <v>231</v>
      </c>
      <c r="B1674" s="297" t="s">
        <v>219</v>
      </c>
      <c r="C1674" s="294" t="s">
        <v>209</v>
      </c>
      <c r="D1674" s="295" t="s">
        <v>237</v>
      </c>
      <c r="E1674" s="297" t="s">
        <v>219</v>
      </c>
      <c r="F1674" s="294" t="s">
        <v>208</v>
      </c>
      <c r="G1674" s="295" t="s">
        <v>237</v>
      </c>
      <c r="H1674" s="297"/>
      <c r="I1674" s="294"/>
      <c r="J1674" s="295"/>
      <c r="K1674" s="297"/>
      <c r="L1674" s="294"/>
      <c r="M1674" s="295"/>
      <c r="N1674" s="296"/>
    </row>
    <row r="1675" spans="1:17" ht="14" x14ac:dyDescent="0.15">
      <c r="A1675" s="269" t="s">
        <v>158</v>
      </c>
      <c r="B1675" s="298" t="s">
        <v>219</v>
      </c>
      <c r="C1675" s="299">
        <v>0.57018522118467407</v>
      </c>
      <c r="D1675" s="300">
        <v>0.29735891702188777</v>
      </c>
      <c r="E1675" s="298" t="s">
        <v>219</v>
      </c>
      <c r="F1675" s="299">
        <v>0.37143750120588037</v>
      </c>
      <c r="G1675" s="300">
        <v>0.29473869216099013</v>
      </c>
      <c r="H1675" s="298"/>
      <c r="I1675" s="299"/>
      <c r="J1675" s="300"/>
      <c r="K1675" s="298"/>
      <c r="L1675" s="299"/>
      <c r="M1675" s="300"/>
      <c r="N1675" s="301"/>
    </row>
    <row r="1676" spans="1:17" ht="56" x14ac:dyDescent="0.15">
      <c r="A1676" s="250" t="s">
        <v>673</v>
      </c>
      <c r="B1676" s="271">
        <v>0.56338028169014098</v>
      </c>
      <c r="C1676" s="272">
        <v>0.43347639484978501</v>
      </c>
      <c r="D1676" s="273">
        <v>0.46690843155031703</v>
      </c>
      <c r="E1676" s="271">
        <v>0.565217391304348</v>
      </c>
      <c r="F1676" s="272">
        <v>0.475728155339806</v>
      </c>
      <c r="G1676" s="273">
        <v>0.44127708095781099</v>
      </c>
      <c r="H1676" s="271"/>
      <c r="I1676" s="272"/>
      <c r="J1676" s="273"/>
      <c r="K1676" s="271"/>
      <c r="L1676" s="272"/>
      <c r="M1676" s="273"/>
      <c r="N1676" s="557" t="s">
        <v>804</v>
      </c>
      <c r="Q1676" s="176" t="s">
        <v>544</v>
      </c>
    </row>
    <row r="1677" spans="1:17" ht="14" x14ac:dyDescent="0.15">
      <c r="A1677" s="268" t="s">
        <v>87</v>
      </c>
      <c r="B1677" s="275">
        <v>0.352112676056338</v>
      </c>
      <c r="C1677" s="276">
        <v>0.45493562231759699</v>
      </c>
      <c r="D1677" s="277">
        <v>0.41931097008159601</v>
      </c>
      <c r="E1677" s="275">
        <v>0.34782608695652201</v>
      </c>
      <c r="F1677" s="276">
        <v>0.41262135922330101</v>
      </c>
      <c r="G1677" s="277">
        <v>0.42075256556442397</v>
      </c>
      <c r="H1677" s="275"/>
      <c r="I1677" s="276"/>
      <c r="J1677" s="277"/>
      <c r="K1677" s="275"/>
      <c r="L1677" s="276"/>
      <c r="M1677" s="277"/>
      <c r="N1677" s="555"/>
      <c r="Q1677" s="1" t="s">
        <v>544</v>
      </c>
    </row>
    <row r="1678" spans="1:17" ht="14" x14ac:dyDescent="0.15">
      <c r="A1678" s="268" t="s">
        <v>88</v>
      </c>
      <c r="B1678" s="275">
        <v>4.2253521126760597E-2</v>
      </c>
      <c r="C1678" s="276">
        <v>4.7210300429184601E-2</v>
      </c>
      <c r="D1678" s="277">
        <v>6.3463281958295606E-2</v>
      </c>
      <c r="E1678" s="275">
        <v>4.3478260869565202E-2</v>
      </c>
      <c r="F1678" s="276">
        <v>4.85436893203883E-2</v>
      </c>
      <c r="G1678" s="277">
        <v>7.8677309007981797E-2</v>
      </c>
      <c r="H1678" s="275"/>
      <c r="I1678" s="276"/>
      <c r="J1678" s="277"/>
      <c r="K1678" s="275"/>
      <c r="L1678" s="276"/>
      <c r="M1678" s="277"/>
      <c r="N1678" s="555"/>
      <c r="Q1678" s="1" t="s">
        <v>544</v>
      </c>
    </row>
    <row r="1679" spans="1:17" ht="14" x14ac:dyDescent="0.15">
      <c r="A1679" s="268" t="s">
        <v>89</v>
      </c>
      <c r="B1679" s="275">
        <v>4.2253521126760597E-2</v>
      </c>
      <c r="C1679" s="276">
        <v>5.5793991416309002E-2</v>
      </c>
      <c r="D1679" s="277">
        <v>3.9437896645512199E-2</v>
      </c>
      <c r="E1679" s="275">
        <v>4.3478260869565202E-2</v>
      </c>
      <c r="F1679" s="276">
        <v>5.8252427184466E-2</v>
      </c>
      <c r="G1679" s="277">
        <v>4.3329532497149402E-2</v>
      </c>
      <c r="H1679" s="275"/>
      <c r="I1679" s="276"/>
      <c r="J1679" s="277"/>
      <c r="K1679" s="275"/>
      <c r="L1679" s="276"/>
      <c r="M1679" s="277"/>
      <c r="N1679" s="555"/>
      <c r="Q1679" s="1" t="s">
        <v>544</v>
      </c>
    </row>
    <row r="1680" spans="1:17" ht="14" x14ac:dyDescent="0.15">
      <c r="A1680" s="268" t="s">
        <v>361</v>
      </c>
      <c r="B1680" s="275">
        <v>0</v>
      </c>
      <c r="C1680" s="276">
        <v>8.58369098712446E-3</v>
      </c>
      <c r="D1680" s="277">
        <v>1.08794197642792E-2</v>
      </c>
      <c r="E1680" s="275">
        <v>0</v>
      </c>
      <c r="F1680" s="276">
        <v>4.8543689320388397E-3</v>
      </c>
      <c r="G1680" s="277">
        <v>1.5963511972634001E-2</v>
      </c>
      <c r="H1680" s="275"/>
      <c r="I1680" s="276"/>
      <c r="J1680" s="277"/>
      <c r="K1680" s="275"/>
      <c r="L1680" s="276"/>
      <c r="M1680" s="277"/>
      <c r="N1680" s="556"/>
      <c r="Q1680" s="1" t="s">
        <v>544</v>
      </c>
    </row>
    <row r="1681" spans="1:17" ht="14" x14ac:dyDescent="0.15">
      <c r="A1681" s="308" t="s">
        <v>230</v>
      </c>
      <c r="B1681" s="309">
        <v>71</v>
      </c>
      <c r="C1681" s="310">
        <v>466</v>
      </c>
      <c r="D1681" s="311">
        <v>2206</v>
      </c>
      <c r="E1681" s="309">
        <v>69</v>
      </c>
      <c r="F1681" s="310">
        <v>206</v>
      </c>
      <c r="G1681" s="311">
        <v>877</v>
      </c>
      <c r="H1681" s="309"/>
      <c r="I1681" s="310"/>
      <c r="J1681" s="311"/>
      <c r="K1681" s="309"/>
      <c r="L1681" s="310"/>
      <c r="M1681" s="311"/>
      <c r="N1681" s="292"/>
      <c r="Q1681" s="1" t="s">
        <v>544</v>
      </c>
    </row>
    <row r="1682" spans="1:17" ht="14" x14ac:dyDescent="0.15">
      <c r="A1682" s="268" t="s">
        <v>176</v>
      </c>
      <c r="B1682" s="293">
        <v>4.4366197183098599</v>
      </c>
      <c r="C1682" s="294">
        <v>4.2489270386266096</v>
      </c>
      <c r="D1682" s="295">
        <v>4.2919310970081597</v>
      </c>
      <c r="E1682" s="293">
        <v>4.4347826086956497</v>
      </c>
      <c r="F1682" s="294">
        <v>4.2961165048543704</v>
      </c>
      <c r="G1682" s="295">
        <v>4.2280501710376299</v>
      </c>
      <c r="H1682" s="293"/>
      <c r="I1682" s="294"/>
      <c r="J1682" s="295"/>
      <c r="K1682" s="293"/>
      <c r="L1682" s="294"/>
      <c r="M1682" s="295"/>
      <c r="N1682" s="296"/>
      <c r="Q1682" s="1" t="s">
        <v>544</v>
      </c>
    </row>
    <row r="1683" spans="1:17" ht="14" x14ac:dyDescent="0.15">
      <c r="A1683" s="268" t="s">
        <v>159</v>
      </c>
      <c r="B1683" s="293">
        <v>0.76964545392569605</v>
      </c>
      <c r="C1683" s="294">
        <v>0.84893920336457296</v>
      </c>
      <c r="D1683" s="295">
        <v>0.83733633755438996</v>
      </c>
      <c r="E1683" s="293">
        <v>0.77608104620672802</v>
      </c>
      <c r="F1683" s="294">
        <v>0.84661994584457501</v>
      </c>
      <c r="G1683" s="295">
        <v>0.886472387772821</v>
      </c>
      <c r="H1683" s="293"/>
      <c r="I1683" s="294"/>
      <c r="J1683" s="295"/>
      <c r="K1683" s="293"/>
      <c r="L1683" s="294"/>
      <c r="M1683" s="295"/>
      <c r="N1683" s="296"/>
      <c r="Q1683" s="1" t="s">
        <v>544</v>
      </c>
    </row>
    <row r="1684" spans="1:17" ht="14" x14ac:dyDescent="0.15">
      <c r="A1684" s="268" t="s">
        <v>231</v>
      </c>
      <c r="B1684" s="297" t="s">
        <v>219</v>
      </c>
      <c r="C1684" s="294" t="s">
        <v>119</v>
      </c>
      <c r="D1684" s="295" t="s">
        <v>119</v>
      </c>
      <c r="E1684" s="297" t="s">
        <v>219</v>
      </c>
      <c r="F1684" s="294" t="s">
        <v>119</v>
      </c>
      <c r="G1684" s="295" t="s">
        <v>119</v>
      </c>
      <c r="H1684" s="297"/>
      <c r="I1684" s="294"/>
      <c r="J1684" s="295"/>
      <c r="K1684" s="297"/>
      <c r="L1684" s="294"/>
      <c r="M1684" s="295"/>
      <c r="N1684" s="296"/>
      <c r="Q1684" s="1" t="s">
        <v>544</v>
      </c>
    </row>
    <row r="1685" spans="1:17" ht="14" x14ac:dyDescent="0.15">
      <c r="A1685" s="269" t="s">
        <v>158</v>
      </c>
      <c r="B1685" s="298" t="s">
        <v>219</v>
      </c>
      <c r="C1685" s="299">
        <v>0.22109083776479407</v>
      </c>
      <c r="D1685" s="300">
        <v>0.17279630037828358</v>
      </c>
      <c r="E1685" s="298" t="s">
        <v>219</v>
      </c>
      <c r="F1685" s="299">
        <v>0.16378790096062307</v>
      </c>
      <c r="G1685" s="300">
        <v>0.2332079831357361</v>
      </c>
      <c r="H1685" s="298"/>
      <c r="I1685" s="299"/>
      <c r="J1685" s="300"/>
      <c r="K1685" s="298"/>
      <c r="L1685" s="299"/>
      <c r="M1685" s="300"/>
      <c r="N1685" s="301"/>
      <c r="Q1685" s="1" t="s">
        <v>544</v>
      </c>
    </row>
    <row r="1686" spans="1:17" ht="28" x14ac:dyDescent="0.15">
      <c r="A1686" s="250" t="s">
        <v>742</v>
      </c>
      <c r="B1686" s="271">
        <v>0.69014084507042295</v>
      </c>
      <c r="C1686" s="272">
        <v>0.640256959314775</v>
      </c>
      <c r="D1686" s="273">
        <v>0.50748299319727896</v>
      </c>
      <c r="E1686" s="271">
        <v>0.69565217391304301</v>
      </c>
      <c r="F1686" s="272">
        <v>0.65048543689320404</v>
      </c>
      <c r="G1686" s="273">
        <v>0.48630136986301398</v>
      </c>
      <c r="H1686" s="271"/>
      <c r="I1686" s="272"/>
      <c r="J1686" s="273"/>
      <c r="K1686" s="271"/>
      <c r="L1686" s="272"/>
      <c r="M1686" s="273"/>
      <c r="N1686" s="274"/>
      <c r="O1686" s="176" t="s">
        <v>541</v>
      </c>
      <c r="Q1686" s="1" t="s">
        <v>544</v>
      </c>
    </row>
    <row r="1687" spans="1:17" ht="14" x14ac:dyDescent="0.15">
      <c r="A1687" s="268" t="s">
        <v>87</v>
      </c>
      <c r="B1687" s="275">
        <v>0.29577464788732399</v>
      </c>
      <c r="C1687" s="276">
        <v>0.29978586723768702</v>
      </c>
      <c r="D1687" s="277">
        <v>0.39909297052154202</v>
      </c>
      <c r="E1687" s="275">
        <v>0.28985507246376802</v>
      </c>
      <c r="F1687" s="276">
        <v>0.30582524271844702</v>
      </c>
      <c r="G1687" s="277">
        <v>0.41210045662100497</v>
      </c>
      <c r="H1687" s="275"/>
      <c r="I1687" s="276"/>
      <c r="J1687" s="277"/>
      <c r="K1687" s="275"/>
      <c r="L1687" s="276"/>
      <c r="M1687" s="277"/>
      <c r="N1687" s="278"/>
      <c r="O1687" s="1" t="s">
        <v>541</v>
      </c>
      <c r="Q1687" s="1" t="s">
        <v>544</v>
      </c>
    </row>
    <row r="1688" spans="1:17" ht="14" x14ac:dyDescent="0.15">
      <c r="A1688" s="268" t="s">
        <v>88</v>
      </c>
      <c r="B1688" s="275">
        <v>1.4084507042253501E-2</v>
      </c>
      <c r="C1688" s="276">
        <v>3.8543897216274103E-2</v>
      </c>
      <c r="D1688" s="277">
        <v>7.1201814058956897E-2</v>
      </c>
      <c r="E1688" s="275">
        <v>1.4492753623188401E-2</v>
      </c>
      <c r="F1688" s="276">
        <v>4.3689320388349502E-2</v>
      </c>
      <c r="G1688" s="277">
        <v>7.9908675799086795E-2</v>
      </c>
      <c r="H1688" s="275"/>
      <c r="I1688" s="276"/>
      <c r="J1688" s="277"/>
      <c r="K1688" s="275"/>
      <c r="L1688" s="276"/>
      <c r="M1688" s="277"/>
      <c r="N1688" s="278"/>
      <c r="O1688" s="1" t="s">
        <v>541</v>
      </c>
      <c r="Q1688" s="1" t="s">
        <v>544</v>
      </c>
    </row>
    <row r="1689" spans="1:17" ht="14" x14ac:dyDescent="0.15">
      <c r="A1689" s="268" t="s">
        <v>89</v>
      </c>
      <c r="B1689" s="275">
        <v>0</v>
      </c>
      <c r="C1689" s="276">
        <v>1.9271948608137E-2</v>
      </c>
      <c r="D1689" s="277">
        <v>1.7233560090702899E-2</v>
      </c>
      <c r="E1689" s="275">
        <v>0</v>
      </c>
      <c r="F1689" s="276">
        <v>0</v>
      </c>
      <c r="G1689" s="277">
        <v>1.3698630136986301E-2</v>
      </c>
      <c r="H1689" s="275"/>
      <c r="I1689" s="276"/>
      <c r="J1689" s="277"/>
      <c r="K1689" s="275"/>
      <c r="L1689" s="276"/>
      <c r="M1689" s="277"/>
      <c r="N1689" s="278"/>
      <c r="O1689" s="1" t="s">
        <v>541</v>
      </c>
      <c r="Q1689" s="1" t="s">
        <v>544</v>
      </c>
    </row>
    <row r="1690" spans="1:17" ht="14" x14ac:dyDescent="0.15">
      <c r="A1690" s="268" t="s">
        <v>361</v>
      </c>
      <c r="B1690" s="275">
        <v>0</v>
      </c>
      <c r="C1690" s="276">
        <v>2.1413276231263402E-3</v>
      </c>
      <c r="D1690" s="277">
        <v>4.9886621315192699E-3</v>
      </c>
      <c r="E1690" s="275">
        <v>0</v>
      </c>
      <c r="F1690" s="276">
        <v>0</v>
      </c>
      <c r="G1690" s="277">
        <v>7.9908675799086806E-3</v>
      </c>
      <c r="H1690" s="275"/>
      <c r="I1690" s="276"/>
      <c r="J1690" s="277"/>
      <c r="K1690" s="275"/>
      <c r="L1690" s="276"/>
      <c r="M1690" s="277"/>
      <c r="N1690" s="326"/>
      <c r="O1690" s="1" t="s">
        <v>541</v>
      </c>
      <c r="Q1690" s="1" t="s">
        <v>544</v>
      </c>
    </row>
    <row r="1691" spans="1:17" ht="14" x14ac:dyDescent="0.15">
      <c r="A1691" s="308" t="s">
        <v>230</v>
      </c>
      <c r="B1691" s="309">
        <v>71</v>
      </c>
      <c r="C1691" s="310">
        <v>467</v>
      </c>
      <c r="D1691" s="311">
        <v>2205</v>
      </c>
      <c r="E1691" s="309">
        <v>69</v>
      </c>
      <c r="F1691" s="310">
        <v>206</v>
      </c>
      <c r="G1691" s="311">
        <v>876</v>
      </c>
      <c r="H1691" s="309"/>
      <c r="I1691" s="310"/>
      <c r="J1691" s="311"/>
      <c r="K1691" s="309"/>
      <c r="L1691" s="310"/>
      <c r="M1691" s="311"/>
      <c r="N1691" s="292"/>
      <c r="O1691" s="1" t="s">
        <v>541</v>
      </c>
      <c r="Q1691" s="1" t="s">
        <v>544</v>
      </c>
    </row>
    <row r="1692" spans="1:17" ht="14" x14ac:dyDescent="0.15">
      <c r="A1692" s="268" t="s">
        <v>176</v>
      </c>
      <c r="B1692" s="293">
        <v>4.6760563380281699</v>
      </c>
      <c r="C1692" s="294">
        <v>4.5567451820128504</v>
      </c>
      <c r="D1692" s="295">
        <v>4.3868480725623504</v>
      </c>
      <c r="E1692" s="293">
        <v>4.6811594202898599</v>
      </c>
      <c r="F1692" s="294">
        <v>4.6067961165048503</v>
      </c>
      <c r="G1692" s="295">
        <v>4.3550228310502304</v>
      </c>
      <c r="H1692" s="293"/>
      <c r="I1692" s="294"/>
      <c r="J1692" s="295"/>
      <c r="K1692" s="293"/>
      <c r="L1692" s="294"/>
      <c r="M1692" s="295"/>
      <c r="N1692" s="296"/>
      <c r="O1692" s="1" t="s">
        <v>541</v>
      </c>
      <c r="Q1692" s="1" t="s">
        <v>544</v>
      </c>
    </row>
    <row r="1693" spans="1:17" ht="14" x14ac:dyDescent="0.15">
      <c r="A1693" s="268" t="s">
        <v>159</v>
      </c>
      <c r="B1693" s="293">
        <v>0.50070373011603697</v>
      </c>
      <c r="C1693" s="294">
        <v>0.68278376904536997</v>
      </c>
      <c r="D1693" s="295">
        <v>0.73696125054328299</v>
      </c>
      <c r="E1693" s="293">
        <v>0.499786825827019</v>
      </c>
      <c r="F1693" s="294">
        <v>0.57233149799272898</v>
      </c>
      <c r="G1693" s="295">
        <v>0.753345225012793</v>
      </c>
      <c r="H1693" s="293"/>
      <c r="I1693" s="294"/>
      <c r="J1693" s="295"/>
      <c r="K1693" s="293"/>
      <c r="L1693" s="294"/>
      <c r="M1693" s="295"/>
      <c r="N1693" s="296"/>
      <c r="O1693" s="1" t="s">
        <v>541</v>
      </c>
      <c r="Q1693" s="1" t="s">
        <v>544</v>
      </c>
    </row>
    <row r="1694" spans="1:17" ht="14" x14ac:dyDescent="0.15">
      <c r="A1694" s="268" t="s">
        <v>231</v>
      </c>
      <c r="B1694" s="297" t="s">
        <v>219</v>
      </c>
      <c r="C1694" s="294" t="s">
        <v>119</v>
      </c>
      <c r="D1694" s="295" t="s">
        <v>208</v>
      </c>
      <c r="E1694" s="297" t="s">
        <v>219</v>
      </c>
      <c r="F1694" s="294" t="s">
        <v>119</v>
      </c>
      <c r="G1694" s="295" t="s">
        <v>209</v>
      </c>
      <c r="H1694" s="297"/>
      <c r="I1694" s="294"/>
      <c r="J1694" s="295"/>
      <c r="K1694" s="297"/>
      <c r="L1694" s="294"/>
      <c r="M1694" s="295"/>
      <c r="N1694" s="296"/>
      <c r="O1694" s="1" t="s">
        <v>541</v>
      </c>
      <c r="Q1694" s="1" t="s">
        <v>544</v>
      </c>
    </row>
    <row r="1695" spans="1:17" ht="14" x14ac:dyDescent="0.15">
      <c r="A1695" s="269" t="s">
        <v>158</v>
      </c>
      <c r="B1695" s="298" t="s">
        <v>219</v>
      </c>
      <c r="C1695" s="299">
        <v>0.17474222649160753</v>
      </c>
      <c r="D1695" s="300">
        <v>0.39243347632269271</v>
      </c>
      <c r="E1695" s="298" t="s">
        <v>219</v>
      </c>
      <c r="F1695" s="299">
        <v>0.12993047568728128</v>
      </c>
      <c r="G1695" s="300">
        <v>0.43291784219391738</v>
      </c>
      <c r="H1695" s="298"/>
      <c r="I1695" s="299"/>
      <c r="J1695" s="300"/>
      <c r="K1695" s="298"/>
      <c r="L1695" s="299"/>
      <c r="M1695" s="300"/>
      <c r="N1695" s="301"/>
      <c r="O1695" s="1" t="s">
        <v>541</v>
      </c>
      <c r="Q1695" s="1" t="s">
        <v>544</v>
      </c>
    </row>
    <row r="1696" spans="1:17" ht="28" x14ac:dyDescent="0.15">
      <c r="A1696" s="250" t="s">
        <v>743</v>
      </c>
      <c r="B1696" s="271">
        <v>0.74647887323943696</v>
      </c>
      <c r="C1696" s="272">
        <v>0.69742489270386299</v>
      </c>
      <c r="D1696" s="273">
        <v>0.61559383499546705</v>
      </c>
      <c r="E1696" s="271">
        <v>0.73913043478260898</v>
      </c>
      <c r="F1696" s="272">
        <v>0.72815533980582503</v>
      </c>
      <c r="G1696" s="273">
        <v>0.59474885844748904</v>
      </c>
      <c r="H1696" s="271"/>
      <c r="I1696" s="272"/>
      <c r="J1696" s="273"/>
      <c r="K1696" s="271"/>
      <c r="L1696" s="272"/>
      <c r="M1696" s="273"/>
      <c r="N1696" s="274"/>
      <c r="Q1696" s="1" t="s">
        <v>544</v>
      </c>
    </row>
    <row r="1697" spans="1:17" ht="14" x14ac:dyDescent="0.15">
      <c r="A1697" s="268" t="s">
        <v>87</v>
      </c>
      <c r="B1697" s="275">
        <v>0.22535211267605601</v>
      </c>
      <c r="C1697" s="276">
        <v>0.27253218884120201</v>
      </c>
      <c r="D1697" s="277">
        <v>0.33136899365367201</v>
      </c>
      <c r="E1697" s="275">
        <v>0.231884057971014</v>
      </c>
      <c r="F1697" s="276">
        <v>0.237864077669903</v>
      </c>
      <c r="G1697" s="277">
        <v>0.33447488584474899</v>
      </c>
      <c r="H1697" s="275"/>
      <c r="I1697" s="276"/>
      <c r="J1697" s="277"/>
      <c r="K1697" s="275"/>
      <c r="L1697" s="276"/>
      <c r="M1697" s="277"/>
      <c r="N1697" s="278"/>
      <c r="Q1697" s="1" t="s">
        <v>544</v>
      </c>
    </row>
    <row r="1698" spans="1:17" ht="14" x14ac:dyDescent="0.15">
      <c r="A1698" s="268" t="s">
        <v>88</v>
      </c>
      <c r="B1698" s="275">
        <v>2.8169014084507001E-2</v>
      </c>
      <c r="C1698" s="276">
        <v>2.5751072961373401E-2</v>
      </c>
      <c r="D1698" s="277">
        <v>4.5330915684496799E-2</v>
      </c>
      <c r="E1698" s="275">
        <v>2.8985507246376802E-2</v>
      </c>
      <c r="F1698" s="276">
        <v>3.3980582524271802E-2</v>
      </c>
      <c r="G1698" s="277">
        <v>6.05022831050228E-2</v>
      </c>
      <c r="H1698" s="275"/>
      <c r="I1698" s="276"/>
      <c r="J1698" s="277"/>
      <c r="K1698" s="275"/>
      <c r="L1698" s="276"/>
      <c r="M1698" s="277"/>
      <c r="N1698" s="278"/>
      <c r="Q1698" s="1" t="s">
        <v>544</v>
      </c>
    </row>
    <row r="1699" spans="1:17" ht="14" x14ac:dyDescent="0.15">
      <c r="A1699" s="268" t="s">
        <v>89</v>
      </c>
      <c r="B1699" s="275">
        <v>0</v>
      </c>
      <c r="C1699" s="276">
        <v>2.1459227467811202E-3</v>
      </c>
      <c r="D1699" s="277">
        <v>4.5330915684496801E-3</v>
      </c>
      <c r="E1699" s="275">
        <v>0</v>
      </c>
      <c r="F1699" s="276">
        <v>0</v>
      </c>
      <c r="G1699" s="277">
        <v>6.8493150684931503E-3</v>
      </c>
      <c r="H1699" s="275"/>
      <c r="I1699" s="276"/>
      <c r="J1699" s="277"/>
      <c r="K1699" s="275"/>
      <c r="L1699" s="276"/>
      <c r="M1699" s="277"/>
      <c r="N1699" s="278"/>
      <c r="Q1699" s="1" t="s">
        <v>544</v>
      </c>
    </row>
    <row r="1700" spans="1:17" ht="14" x14ac:dyDescent="0.15">
      <c r="A1700" s="268" t="s">
        <v>361</v>
      </c>
      <c r="B1700" s="275">
        <v>0</v>
      </c>
      <c r="C1700" s="276">
        <v>2.1459227467811202E-3</v>
      </c>
      <c r="D1700" s="277">
        <v>3.17316409791478E-3</v>
      </c>
      <c r="E1700" s="275">
        <v>0</v>
      </c>
      <c r="F1700" s="276">
        <v>0</v>
      </c>
      <c r="G1700" s="277">
        <v>3.4246575342465799E-3</v>
      </c>
      <c r="H1700" s="275"/>
      <c r="I1700" s="276"/>
      <c r="J1700" s="277"/>
      <c r="K1700" s="275"/>
      <c r="L1700" s="276"/>
      <c r="M1700" s="277"/>
      <c r="N1700" s="326"/>
      <c r="Q1700" s="1" t="s">
        <v>544</v>
      </c>
    </row>
    <row r="1701" spans="1:17" ht="14" x14ac:dyDescent="0.15">
      <c r="A1701" s="308" t="s">
        <v>230</v>
      </c>
      <c r="B1701" s="309">
        <v>71</v>
      </c>
      <c r="C1701" s="310">
        <v>466</v>
      </c>
      <c r="D1701" s="311">
        <v>2206</v>
      </c>
      <c r="E1701" s="309">
        <v>69</v>
      </c>
      <c r="F1701" s="310">
        <v>206</v>
      </c>
      <c r="G1701" s="311">
        <v>876</v>
      </c>
      <c r="H1701" s="309"/>
      <c r="I1701" s="310"/>
      <c r="J1701" s="311"/>
      <c r="K1701" s="309"/>
      <c r="L1701" s="310"/>
      <c r="M1701" s="311"/>
      <c r="N1701" s="292"/>
      <c r="Q1701" s="1" t="s">
        <v>544</v>
      </c>
    </row>
    <row r="1702" spans="1:17" ht="14" x14ac:dyDescent="0.15">
      <c r="A1702" s="268" t="s">
        <v>176</v>
      </c>
      <c r="B1702" s="293">
        <v>4.71830985915493</v>
      </c>
      <c r="C1702" s="294">
        <v>4.6609442060085797</v>
      </c>
      <c r="D1702" s="295">
        <v>4.5516772438803201</v>
      </c>
      <c r="E1702" s="293">
        <v>4.7101449275362297</v>
      </c>
      <c r="F1702" s="294">
        <v>4.6941747572815604</v>
      </c>
      <c r="G1702" s="295">
        <v>4.5102739726027501</v>
      </c>
      <c r="H1702" s="293"/>
      <c r="I1702" s="294"/>
      <c r="J1702" s="295"/>
      <c r="K1702" s="293"/>
      <c r="L1702" s="294"/>
      <c r="M1702" s="295"/>
      <c r="N1702" s="296"/>
      <c r="Q1702" s="1" t="s">
        <v>544</v>
      </c>
    </row>
    <row r="1703" spans="1:17" ht="14" x14ac:dyDescent="0.15">
      <c r="A1703" s="268" t="s">
        <v>159</v>
      </c>
      <c r="B1703" s="293">
        <v>0.51222479974405499</v>
      </c>
      <c r="C1703" s="294">
        <v>0.56116082556532099</v>
      </c>
      <c r="D1703" s="295">
        <v>0.63517769192281304</v>
      </c>
      <c r="E1703" s="293">
        <v>0.51738736413781905</v>
      </c>
      <c r="F1703" s="294">
        <v>0.53068299162833499</v>
      </c>
      <c r="G1703" s="295">
        <v>0.67350472200832801</v>
      </c>
      <c r="H1703" s="293"/>
      <c r="I1703" s="294"/>
      <c r="J1703" s="295"/>
      <c r="K1703" s="293"/>
      <c r="L1703" s="294"/>
      <c r="M1703" s="295"/>
      <c r="N1703" s="296"/>
      <c r="Q1703" s="1" t="s">
        <v>544</v>
      </c>
    </row>
    <row r="1704" spans="1:17" ht="14" x14ac:dyDescent="0.15">
      <c r="A1704" s="268" t="s">
        <v>231</v>
      </c>
      <c r="B1704" s="297" t="s">
        <v>219</v>
      </c>
      <c r="C1704" s="294" t="s">
        <v>119</v>
      </c>
      <c r="D1704" s="295" t="s">
        <v>237</v>
      </c>
      <c r="E1704" s="297" t="s">
        <v>219</v>
      </c>
      <c r="F1704" s="294" t="s">
        <v>119</v>
      </c>
      <c r="G1704" s="295" t="s">
        <v>237</v>
      </c>
      <c r="H1704" s="297"/>
      <c r="I1704" s="294"/>
      <c r="J1704" s="295"/>
      <c r="K1704" s="297"/>
      <c r="L1704" s="294"/>
      <c r="M1704" s="295"/>
      <c r="N1704" s="296"/>
      <c r="Q1704" s="1" t="s">
        <v>544</v>
      </c>
    </row>
    <row r="1705" spans="1:17" ht="14" x14ac:dyDescent="0.15">
      <c r="A1705" s="269" t="s">
        <v>158</v>
      </c>
      <c r="B1705" s="298" t="s">
        <v>219</v>
      </c>
      <c r="C1705" s="299">
        <v>0.10222676019581248</v>
      </c>
      <c r="D1705" s="300">
        <v>0.26234015676806716</v>
      </c>
      <c r="E1705" s="298" t="s">
        <v>219</v>
      </c>
      <c r="F1705" s="299">
        <v>3.0093616163704068E-2</v>
      </c>
      <c r="G1705" s="300">
        <v>0.29676251465243353</v>
      </c>
      <c r="H1705" s="298"/>
      <c r="I1705" s="299"/>
      <c r="J1705" s="300"/>
      <c r="K1705" s="298"/>
      <c r="L1705" s="299"/>
      <c r="M1705" s="300"/>
      <c r="N1705" s="301"/>
      <c r="Q1705" s="1" t="s">
        <v>544</v>
      </c>
    </row>
    <row r="1706" spans="1:17" ht="28" x14ac:dyDescent="0.15">
      <c r="A1706" s="250" t="s">
        <v>744</v>
      </c>
      <c r="B1706" s="271">
        <v>0.26760563380281699</v>
      </c>
      <c r="C1706" s="272">
        <v>0.26766595289079198</v>
      </c>
      <c r="D1706" s="273">
        <v>0.318531943815134</v>
      </c>
      <c r="E1706" s="271">
        <v>0.27536231884057999</v>
      </c>
      <c r="F1706" s="272">
        <v>0.242718446601942</v>
      </c>
      <c r="G1706" s="273">
        <v>0.27739726027397299</v>
      </c>
      <c r="H1706" s="271"/>
      <c r="I1706" s="272"/>
      <c r="J1706" s="273"/>
      <c r="K1706" s="271"/>
      <c r="L1706" s="272"/>
      <c r="M1706" s="273"/>
      <c r="N1706" s="557" t="s">
        <v>804</v>
      </c>
      <c r="Q1706" s="1" t="s">
        <v>544</v>
      </c>
    </row>
    <row r="1707" spans="1:17" ht="14" x14ac:dyDescent="0.15">
      <c r="A1707" s="268" t="s">
        <v>87</v>
      </c>
      <c r="B1707" s="275">
        <v>0.47887323943662002</v>
      </c>
      <c r="C1707" s="276">
        <v>0.48608137044967897</v>
      </c>
      <c r="D1707" s="277">
        <v>0.46986859990937901</v>
      </c>
      <c r="E1707" s="275">
        <v>0.49275362318840599</v>
      </c>
      <c r="F1707" s="276">
        <v>0.5</v>
      </c>
      <c r="G1707" s="277">
        <v>0.471461187214612</v>
      </c>
      <c r="H1707" s="275"/>
      <c r="I1707" s="276"/>
      <c r="J1707" s="277"/>
      <c r="K1707" s="275"/>
      <c r="L1707" s="276"/>
      <c r="M1707" s="277"/>
      <c r="N1707" s="555"/>
      <c r="Q1707" s="1" t="s">
        <v>544</v>
      </c>
    </row>
    <row r="1708" spans="1:17" ht="14" x14ac:dyDescent="0.15">
      <c r="A1708" s="268" t="s">
        <v>88</v>
      </c>
      <c r="B1708" s="275">
        <v>0.19718309859154901</v>
      </c>
      <c r="C1708" s="276">
        <v>0.199143468950749</v>
      </c>
      <c r="D1708" s="277">
        <v>0.16447666515632101</v>
      </c>
      <c r="E1708" s="275">
        <v>0.173913043478261</v>
      </c>
      <c r="F1708" s="276">
        <v>0.218446601941748</v>
      </c>
      <c r="G1708" s="277">
        <v>0.187214611872146</v>
      </c>
      <c r="H1708" s="275"/>
      <c r="I1708" s="276"/>
      <c r="J1708" s="277"/>
      <c r="K1708" s="275"/>
      <c r="L1708" s="276"/>
      <c r="M1708" s="277"/>
      <c r="N1708" s="555"/>
      <c r="Q1708" s="1" t="s">
        <v>544</v>
      </c>
    </row>
    <row r="1709" spans="1:17" ht="14" x14ac:dyDescent="0.15">
      <c r="A1709" s="268" t="s">
        <v>89</v>
      </c>
      <c r="B1709" s="275">
        <v>2.8169014084507001E-2</v>
      </c>
      <c r="C1709" s="276">
        <v>4.0685224839400402E-2</v>
      </c>
      <c r="D1709" s="277">
        <v>3.89669234254644E-2</v>
      </c>
      <c r="E1709" s="275">
        <v>2.8985507246376802E-2</v>
      </c>
      <c r="F1709" s="276">
        <v>2.9126213592233E-2</v>
      </c>
      <c r="G1709" s="277">
        <v>4.7945205479452101E-2</v>
      </c>
      <c r="H1709" s="275"/>
      <c r="I1709" s="276"/>
      <c r="J1709" s="277"/>
      <c r="K1709" s="275"/>
      <c r="L1709" s="276"/>
      <c r="M1709" s="277"/>
      <c r="N1709" s="555"/>
      <c r="Q1709" s="1" t="s">
        <v>544</v>
      </c>
    </row>
    <row r="1710" spans="1:17" ht="14" x14ac:dyDescent="0.15">
      <c r="A1710" s="268" t="s">
        <v>361</v>
      </c>
      <c r="B1710" s="275">
        <v>2.8169014084507001E-2</v>
      </c>
      <c r="C1710" s="276">
        <v>6.4239828693790097E-3</v>
      </c>
      <c r="D1710" s="277">
        <v>8.1558676937018605E-3</v>
      </c>
      <c r="E1710" s="275">
        <v>2.8985507246376802E-2</v>
      </c>
      <c r="F1710" s="276">
        <v>9.7087378640776708E-3</v>
      </c>
      <c r="G1710" s="277">
        <v>1.5981735159817399E-2</v>
      </c>
      <c r="H1710" s="275"/>
      <c r="I1710" s="276"/>
      <c r="J1710" s="277"/>
      <c r="K1710" s="275"/>
      <c r="L1710" s="276"/>
      <c r="M1710" s="277"/>
      <c r="N1710" s="556"/>
      <c r="Q1710" s="1" t="s">
        <v>544</v>
      </c>
    </row>
    <row r="1711" spans="1:17" ht="14" x14ac:dyDescent="0.15">
      <c r="A1711" s="308" t="s">
        <v>230</v>
      </c>
      <c r="B1711" s="309">
        <v>71</v>
      </c>
      <c r="C1711" s="310">
        <v>467</v>
      </c>
      <c r="D1711" s="311">
        <v>2207</v>
      </c>
      <c r="E1711" s="309">
        <v>69</v>
      </c>
      <c r="F1711" s="310">
        <v>206</v>
      </c>
      <c r="G1711" s="311">
        <v>876</v>
      </c>
      <c r="H1711" s="309"/>
      <c r="I1711" s="310"/>
      <c r="J1711" s="311"/>
      <c r="K1711" s="309"/>
      <c r="L1711" s="310"/>
      <c r="M1711" s="311"/>
      <c r="N1711" s="292"/>
      <c r="Q1711" s="1" t="s">
        <v>544</v>
      </c>
    </row>
    <row r="1712" spans="1:17" ht="14" x14ac:dyDescent="0.15">
      <c r="A1712" s="268" t="s">
        <v>176</v>
      </c>
      <c r="B1712" s="293">
        <v>3.9295774647887298</v>
      </c>
      <c r="C1712" s="294">
        <v>3.9678800856530998</v>
      </c>
      <c r="D1712" s="295">
        <v>4.0516538287267698</v>
      </c>
      <c r="E1712" s="293">
        <v>3.9565217391304301</v>
      </c>
      <c r="F1712" s="294">
        <v>3.9368932038834901</v>
      </c>
      <c r="G1712" s="295">
        <v>3.9463470319634699</v>
      </c>
      <c r="H1712" s="293"/>
      <c r="I1712" s="294"/>
      <c r="J1712" s="295"/>
      <c r="K1712" s="293"/>
      <c r="L1712" s="294"/>
      <c r="M1712" s="295"/>
      <c r="N1712" s="296"/>
      <c r="Q1712" s="1" t="s">
        <v>544</v>
      </c>
    </row>
    <row r="1713" spans="1:17" ht="14" x14ac:dyDescent="0.15">
      <c r="A1713" s="268" t="s">
        <v>159</v>
      </c>
      <c r="B1713" s="293">
        <v>0.91532888175268701</v>
      </c>
      <c r="C1713" s="294">
        <v>0.82934148509188499</v>
      </c>
      <c r="D1713" s="295">
        <v>0.84257502161874298</v>
      </c>
      <c r="E1713" s="293">
        <v>0.91450376464499705</v>
      </c>
      <c r="F1713" s="294">
        <v>0.81504036006749603</v>
      </c>
      <c r="G1713" s="295">
        <v>0.89345449032859103</v>
      </c>
      <c r="H1713" s="293"/>
      <c r="I1713" s="294"/>
      <c r="J1713" s="295"/>
      <c r="K1713" s="293"/>
      <c r="L1713" s="294"/>
      <c r="M1713" s="295"/>
      <c r="N1713" s="296"/>
      <c r="Q1713" s="1" t="s">
        <v>544</v>
      </c>
    </row>
    <row r="1714" spans="1:17" ht="14" x14ac:dyDescent="0.15">
      <c r="A1714" s="268" t="s">
        <v>231</v>
      </c>
      <c r="B1714" s="297" t="s">
        <v>219</v>
      </c>
      <c r="C1714" s="294" t="s">
        <v>119</v>
      </c>
      <c r="D1714" s="295" t="s">
        <v>119</v>
      </c>
      <c r="E1714" s="297" t="s">
        <v>219</v>
      </c>
      <c r="F1714" s="294" t="s">
        <v>119</v>
      </c>
      <c r="G1714" s="295" t="s">
        <v>119</v>
      </c>
      <c r="H1714" s="297"/>
      <c r="I1714" s="294"/>
      <c r="J1714" s="295"/>
      <c r="K1714" s="297"/>
      <c r="L1714" s="294"/>
      <c r="M1714" s="295"/>
      <c r="N1714" s="296"/>
      <c r="Q1714" s="1" t="s">
        <v>544</v>
      </c>
    </row>
    <row r="1715" spans="1:17" ht="14" x14ac:dyDescent="0.15">
      <c r="A1715" s="269" t="s">
        <v>158</v>
      </c>
      <c r="B1715" s="298" t="s">
        <v>219</v>
      </c>
      <c r="C1715" s="299">
        <v>-4.6184378272270225E-2</v>
      </c>
      <c r="D1715" s="300">
        <v>-0.1448848598710043</v>
      </c>
      <c r="E1715" s="298" t="s">
        <v>219</v>
      </c>
      <c r="F1715" s="299">
        <v>2.4082899704886494E-2</v>
      </c>
      <c r="G1715" s="300">
        <v>1.1388053087313062E-2</v>
      </c>
      <c r="H1715" s="298"/>
      <c r="I1715" s="299"/>
      <c r="J1715" s="300"/>
      <c r="K1715" s="298"/>
      <c r="L1715" s="299"/>
      <c r="M1715" s="300"/>
      <c r="N1715" s="301"/>
      <c r="Q1715" s="1" t="s">
        <v>544</v>
      </c>
    </row>
    <row r="1716" spans="1:17" ht="28" x14ac:dyDescent="0.15">
      <c r="A1716" s="250" t="s">
        <v>745</v>
      </c>
      <c r="B1716" s="271">
        <v>0.26760563380281699</v>
      </c>
      <c r="C1716" s="272">
        <v>0.32119914346895101</v>
      </c>
      <c r="D1716" s="273">
        <v>0.364172335600907</v>
      </c>
      <c r="E1716" s="271">
        <v>0.27536231884057999</v>
      </c>
      <c r="F1716" s="272">
        <v>0.33980582524271802</v>
      </c>
      <c r="G1716" s="273">
        <v>0.33257142857142902</v>
      </c>
      <c r="H1716" s="271"/>
      <c r="I1716" s="272"/>
      <c r="J1716" s="273"/>
      <c r="K1716" s="271"/>
      <c r="L1716" s="272"/>
      <c r="M1716" s="273"/>
      <c r="N1716" s="554" t="s">
        <v>804</v>
      </c>
      <c r="Q1716" s="1" t="s">
        <v>544</v>
      </c>
    </row>
    <row r="1717" spans="1:17" ht="14" x14ac:dyDescent="0.15">
      <c r="A1717" s="268" t="s">
        <v>87</v>
      </c>
      <c r="B1717" s="275">
        <v>0.42253521126760601</v>
      </c>
      <c r="C1717" s="276">
        <v>0.41113490364025701</v>
      </c>
      <c r="D1717" s="277">
        <v>0.42811791383219999</v>
      </c>
      <c r="E1717" s="275">
        <v>0.405797101449275</v>
      </c>
      <c r="F1717" s="276">
        <v>0.43203883495145601</v>
      </c>
      <c r="G1717" s="277">
        <v>0.437714285714286</v>
      </c>
      <c r="H1717" s="275"/>
      <c r="I1717" s="276"/>
      <c r="J1717" s="277"/>
      <c r="K1717" s="275"/>
      <c r="L1717" s="276"/>
      <c r="M1717" s="277"/>
      <c r="N1717" s="555"/>
      <c r="Q1717" s="1" t="s">
        <v>544</v>
      </c>
    </row>
    <row r="1718" spans="1:17" ht="14" x14ac:dyDescent="0.15">
      <c r="A1718" s="268" t="s">
        <v>88</v>
      </c>
      <c r="B1718" s="275">
        <v>0.23943661971831001</v>
      </c>
      <c r="C1718" s="276">
        <v>0.19486081370449701</v>
      </c>
      <c r="D1718" s="277">
        <v>0.15102040816326501</v>
      </c>
      <c r="E1718" s="275">
        <v>0.24637681159420299</v>
      </c>
      <c r="F1718" s="276">
        <v>0.17961165048543701</v>
      </c>
      <c r="G1718" s="277">
        <v>0.158857142857143</v>
      </c>
      <c r="H1718" s="275"/>
      <c r="I1718" s="276"/>
      <c r="J1718" s="277"/>
      <c r="K1718" s="275"/>
      <c r="L1718" s="276"/>
      <c r="M1718" s="277"/>
      <c r="N1718" s="555"/>
      <c r="Q1718" s="1" t="s">
        <v>544</v>
      </c>
    </row>
    <row r="1719" spans="1:17" ht="14" x14ac:dyDescent="0.15">
      <c r="A1719" s="268" t="s">
        <v>89</v>
      </c>
      <c r="B1719" s="275">
        <v>4.2253521126760597E-2</v>
      </c>
      <c r="C1719" s="276">
        <v>6.4239828693790094E-2</v>
      </c>
      <c r="D1719" s="277">
        <v>4.4444444444444398E-2</v>
      </c>
      <c r="E1719" s="275">
        <v>4.3478260869565202E-2</v>
      </c>
      <c r="F1719" s="276">
        <v>3.8834951456310697E-2</v>
      </c>
      <c r="G1719" s="277">
        <v>4.9142857142857099E-2</v>
      </c>
      <c r="H1719" s="275"/>
      <c r="I1719" s="276"/>
      <c r="J1719" s="277"/>
      <c r="K1719" s="275"/>
      <c r="L1719" s="276"/>
      <c r="M1719" s="277"/>
      <c r="N1719" s="555"/>
      <c r="Q1719" s="1" t="s">
        <v>544</v>
      </c>
    </row>
    <row r="1720" spans="1:17" ht="14" x14ac:dyDescent="0.15">
      <c r="A1720" s="268" t="s">
        <v>361</v>
      </c>
      <c r="B1720" s="275">
        <v>2.8169014084507001E-2</v>
      </c>
      <c r="C1720" s="276">
        <v>8.5653104925053503E-3</v>
      </c>
      <c r="D1720" s="277">
        <v>1.2244897959183701E-2</v>
      </c>
      <c r="E1720" s="275">
        <v>2.8985507246376802E-2</v>
      </c>
      <c r="F1720" s="276">
        <v>9.7087378640776708E-3</v>
      </c>
      <c r="G1720" s="277">
        <v>2.17142857142857E-2</v>
      </c>
      <c r="H1720" s="275"/>
      <c r="I1720" s="276"/>
      <c r="J1720" s="277"/>
      <c r="K1720" s="275"/>
      <c r="L1720" s="276"/>
      <c r="M1720" s="277"/>
      <c r="N1720" s="556"/>
      <c r="Q1720" s="1" t="s">
        <v>544</v>
      </c>
    </row>
    <row r="1721" spans="1:17" ht="14" x14ac:dyDescent="0.15">
      <c r="A1721" s="308" t="s">
        <v>230</v>
      </c>
      <c r="B1721" s="309">
        <v>71</v>
      </c>
      <c r="C1721" s="310">
        <v>467</v>
      </c>
      <c r="D1721" s="311">
        <v>2205</v>
      </c>
      <c r="E1721" s="309">
        <v>69</v>
      </c>
      <c r="F1721" s="310">
        <v>206</v>
      </c>
      <c r="G1721" s="311">
        <v>875</v>
      </c>
      <c r="H1721" s="309"/>
      <c r="I1721" s="310"/>
      <c r="J1721" s="311"/>
      <c r="K1721" s="309"/>
      <c r="L1721" s="310"/>
      <c r="M1721" s="311"/>
      <c r="N1721" s="292"/>
      <c r="Q1721" s="1" t="s">
        <v>544</v>
      </c>
    </row>
    <row r="1722" spans="1:17" ht="14" x14ac:dyDescent="0.15">
      <c r="A1722" s="268" t="s">
        <v>176</v>
      </c>
      <c r="B1722" s="293">
        <v>3.8591549295774601</v>
      </c>
      <c r="C1722" s="294">
        <v>3.9721627408993601</v>
      </c>
      <c r="D1722" s="295">
        <v>4.0875283446711999</v>
      </c>
      <c r="E1722" s="293">
        <v>3.8550724637681202</v>
      </c>
      <c r="F1722" s="294">
        <v>4.05339805825243</v>
      </c>
      <c r="G1722" s="295">
        <v>4.0102857142857102</v>
      </c>
      <c r="H1722" s="293"/>
      <c r="I1722" s="294"/>
      <c r="J1722" s="295"/>
      <c r="K1722" s="293"/>
      <c r="L1722" s="294"/>
      <c r="M1722" s="295"/>
      <c r="N1722" s="296"/>
      <c r="Q1722" s="1" t="s">
        <v>544</v>
      </c>
    </row>
    <row r="1723" spans="1:17" ht="14" x14ac:dyDescent="0.15">
      <c r="A1723" s="268" t="s">
        <v>159</v>
      </c>
      <c r="B1723" s="293">
        <v>0.96059170229138802</v>
      </c>
      <c r="C1723" s="294">
        <v>0.92258048677307603</v>
      </c>
      <c r="D1723" s="295">
        <v>0.89211789175770795</v>
      </c>
      <c r="E1723" s="293">
        <v>0.97430763227988704</v>
      </c>
      <c r="F1723" s="294">
        <v>0.873492070298443</v>
      </c>
      <c r="G1723" s="295">
        <v>0.94039004795957104</v>
      </c>
      <c r="H1723" s="293"/>
      <c r="I1723" s="294"/>
      <c r="J1723" s="295"/>
      <c r="K1723" s="293"/>
      <c r="L1723" s="294"/>
      <c r="M1723" s="295"/>
      <c r="N1723" s="296"/>
      <c r="Q1723" s="1" t="s">
        <v>544</v>
      </c>
    </row>
    <row r="1724" spans="1:17" ht="14" x14ac:dyDescent="0.15">
      <c r="A1724" s="268" t="s">
        <v>231</v>
      </c>
      <c r="B1724" s="297" t="s">
        <v>219</v>
      </c>
      <c r="C1724" s="294" t="s">
        <v>119</v>
      </c>
      <c r="D1724" s="295" t="s">
        <v>237</v>
      </c>
      <c r="E1724" s="297" t="s">
        <v>219</v>
      </c>
      <c r="F1724" s="294" t="s">
        <v>119</v>
      </c>
      <c r="G1724" s="295" t="s">
        <v>119</v>
      </c>
      <c r="H1724" s="297"/>
      <c r="I1724" s="294"/>
      <c r="J1724" s="295"/>
      <c r="K1724" s="297"/>
      <c r="L1724" s="294"/>
      <c r="M1724" s="295"/>
      <c r="N1724" s="296"/>
      <c r="Q1724" s="1" t="s">
        <v>544</v>
      </c>
    </row>
    <row r="1725" spans="1:17" ht="14" x14ac:dyDescent="0.15">
      <c r="A1725" s="269" t="s">
        <v>158</v>
      </c>
      <c r="B1725" s="298" t="s">
        <v>219</v>
      </c>
      <c r="C1725" s="299">
        <v>-0.12249100532916009</v>
      </c>
      <c r="D1725" s="300">
        <v>-0.2559901748453714</v>
      </c>
      <c r="E1725" s="298" t="s">
        <v>219</v>
      </c>
      <c r="F1725" s="299">
        <v>-0.22704910694443814</v>
      </c>
      <c r="G1725" s="300">
        <v>-0.16505199183505495</v>
      </c>
      <c r="H1725" s="298"/>
      <c r="I1725" s="299"/>
      <c r="J1725" s="300"/>
      <c r="K1725" s="298"/>
      <c r="L1725" s="299"/>
      <c r="M1725" s="300"/>
      <c r="N1725" s="301"/>
      <c r="Q1725" s="1" t="s">
        <v>544</v>
      </c>
    </row>
    <row r="1726" spans="1:17" ht="28" x14ac:dyDescent="0.15">
      <c r="A1726" s="250" t="s">
        <v>814</v>
      </c>
      <c r="B1726" s="271">
        <v>0.54929577464788704</v>
      </c>
      <c r="C1726" s="272">
        <v>0.46666666666666701</v>
      </c>
      <c r="D1726" s="273">
        <v>0.39882032667876599</v>
      </c>
      <c r="E1726" s="271">
        <v>0.565217391304348</v>
      </c>
      <c r="F1726" s="272">
        <v>0.529126213592233</v>
      </c>
      <c r="G1726" s="273">
        <v>0.38084378563283899</v>
      </c>
      <c r="H1726" s="271"/>
      <c r="I1726" s="272"/>
      <c r="J1726" s="273"/>
      <c r="K1726" s="271"/>
      <c r="L1726" s="272"/>
      <c r="M1726" s="273"/>
      <c r="N1726" s="554" t="s">
        <v>863</v>
      </c>
      <c r="Q1726" s="176" t="s">
        <v>544</v>
      </c>
    </row>
    <row r="1727" spans="1:17" ht="14" x14ac:dyDescent="0.15">
      <c r="A1727" s="268" t="s">
        <v>87</v>
      </c>
      <c r="B1727" s="275">
        <v>0.352112676056338</v>
      </c>
      <c r="C1727" s="276">
        <v>0.44731182795698898</v>
      </c>
      <c r="D1727" s="277">
        <v>0.47958257713248598</v>
      </c>
      <c r="E1727" s="275">
        <v>0.33333333333333298</v>
      </c>
      <c r="F1727" s="276">
        <v>0.39320388349514601</v>
      </c>
      <c r="G1727" s="277">
        <v>0.46864310148232602</v>
      </c>
      <c r="H1727" s="275"/>
      <c r="I1727" s="276"/>
      <c r="J1727" s="277"/>
      <c r="K1727" s="275"/>
      <c r="L1727" s="276"/>
      <c r="M1727" s="277"/>
      <c r="N1727" s="555"/>
      <c r="Q1727" s="1" t="s">
        <v>544</v>
      </c>
    </row>
    <row r="1728" spans="1:17" ht="14" x14ac:dyDescent="0.15">
      <c r="A1728" s="268" t="s">
        <v>88</v>
      </c>
      <c r="B1728" s="275">
        <v>7.0422535211267595E-2</v>
      </c>
      <c r="C1728" s="276">
        <v>6.2365591397849501E-2</v>
      </c>
      <c r="D1728" s="277">
        <v>9.7549909255898404E-2</v>
      </c>
      <c r="E1728" s="275">
        <v>7.2463768115942004E-2</v>
      </c>
      <c r="F1728" s="276">
        <v>5.8252427184466E-2</v>
      </c>
      <c r="G1728" s="277">
        <v>0.118586088939567</v>
      </c>
      <c r="H1728" s="275"/>
      <c r="I1728" s="276"/>
      <c r="J1728" s="277"/>
      <c r="K1728" s="275"/>
      <c r="L1728" s="276"/>
      <c r="M1728" s="277"/>
      <c r="N1728" s="555"/>
      <c r="Q1728" s="1" t="s">
        <v>544</v>
      </c>
    </row>
    <row r="1729" spans="1:17" ht="14" x14ac:dyDescent="0.15">
      <c r="A1729" s="268" t="s">
        <v>89</v>
      </c>
      <c r="B1729" s="275">
        <v>2.8169014084507001E-2</v>
      </c>
      <c r="C1729" s="276">
        <v>1.9354838709677399E-2</v>
      </c>
      <c r="D1729" s="277">
        <v>1.86025408348457E-2</v>
      </c>
      <c r="E1729" s="275">
        <v>2.8985507246376802E-2</v>
      </c>
      <c r="F1729" s="276">
        <v>1.94174757281553E-2</v>
      </c>
      <c r="G1729" s="277">
        <v>2.5085518814139101E-2</v>
      </c>
      <c r="H1729" s="275"/>
      <c r="I1729" s="276"/>
      <c r="J1729" s="277"/>
      <c r="K1729" s="275"/>
      <c r="L1729" s="276"/>
      <c r="M1729" s="277"/>
      <c r="N1729" s="555"/>
      <c r="Q1729" s="1" t="s">
        <v>544</v>
      </c>
    </row>
    <row r="1730" spans="1:17" ht="14" x14ac:dyDescent="0.15">
      <c r="A1730" s="268" t="s">
        <v>361</v>
      </c>
      <c r="B1730" s="275">
        <v>0</v>
      </c>
      <c r="C1730" s="276">
        <v>4.3010752688172E-3</v>
      </c>
      <c r="D1730" s="277">
        <v>5.4446460980036304E-3</v>
      </c>
      <c r="E1730" s="275">
        <v>0</v>
      </c>
      <c r="F1730" s="276">
        <v>0</v>
      </c>
      <c r="G1730" s="277">
        <v>6.8415051311288503E-3</v>
      </c>
      <c r="H1730" s="275"/>
      <c r="I1730" s="276"/>
      <c r="J1730" s="277"/>
      <c r="K1730" s="275"/>
      <c r="L1730" s="276"/>
      <c r="M1730" s="277"/>
      <c r="N1730" s="556"/>
      <c r="Q1730" s="1" t="s">
        <v>544</v>
      </c>
    </row>
    <row r="1731" spans="1:17" ht="14" x14ac:dyDescent="0.15">
      <c r="A1731" s="308" t="s">
        <v>230</v>
      </c>
      <c r="B1731" s="309">
        <v>71</v>
      </c>
      <c r="C1731" s="310">
        <v>465</v>
      </c>
      <c r="D1731" s="311">
        <v>2204</v>
      </c>
      <c r="E1731" s="309">
        <v>69</v>
      </c>
      <c r="F1731" s="310">
        <v>206</v>
      </c>
      <c r="G1731" s="311">
        <v>877</v>
      </c>
      <c r="H1731" s="309"/>
      <c r="I1731" s="310"/>
      <c r="J1731" s="311"/>
      <c r="K1731" s="309"/>
      <c r="L1731" s="310"/>
      <c r="M1731" s="311"/>
      <c r="N1731" s="292"/>
      <c r="Q1731" s="1" t="s">
        <v>544</v>
      </c>
    </row>
    <row r="1732" spans="1:17" ht="14" x14ac:dyDescent="0.15">
      <c r="A1732" s="268" t="s">
        <v>176</v>
      </c>
      <c r="B1732" s="293">
        <v>4.4225352112675997</v>
      </c>
      <c r="C1732" s="294">
        <v>4.3526881720430097</v>
      </c>
      <c r="D1732" s="295">
        <v>4.2477313974591704</v>
      </c>
      <c r="E1732" s="293">
        <v>4.4347826086956497</v>
      </c>
      <c r="F1732" s="294">
        <v>4.4320388349514603</v>
      </c>
      <c r="G1732" s="295">
        <v>4.19156214367161</v>
      </c>
      <c r="H1732" s="293"/>
      <c r="I1732" s="294"/>
      <c r="J1732" s="295"/>
      <c r="K1732" s="293"/>
      <c r="L1732" s="294"/>
      <c r="M1732" s="295"/>
      <c r="N1732" s="296"/>
      <c r="Q1732" s="1" t="s">
        <v>544</v>
      </c>
    </row>
    <row r="1733" spans="1:17" ht="14" x14ac:dyDescent="0.15">
      <c r="A1733" s="268" t="s">
        <v>159</v>
      </c>
      <c r="B1733" s="293">
        <v>0.74951359143277396</v>
      </c>
      <c r="C1733" s="294">
        <v>0.72242279712948199</v>
      </c>
      <c r="D1733" s="295">
        <v>0.747438858079434</v>
      </c>
      <c r="E1733" s="293">
        <v>0.75689498979412395</v>
      </c>
      <c r="F1733" s="294">
        <v>0.69334306325407102</v>
      </c>
      <c r="G1733" s="295">
        <v>0.79079865405760896</v>
      </c>
      <c r="H1733" s="293"/>
      <c r="I1733" s="294"/>
      <c r="J1733" s="295"/>
      <c r="K1733" s="293"/>
      <c r="L1733" s="294"/>
      <c r="M1733" s="295"/>
      <c r="N1733" s="296"/>
      <c r="Q1733" s="1" t="s">
        <v>544</v>
      </c>
    </row>
    <row r="1734" spans="1:17" ht="14" x14ac:dyDescent="0.15">
      <c r="A1734" s="268" t="s">
        <v>231</v>
      </c>
      <c r="B1734" s="297" t="s">
        <v>219</v>
      </c>
      <c r="C1734" s="294" t="s">
        <v>119</v>
      </c>
      <c r="D1734" s="295" t="s">
        <v>119</v>
      </c>
      <c r="E1734" s="297" t="s">
        <v>219</v>
      </c>
      <c r="F1734" s="294" t="s">
        <v>119</v>
      </c>
      <c r="G1734" s="295" t="s">
        <v>237</v>
      </c>
      <c r="H1734" s="297"/>
      <c r="I1734" s="294"/>
      <c r="J1734" s="295"/>
      <c r="K1734" s="297"/>
      <c r="L1734" s="294"/>
      <c r="M1734" s="295"/>
      <c r="N1734" s="296"/>
      <c r="Q1734" s="1" t="s">
        <v>544</v>
      </c>
    </row>
    <row r="1735" spans="1:17" ht="14" x14ac:dyDescent="0.15">
      <c r="A1735" s="269" t="s">
        <v>158</v>
      </c>
      <c r="B1735" s="298" t="s">
        <v>219</v>
      </c>
      <c r="C1735" s="299">
        <v>9.6684433965988373E-2</v>
      </c>
      <c r="D1735" s="300">
        <v>0.2338703854086378</v>
      </c>
      <c r="E1735" s="298" t="s">
        <v>219</v>
      </c>
      <c r="F1735" s="299">
        <v>3.9573104421236393E-3</v>
      </c>
      <c r="G1735" s="300">
        <v>0.30756307408474842</v>
      </c>
      <c r="H1735" s="298"/>
      <c r="I1735" s="299"/>
      <c r="J1735" s="300"/>
      <c r="K1735" s="298"/>
      <c r="L1735" s="299"/>
      <c r="M1735" s="300"/>
      <c r="N1735" s="301"/>
      <c r="Q1735" s="1" t="s">
        <v>544</v>
      </c>
    </row>
    <row r="1736" spans="1:17" ht="28" x14ac:dyDescent="0.15">
      <c r="A1736" s="250" t="s">
        <v>651</v>
      </c>
      <c r="B1736" s="271">
        <v>0.52112676056338003</v>
      </c>
      <c r="C1736" s="272">
        <v>0.43318965517241398</v>
      </c>
      <c r="D1736" s="273">
        <v>0.40799636528850503</v>
      </c>
      <c r="E1736" s="271">
        <v>0.53623188405797095</v>
      </c>
      <c r="F1736" s="272">
        <v>0.485436893203884</v>
      </c>
      <c r="G1736" s="273">
        <v>0.414383561643836</v>
      </c>
      <c r="H1736" s="271"/>
      <c r="I1736" s="272"/>
      <c r="J1736" s="273"/>
      <c r="K1736" s="271"/>
      <c r="L1736" s="272"/>
      <c r="M1736" s="273"/>
      <c r="N1736" s="274"/>
      <c r="O1736" s="176" t="s">
        <v>545</v>
      </c>
    </row>
    <row r="1737" spans="1:17" ht="14" x14ac:dyDescent="0.15">
      <c r="A1737" s="268" t="s">
        <v>87</v>
      </c>
      <c r="B1737" s="275">
        <v>0.352112676056338</v>
      </c>
      <c r="C1737" s="276">
        <v>0.368534482758621</v>
      </c>
      <c r="D1737" s="277">
        <v>0.38982280781463002</v>
      </c>
      <c r="E1737" s="275">
        <v>0.34782608695652201</v>
      </c>
      <c r="F1737" s="276">
        <v>0.34466019417475702</v>
      </c>
      <c r="G1737" s="277">
        <v>0.40182648401826498</v>
      </c>
      <c r="H1737" s="275"/>
      <c r="I1737" s="276"/>
      <c r="J1737" s="277"/>
      <c r="K1737" s="275"/>
      <c r="L1737" s="276"/>
      <c r="M1737" s="277"/>
      <c r="N1737" s="278"/>
      <c r="O1737" s="176" t="s">
        <v>545</v>
      </c>
    </row>
    <row r="1738" spans="1:17" ht="14" x14ac:dyDescent="0.15">
      <c r="A1738" s="268" t="s">
        <v>88</v>
      </c>
      <c r="B1738" s="275">
        <v>9.85915492957746E-2</v>
      </c>
      <c r="C1738" s="276">
        <v>0.14655172413793099</v>
      </c>
      <c r="D1738" s="277">
        <v>0.14129940935938201</v>
      </c>
      <c r="E1738" s="275">
        <v>8.6956521739130405E-2</v>
      </c>
      <c r="F1738" s="276">
        <v>0.111650485436893</v>
      </c>
      <c r="G1738" s="277">
        <v>0.12671232876712299</v>
      </c>
      <c r="H1738" s="275"/>
      <c r="I1738" s="276"/>
      <c r="J1738" s="277"/>
      <c r="K1738" s="275"/>
      <c r="L1738" s="276"/>
      <c r="M1738" s="277"/>
      <c r="N1738" s="278"/>
      <c r="O1738" s="1" t="s">
        <v>545</v>
      </c>
    </row>
    <row r="1739" spans="1:17" ht="14" x14ac:dyDescent="0.15">
      <c r="A1739" s="268" t="s">
        <v>89</v>
      </c>
      <c r="B1739" s="275">
        <v>1.4084507042253501E-2</v>
      </c>
      <c r="C1739" s="276">
        <v>3.8793103448275898E-2</v>
      </c>
      <c r="D1739" s="277">
        <v>4.4979554747841897E-2</v>
      </c>
      <c r="E1739" s="275">
        <v>1.4492753623188401E-2</v>
      </c>
      <c r="F1739" s="276">
        <v>3.8834951456310697E-2</v>
      </c>
      <c r="G1739" s="277">
        <v>3.9954337899543398E-2</v>
      </c>
      <c r="H1739" s="275"/>
      <c r="I1739" s="276"/>
      <c r="J1739" s="277"/>
      <c r="K1739" s="275"/>
      <c r="L1739" s="276"/>
      <c r="M1739" s="277"/>
      <c r="N1739" s="278"/>
      <c r="O1739" s="1" t="s">
        <v>545</v>
      </c>
    </row>
    <row r="1740" spans="1:17" ht="14" x14ac:dyDescent="0.15">
      <c r="A1740" s="268" t="s">
        <v>361</v>
      </c>
      <c r="B1740" s="275">
        <v>1.4084507042253501E-2</v>
      </c>
      <c r="C1740" s="276">
        <v>1.29310344827586E-2</v>
      </c>
      <c r="D1740" s="277">
        <v>1.5901862789641098E-2</v>
      </c>
      <c r="E1740" s="275">
        <v>1.4492753623188401E-2</v>
      </c>
      <c r="F1740" s="276">
        <v>1.94174757281553E-2</v>
      </c>
      <c r="G1740" s="277">
        <v>1.71232876712329E-2</v>
      </c>
      <c r="H1740" s="275"/>
      <c r="I1740" s="276"/>
      <c r="J1740" s="277"/>
      <c r="K1740" s="275"/>
      <c r="L1740" s="276"/>
      <c r="M1740" s="277"/>
      <c r="N1740" s="326"/>
      <c r="O1740" s="1" t="s">
        <v>545</v>
      </c>
    </row>
    <row r="1741" spans="1:17" ht="14" x14ac:dyDescent="0.15">
      <c r="A1741" s="308" t="s">
        <v>230</v>
      </c>
      <c r="B1741" s="309">
        <v>71</v>
      </c>
      <c r="C1741" s="310">
        <v>464</v>
      </c>
      <c r="D1741" s="311">
        <v>2201</v>
      </c>
      <c r="E1741" s="309">
        <v>69</v>
      </c>
      <c r="F1741" s="310">
        <v>206</v>
      </c>
      <c r="G1741" s="311">
        <v>876</v>
      </c>
      <c r="H1741" s="309"/>
      <c r="I1741" s="310"/>
      <c r="J1741" s="311"/>
      <c r="K1741" s="309"/>
      <c r="L1741" s="310"/>
      <c r="M1741" s="311"/>
      <c r="N1741" s="292"/>
      <c r="O1741" s="1" t="s">
        <v>545</v>
      </c>
    </row>
    <row r="1742" spans="1:17" ht="14" x14ac:dyDescent="0.15">
      <c r="A1742" s="268" t="s">
        <v>176</v>
      </c>
      <c r="B1742" s="293">
        <v>4.3521126760563398</v>
      </c>
      <c r="C1742" s="294">
        <v>4.1702586206896504</v>
      </c>
      <c r="D1742" s="295">
        <v>4.1290322580645098</v>
      </c>
      <c r="E1742" s="293">
        <v>4.3768115942029002</v>
      </c>
      <c r="F1742" s="294">
        <v>4.2378640776699097</v>
      </c>
      <c r="G1742" s="295">
        <v>4.1563926940639302</v>
      </c>
      <c r="H1742" s="293"/>
      <c r="I1742" s="294"/>
      <c r="J1742" s="295"/>
      <c r="K1742" s="293"/>
      <c r="L1742" s="294"/>
      <c r="M1742" s="295"/>
      <c r="N1742" s="296"/>
      <c r="O1742" s="1" t="s">
        <v>545</v>
      </c>
    </row>
    <row r="1743" spans="1:17" ht="14" x14ac:dyDescent="0.15">
      <c r="A1743" s="268" t="s">
        <v>159</v>
      </c>
      <c r="B1743" s="293">
        <v>0.82977779382358496</v>
      </c>
      <c r="C1743" s="294">
        <v>0.907789150890293</v>
      </c>
      <c r="D1743" s="295">
        <v>0.92524071529071406</v>
      </c>
      <c r="E1743" s="293">
        <v>0.82429023435427995</v>
      </c>
      <c r="F1743" s="294">
        <v>0.93533523452674106</v>
      </c>
      <c r="G1743" s="295">
        <v>0.91187355070331799</v>
      </c>
      <c r="H1743" s="293"/>
      <c r="I1743" s="294"/>
      <c r="J1743" s="295"/>
      <c r="K1743" s="293"/>
      <c r="L1743" s="294"/>
      <c r="M1743" s="295"/>
      <c r="N1743" s="296"/>
      <c r="O1743" s="1" t="s">
        <v>545</v>
      </c>
    </row>
    <row r="1744" spans="1:17" ht="14" x14ac:dyDescent="0.15">
      <c r="A1744" s="268" t="s">
        <v>231</v>
      </c>
      <c r="B1744" s="297" t="s">
        <v>219</v>
      </c>
      <c r="C1744" s="294" t="s">
        <v>119</v>
      </c>
      <c r="D1744" s="295" t="s">
        <v>237</v>
      </c>
      <c r="E1744" s="297" t="s">
        <v>219</v>
      </c>
      <c r="F1744" s="294" t="s">
        <v>119</v>
      </c>
      <c r="G1744" s="295" t="s">
        <v>119</v>
      </c>
      <c r="H1744" s="297"/>
      <c r="I1744" s="294"/>
      <c r="J1744" s="295"/>
      <c r="K1744" s="297"/>
      <c r="L1744" s="294"/>
      <c r="M1744" s="295"/>
      <c r="N1744" s="296"/>
      <c r="O1744" s="1" t="s">
        <v>545</v>
      </c>
    </row>
    <row r="1745" spans="1:16" ht="14" x14ac:dyDescent="0.15">
      <c r="A1745" s="269" t="s">
        <v>158</v>
      </c>
      <c r="B1745" s="298" t="s">
        <v>219</v>
      </c>
      <c r="C1745" s="299">
        <v>0.20032631496899947</v>
      </c>
      <c r="D1745" s="300">
        <v>0.24110527596241513</v>
      </c>
      <c r="E1745" s="298" t="s">
        <v>219</v>
      </c>
      <c r="F1745" s="299">
        <v>0.14855370716713662</v>
      </c>
      <c r="G1745" s="300">
        <v>0.24172090523841092</v>
      </c>
      <c r="H1745" s="298"/>
      <c r="I1745" s="299"/>
      <c r="J1745" s="300"/>
      <c r="K1745" s="298"/>
      <c r="L1745" s="299"/>
      <c r="M1745" s="300"/>
      <c r="N1745" s="301"/>
      <c r="O1745" s="1" t="s">
        <v>545</v>
      </c>
    </row>
    <row r="1746" spans="1:16" ht="28" x14ac:dyDescent="0.15">
      <c r="A1746" s="250" t="s">
        <v>746</v>
      </c>
      <c r="B1746" s="271">
        <v>0.50704225352112697</v>
      </c>
      <c r="C1746" s="272">
        <v>0.341935483870968</v>
      </c>
      <c r="D1746" s="273">
        <v>0.323502722323049</v>
      </c>
      <c r="E1746" s="271">
        <v>0.52173913043478304</v>
      </c>
      <c r="F1746" s="272">
        <v>0.40291262135922301</v>
      </c>
      <c r="G1746" s="273">
        <v>0.32497149372862</v>
      </c>
      <c r="H1746" s="271"/>
      <c r="I1746" s="272"/>
      <c r="J1746" s="273"/>
      <c r="K1746" s="271"/>
      <c r="L1746" s="272"/>
      <c r="M1746" s="273"/>
      <c r="N1746" s="274"/>
      <c r="O1746" s="1" t="s">
        <v>545</v>
      </c>
    </row>
    <row r="1747" spans="1:16" ht="14" x14ac:dyDescent="0.15">
      <c r="A1747" s="268" t="s">
        <v>87</v>
      </c>
      <c r="B1747" s="275">
        <v>0.39436619718309901</v>
      </c>
      <c r="C1747" s="276">
        <v>0.44301075268817203</v>
      </c>
      <c r="D1747" s="277">
        <v>0.44827586206896602</v>
      </c>
      <c r="E1747" s="275">
        <v>0.39130434782608697</v>
      </c>
      <c r="F1747" s="276">
        <v>0.40291262135922301</v>
      </c>
      <c r="G1747" s="277">
        <v>0.44241733181299903</v>
      </c>
      <c r="H1747" s="275"/>
      <c r="I1747" s="276"/>
      <c r="J1747" s="277"/>
      <c r="K1747" s="275"/>
      <c r="L1747" s="276"/>
      <c r="M1747" s="277"/>
      <c r="N1747" s="278"/>
      <c r="O1747" s="1" t="s">
        <v>545</v>
      </c>
    </row>
    <row r="1748" spans="1:16" ht="14" x14ac:dyDescent="0.15">
      <c r="A1748" s="268" t="s">
        <v>88</v>
      </c>
      <c r="B1748" s="275">
        <v>4.2253521126760597E-2</v>
      </c>
      <c r="C1748" s="276">
        <v>0.144086021505376</v>
      </c>
      <c r="D1748" s="277">
        <v>0.17468239564428301</v>
      </c>
      <c r="E1748" s="275">
        <v>2.8985507246376802E-2</v>
      </c>
      <c r="F1748" s="276">
        <v>0.116504854368932</v>
      </c>
      <c r="G1748" s="277">
        <v>0.171037628278221</v>
      </c>
      <c r="H1748" s="275"/>
      <c r="I1748" s="276"/>
      <c r="J1748" s="277"/>
      <c r="K1748" s="275"/>
      <c r="L1748" s="276"/>
      <c r="M1748" s="277"/>
      <c r="N1748" s="278"/>
      <c r="O1748" s="1" t="s">
        <v>545</v>
      </c>
    </row>
    <row r="1749" spans="1:16" ht="14" x14ac:dyDescent="0.15">
      <c r="A1749" s="268" t="s">
        <v>89</v>
      </c>
      <c r="B1749" s="275">
        <v>2.8169014084507001E-2</v>
      </c>
      <c r="C1749" s="276">
        <v>5.3763440860214999E-2</v>
      </c>
      <c r="D1749" s="277">
        <v>3.8112522686025399E-2</v>
      </c>
      <c r="E1749" s="275">
        <v>2.8985507246376802E-2</v>
      </c>
      <c r="F1749" s="276">
        <v>6.3106796116504896E-2</v>
      </c>
      <c r="G1749" s="277">
        <v>4.1049030786773098E-2</v>
      </c>
      <c r="H1749" s="275"/>
      <c r="I1749" s="276"/>
      <c r="J1749" s="277"/>
      <c r="K1749" s="275"/>
      <c r="L1749" s="276"/>
      <c r="M1749" s="277"/>
      <c r="N1749" s="278"/>
      <c r="O1749" s="1" t="s">
        <v>545</v>
      </c>
    </row>
    <row r="1750" spans="1:16" ht="14" x14ac:dyDescent="0.15">
      <c r="A1750" s="268" t="s">
        <v>361</v>
      </c>
      <c r="B1750" s="275">
        <v>2.8169014084507001E-2</v>
      </c>
      <c r="C1750" s="276">
        <v>1.72043010752688E-2</v>
      </c>
      <c r="D1750" s="277">
        <v>1.5426497277677E-2</v>
      </c>
      <c r="E1750" s="275">
        <v>2.8985507246376802E-2</v>
      </c>
      <c r="F1750" s="276">
        <v>1.45631067961165E-2</v>
      </c>
      <c r="G1750" s="277">
        <v>2.0524515393386501E-2</v>
      </c>
      <c r="H1750" s="275"/>
      <c r="I1750" s="276"/>
      <c r="J1750" s="277"/>
      <c r="K1750" s="275"/>
      <c r="L1750" s="276"/>
      <c r="M1750" s="277"/>
      <c r="N1750" s="326"/>
      <c r="O1750" s="1" t="s">
        <v>545</v>
      </c>
    </row>
    <row r="1751" spans="1:16" ht="14" x14ac:dyDescent="0.15">
      <c r="A1751" s="308" t="s">
        <v>230</v>
      </c>
      <c r="B1751" s="309">
        <v>71</v>
      </c>
      <c r="C1751" s="310">
        <v>465</v>
      </c>
      <c r="D1751" s="311">
        <v>2204</v>
      </c>
      <c r="E1751" s="309">
        <v>69</v>
      </c>
      <c r="F1751" s="310">
        <v>206</v>
      </c>
      <c r="G1751" s="311">
        <v>877</v>
      </c>
      <c r="H1751" s="309"/>
      <c r="I1751" s="310"/>
      <c r="J1751" s="311"/>
      <c r="K1751" s="309"/>
      <c r="L1751" s="310"/>
      <c r="M1751" s="311"/>
      <c r="N1751" s="292"/>
      <c r="O1751" s="1" t="s">
        <v>545</v>
      </c>
    </row>
    <row r="1752" spans="1:16" ht="14" x14ac:dyDescent="0.15">
      <c r="A1752" s="268" t="s">
        <v>176</v>
      </c>
      <c r="B1752" s="293">
        <v>4.3239436619718301</v>
      </c>
      <c r="C1752" s="294">
        <v>4.0387096774193596</v>
      </c>
      <c r="D1752" s="295">
        <v>4.0263157894736699</v>
      </c>
      <c r="E1752" s="293">
        <v>4.3478260869565197</v>
      </c>
      <c r="F1752" s="294">
        <v>4.1165048543689302</v>
      </c>
      <c r="G1752" s="295">
        <v>4.0102622576966898</v>
      </c>
      <c r="H1752" s="293"/>
      <c r="I1752" s="294"/>
      <c r="J1752" s="295"/>
      <c r="K1752" s="293"/>
      <c r="L1752" s="294"/>
      <c r="M1752" s="295"/>
      <c r="N1752" s="296"/>
      <c r="O1752" s="1" t="s">
        <v>545</v>
      </c>
    </row>
    <row r="1753" spans="1:16" ht="14" x14ac:dyDescent="0.15">
      <c r="A1753" s="268" t="s">
        <v>159</v>
      </c>
      <c r="B1753" s="293">
        <v>0.90671538907238403</v>
      </c>
      <c r="C1753" s="294">
        <v>0.925341532715936</v>
      </c>
      <c r="D1753" s="295">
        <v>0.88833507871704698</v>
      </c>
      <c r="E1753" s="293">
        <v>0.90466254606380103</v>
      </c>
      <c r="F1753" s="294">
        <v>0.945345164722455</v>
      </c>
      <c r="G1753" s="295">
        <v>0.91966568752155098</v>
      </c>
      <c r="H1753" s="293"/>
      <c r="I1753" s="294"/>
      <c r="J1753" s="295"/>
      <c r="K1753" s="293"/>
      <c r="L1753" s="294"/>
      <c r="M1753" s="295"/>
      <c r="N1753" s="296"/>
      <c r="O1753" s="1" t="s">
        <v>545</v>
      </c>
    </row>
    <row r="1754" spans="1:16" ht="14" x14ac:dyDescent="0.15">
      <c r="A1754" s="268" t="s">
        <v>231</v>
      </c>
      <c r="B1754" s="297" t="s">
        <v>219</v>
      </c>
      <c r="C1754" s="294" t="s">
        <v>237</v>
      </c>
      <c r="D1754" s="295" t="s">
        <v>208</v>
      </c>
      <c r="E1754" s="297" t="s">
        <v>219</v>
      </c>
      <c r="F1754" s="294" t="s">
        <v>119</v>
      </c>
      <c r="G1754" s="295" t="s">
        <v>208</v>
      </c>
      <c r="H1754" s="297"/>
      <c r="I1754" s="294"/>
      <c r="J1754" s="295"/>
      <c r="K1754" s="297"/>
      <c r="L1754" s="294"/>
      <c r="M1754" s="295"/>
      <c r="N1754" s="296"/>
      <c r="O1754" s="1" t="s">
        <v>545</v>
      </c>
    </row>
    <row r="1755" spans="1:16" ht="14" x14ac:dyDescent="0.15">
      <c r="A1755" s="269" t="s">
        <v>158</v>
      </c>
      <c r="B1755" s="298" t="s">
        <v>219</v>
      </c>
      <c r="C1755" s="299">
        <v>0.30824725192577351</v>
      </c>
      <c r="D1755" s="300">
        <v>0.33504009875192697</v>
      </c>
      <c r="E1755" s="298" t="s">
        <v>219</v>
      </c>
      <c r="F1755" s="299">
        <v>0.24469499736162864</v>
      </c>
      <c r="G1755" s="300">
        <v>0.36705058570744997</v>
      </c>
      <c r="H1755" s="298"/>
      <c r="I1755" s="299"/>
      <c r="J1755" s="300"/>
      <c r="K1755" s="298"/>
      <c r="L1755" s="299"/>
      <c r="M1755" s="300"/>
      <c r="N1755" s="301"/>
      <c r="O1755" s="1" t="s">
        <v>545</v>
      </c>
    </row>
    <row r="1756" spans="1:16" ht="28" x14ac:dyDescent="0.15">
      <c r="A1756" s="250" t="s">
        <v>362</v>
      </c>
      <c r="B1756" s="271">
        <v>0.23943661971831001</v>
      </c>
      <c r="C1756" s="272">
        <v>0.24190064794816399</v>
      </c>
      <c r="D1756" s="273">
        <v>0.25966348340154599</v>
      </c>
      <c r="E1756" s="271">
        <v>0.24637681159420299</v>
      </c>
      <c r="F1756" s="272">
        <v>0.292682926829268</v>
      </c>
      <c r="G1756" s="273">
        <v>0.26826484018264801</v>
      </c>
      <c r="H1756" s="271"/>
      <c r="I1756" s="272"/>
      <c r="J1756" s="273"/>
      <c r="K1756" s="271"/>
      <c r="L1756" s="272"/>
      <c r="M1756" s="273"/>
      <c r="N1756" s="274"/>
      <c r="O1756" s="1" t="s">
        <v>545</v>
      </c>
      <c r="P1756" s="1" t="s">
        <v>548</v>
      </c>
    </row>
    <row r="1757" spans="1:16" ht="14" x14ac:dyDescent="0.15">
      <c r="A1757" s="268" t="s">
        <v>87</v>
      </c>
      <c r="B1757" s="275">
        <v>0.43661971830985902</v>
      </c>
      <c r="C1757" s="276">
        <v>0.41252699784017299</v>
      </c>
      <c r="D1757" s="277">
        <v>0.43019554342883098</v>
      </c>
      <c r="E1757" s="275">
        <v>0.434782608695652</v>
      </c>
      <c r="F1757" s="276">
        <v>0.370731707317073</v>
      </c>
      <c r="G1757" s="277">
        <v>0.43835616438356201</v>
      </c>
      <c r="H1757" s="275"/>
      <c r="I1757" s="276"/>
      <c r="J1757" s="277"/>
      <c r="K1757" s="275"/>
      <c r="L1757" s="276"/>
      <c r="M1757" s="277"/>
      <c r="N1757" s="278"/>
      <c r="O1757" s="1" t="s">
        <v>545</v>
      </c>
      <c r="P1757" s="1" t="s">
        <v>548</v>
      </c>
    </row>
    <row r="1758" spans="1:16" ht="14" x14ac:dyDescent="0.15">
      <c r="A1758" s="268" t="s">
        <v>88</v>
      </c>
      <c r="B1758" s="275">
        <v>0.23943661971831001</v>
      </c>
      <c r="C1758" s="276">
        <v>0.23110151187905001</v>
      </c>
      <c r="D1758" s="277">
        <v>0.21919054115507</v>
      </c>
      <c r="E1758" s="275">
        <v>0.231884057971014</v>
      </c>
      <c r="F1758" s="276">
        <v>0.23414634146341501</v>
      </c>
      <c r="G1758" s="277">
        <v>0.23173515981735199</v>
      </c>
      <c r="H1758" s="275"/>
      <c r="I1758" s="276"/>
      <c r="J1758" s="277"/>
      <c r="K1758" s="275"/>
      <c r="L1758" s="276"/>
      <c r="M1758" s="277"/>
      <c r="N1758" s="278"/>
      <c r="O1758" s="1" t="s">
        <v>545</v>
      </c>
      <c r="P1758" s="1" t="s">
        <v>548</v>
      </c>
    </row>
    <row r="1759" spans="1:16" ht="14" x14ac:dyDescent="0.15">
      <c r="A1759" s="268" t="s">
        <v>89</v>
      </c>
      <c r="B1759" s="275">
        <v>5.63380281690141E-2</v>
      </c>
      <c r="C1759" s="276">
        <v>8.2073434125270003E-2</v>
      </c>
      <c r="D1759" s="277">
        <v>7.1396089131423396E-2</v>
      </c>
      <c r="E1759" s="275">
        <v>5.7971014492753603E-2</v>
      </c>
      <c r="F1759" s="276">
        <v>6.8292682926829301E-2</v>
      </c>
      <c r="G1759" s="277">
        <v>4.3378995433790001E-2</v>
      </c>
      <c r="H1759" s="275"/>
      <c r="I1759" s="276"/>
      <c r="J1759" s="277"/>
      <c r="K1759" s="275"/>
      <c r="L1759" s="276"/>
      <c r="M1759" s="277"/>
      <c r="N1759" s="278"/>
      <c r="O1759" s="1" t="s">
        <v>545</v>
      </c>
      <c r="P1759" s="1" t="s">
        <v>548</v>
      </c>
    </row>
    <row r="1760" spans="1:16" ht="14" x14ac:dyDescent="0.15">
      <c r="A1760" s="268" t="s">
        <v>361</v>
      </c>
      <c r="B1760" s="275">
        <v>2.8169014084507001E-2</v>
      </c>
      <c r="C1760" s="276">
        <v>3.2397408207343402E-2</v>
      </c>
      <c r="D1760" s="277">
        <v>1.9554342883128701E-2</v>
      </c>
      <c r="E1760" s="275">
        <v>2.8985507246376802E-2</v>
      </c>
      <c r="F1760" s="276">
        <v>3.4146341463414602E-2</v>
      </c>
      <c r="G1760" s="277">
        <v>1.8264840182648401E-2</v>
      </c>
      <c r="H1760" s="275"/>
      <c r="I1760" s="276"/>
      <c r="J1760" s="277"/>
      <c r="K1760" s="275"/>
      <c r="L1760" s="276"/>
      <c r="M1760" s="277"/>
      <c r="N1760" s="326"/>
      <c r="O1760" s="1" t="s">
        <v>545</v>
      </c>
      <c r="P1760" s="1" t="s">
        <v>548</v>
      </c>
    </row>
    <row r="1761" spans="1:16" ht="14" x14ac:dyDescent="0.15">
      <c r="A1761" s="308" t="s">
        <v>230</v>
      </c>
      <c r="B1761" s="309">
        <v>71</v>
      </c>
      <c r="C1761" s="310">
        <v>463</v>
      </c>
      <c r="D1761" s="311">
        <v>2199</v>
      </c>
      <c r="E1761" s="309">
        <v>69</v>
      </c>
      <c r="F1761" s="310">
        <v>205</v>
      </c>
      <c r="G1761" s="311">
        <v>876</v>
      </c>
      <c r="H1761" s="309"/>
      <c r="I1761" s="310"/>
      <c r="J1761" s="311"/>
      <c r="K1761" s="309"/>
      <c r="L1761" s="310"/>
      <c r="M1761" s="311"/>
      <c r="N1761" s="292"/>
      <c r="O1761" s="1" t="s">
        <v>545</v>
      </c>
      <c r="P1761" s="1" t="s">
        <v>548</v>
      </c>
    </row>
    <row r="1762" spans="1:16" ht="14" x14ac:dyDescent="0.15">
      <c r="A1762" s="268" t="s">
        <v>176</v>
      </c>
      <c r="B1762" s="293">
        <v>3.8028169014084501</v>
      </c>
      <c r="C1762" s="294">
        <v>3.7494600431965401</v>
      </c>
      <c r="D1762" s="295">
        <v>3.8390177353342398</v>
      </c>
      <c r="E1762" s="293">
        <v>3.8115942028985499</v>
      </c>
      <c r="F1762" s="294">
        <v>3.8195121951219502</v>
      </c>
      <c r="G1762" s="295">
        <v>3.8949771689497701</v>
      </c>
      <c r="H1762" s="293"/>
      <c r="I1762" s="294"/>
      <c r="J1762" s="295"/>
      <c r="K1762" s="293"/>
      <c r="L1762" s="294"/>
      <c r="M1762" s="295"/>
      <c r="N1762" s="296"/>
      <c r="O1762" s="1" t="s">
        <v>545</v>
      </c>
      <c r="P1762" s="1" t="s">
        <v>548</v>
      </c>
    </row>
    <row r="1763" spans="1:16" ht="14" x14ac:dyDescent="0.15">
      <c r="A1763" s="268" t="s">
        <v>159</v>
      </c>
      <c r="B1763" s="293">
        <v>0.96539730251863798</v>
      </c>
      <c r="C1763" s="294">
        <v>1.0160373806597001</v>
      </c>
      <c r="D1763" s="295">
        <v>0.95651881481150602</v>
      </c>
      <c r="E1763" s="293">
        <v>0.97430763227988804</v>
      </c>
      <c r="F1763" s="294">
        <v>1.0392350863984201</v>
      </c>
      <c r="G1763" s="295">
        <v>0.90984325151934298</v>
      </c>
      <c r="H1763" s="293"/>
      <c r="I1763" s="294"/>
      <c r="J1763" s="295"/>
      <c r="K1763" s="293"/>
      <c r="L1763" s="294"/>
      <c r="M1763" s="295"/>
      <c r="N1763" s="296"/>
      <c r="O1763" s="1" t="s">
        <v>545</v>
      </c>
      <c r="P1763" s="1" t="s">
        <v>548</v>
      </c>
    </row>
    <row r="1764" spans="1:16" ht="14" x14ac:dyDescent="0.15">
      <c r="A1764" s="268" t="s">
        <v>231</v>
      </c>
      <c r="B1764" s="297" t="s">
        <v>219</v>
      </c>
      <c r="C1764" s="294" t="s">
        <v>119</v>
      </c>
      <c r="D1764" s="295" t="s">
        <v>119</v>
      </c>
      <c r="E1764" s="297" t="s">
        <v>219</v>
      </c>
      <c r="F1764" s="294" t="s">
        <v>119</v>
      </c>
      <c r="G1764" s="295" t="s">
        <v>119</v>
      </c>
      <c r="H1764" s="297"/>
      <c r="I1764" s="294"/>
      <c r="J1764" s="295"/>
      <c r="K1764" s="297"/>
      <c r="L1764" s="294"/>
      <c r="M1764" s="295"/>
      <c r="N1764" s="296"/>
      <c r="O1764" s="1" t="s">
        <v>545</v>
      </c>
      <c r="P1764" s="1" t="s">
        <v>548</v>
      </c>
    </row>
    <row r="1765" spans="1:16" ht="14" x14ac:dyDescent="0.15">
      <c r="A1765" s="269" t="s">
        <v>158</v>
      </c>
      <c r="B1765" s="298" t="s">
        <v>219</v>
      </c>
      <c r="C1765" s="299">
        <v>5.2514660609500427E-2</v>
      </c>
      <c r="D1765" s="300">
        <v>-3.7846442082713858E-2</v>
      </c>
      <c r="E1765" s="298" t="s">
        <v>219</v>
      </c>
      <c r="F1765" s="299">
        <v>-7.6190578311216657E-3</v>
      </c>
      <c r="G1765" s="300">
        <v>-9.1645419045510726E-2</v>
      </c>
      <c r="H1765" s="298"/>
      <c r="I1765" s="299"/>
      <c r="J1765" s="300"/>
      <c r="K1765" s="298"/>
      <c r="L1765" s="299"/>
      <c r="M1765" s="300"/>
      <c r="N1765" s="301"/>
      <c r="O1765" s="1" t="s">
        <v>545</v>
      </c>
      <c r="P1765" s="1" t="s">
        <v>548</v>
      </c>
    </row>
    <row r="1766" spans="1:16" ht="28" x14ac:dyDescent="0.15">
      <c r="A1766" s="250" t="s">
        <v>363</v>
      </c>
      <c r="B1766" s="271">
        <v>0.183098591549296</v>
      </c>
      <c r="C1766" s="272">
        <v>0.19480519480519501</v>
      </c>
      <c r="D1766" s="273">
        <v>0.193636363636364</v>
      </c>
      <c r="E1766" s="271">
        <v>0.188405797101449</v>
      </c>
      <c r="F1766" s="272">
        <v>0.25728155339805803</v>
      </c>
      <c r="G1766" s="273">
        <v>0.215507411630559</v>
      </c>
      <c r="H1766" s="271"/>
      <c r="I1766" s="272"/>
      <c r="J1766" s="273"/>
      <c r="K1766" s="271"/>
      <c r="L1766" s="272"/>
      <c r="M1766" s="273"/>
      <c r="N1766" s="274"/>
      <c r="O1766" s="1" t="s">
        <v>545</v>
      </c>
      <c r="P1766" s="1" t="s">
        <v>548</v>
      </c>
    </row>
    <row r="1767" spans="1:16" ht="14" x14ac:dyDescent="0.15">
      <c r="A1767" s="268" t="s">
        <v>87</v>
      </c>
      <c r="B1767" s="275">
        <v>0.39436619718309901</v>
      </c>
      <c r="C1767" s="276">
        <v>0.31818181818181801</v>
      </c>
      <c r="D1767" s="277">
        <v>0.32954545454545497</v>
      </c>
      <c r="E1767" s="275">
        <v>0.405797101449275</v>
      </c>
      <c r="F1767" s="276">
        <v>0.37864077669902901</v>
      </c>
      <c r="G1767" s="277">
        <v>0.36830102622576999</v>
      </c>
      <c r="H1767" s="275"/>
      <c r="I1767" s="276"/>
      <c r="J1767" s="277"/>
      <c r="K1767" s="275"/>
      <c r="L1767" s="276"/>
      <c r="M1767" s="277"/>
      <c r="N1767" s="278"/>
      <c r="O1767" s="1" t="s">
        <v>545</v>
      </c>
      <c r="P1767" s="1" t="s">
        <v>548</v>
      </c>
    </row>
    <row r="1768" spans="1:16" ht="14" x14ac:dyDescent="0.15">
      <c r="A1768" s="268" t="s">
        <v>88</v>
      </c>
      <c r="B1768" s="275">
        <v>0.323943661971831</v>
      </c>
      <c r="C1768" s="276">
        <v>0.28138528138528102</v>
      </c>
      <c r="D1768" s="277">
        <v>0.28136363636363598</v>
      </c>
      <c r="E1768" s="275">
        <v>0.30434782608695699</v>
      </c>
      <c r="F1768" s="276">
        <v>0.25728155339805803</v>
      </c>
      <c r="G1768" s="277">
        <v>0.28734321550741199</v>
      </c>
      <c r="H1768" s="275"/>
      <c r="I1768" s="276"/>
      <c r="J1768" s="277"/>
      <c r="K1768" s="275"/>
      <c r="L1768" s="276"/>
      <c r="M1768" s="277"/>
      <c r="N1768" s="278"/>
      <c r="O1768" s="1" t="s">
        <v>545</v>
      </c>
      <c r="P1768" s="1" t="s">
        <v>548</v>
      </c>
    </row>
    <row r="1769" spans="1:16" ht="14" x14ac:dyDescent="0.15">
      <c r="A1769" s="268" t="s">
        <v>89</v>
      </c>
      <c r="B1769" s="275">
        <v>5.63380281690141E-2</v>
      </c>
      <c r="C1769" s="276">
        <v>0.177489177489177</v>
      </c>
      <c r="D1769" s="277">
        <v>0.14590909090909099</v>
      </c>
      <c r="E1769" s="275">
        <v>5.7971014492753603E-2</v>
      </c>
      <c r="F1769" s="276">
        <v>8.2524271844660199E-2</v>
      </c>
      <c r="G1769" s="277">
        <v>9.2360319270239494E-2</v>
      </c>
      <c r="H1769" s="275"/>
      <c r="I1769" s="276"/>
      <c r="J1769" s="277"/>
      <c r="K1769" s="275"/>
      <c r="L1769" s="276"/>
      <c r="M1769" s="277"/>
      <c r="N1769" s="278"/>
      <c r="O1769" s="1" t="s">
        <v>545</v>
      </c>
      <c r="P1769" s="1" t="s">
        <v>548</v>
      </c>
    </row>
    <row r="1770" spans="1:16" ht="14" x14ac:dyDescent="0.15">
      <c r="A1770" s="268" t="s">
        <v>361</v>
      </c>
      <c r="B1770" s="275">
        <v>4.2253521126760597E-2</v>
      </c>
      <c r="C1770" s="276">
        <v>2.8138528138528102E-2</v>
      </c>
      <c r="D1770" s="277">
        <v>4.9545454545454497E-2</v>
      </c>
      <c r="E1770" s="275">
        <v>4.3478260869565202E-2</v>
      </c>
      <c r="F1770" s="276">
        <v>2.4271844660194199E-2</v>
      </c>
      <c r="G1770" s="277">
        <v>3.6488027366020498E-2</v>
      </c>
      <c r="H1770" s="275"/>
      <c r="I1770" s="276"/>
      <c r="J1770" s="277"/>
      <c r="K1770" s="275"/>
      <c r="L1770" s="276"/>
      <c r="M1770" s="277"/>
      <c r="N1770" s="326"/>
      <c r="O1770" s="1" t="s">
        <v>545</v>
      </c>
      <c r="P1770" s="1" t="s">
        <v>548</v>
      </c>
    </row>
    <row r="1771" spans="1:16" ht="14" x14ac:dyDescent="0.15">
      <c r="A1771" s="308" t="s">
        <v>230</v>
      </c>
      <c r="B1771" s="309">
        <v>71</v>
      </c>
      <c r="C1771" s="310">
        <v>462</v>
      </c>
      <c r="D1771" s="311">
        <v>2200</v>
      </c>
      <c r="E1771" s="309">
        <v>69</v>
      </c>
      <c r="F1771" s="310">
        <v>206</v>
      </c>
      <c r="G1771" s="311">
        <v>877</v>
      </c>
      <c r="H1771" s="309"/>
      <c r="I1771" s="310"/>
      <c r="J1771" s="311"/>
      <c r="K1771" s="309"/>
      <c r="L1771" s="310"/>
      <c r="M1771" s="311"/>
      <c r="N1771" s="292"/>
      <c r="O1771" s="1" t="s">
        <v>545</v>
      </c>
      <c r="P1771" s="1" t="s">
        <v>548</v>
      </c>
    </row>
    <row r="1772" spans="1:16" ht="14" x14ac:dyDescent="0.15">
      <c r="A1772" s="268" t="s">
        <v>176</v>
      </c>
      <c r="B1772" s="293">
        <v>3.6197183098591501</v>
      </c>
      <c r="C1772" s="294">
        <v>3.4740259740259698</v>
      </c>
      <c r="D1772" s="295">
        <v>3.4718181818181799</v>
      </c>
      <c r="E1772" s="293">
        <v>3.63768115942029</v>
      </c>
      <c r="F1772" s="294">
        <v>3.7621359223301001</v>
      </c>
      <c r="G1772" s="295">
        <v>3.63397947548461</v>
      </c>
      <c r="H1772" s="293"/>
      <c r="I1772" s="294"/>
      <c r="J1772" s="295"/>
      <c r="K1772" s="293"/>
      <c r="L1772" s="294"/>
      <c r="M1772" s="295"/>
      <c r="N1772" s="296"/>
      <c r="O1772" s="1" t="s">
        <v>545</v>
      </c>
      <c r="P1772" s="1" t="s">
        <v>548</v>
      </c>
    </row>
    <row r="1773" spans="1:16" ht="14" x14ac:dyDescent="0.15">
      <c r="A1773" s="268" t="s">
        <v>159</v>
      </c>
      <c r="B1773" s="293">
        <v>0.990904308239969</v>
      </c>
      <c r="C1773" s="294">
        <v>1.0794755612765401</v>
      </c>
      <c r="D1773" s="295">
        <v>1.10730607865637</v>
      </c>
      <c r="E1773" s="293">
        <v>0.999573651654038</v>
      </c>
      <c r="F1773" s="294">
        <v>1.0057024245774</v>
      </c>
      <c r="G1773" s="295">
        <v>1.0334073907199901</v>
      </c>
      <c r="H1773" s="293"/>
      <c r="I1773" s="294"/>
      <c r="J1773" s="295"/>
      <c r="K1773" s="293"/>
      <c r="L1773" s="294"/>
      <c r="M1773" s="295"/>
      <c r="N1773" s="296"/>
      <c r="O1773" s="1" t="s">
        <v>545</v>
      </c>
      <c r="P1773" s="1" t="s">
        <v>548</v>
      </c>
    </row>
    <row r="1774" spans="1:16" ht="14" x14ac:dyDescent="0.15">
      <c r="A1774" s="268" t="s">
        <v>231</v>
      </c>
      <c r="B1774" s="297" t="s">
        <v>219</v>
      </c>
      <c r="C1774" s="294" t="s">
        <v>119</v>
      </c>
      <c r="D1774" s="295" t="s">
        <v>119</v>
      </c>
      <c r="E1774" s="297" t="s">
        <v>219</v>
      </c>
      <c r="F1774" s="294" t="s">
        <v>119</v>
      </c>
      <c r="G1774" s="295" t="s">
        <v>119</v>
      </c>
      <c r="H1774" s="297"/>
      <c r="I1774" s="294"/>
      <c r="J1774" s="295"/>
      <c r="K1774" s="297"/>
      <c r="L1774" s="294"/>
      <c r="M1774" s="295"/>
      <c r="N1774" s="296"/>
      <c r="O1774" s="1" t="s">
        <v>545</v>
      </c>
      <c r="P1774" s="1" t="s">
        <v>548</v>
      </c>
    </row>
    <row r="1775" spans="1:16" ht="14" x14ac:dyDescent="0.15">
      <c r="A1775" s="269" t="s">
        <v>158</v>
      </c>
      <c r="B1775" s="298" t="s">
        <v>219</v>
      </c>
      <c r="C1775" s="299">
        <v>0.13496584921375246</v>
      </c>
      <c r="D1775" s="300">
        <v>0.13356752111433862</v>
      </c>
      <c r="E1775" s="298" t="s">
        <v>219</v>
      </c>
      <c r="F1775" s="299">
        <v>-0.12374909304022651</v>
      </c>
      <c r="G1775" s="300">
        <v>3.5820180588228877E-3</v>
      </c>
      <c r="H1775" s="298"/>
      <c r="I1775" s="299"/>
      <c r="J1775" s="300"/>
      <c r="K1775" s="298"/>
      <c r="L1775" s="299"/>
      <c r="M1775" s="300"/>
      <c r="N1775" s="301"/>
      <c r="O1775" s="1" t="s">
        <v>545</v>
      </c>
      <c r="P1775" s="1" t="s">
        <v>548</v>
      </c>
    </row>
    <row r="1776" spans="1:16" ht="28" x14ac:dyDescent="0.15">
      <c r="A1776" s="250" t="s">
        <v>431</v>
      </c>
      <c r="B1776" s="344">
        <v>0.19718309859154901</v>
      </c>
      <c r="C1776" s="125">
        <v>0.17099567099567101</v>
      </c>
      <c r="D1776" s="126">
        <v>0.202911737943585</v>
      </c>
      <c r="E1776" s="344">
        <v>0.202898550724638</v>
      </c>
      <c r="F1776" s="125">
        <v>0.219512195121951</v>
      </c>
      <c r="G1776" s="126">
        <v>0.22628571428571401</v>
      </c>
      <c r="H1776" s="344"/>
      <c r="I1776" s="125"/>
      <c r="J1776" s="126"/>
      <c r="K1776" s="344"/>
      <c r="L1776" s="125"/>
      <c r="M1776" s="126"/>
      <c r="N1776" s="296"/>
      <c r="P1776" s="1" t="s">
        <v>548</v>
      </c>
    </row>
    <row r="1777" spans="1:17" ht="14" x14ac:dyDescent="0.15">
      <c r="A1777" s="268" t="s">
        <v>87</v>
      </c>
      <c r="B1777" s="344">
        <v>0.39436619718309901</v>
      </c>
      <c r="C1777" s="125">
        <v>0.31601731601731597</v>
      </c>
      <c r="D1777" s="126">
        <v>0.36806187443130101</v>
      </c>
      <c r="E1777" s="344">
        <v>0.376811594202899</v>
      </c>
      <c r="F1777" s="125">
        <v>0.37560975609756098</v>
      </c>
      <c r="G1777" s="126">
        <v>0.40685714285714297</v>
      </c>
      <c r="H1777" s="344"/>
      <c r="I1777" s="125"/>
      <c r="J1777" s="126"/>
      <c r="K1777" s="344"/>
      <c r="L1777" s="125"/>
      <c r="M1777" s="126"/>
      <c r="N1777" s="296"/>
      <c r="P1777" s="1" t="s">
        <v>548</v>
      </c>
    </row>
    <row r="1778" spans="1:17" ht="14" x14ac:dyDescent="0.15">
      <c r="A1778" s="268" t="s">
        <v>88</v>
      </c>
      <c r="B1778" s="344">
        <v>0.29577464788732399</v>
      </c>
      <c r="C1778" s="125">
        <v>0.300865800865801</v>
      </c>
      <c r="D1778" s="126">
        <v>0.30482256596906299</v>
      </c>
      <c r="E1778" s="344">
        <v>0.30434782608695699</v>
      </c>
      <c r="F1778" s="125">
        <v>0.27317073170731698</v>
      </c>
      <c r="G1778" s="126">
        <v>0.30057142857142899</v>
      </c>
      <c r="H1778" s="344"/>
      <c r="I1778" s="125"/>
      <c r="J1778" s="126"/>
      <c r="K1778" s="344"/>
      <c r="L1778" s="125"/>
      <c r="M1778" s="126"/>
      <c r="N1778" s="296"/>
      <c r="P1778" s="1" t="s">
        <v>548</v>
      </c>
    </row>
    <row r="1779" spans="1:17" ht="14" x14ac:dyDescent="0.15">
      <c r="A1779" s="268" t="s">
        <v>89</v>
      </c>
      <c r="B1779" s="344">
        <v>4.2253521126760597E-2</v>
      </c>
      <c r="C1779" s="125">
        <v>0.16450216450216501</v>
      </c>
      <c r="D1779" s="126">
        <v>9.4631483166514999E-2</v>
      </c>
      <c r="E1779" s="344">
        <v>4.3478260869565202E-2</v>
      </c>
      <c r="F1779" s="125">
        <v>0.10243902439024399</v>
      </c>
      <c r="G1779" s="126">
        <v>4.9142857142857099E-2</v>
      </c>
      <c r="H1779" s="344"/>
      <c r="I1779" s="125"/>
      <c r="J1779" s="126"/>
      <c r="K1779" s="344"/>
      <c r="L1779" s="125"/>
      <c r="M1779" s="126"/>
      <c r="N1779" s="296"/>
      <c r="P1779" s="1" t="s">
        <v>548</v>
      </c>
    </row>
    <row r="1780" spans="1:17" ht="14" x14ac:dyDescent="0.15">
      <c r="A1780" s="268" t="s">
        <v>361</v>
      </c>
      <c r="B1780" s="344">
        <v>7.0422535211267595E-2</v>
      </c>
      <c r="C1780" s="125">
        <v>4.7619047619047603E-2</v>
      </c>
      <c r="D1780" s="126">
        <v>2.9572338489535901E-2</v>
      </c>
      <c r="E1780" s="344">
        <v>7.2463768115942004E-2</v>
      </c>
      <c r="F1780" s="125">
        <v>2.92682926829268E-2</v>
      </c>
      <c r="G1780" s="126">
        <v>1.7142857142857099E-2</v>
      </c>
      <c r="H1780" s="344"/>
      <c r="I1780" s="125"/>
      <c r="J1780" s="126"/>
      <c r="K1780" s="344"/>
      <c r="L1780" s="125"/>
      <c r="M1780" s="126"/>
      <c r="N1780" s="296"/>
      <c r="P1780" s="1" t="s">
        <v>548</v>
      </c>
    </row>
    <row r="1781" spans="1:17" ht="14" x14ac:dyDescent="0.15">
      <c r="A1781" s="308" t="s">
        <v>230</v>
      </c>
      <c r="B1781" s="345">
        <v>71</v>
      </c>
      <c r="C1781" s="346">
        <v>462</v>
      </c>
      <c r="D1781" s="347">
        <v>2198</v>
      </c>
      <c r="E1781" s="345">
        <v>69</v>
      </c>
      <c r="F1781" s="346">
        <v>205</v>
      </c>
      <c r="G1781" s="347">
        <v>875</v>
      </c>
      <c r="H1781" s="345"/>
      <c r="I1781" s="346"/>
      <c r="J1781" s="347"/>
      <c r="K1781" s="345"/>
      <c r="L1781" s="346"/>
      <c r="M1781" s="347"/>
      <c r="N1781" s="292"/>
      <c r="P1781" s="1" t="s">
        <v>548</v>
      </c>
    </row>
    <row r="1782" spans="1:17" ht="14" x14ac:dyDescent="0.15">
      <c r="A1782" s="268" t="s">
        <v>176</v>
      </c>
      <c r="B1782" s="297">
        <v>3.6056338028169002</v>
      </c>
      <c r="C1782" s="294">
        <v>3.3982683982683999</v>
      </c>
      <c r="D1782" s="295">
        <v>3.6201091901728799</v>
      </c>
      <c r="E1782" s="297">
        <v>3.5942028985507202</v>
      </c>
      <c r="F1782" s="294">
        <v>3.6536585365853602</v>
      </c>
      <c r="G1782" s="295">
        <v>3.7759999999999998</v>
      </c>
      <c r="H1782" s="297"/>
      <c r="I1782" s="294"/>
      <c r="J1782" s="295"/>
      <c r="K1782" s="297"/>
      <c r="L1782" s="294"/>
      <c r="M1782" s="295"/>
      <c r="N1782" s="296"/>
      <c r="P1782" s="1" t="s">
        <v>548</v>
      </c>
    </row>
    <row r="1783" spans="1:17" ht="14" x14ac:dyDescent="0.15">
      <c r="A1783" s="268" t="s">
        <v>159</v>
      </c>
      <c r="B1783" s="297">
        <v>1.07542514170558</v>
      </c>
      <c r="C1783" s="294">
        <v>1.0949683923751801</v>
      </c>
      <c r="D1783" s="295">
        <v>1.00426744742629</v>
      </c>
      <c r="E1783" s="297">
        <v>1.0889665983603101</v>
      </c>
      <c r="F1783" s="294">
        <v>1.02519667194374</v>
      </c>
      <c r="G1783" s="295">
        <v>0.91021158301689598</v>
      </c>
      <c r="H1783" s="297"/>
      <c r="I1783" s="294"/>
      <c r="J1783" s="295"/>
      <c r="K1783" s="297"/>
      <c r="L1783" s="294"/>
      <c r="M1783" s="295"/>
      <c r="N1783" s="296"/>
      <c r="P1783" s="1" t="s">
        <v>548</v>
      </c>
    </row>
    <row r="1784" spans="1:17" ht="14" x14ac:dyDescent="0.15">
      <c r="A1784" s="268" t="s">
        <v>231</v>
      </c>
      <c r="B1784" s="297" t="s">
        <v>219</v>
      </c>
      <c r="C1784" s="294" t="s">
        <v>119</v>
      </c>
      <c r="D1784" s="295" t="s">
        <v>119</v>
      </c>
      <c r="E1784" s="297" t="s">
        <v>219</v>
      </c>
      <c r="F1784" s="294" t="s">
        <v>119</v>
      </c>
      <c r="G1784" s="295" t="s">
        <v>119</v>
      </c>
      <c r="H1784" s="297"/>
      <c r="I1784" s="294"/>
      <c r="J1784" s="295"/>
      <c r="K1784" s="297"/>
      <c r="L1784" s="294"/>
      <c r="M1784" s="295"/>
      <c r="N1784" s="296"/>
      <c r="P1784" s="1" t="s">
        <v>548</v>
      </c>
    </row>
    <row r="1785" spans="1:17" ht="14" x14ac:dyDescent="0.15">
      <c r="A1785" s="269" t="s">
        <v>158</v>
      </c>
      <c r="B1785" s="297" t="s">
        <v>219</v>
      </c>
      <c r="C1785" s="294">
        <v>0.18938026521358123</v>
      </c>
      <c r="D1785" s="295">
        <v>-1.4413876894125056E-2</v>
      </c>
      <c r="E1785" s="297" t="s">
        <v>219</v>
      </c>
      <c r="F1785" s="294">
        <v>-5.799437284742065E-2</v>
      </c>
      <c r="G1785" s="295">
        <v>-0.19973059543662716</v>
      </c>
      <c r="H1785" s="297"/>
      <c r="I1785" s="294"/>
      <c r="J1785" s="295"/>
      <c r="K1785" s="297"/>
      <c r="L1785" s="294"/>
      <c r="M1785" s="295"/>
      <c r="N1785" s="296"/>
      <c r="P1785" s="1" t="s">
        <v>548</v>
      </c>
    </row>
    <row r="1786" spans="1:17" ht="28" x14ac:dyDescent="0.15">
      <c r="A1786" s="250" t="s">
        <v>364</v>
      </c>
      <c r="B1786" s="271">
        <v>0.59154929577464799</v>
      </c>
      <c r="C1786" s="272">
        <v>0.41900647948164099</v>
      </c>
      <c r="D1786" s="273">
        <v>0.45644283121597101</v>
      </c>
      <c r="E1786" s="271">
        <v>0.60869565217391297</v>
      </c>
      <c r="F1786" s="272">
        <v>0.51219512195121997</v>
      </c>
      <c r="G1786" s="273">
        <v>0.469783352337514</v>
      </c>
      <c r="H1786" s="271"/>
      <c r="I1786" s="272"/>
      <c r="J1786" s="273"/>
      <c r="K1786" s="271"/>
      <c r="L1786" s="272"/>
      <c r="M1786" s="273"/>
      <c r="N1786" s="554" t="s">
        <v>863</v>
      </c>
      <c r="O1786" s="176" t="s">
        <v>545</v>
      </c>
      <c r="Q1786" s="176" t="s">
        <v>544</v>
      </c>
    </row>
    <row r="1787" spans="1:17" ht="14" x14ac:dyDescent="0.15">
      <c r="A1787" s="268" t="s">
        <v>87</v>
      </c>
      <c r="B1787" s="275">
        <v>0.352112676056338</v>
      </c>
      <c r="C1787" s="276">
        <v>0.44924406047516202</v>
      </c>
      <c r="D1787" s="277">
        <v>0.42196007259528101</v>
      </c>
      <c r="E1787" s="275">
        <v>0.34782608695652201</v>
      </c>
      <c r="F1787" s="276">
        <v>0.38536585365853698</v>
      </c>
      <c r="G1787" s="277">
        <v>0.410490307867731</v>
      </c>
      <c r="H1787" s="275"/>
      <c r="I1787" s="276"/>
      <c r="J1787" s="277"/>
      <c r="K1787" s="275"/>
      <c r="L1787" s="276"/>
      <c r="M1787" s="277"/>
      <c r="N1787" s="555"/>
      <c r="O1787" s="1" t="s">
        <v>545</v>
      </c>
      <c r="Q1787" s="1" t="s">
        <v>544</v>
      </c>
    </row>
    <row r="1788" spans="1:17" ht="14" x14ac:dyDescent="0.15">
      <c r="A1788" s="268" t="s">
        <v>88</v>
      </c>
      <c r="B1788" s="275">
        <v>2.8169014084507001E-2</v>
      </c>
      <c r="C1788" s="276">
        <v>9.9352051835853106E-2</v>
      </c>
      <c r="D1788" s="277">
        <v>9.2105263157894704E-2</v>
      </c>
      <c r="E1788" s="275">
        <v>1.4492753623188401E-2</v>
      </c>
      <c r="F1788" s="276">
        <v>7.8048780487804906E-2</v>
      </c>
      <c r="G1788" s="277">
        <v>8.6659064994298707E-2</v>
      </c>
      <c r="H1788" s="275"/>
      <c r="I1788" s="276"/>
      <c r="J1788" s="277"/>
      <c r="K1788" s="275"/>
      <c r="L1788" s="276"/>
      <c r="M1788" s="277"/>
      <c r="N1788" s="555"/>
      <c r="O1788" s="1" t="s">
        <v>545</v>
      </c>
      <c r="Q1788" s="1" t="s">
        <v>544</v>
      </c>
    </row>
    <row r="1789" spans="1:17" ht="14" x14ac:dyDescent="0.15">
      <c r="A1789" s="268" t="s">
        <v>89</v>
      </c>
      <c r="B1789" s="275">
        <v>2.8169014084507001E-2</v>
      </c>
      <c r="C1789" s="276">
        <v>2.5917926565874699E-2</v>
      </c>
      <c r="D1789" s="277">
        <v>1.7695099818511799E-2</v>
      </c>
      <c r="E1789" s="275">
        <v>2.8985507246376802E-2</v>
      </c>
      <c r="F1789" s="276">
        <v>2.4390243902439001E-2</v>
      </c>
      <c r="G1789" s="277">
        <v>1.9384264538198401E-2</v>
      </c>
      <c r="H1789" s="275"/>
      <c r="I1789" s="276"/>
      <c r="J1789" s="277"/>
      <c r="K1789" s="275"/>
      <c r="L1789" s="276"/>
      <c r="M1789" s="277"/>
      <c r="N1789" s="555"/>
      <c r="O1789" s="1" t="s">
        <v>545</v>
      </c>
      <c r="Q1789" s="1" t="s">
        <v>544</v>
      </c>
    </row>
    <row r="1790" spans="1:17" ht="14" x14ac:dyDescent="0.15">
      <c r="A1790" s="268" t="s">
        <v>361</v>
      </c>
      <c r="B1790" s="275">
        <v>0</v>
      </c>
      <c r="C1790" s="276">
        <v>6.4794816414686799E-3</v>
      </c>
      <c r="D1790" s="277">
        <v>1.17967332123412E-2</v>
      </c>
      <c r="E1790" s="275">
        <v>0</v>
      </c>
      <c r="F1790" s="276">
        <v>0</v>
      </c>
      <c r="G1790" s="277">
        <v>1.3683010262257701E-2</v>
      </c>
      <c r="H1790" s="275"/>
      <c r="I1790" s="276"/>
      <c r="J1790" s="277"/>
      <c r="K1790" s="275"/>
      <c r="L1790" s="276"/>
      <c r="M1790" s="277"/>
      <c r="N1790" s="556"/>
      <c r="O1790" s="1" t="s">
        <v>545</v>
      </c>
      <c r="Q1790" s="1" t="s">
        <v>544</v>
      </c>
    </row>
    <row r="1791" spans="1:17" ht="14" x14ac:dyDescent="0.15">
      <c r="A1791" s="308" t="s">
        <v>230</v>
      </c>
      <c r="B1791" s="309">
        <v>71</v>
      </c>
      <c r="C1791" s="310">
        <v>463</v>
      </c>
      <c r="D1791" s="311">
        <v>2204</v>
      </c>
      <c r="E1791" s="309">
        <v>69</v>
      </c>
      <c r="F1791" s="310">
        <v>205</v>
      </c>
      <c r="G1791" s="311">
        <v>877</v>
      </c>
      <c r="H1791" s="309"/>
      <c r="I1791" s="310"/>
      <c r="J1791" s="311"/>
      <c r="K1791" s="309"/>
      <c r="L1791" s="310"/>
      <c r="M1791" s="311"/>
      <c r="N1791" s="296"/>
      <c r="O1791" s="1" t="s">
        <v>545</v>
      </c>
      <c r="Q1791" s="1" t="s">
        <v>544</v>
      </c>
    </row>
    <row r="1792" spans="1:17" ht="14" x14ac:dyDescent="0.15">
      <c r="A1792" s="268" t="s">
        <v>176</v>
      </c>
      <c r="B1792" s="293">
        <v>4.5070422535211296</v>
      </c>
      <c r="C1792" s="294">
        <v>4.2483801295896297</v>
      </c>
      <c r="D1792" s="295">
        <v>4.2935571687840399</v>
      </c>
      <c r="E1792" s="293">
        <v>4.5362318840579698</v>
      </c>
      <c r="F1792" s="294">
        <v>4.3853658536585298</v>
      </c>
      <c r="G1792" s="295">
        <v>4.3033067274800496</v>
      </c>
      <c r="H1792" s="293"/>
      <c r="I1792" s="294"/>
      <c r="J1792" s="295"/>
      <c r="K1792" s="293"/>
      <c r="L1792" s="294"/>
      <c r="M1792" s="295"/>
      <c r="N1792" s="296"/>
      <c r="O1792" s="1" t="s">
        <v>545</v>
      </c>
      <c r="Q1792" s="1" t="s">
        <v>544</v>
      </c>
    </row>
    <row r="1793" spans="1:17" ht="14" x14ac:dyDescent="0.15">
      <c r="A1793" s="268" t="s">
        <v>159</v>
      </c>
      <c r="B1793" s="293">
        <v>0.69432885244096798</v>
      </c>
      <c r="C1793" s="294">
        <v>0.787395681398388</v>
      </c>
      <c r="D1793" s="295">
        <v>0.79975839287301398</v>
      </c>
      <c r="E1793" s="293">
        <v>0.67692449281175904</v>
      </c>
      <c r="F1793" s="294">
        <v>0.73616686607770099</v>
      </c>
      <c r="G1793" s="295">
        <v>0.816021371996559</v>
      </c>
      <c r="H1793" s="293"/>
      <c r="I1793" s="294"/>
      <c r="J1793" s="295"/>
      <c r="K1793" s="293"/>
      <c r="L1793" s="294"/>
      <c r="M1793" s="295"/>
      <c r="N1793" s="296"/>
      <c r="O1793" s="1" t="s">
        <v>545</v>
      </c>
      <c r="Q1793" s="1" t="s">
        <v>544</v>
      </c>
    </row>
    <row r="1794" spans="1:17" ht="14" x14ac:dyDescent="0.15">
      <c r="A1794" s="268" t="s">
        <v>231</v>
      </c>
      <c r="B1794" s="297" t="s">
        <v>219</v>
      </c>
      <c r="C1794" s="294" t="s">
        <v>208</v>
      </c>
      <c r="D1794" s="295" t="s">
        <v>237</v>
      </c>
      <c r="E1794" s="297" t="s">
        <v>219</v>
      </c>
      <c r="F1794" s="294" t="s">
        <v>119</v>
      </c>
      <c r="G1794" s="295" t="s">
        <v>237</v>
      </c>
      <c r="H1794" s="297"/>
      <c r="I1794" s="294"/>
      <c r="J1794" s="295"/>
      <c r="K1794" s="297"/>
      <c r="L1794" s="294"/>
      <c r="M1794" s="295"/>
      <c r="N1794" s="296"/>
      <c r="O1794" s="1" t="s">
        <v>545</v>
      </c>
      <c r="Q1794" s="1" t="s">
        <v>544</v>
      </c>
    </row>
    <row r="1795" spans="1:17" ht="14" x14ac:dyDescent="0.15">
      <c r="A1795" s="269" t="s">
        <v>158</v>
      </c>
      <c r="B1795" s="298" t="s">
        <v>219</v>
      </c>
      <c r="C1795" s="299">
        <v>0.32850335611712367</v>
      </c>
      <c r="D1795" s="300">
        <v>0.26693697326535837</v>
      </c>
      <c r="E1795" s="298" t="s">
        <v>219</v>
      </c>
      <c r="F1795" s="299">
        <v>0.20493455675783756</v>
      </c>
      <c r="G1795" s="300">
        <v>0.28544001979754818</v>
      </c>
      <c r="H1795" s="298"/>
      <c r="I1795" s="299"/>
      <c r="J1795" s="300"/>
      <c r="K1795" s="298"/>
      <c r="L1795" s="299"/>
      <c r="M1795" s="300"/>
      <c r="N1795" s="301"/>
      <c r="O1795" s="1" t="s">
        <v>545</v>
      </c>
      <c r="Q1795" s="1" t="s">
        <v>544</v>
      </c>
    </row>
    <row r="1796" spans="1:17" ht="28" x14ac:dyDescent="0.15">
      <c r="A1796" s="250" t="s">
        <v>669</v>
      </c>
      <c r="B1796" s="271">
        <v>0.25373134328358199</v>
      </c>
      <c r="C1796" s="272">
        <v>0.29530201342281898</v>
      </c>
      <c r="D1796" s="273">
        <v>0.30457331447430502</v>
      </c>
      <c r="E1796" s="271">
        <v>0.246153846153846</v>
      </c>
      <c r="F1796" s="272">
        <v>0.26395939086294401</v>
      </c>
      <c r="G1796" s="273">
        <v>0.25263157894736799</v>
      </c>
      <c r="H1796" s="271"/>
      <c r="I1796" s="272"/>
      <c r="J1796" s="273"/>
      <c r="K1796" s="271"/>
      <c r="L1796" s="272"/>
      <c r="M1796" s="273"/>
      <c r="N1796" s="274"/>
    </row>
    <row r="1797" spans="1:17" ht="14" x14ac:dyDescent="0.15">
      <c r="A1797" s="268" t="s">
        <v>11</v>
      </c>
      <c r="B1797" s="275">
        <v>0.328358208955224</v>
      </c>
      <c r="C1797" s="276">
        <v>0.35794183445190197</v>
      </c>
      <c r="D1797" s="277">
        <v>0.317774634606318</v>
      </c>
      <c r="E1797" s="275">
        <v>0.33846153846153798</v>
      </c>
      <c r="F1797" s="276">
        <v>0.36040609137055801</v>
      </c>
      <c r="G1797" s="277">
        <v>0.29590643274853801</v>
      </c>
      <c r="H1797" s="275"/>
      <c r="I1797" s="276"/>
      <c r="J1797" s="277"/>
      <c r="K1797" s="275"/>
      <c r="L1797" s="276"/>
      <c r="M1797" s="277"/>
      <c r="N1797" s="278"/>
    </row>
    <row r="1798" spans="1:17" ht="14" x14ac:dyDescent="0.15">
      <c r="A1798" s="268" t="s">
        <v>12</v>
      </c>
      <c r="B1798" s="275">
        <v>0.20895522388059701</v>
      </c>
      <c r="C1798" s="276">
        <v>0.19910514541387</v>
      </c>
      <c r="D1798" s="277">
        <v>0.20367751060820399</v>
      </c>
      <c r="E1798" s="275">
        <v>0.21538461538461501</v>
      </c>
      <c r="F1798" s="276">
        <v>0.208121827411167</v>
      </c>
      <c r="G1798" s="277">
        <v>0.221052631578947</v>
      </c>
      <c r="H1798" s="275"/>
      <c r="I1798" s="276"/>
      <c r="J1798" s="277"/>
      <c r="K1798" s="275"/>
      <c r="L1798" s="276"/>
      <c r="M1798" s="277"/>
      <c r="N1798" s="278"/>
    </row>
    <row r="1799" spans="1:17" ht="14" x14ac:dyDescent="0.15">
      <c r="A1799" s="268" t="s">
        <v>13</v>
      </c>
      <c r="B1799" s="275">
        <v>0.134328358208955</v>
      </c>
      <c r="C1799" s="276">
        <v>9.61968680089485E-2</v>
      </c>
      <c r="D1799" s="277">
        <v>0.11315417256011299</v>
      </c>
      <c r="E1799" s="275">
        <v>0.123076923076923</v>
      </c>
      <c r="F1799" s="276">
        <v>0.10659898477157401</v>
      </c>
      <c r="G1799" s="277">
        <v>0.14385964912280699</v>
      </c>
      <c r="H1799" s="275"/>
      <c r="I1799" s="276"/>
      <c r="J1799" s="277"/>
      <c r="K1799" s="275"/>
      <c r="L1799" s="276"/>
      <c r="M1799" s="277"/>
      <c r="N1799" s="278"/>
    </row>
    <row r="1800" spans="1:17" ht="14" x14ac:dyDescent="0.15">
      <c r="A1800" s="268" t="s">
        <v>16</v>
      </c>
      <c r="B1800" s="275">
        <v>4.47761194029851E-2</v>
      </c>
      <c r="C1800" s="276">
        <v>3.1319910514541402E-2</v>
      </c>
      <c r="D1800" s="277">
        <v>3.4417727487034401E-2</v>
      </c>
      <c r="E1800" s="275">
        <v>4.6153846153846101E-2</v>
      </c>
      <c r="F1800" s="276">
        <v>4.5685279187817299E-2</v>
      </c>
      <c r="G1800" s="277">
        <v>5.1461988304093598E-2</v>
      </c>
      <c r="H1800" s="275"/>
      <c r="I1800" s="276"/>
      <c r="J1800" s="277"/>
      <c r="K1800" s="275"/>
      <c r="L1800" s="276"/>
      <c r="M1800" s="277"/>
      <c r="N1800" s="278"/>
    </row>
    <row r="1801" spans="1:17" ht="14" x14ac:dyDescent="0.15">
      <c r="A1801" s="268" t="s">
        <v>17</v>
      </c>
      <c r="B1801" s="275">
        <v>2.9850746268656699E-2</v>
      </c>
      <c r="C1801" s="276">
        <v>1.7897091722595099E-2</v>
      </c>
      <c r="D1801" s="277">
        <v>1.9801980198019799E-2</v>
      </c>
      <c r="E1801" s="275">
        <v>3.0769230769230799E-2</v>
      </c>
      <c r="F1801" s="276">
        <v>1.5228426395939101E-2</v>
      </c>
      <c r="G1801" s="277">
        <v>2.3391812865497099E-2</v>
      </c>
      <c r="H1801" s="275"/>
      <c r="I1801" s="276"/>
      <c r="J1801" s="277"/>
      <c r="K1801" s="275"/>
      <c r="L1801" s="276"/>
      <c r="M1801" s="277"/>
      <c r="N1801" s="278"/>
    </row>
    <row r="1802" spans="1:17" ht="14" x14ac:dyDescent="0.15">
      <c r="A1802" s="268" t="s">
        <v>18</v>
      </c>
      <c r="B1802" s="275">
        <v>0</v>
      </c>
      <c r="C1802" s="276">
        <v>0</v>
      </c>
      <c r="D1802" s="277">
        <v>4.7147571900047203E-3</v>
      </c>
      <c r="E1802" s="275">
        <v>0</v>
      </c>
      <c r="F1802" s="276">
        <v>0</v>
      </c>
      <c r="G1802" s="277">
        <v>8.1871345029239807E-3</v>
      </c>
      <c r="H1802" s="275"/>
      <c r="I1802" s="276"/>
      <c r="J1802" s="277"/>
      <c r="K1802" s="275"/>
      <c r="L1802" s="276"/>
      <c r="M1802" s="277"/>
      <c r="N1802" s="278"/>
    </row>
    <row r="1803" spans="1:17" ht="14" x14ac:dyDescent="0.15">
      <c r="A1803" s="268" t="s">
        <v>19</v>
      </c>
      <c r="B1803" s="275">
        <v>0</v>
      </c>
      <c r="C1803" s="276">
        <v>2.23713646532438E-3</v>
      </c>
      <c r="D1803" s="277">
        <v>1.88590287600189E-3</v>
      </c>
      <c r="E1803" s="275">
        <v>0</v>
      </c>
      <c r="F1803" s="276">
        <v>0</v>
      </c>
      <c r="G1803" s="277">
        <v>3.5087719298245602E-3</v>
      </c>
      <c r="H1803" s="275"/>
      <c r="I1803" s="276"/>
      <c r="J1803" s="277"/>
      <c r="K1803" s="275"/>
      <c r="L1803" s="276"/>
      <c r="M1803" s="277"/>
      <c r="N1803" s="326"/>
    </row>
    <row r="1804" spans="1:17" ht="14" x14ac:dyDescent="0.15">
      <c r="A1804" s="308" t="s">
        <v>230</v>
      </c>
      <c r="B1804" s="309">
        <v>67</v>
      </c>
      <c r="C1804" s="310">
        <v>447</v>
      </c>
      <c r="D1804" s="311">
        <v>2121</v>
      </c>
      <c r="E1804" s="309">
        <v>65</v>
      </c>
      <c r="F1804" s="310">
        <v>197</v>
      </c>
      <c r="G1804" s="311">
        <v>855</v>
      </c>
      <c r="H1804" s="309"/>
      <c r="I1804" s="310"/>
      <c r="J1804" s="311"/>
      <c r="K1804" s="309"/>
      <c r="L1804" s="310"/>
      <c r="M1804" s="311"/>
      <c r="N1804" s="292"/>
    </row>
    <row r="1805" spans="1:17" ht="14" x14ac:dyDescent="0.15">
      <c r="A1805" s="268" t="s">
        <v>176</v>
      </c>
      <c r="B1805" s="293">
        <v>6.5223880597014903</v>
      </c>
      <c r="C1805" s="294">
        <v>6.7248322147651001</v>
      </c>
      <c r="D1805" s="295">
        <v>6.65723715228666</v>
      </c>
      <c r="E1805" s="293">
        <v>6.5230769230769203</v>
      </c>
      <c r="F1805" s="294">
        <v>6.6446700507614196</v>
      </c>
      <c r="G1805" s="295">
        <v>6.4339181286549696</v>
      </c>
      <c r="H1805" s="293"/>
      <c r="I1805" s="294"/>
      <c r="J1805" s="295"/>
      <c r="K1805" s="293"/>
      <c r="L1805" s="294"/>
      <c r="M1805" s="295"/>
      <c r="N1805" s="296"/>
    </row>
    <row r="1806" spans="1:17" ht="14" x14ac:dyDescent="0.15">
      <c r="A1806" s="268" t="s">
        <v>159</v>
      </c>
      <c r="B1806" s="293">
        <v>1.2951916782822701</v>
      </c>
      <c r="C1806" s="294">
        <v>1.20644231306127</v>
      </c>
      <c r="D1806" s="295">
        <v>1.2870566482879</v>
      </c>
      <c r="E1806" s="293">
        <v>1.2882606043093101</v>
      </c>
      <c r="F1806" s="294">
        <v>1.19763138590153</v>
      </c>
      <c r="G1806" s="295">
        <v>1.3781569567740399</v>
      </c>
      <c r="H1806" s="293"/>
      <c r="I1806" s="294"/>
      <c r="J1806" s="295"/>
      <c r="K1806" s="293"/>
      <c r="L1806" s="294"/>
      <c r="M1806" s="295"/>
      <c r="N1806" s="296"/>
    </row>
    <row r="1807" spans="1:17" ht="14" x14ac:dyDescent="0.15">
      <c r="A1807" s="268" t="s">
        <v>231</v>
      </c>
      <c r="B1807" s="297" t="s">
        <v>219</v>
      </c>
      <c r="C1807" s="294" t="s">
        <v>119</v>
      </c>
      <c r="D1807" s="295" t="s">
        <v>119</v>
      </c>
      <c r="E1807" s="297" t="s">
        <v>219</v>
      </c>
      <c r="F1807" s="294" t="s">
        <v>119</v>
      </c>
      <c r="G1807" s="295" t="s">
        <v>119</v>
      </c>
      <c r="H1807" s="297"/>
      <c r="I1807" s="294"/>
      <c r="J1807" s="295"/>
      <c r="K1807" s="297"/>
      <c r="L1807" s="294"/>
      <c r="M1807" s="295"/>
      <c r="N1807" s="296"/>
    </row>
    <row r="1808" spans="1:17" ht="14" x14ac:dyDescent="0.15">
      <c r="A1808" s="269" t="s">
        <v>158</v>
      </c>
      <c r="B1808" s="298" t="s">
        <v>219</v>
      </c>
      <c r="C1808" s="299">
        <v>-0.16780259849301932</v>
      </c>
      <c r="D1808" s="300">
        <v>-0.10477323804243738</v>
      </c>
      <c r="E1808" s="298" t="s">
        <v>219</v>
      </c>
      <c r="F1808" s="299">
        <v>-0.10152800696098051</v>
      </c>
      <c r="G1808" s="300">
        <v>6.4694223675837131E-2</v>
      </c>
      <c r="H1808" s="298"/>
      <c r="I1808" s="299"/>
      <c r="J1808" s="300"/>
      <c r="K1808" s="298"/>
      <c r="L1808" s="299"/>
      <c r="M1808" s="300"/>
      <c r="N1808" s="301"/>
    </row>
    <row r="1809" spans="1:17" ht="28" x14ac:dyDescent="0.15">
      <c r="A1809" s="250" t="s">
        <v>191</v>
      </c>
      <c r="B1809" s="271">
        <v>0.3</v>
      </c>
      <c r="C1809" s="272">
        <v>0.37367303609341801</v>
      </c>
      <c r="D1809" s="273">
        <v>0.369535826949076</v>
      </c>
      <c r="E1809" s="271">
        <v>0.29411764705882398</v>
      </c>
      <c r="F1809" s="272">
        <v>0.32692307692307698</v>
      </c>
      <c r="G1809" s="273">
        <v>0.31986531986532002</v>
      </c>
      <c r="H1809" s="271"/>
      <c r="I1809" s="272"/>
      <c r="J1809" s="273"/>
      <c r="K1809" s="271"/>
      <c r="L1809" s="272"/>
      <c r="M1809" s="273"/>
      <c r="N1809" s="274"/>
    </row>
    <row r="1810" spans="1:17" ht="14" x14ac:dyDescent="0.15">
      <c r="A1810" s="268" t="s">
        <v>11</v>
      </c>
      <c r="B1810" s="275">
        <v>0.32857142857142901</v>
      </c>
      <c r="C1810" s="276">
        <v>0.31847133757961799</v>
      </c>
      <c r="D1810" s="277">
        <v>0.29472735466426297</v>
      </c>
      <c r="E1810" s="275">
        <v>0.33823529411764702</v>
      </c>
      <c r="F1810" s="276">
        <v>0.33653846153846201</v>
      </c>
      <c r="G1810" s="277">
        <v>0.30303030303030298</v>
      </c>
      <c r="H1810" s="275"/>
      <c r="I1810" s="276"/>
      <c r="J1810" s="277"/>
      <c r="K1810" s="275"/>
      <c r="L1810" s="276"/>
      <c r="M1810" s="277"/>
      <c r="N1810" s="278"/>
    </row>
    <row r="1811" spans="1:17" ht="14" x14ac:dyDescent="0.15">
      <c r="A1811" s="268" t="s">
        <v>12</v>
      </c>
      <c r="B1811" s="275">
        <v>0.185714285714286</v>
      </c>
      <c r="C1811" s="276">
        <v>0.17409766454352399</v>
      </c>
      <c r="D1811" s="277">
        <v>0.166291122127084</v>
      </c>
      <c r="E1811" s="275">
        <v>0.17647058823529399</v>
      </c>
      <c r="F1811" s="276">
        <v>0.20192307692307701</v>
      </c>
      <c r="G1811" s="277">
        <v>0.17732884399551099</v>
      </c>
      <c r="H1811" s="275"/>
      <c r="I1811" s="276"/>
      <c r="J1811" s="277"/>
      <c r="K1811" s="275"/>
      <c r="L1811" s="276"/>
      <c r="M1811" s="277"/>
      <c r="N1811" s="278"/>
    </row>
    <row r="1812" spans="1:17" ht="14" x14ac:dyDescent="0.15">
      <c r="A1812" s="268" t="s">
        <v>13</v>
      </c>
      <c r="B1812" s="275">
        <v>0.128571428571429</v>
      </c>
      <c r="C1812" s="276">
        <v>7.6433121019108305E-2</v>
      </c>
      <c r="D1812" s="277">
        <v>9.9594411897251003E-2</v>
      </c>
      <c r="E1812" s="275">
        <v>0.13235294117647101</v>
      </c>
      <c r="F1812" s="276">
        <v>7.2115384615384595E-2</v>
      </c>
      <c r="G1812" s="277">
        <v>0.115600448933782</v>
      </c>
      <c r="H1812" s="275"/>
      <c r="I1812" s="276"/>
      <c r="J1812" s="277"/>
      <c r="K1812" s="275"/>
      <c r="L1812" s="276"/>
      <c r="M1812" s="277"/>
      <c r="N1812" s="278"/>
    </row>
    <row r="1813" spans="1:17" ht="14" x14ac:dyDescent="0.15">
      <c r="A1813" s="268" t="s">
        <v>16</v>
      </c>
      <c r="B1813" s="275">
        <v>2.8571428571428598E-2</v>
      </c>
      <c r="C1813" s="276">
        <v>3.3970276008492603E-2</v>
      </c>
      <c r="D1813" s="277">
        <v>3.9206849932401998E-2</v>
      </c>
      <c r="E1813" s="275">
        <v>2.9411764705882401E-2</v>
      </c>
      <c r="F1813" s="276">
        <v>3.8461538461538498E-2</v>
      </c>
      <c r="G1813" s="277">
        <v>4.4893378226711599E-2</v>
      </c>
      <c r="H1813" s="275"/>
      <c r="I1813" s="276"/>
      <c r="J1813" s="277"/>
      <c r="K1813" s="275"/>
      <c r="L1813" s="276"/>
      <c r="M1813" s="277"/>
      <c r="N1813" s="278"/>
    </row>
    <row r="1814" spans="1:17" ht="14" x14ac:dyDescent="0.15">
      <c r="A1814" s="268" t="s">
        <v>17</v>
      </c>
      <c r="B1814" s="275">
        <v>1.4285714285714299E-2</v>
      </c>
      <c r="C1814" s="276">
        <v>1.4861995753715501E-2</v>
      </c>
      <c r="D1814" s="277">
        <v>2.1180712032447001E-2</v>
      </c>
      <c r="E1814" s="275">
        <v>1.4705882352941201E-2</v>
      </c>
      <c r="F1814" s="276">
        <v>1.44230769230769E-2</v>
      </c>
      <c r="G1814" s="277">
        <v>2.69360269360269E-2</v>
      </c>
      <c r="H1814" s="275"/>
      <c r="I1814" s="276"/>
      <c r="J1814" s="277"/>
      <c r="K1814" s="275"/>
      <c r="L1814" s="276"/>
      <c r="M1814" s="277"/>
      <c r="N1814" s="278"/>
    </row>
    <row r="1815" spans="1:17" ht="14" x14ac:dyDescent="0.15">
      <c r="A1815" s="268" t="s">
        <v>18</v>
      </c>
      <c r="B1815" s="275">
        <v>1.4285714285714299E-2</v>
      </c>
      <c r="C1815" s="276">
        <v>6.3694267515923596E-3</v>
      </c>
      <c r="D1815" s="277">
        <v>8.1117620549797202E-3</v>
      </c>
      <c r="E1815" s="275">
        <v>1.4705882352941201E-2</v>
      </c>
      <c r="F1815" s="276">
        <v>9.6153846153846194E-3</v>
      </c>
      <c r="G1815" s="277">
        <v>1.01010101010101E-2</v>
      </c>
      <c r="H1815" s="275"/>
      <c r="I1815" s="276"/>
      <c r="J1815" s="277"/>
      <c r="K1815" s="275"/>
      <c r="L1815" s="276"/>
      <c r="M1815" s="277"/>
      <c r="N1815" s="278"/>
    </row>
    <row r="1816" spans="1:17" ht="14" x14ac:dyDescent="0.15">
      <c r="A1816" s="268" t="s">
        <v>19</v>
      </c>
      <c r="B1816" s="275">
        <v>0</v>
      </c>
      <c r="C1816" s="276">
        <v>2.1231422505307899E-3</v>
      </c>
      <c r="D1816" s="277">
        <v>1.35196034249662E-3</v>
      </c>
      <c r="E1816" s="275">
        <v>0</v>
      </c>
      <c r="F1816" s="276">
        <v>0</v>
      </c>
      <c r="G1816" s="277">
        <v>2.2446689113355799E-3</v>
      </c>
      <c r="H1816" s="275"/>
      <c r="I1816" s="276"/>
      <c r="J1816" s="277"/>
      <c r="K1816" s="275"/>
      <c r="L1816" s="276"/>
      <c r="M1816" s="277"/>
      <c r="N1816" s="326"/>
    </row>
    <row r="1817" spans="1:17" ht="14" x14ac:dyDescent="0.15">
      <c r="A1817" s="308" t="s">
        <v>230</v>
      </c>
      <c r="B1817" s="309">
        <v>70</v>
      </c>
      <c r="C1817" s="310">
        <v>471</v>
      </c>
      <c r="D1817" s="311">
        <v>2219</v>
      </c>
      <c r="E1817" s="309">
        <v>68</v>
      </c>
      <c r="F1817" s="310">
        <v>208</v>
      </c>
      <c r="G1817" s="311">
        <v>891</v>
      </c>
      <c r="H1817" s="309"/>
      <c r="I1817" s="310"/>
      <c r="J1817" s="311"/>
      <c r="K1817" s="309"/>
      <c r="L1817" s="310"/>
      <c r="M1817" s="311"/>
      <c r="N1817" s="292"/>
    </row>
    <row r="1818" spans="1:17" ht="14" x14ac:dyDescent="0.15">
      <c r="A1818" s="268" t="s">
        <v>176</v>
      </c>
      <c r="B1818" s="293">
        <v>6.6428571428571397</v>
      </c>
      <c r="C1818" s="294">
        <v>6.84076433121019</v>
      </c>
      <c r="D1818" s="295">
        <v>6.7530419107706097</v>
      </c>
      <c r="E1818" s="293">
        <v>6.6323529411764701</v>
      </c>
      <c r="F1818" s="294">
        <v>6.7596153846153797</v>
      </c>
      <c r="G1818" s="295">
        <v>6.6049382716049401</v>
      </c>
      <c r="H1818" s="293"/>
      <c r="I1818" s="294"/>
      <c r="J1818" s="295"/>
      <c r="K1818" s="293"/>
      <c r="L1818" s="294"/>
      <c r="M1818" s="295"/>
      <c r="N1818" s="296"/>
    </row>
    <row r="1819" spans="1:17" ht="14" x14ac:dyDescent="0.15">
      <c r="A1819" s="268" t="s">
        <v>159</v>
      </c>
      <c r="B1819" s="293">
        <v>1.3191533767799599</v>
      </c>
      <c r="C1819" s="294">
        <v>1.2691573053087799</v>
      </c>
      <c r="D1819" s="295">
        <v>1.3480552346754699</v>
      </c>
      <c r="E1819" s="293">
        <v>1.3260243774881</v>
      </c>
      <c r="F1819" s="294">
        <v>1.25874864867261</v>
      </c>
      <c r="G1819" s="295">
        <v>1.4050224003992</v>
      </c>
      <c r="H1819" s="293"/>
      <c r="I1819" s="294"/>
      <c r="J1819" s="295"/>
      <c r="K1819" s="293"/>
      <c r="L1819" s="294"/>
      <c r="M1819" s="295"/>
      <c r="N1819" s="296"/>
    </row>
    <row r="1820" spans="1:17" ht="14" x14ac:dyDescent="0.15">
      <c r="A1820" s="268" t="s">
        <v>231</v>
      </c>
      <c r="B1820" s="297" t="s">
        <v>219</v>
      </c>
      <c r="C1820" s="294" t="s">
        <v>119</v>
      </c>
      <c r="D1820" s="295" t="s">
        <v>119</v>
      </c>
      <c r="E1820" s="297" t="s">
        <v>219</v>
      </c>
      <c r="F1820" s="294" t="s">
        <v>119</v>
      </c>
      <c r="G1820" s="295" t="s">
        <v>119</v>
      </c>
      <c r="H1820" s="297"/>
      <c r="I1820" s="294"/>
      <c r="J1820" s="295"/>
      <c r="K1820" s="297"/>
      <c r="L1820" s="294"/>
      <c r="M1820" s="295"/>
      <c r="N1820" s="296"/>
    </row>
    <row r="1821" spans="1:17" ht="14" x14ac:dyDescent="0.15">
      <c r="A1821" s="269" t="s">
        <v>158</v>
      </c>
      <c r="B1821" s="298" t="s">
        <v>219</v>
      </c>
      <c r="C1821" s="299">
        <v>-0.1559359013458938</v>
      </c>
      <c r="D1821" s="300">
        <v>-8.1736092913133343E-2</v>
      </c>
      <c r="E1821" s="298" t="s">
        <v>219</v>
      </c>
      <c r="F1821" s="299">
        <v>-0.10110234761571488</v>
      </c>
      <c r="G1821" s="300">
        <v>1.9511909250515075E-2</v>
      </c>
      <c r="H1821" s="298"/>
      <c r="I1821" s="299"/>
      <c r="J1821" s="300"/>
      <c r="K1821" s="298"/>
      <c r="L1821" s="299"/>
      <c r="M1821" s="300"/>
      <c r="N1821" s="301"/>
    </row>
    <row r="1822" spans="1:17" ht="56" x14ac:dyDescent="0.15">
      <c r="A1822" s="250" t="s">
        <v>366</v>
      </c>
      <c r="B1822" s="271">
        <v>0.14285714285714299</v>
      </c>
      <c r="C1822" s="272">
        <v>0.24622030237581</v>
      </c>
      <c r="D1822" s="273">
        <v>0.16096671226630199</v>
      </c>
      <c r="E1822" s="271">
        <v>0.11764705882352899</v>
      </c>
      <c r="F1822" s="272">
        <v>0.16585365853658501</v>
      </c>
      <c r="G1822" s="273">
        <v>0.12542759407069601</v>
      </c>
      <c r="H1822" s="271"/>
      <c r="I1822" s="272"/>
      <c r="J1822" s="273"/>
      <c r="K1822" s="271"/>
      <c r="L1822" s="272"/>
      <c r="M1822" s="273"/>
      <c r="N1822" s="274"/>
      <c r="Q1822" s="1" t="s">
        <v>549</v>
      </c>
    </row>
    <row r="1823" spans="1:17" ht="14" x14ac:dyDescent="0.15">
      <c r="A1823" s="268" t="s">
        <v>95</v>
      </c>
      <c r="B1823" s="275">
        <v>0.57142857142857195</v>
      </c>
      <c r="C1823" s="276">
        <v>0.546436285097192</v>
      </c>
      <c r="D1823" s="277">
        <v>0.46785225718194301</v>
      </c>
      <c r="E1823" s="275">
        <v>0.58823529411764697</v>
      </c>
      <c r="F1823" s="276">
        <v>0.55609756097561003</v>
      </c>
      <c r="G1823" s="277">
        <v>0.43671607753705799</v>
      </c>
      <c r="H1823" s="275"/>
      <c r="I1823" s="276"/>
      <c r="J1823" s="277"/>
      <c r="K1823" s="275"/>
      <c r="L1823" s="276"/>
      <c r="M1823" s="277"/>
      <c r="N1823" s="278"/>
      <c r="Q1823" s="1" t="s">
        <v>549</v>
      </c>
    </row>
    <row r="1824" spans="1:17" ht="14" x14ac:dyDescent="0.15">
      <c r="A1824" s="268" t="s">
        <v>378</v>
      </c>
      <c r="B1824" s="275">
        <v>0.28571428571428598</v>
      </c>
      <c r="C1824" s="276">
        <v>0.20734341252699801</v>
      </c>
      <c r="D1824" s="277">
        <v>0.371181030551756</v>
      </c>
      <c r="E1824" s="275">
        <v>0.29411764705882398</v>
      </c>
      <c r="F1824" s="276">
        <v>0.27804878048780501</v>
      </c>
      <c r="G1824" s="277">
        <v>0.43785632839224597</v>
      </c>
      <c r="H1824" s="275"/>
      <c r="I1824" s="276"/>
      <c r="J1824" s="277"/>
      <c r="K1824" s="275"/>
      <c r="L1824" s="276"/>
      <c r="M1824" s="277"/>
      <c r="N1824" s="326"/>
      <c r="Q1824" s="1" t="s">
        <v>549</v>
      </c>
    </row>
    <row r="1825" spans="1:17" ht="14" x14ac:dyDescent="0.15">
      <c r="A1825" s="308" t="s">
        <v>230</v>
      </c>
      <c r="B1825" s="309">
        <v>70</v>
      </c>
      <c r="C1825" s="310">
        <v>463</v>
      </c>
      <c r="D1825" s="311">
        <v>2193</v>
      </c>
      <c r="E1825" s="309">
        <v>68</v>
      </c>
      <c r="F1825" s="310">
        <v>205</v>
      </c>
      <c r="G1825" s="311">
        <v>877</v>
      </c>
      <c r="H1825" s="309"/>
      <c r="I1825" s="310"/>
      <c r="J1825" s="311"/>
      <c r="K1825" s="309"/>
      <c r="L1825" s="310"/>
      <c r="M1825" s="311"/>
      <c r="N1825" s="292"/>
      <c r="Q1825" s="1" t="s">
        <v>549</v>
      </c>
    </row>
    <row r="1826" spans="1:17" ht="14" x14ac:dyDescent="0.15">
      <c r="A1826" s="268" t="s">
        <v>176</v>
      </c>
      <c r="B1826" s="293">
        <v>1.8571428571428601</v>
      </c>
      <c r="C1826" s="294">
        <v>2.0388768898488099</v>
      </c>
      <c r="D1826" s="295">
        <v>1.7897856817145501</v>
      </c>
      <c r="E1826" s="293">
        <v>1.8235294117647101</v>
      </c>
      <c r="F1826" s="294">
        <v>1.8878048780487799</v>
      </c>
      <c r="G1826" s="295">
        <v>1.6875712656784501</v>
      </c>
      <c r="H1826" s="293"/>
      <c r="I1826" s="294"/>
      <c r="J1826" s="295"/>
      <c r="K1826" s="293"/>
      <c r="L1826" s="294"/>
      <c r="M1826" s="295"/>
      <c r="N1826" s="296"/>
      <c r="Q1826" s="1" t="s">
        <v>549</v>
      </c>
    </row>
    <row r="1827" spans="1:17" ht="14" x14ac:dyDescent="0.15">
      <c r="A1827" s="268" t="s">
        <v>159</v>
      </c>
      <c r="B1827" s="293">
        <v>0.64348945208778696</v>
      </c>
      <c r="C1827" s="294">
        <v>0.67307560535601896</v>
      </c>
      <c r="D1827" s="295">
        <v>0.69869899931083301</v>
      </c>
      <c r="E1827" s="293">
        <v>0.62153340637606902</v>
      </c>
      <c r="F1827" s="294">
        <v>0.65835323447875405</v>
      </c>
      <c r="G1827" s="295">
        <v>0.682791181630379</v>
      </c>
      <c r="H1827" s="293"/>
      <c r="I1827" s="294"/>
      <c r="J1827" s="295"/>
      <c r="K1827" s="293"/>
      <c r="L1827" s="294"/>
      <c r="M1827" s="295"/>
      <c r="N1827" s="296"/>
      <c r="Q1827" s="1" t="s">
        <v>549</v>
      </c>
    </row>
    <row r="1828" spans="1:17" ht="14" x14ac:dyDescent="0.15">
      <c r="A1828" s="268" t="s">
        <v>231</v>
      </c>
      <c r="B1828" s="297" t="s">
        <v>219</v>
      </c>
      <c r="C1828" s="294" t="s">
        <v>237</v>
      </c>
      <c r="D1828" s="295" t="s">
        <v>119</v>
      </c>
      <c r="E1828" s="297" t="s">
        <v>219</v>
      </c>
      <c r="F1828" s="294" t="s">
        <v>119</v>
      </c>
      <c r="G1828" s="295" t="s">
        <v>119</v>
      </c>
      <c r="H1828" s="297"/>
      <c r="I1828" s="294"/>
      <c r="J1828" s="295"/>
      <c r="K1828" s="297"/>
      <c r="L1828" s="294"/>
      <c r="M1828" s="295"/>
      <c r="N1828" s="296"/>
      <c r="Q1828" s="1" t="s">
        <v>549</v>
      </c>
    </row>
    <row r="1829" spans="1:17" ht="14" x14ac:dyDescent="0.15">
      <c r="A1829" s="269" t="s">
        <v>158</v>
      </c>
      <c r="B1829" s="298" t="s">
        <v>219</v>
      </c>
      <c r="C1829" s="299">
        <v>-0.27000537719655249</v>
      </c>
      <c r="D1829" s="300">
        <v>9.6403709601342272E-2</v>
      </c>
      <c r="E1829" s="298" t="s">
        <v>219</v>
      </c>
      <c r="F1829" s="299">
        <v>-9.7630668337126761E-2</v>
      </c>
      <c r="G1829" s="300">
        <v>0.19912112186571757</v>
      </c>
      <c r="H1829" s="298"/>
      <c r="I1829" s="299"/>
      <c r="J1829" s="300"/>
      <c r="K1829" s="298"/>
      <c r="L1829" s="299"/>
      <c r="M1829" s="300"/>
      <c r="N1829" s="301"/>
      <c r="Q1829" s="1" t="s">
        <v>549</v>
      </c>
    </row>
    <row r="1830" spans="1:17" ht="28" x14ac:dyDescent="0.15">
      <c r="A1830" s="250" t="s">
        <v>127</v>
      </c>
      <c r="B1830" s="271">
        <v>0.405797101449275</v>
      </c>
      <c r="C1830" s="272">
        <v>0.56926406926406903</v>
      </c>
      <c r="D1830" s="273">
        <v>0.43886861313868603</v>
      </c>
      <c r="E1830" s="271">
        <v>0.41176470588235298</v>
      </c>
      <c r="F1830" s="272">
        <v>0.43414634146341502</v>
      </c>
      <c r="G1830" s="273">
        <v>0.28457142857142897</v>
      </c>
      <c r="H1830" s="271"/>
      <c r="I1830" s="272"/>
      <c r="J1830" s="273"/>
      <c r="K1830" s="271"/>
      <c r="L1830" s="272"/>
      <c r="M1830" s="273"/>
      <c r="N1830" s="274"/>
      <c r="Q1830" s="1" t="s">
        <v>549</v>
      </c>
    </row>
    <row r="1831" spans="1:17" ht="14" x14ac:dyDescent="0.15">
      <c r="A1831" s="268" t="s">
        <v>95</v>
      </c>
      <c r="B1831" s="275">
        <v>0.52173913043478304</v>
      </c>
      <c r="C1831" s="276">
        <v>0.391774891774892</v>
      </c>
      <c r="D1831" s="277">
        <v>0.476277372262774</v>
      </c>
      <c r="E1831" s="275">
        <v>0.51470588235294101</v>
      </c>
      <c r="F1831" s="276">
        <v>0.50731707317073205</v>
      </c>
      <c r="G1831" s="277">
        <v>0.56000000000000005</v>
      </c>
      <c r="H1831" s="275"/>
      <c r="I1831" s="276"/>
      <c r="J1831" s="277"/>
      <c r="K1831" s="275"/>
      <c r="L1831" s="276"/>
      <c r="M1831" s="277"/>
      <c r="N1831" s="278"/>
      <c r="Q1831" s="1" t="s">
        <v>549</v>
      </c>
    </row>
    <row r="1832" spans="1:17" ht="14" x14ac:dyDescent="0.15">
      <c r="A1832" s="268" t="s">
        <v>378</v>
      </c>
      <c r="B1832" s="275">
        <v>7.2463768115942004E-2</v>
      </c>
      <c r="C1832" s="276">
        <v>3.8961038961039002E-2</v>
      </c>
      <c r="D1832" s="277">
        <v>8.4854014598540098E-2</v>
      </c>
      <c r="E1832" s="275">
        <v>7.3529411764705899E-2</v>
      </c>
      <c r="F1832" s="276">
        <v>5.8536585365853697E-2</v>
      </c>
      <c r="G1832" s="277">
        <v>0.155428571428571</v>
      </c>
      <c r="H1832" s="275"/>
      <c r="I1832" s="276"/>
      <c r="J1832" s="277"/>
      <c r="K1832" s="275"/>
      <c r="L1832" s="276"/>
      <c r="M1832" s="277"/>
      <c r="N1832" s="326"/>
      <c r="Q1832" s="1" t="s">
        <v>549</v>
      </c>
    </row>
    <row r="1833" spans="1:17" ht="14" x14ac:dyDescent="0.15">
      <c r="A1833" s="308" t="s">
        <v>230</v>
      </c>
      <c r="B1833" s="309">
        <v>69</v>
      </c>
      <c r="C1833" s="310">
        <v>462</v>
      </c>
      <c r="D1833" s="311">
        <v>2192</v>
      </c>
      <c r="E1833" s="309">
        <v>68</v>
      </c>
      <c r="F1833" s="310">
        <v>205</v>
      </c>
      <c r="G1833" s="311">
        <v>875</v>
      </c>
      <c r="H1833" s="309"/>
      <c r="I1833" s="310"/>
      <c r="J1833" s="311"/>
      <c r="K1833" s="309"/>
      <c r="L1833" s="310"/>
      <c r="M1833" s="311"/>
      <c r="N1833" s="292"/>
      <c r="Q1833" s="1" t="s">
        <v>549</v>
      </c>
    </row>
    <row r="1834" spans="1:17" ht="14" x14ac:dyDescent="0.15">
      <c r="A1834" s="268" t="s">
        <v>176</v>
      </c>
      <c r="B1834" s="293">
        <v>2.3333333333333299</v>
      </c>
      <c r="C1834" s="294">
        <v>2.5303030303030298</v>
      </c>
      <c r="D1834" s="295">
        <v>2.3540145985401502</v>
      </c>
      <c r="E1834" s="293">
        <v>2.3382352941176499</v>
      </c>
      <c r="F1834" s="294">
        <v>2.37560975609756</v>
      </c>
      <c r="G1834" s="295">
        <v>2.1291428571428601</v>
      </c>
      <c r="H1834" s="293"/>
      <c r="I1834" s="294"/>
      <c r="J1834" s="295"/>
      <c r="K1834" s="293"/>
      <c r="L1834" s="294"/>
      <c r="M1834" s="295"/>
      <c r="N1834" s="296"/>
      <c r="Q1834" s="1" t="s">
        <v>549</v>
      </c>
    </row>
    <row r="1835" spans="1:17" ht="14" x14ac:dyDescent="0.15">
      <c r="A1835" s="268" t="s">
        <v>159</v>
      </c>
      <c r="B1835" s="293">
        <v>0.61036793789307398</v>
      </c>
      <c r="C1835" s="294">
        <v>0.57246234817458996</v>
      </c>
      <c r="D1835" s="295">
        <v>0.63133044029560004</v>
      </c>
      <c r="E1835" s="293">
        <v>0.613536217414275</v>
      </c>
      <c r="F1835" s="294">
        <v>0.59441043777158098</v>
      </c>
      <c r="G1835" s="295">
        <v>0.65100420329172803</v>
      </c>
      <c r="H1835" s="293"/>
      <c r="I1835" s="294"/>
      <c r="J1835" s="295"/>
      <c r="K1835" s="293"/>
      <c r="L1835" s="294"/>
      <c r="M1835" s="295"/>
      <c r="N1835" s="296"/>
      <c r="Q1835" s="1" t="s">
        <v>549</v>
      </c>
    </row>
    <row r="1836" spans="1:17" ht="14" x14ac:dyDescent="0.15">
      <c r="A1836" s="268" t="s">
        <v>231</v>
      </c>
      <c r="B1836" s="297" t="s">
        <v>219</v>
      </c>
      <c r="C1836" s="294" t="s">
        <v>208</v>
      </c>
      <c r="D1836" s="295" t="s">
        <v>119</v>
      </c>
      <c r="E1836" s="297" t="s">
        <v>219</v>
      </c>
      <c r="F1836" s="294" t="s">
        <v>119</v>
      </c>
      <c r="G1836" s="295" t="s">
        <v>237</v>
      </c>
      <c r="H1836" s="297"/>
      <c r="I1836" s="294"/>
      <c r="J1836" s="295"/>
      <c r="K1836" s="297"/>
      <c r="L1836" s="294"/>
      <c r="M1836" s="295"/>
      <c r="N1836" s="296"/>
      <c r="Q1836" s="1" t="s">
        <v>549</v>
      </c>
    </row>
    <row r="1837" spans="1:17" ht="14" x14ac:dyDescent="0.15">
      <c r="A1837" s="269" t="s">
        <v>158</v>
      </c>
      <c r="B1837" s="298" t="s">
        <v>219</v>
      </c>
      <c r="C1837" s="299">
        <v>-0.34407450131484968</v>
      </c>
      <c r="D1837" s="300">
        <v>-3.2758225941294544E-2</v>
      </c>
      <c r="E1837" s="298" t="s">
        <v>219</v>
      </c>
      <c r="F1837" s="299">
        <v>-6.2876523703092033E-2</v>
      </c>
      <c r="G1837" s="300">
        <v>0.32118446534989764</v>
      </c>
      <c r="H1837" s="298"/>
      <c r="I1837" s="299"/>
      <c r="J1837" s="300"/>
      <c r="K1837" s="298"/>
      <c r="L1837" s="299"/>
      <c r="M1837" s="300"/>
      <c r="N1837" s="301"/>
      <c r="Q1837" s="1" t="s">
        <v>549</v>
      </c>
    </row>
    <row r="1838" spans="1:17" ht="28" x14ac:dyDescent="0.15">
      <c r="A1838" s="250" t="s">
        <v>61</v>
      </c>
      <c r="B1838" s="271">
        <v>0.27142857142857102</v>
      </c>
      <c r="C1838" s="272">
        <v>7.5593952483801297E-2</v>
      </c>
      <c r="D1838" s="273">
        <v>0.25136861313868603</v>
      </c>
      <c r="E1838" s="271">
        <v>0.27941176470588203</v>
      </c>
      <c r="F1838" s="272">
        <v>0.12682926829268301</v>
      </c>
      <c r="G1838" s="273">
        <v>0.24169530355097399</v>
      </c>
      <c r="H1838" s="271"/>
      <c r="I1838" s="272"/>
      <c r="J1838" s="273"/>
      <c r="K1838" s="271"/>
      <c r="L1838" s="272"/>
      <c r="M1838" s="273"/>
      <c r="N1838" s="274"/>
      <c r="O1838" s="176" t="s">
        <v>550</v>
      </c>
    </row>
    <row r="1839" spans="1:17" ht="14" x14ac:dyDescent="0.15">
      <c r="A1839" s="268" t="s">
        <v>95</v>
      </c>
      <c r="B1839" s="275">
        <v>0.371428571428571</v>
      </c>
      <c r="C1839" s="276">
        <v>0.220302375809935</v>
      </c>
      <c r="D1839" s="277">
        <v>0.342153284671533</v>
      </c>
      <c r="E1839" s="275">
        <v>0.38235294117647101</v>
      </c>
      <c r="F1839" s="276">
        <v>0.26341463414634098</v>
      </c>
      <c r="G1839" s="277">
        <v>0.361970217640321</v>
      </c>
      <c r="H1839" s="275"/>
      <c r="I1839" s="276"/>
      <c r="J1839" s="277"/>
      <c r="K1839" s="275"/>
      <c r="L1839" s="276"/>
      <c r="M1839" s="277"/>
      <c r="N1839" s="278"/>
      <c r="O1839" s="1" t="s">
        <v>550</v>
      </c>
    </row>
    <row r="1840" spans="1:17" ht="14" x14ac:dyDescent="0.15">
      <c r="A1840" s="268" t="s">
        <v>378</v>
      </c>
      <c r="B1840" s="275">
        <v>0.35714285714285698</v>
      </c>
      <c r="C1840" s="276">
        <v>0.70410367170626298</v>
      </c>
      <c r="D1840" s="277">
        <v>0.40647810218978098</v>
      </c>
      <c r="E1840" s="275">
        <v>0.33823529411764702</v>
      </c>
      <c r="F1840" s="276">
        <v>0.60975609756097604</v>
      </c>
      <c r="G1840" s="277">
        <v>0.39633447880870598</v>
      </c>
      <c r="H1840" s="275"/>
      <c r="I1840" s="276"/>
      <c r="J1840" s="277"/>
      <c r="K1840" s="275"/>
      <c r="L1840" s="276"/>
      <c r="M1840" s="277"/>
      <c r="N1840" s="326"/>
      <c r="O1840" s="1" t="s">
        <v>550</v>
      </c>
    </row>
    <row r="1841" spans="1:17" ht="14" x14ac:dyDescent="0.15">
      <c r="A1841" s="308" t="s">
        <v>230</v>
      </c>
      <c r="B1841" s="309">
        <v>70</v>
      </c>
      <c r="C1841" s="310">
        <v>463</v>
      </c>
      <c r="D1841" s="311">
        <v>2192</v>
      </c>
      <c r="E1841" s="309">
        <v>68</v>
      </c>
      <c r="F1841" s="310">
        <v>205</v>
      </c>
      <c r="G1841" s="311">
        <v>873</v>
      </c>
      <c r="H1841" s="309"/>
      <c r="I1841" s="310"/>
      <c r="J1841" s="311"/>
      <c r="K1841" s="309"/>
      <c r="L1841" s="310"/>
      <c r="M1841" s="311"/>
      <c r="N1841" s="292"/>
      <c r="O1841" s="1" t="s">
        <v>550</v>
      </c>
    </row>
    <row r="1842" spans="1:17" ht="14" x14ac:dyDescent="0.15">
      <c r="A1842" s="268" t="s">
        <v>176</v>
      </c>
      <c r="B1842" s="293">
        <v>1.9142857142857099</v>
      </c>
      <c r="C1842" s="294">
        <v>1.37149028077754</v>
      </c>
      <c r="D1842" s="295">
        <v>1.8448905109489</v>
      </c>
      <c r="E1842" s="293">
        <v>1.9411764705882399</v>
      </c>
      <c r="F1842" s="294">
        <v>1.51707317073171</v>
      </c>
      <c r="G1842" s="295">
        <v>1.8453608247422699</v>
      </c>
      <c r="H1842" s="293"/>
      <c r="I1842" s="294"/>
      <c r="J1842" s="295"/>
      <c r="K1842" s="293"/>
      <c r="L1842" s="294"/>
      <c r="M1842" s="295"/>
      <c r="N1842" s="296"/>
      <c r="O1842" s="1" t="s">
        <v>550</v>
      </c>
    </row>
    <row r="1843" spans="1:17" ht="14" x14ac:dyDescent="0.15">
      <c r="A1843" s="268" t="s">
        <v>159</v>
      </c>
      <c r="B1843" s="293">
        <v>0.79386884513200395</v>
      </c>
      <c r="C1843" s="294">
        <v>0.62089112001541003</v>
      </c>
      <c r="D1843" s="295">
        <v>0.796289539334184</v>
      </c>
      <c r="E1843" s="293">
        <v>0.78952759238648296</v>
      </c>
      <c r="F1843" s="294">
        <v>0.71122045030603898</v>
      </c>
      <c r="G1843" s="295">
        <v>0.78410507579377198</v>
      </c>
      <c r="H1843" s="293"/>
      <c r="I1843" s="294"/>
      <c r="J1843" s="295"/>
      <c r="K1843" s="293"/>
      <c r="L1843" s="294"/>
      <c r="M1843" s="295"/>
      <c r="N1843" s="296"/>
      <c r="O1843" s="1" t="s">
        <v>550</v>
      </c>
    </row>
    <row r="1844" spans="1:17" ht="14" x14ac:dyDescent="0.15">
      <c r="A1844" s="268" t="s">
        <v>231</v>
      </c>
      <c r="B1844" s="297" t="s">
        <v>219</v>
      </c>
      <c r="C1844" s="294" t="s">
        <v>209</v>
      </c>
      <c r="D1844" s="295" t="s">
        <v>119</v>
      </c>
      <c r="E1844" s="297" t="s">
        <v>219</v>
      </c>
      <c r="F1844" s="294" t="s">
        <v>209</v>
      </c>
      <c r="G1844" s="295" t="s">
        <v>119</v>
      </c>
      <c r="H1844" s="297"/>
      <c r="I1844" s="294"/>
      <c r="J1844" s="295"/>
      <c r="K1844" s="297"/>
      <c r="L1844" s="294"/>
      <c r="M1844" s="295"/>
      <c r="N1844" s="296"/>
      <c r="O1844" s="1" t="s">
        <v>550</v>
      </c>
    </row>
    <row r="1845" spans="1:17" ht="14" x14ac:dyDescent="0.15">
      <c r="A1845" s="269" t="s">
        <v>158</v>
      </c>
      <c r="B1845" s="298" t="s">
        <v>219</v>
      </c>
      <c r="C1845" s="299">
        <v>0.87421999769411773</v>
      </c>
      <c r="D1845" s="300">
        <v>8.7148204150508612E-2</v>
      </c>
      <c r="E1845" s="298" t="s">
        <v>219</v>
      </c>
      <c r="F1845" s="299">
        <v>0.59630357883274843</v>
      </c>
      <c r="G1845" s="300">
        <v>0.12219745644290481</v>
      </c>
      <c r="H1845" s="298"/>
      <c r="I1845" s="299"/>
      <c r="J1845" s="300"/>
      <c r="K1845" s="298"/>
      <c r="L1845" s="299"/>
      <c r="M1845" s="300"/>
      <c r="N1845" s="301"/>
      <c r="O1845" s="1" t="s">
        <v>550</v>
      </c>
    </row>
    <row r="1846" spans="1:17" ht="28" x14ac:dyDescent="0.15">
      <c r="A1846" s="250" t="s">
        <v>458</v>
      </c>
      <c r="B1846" s="271">
        <v>0.34285714285714303</v>
      </c>
      <c r="C1846" s="272">
        <v>0.21861471861471901</v>
      </c>
      <c r="D1846" s="273">
        <v>0.19798811156835799</v>
      </c>
      <c r="E1846" s="271">
        <v>0.32352941176470601</v>
      </c>
      <c r="F1846" s="272">
        <v>0.28292682926829299</v>
      </c>
      <c r="G1846" s="273">
        <v>0.33028571428571402</v>
      </c>
      <c r="H1846" s="271"/>
      <c r="I1846" s="272"/>
      <c r="J1846" s="273"/>
      <c r="K1846" s="271"/>
      <c r="L1846" s="272"/>
      <c r="M1846" s="273"/>
      <c r="N1846" s="274"/>
      <c r="Q1846" s="1" t="s">
        <v>549</v>
      </c>
    </row>
    <row r="1847" spans="1:17" ht="14" x14ac:dyDescent="0.15">
      <c r="A1847" s="268" t="s">
        <v>95</v>
      </c>
      <c r="B1847" s="275">
        <v>0.52857142857142903</v>
      </c>
      <c r="C1847" s="276">
        <v>0.42857142857142899</v>
      </c>
      <c r="D1847" s="277">
        <v>0.39140374942844097</v>
      </c>
      <c r="E1847" s="275">
        <v>0.54411764705882404</v>
      </c>
      <c r="F1847" s="276">
        <v>0.50243902439024402</v>
      </c>
      <c r="G1847" s="277">
        <v>0.45028571428571401</v>
      </c>
      <c r="H1847" s="275"/>
      <c r="I1847" s="276"/>
      <c r="J1847" s="277"/>
      <c r="K1847" s="275"/>
      <c r="L1847" s="276"/>
      <c r="M1847" s="277"/>
      <c r="N1847" s="278"/>
      <c r="Q1847" s="1" t="s">
        <v>549</v>
      </c>
    </row>
    <row r="1848" spans="1:17" ht="14" x14ac:dyDescent="0.15">
      <c r="A1848" s="268" t="s">
        <v>378</v>
      </c>
      <c r="B1848" s="275">
        <v>0.128571428571429</v>
      </c>
      <c r="C1848" s="276">
        <v>0.35281385281385302</v>
      </c>
      <c r="D1848" s="277">
        <v>0.41060813900320098</v>
      </c>
      <c r="E1848" s="275">
        <v>0.13235294117647101</v>
      </c>
      <c r="F1848" s="276">
        <v>0.21463414634146299</v>
      </c>
      <c r="G1848" s="277">
        <v>0.219428571428571</v>
      </c>
      <c r="H1848" s="275"/>
      <c r="I1848" s="276"/>
      <c r="J1848" s="277"/>
      <c r="K1848" s="275"/>
      <c r="L1848" s="276"/>
      <c r="M1848" s="277"/>
      <c r="N1848" s="326"/>
      <c r="Q1848" s="1" t="s">
        <v>549</v>
      </c>
    </row>
    <row r="1849" spans="1:17" ht="14" x14ac:dyDescent="0.15">
      <c r="A1849" s="308" t="s">
        <v>230</v>
      </c>
      <c r="B1849" s="309">
        <v>70</v>
      </c>
      <c r="C1849" s="310">
        <v>462</v>
      </c>
      <c r="D1849" s="311">
        <v>2187</v>
      </c>
      <c r="E1849" s="309">
        <v>68</v>
      </c>
      <c r="F1849" s="310">
        <v>205</v>
      </c>
      <c r="G1849" s="311">
        <v>875</v>
      </c>
      <c r="H1849" s="309"/>
      <c r="I1849" s="310"/>
      <c r="J1849" s="311"/>
      <c r="K1849" s="309"/>
      <c r="L1849" s="310"/>
      <c r="M1849" s="311"/>
      <c r="N1849" s="292"/>
      <c r="Q1849" s="1" t="s">
        <v>549</v>
      </c>
    </row>
    <row r="1850" spans="1:17" ht="14" x14ac:dyDescent="0.15">
      <c r="A1850" s="268" t="s">
        <v>176</v>
      </c>
      <c r="B1850" s="293">
        <v>2.21428571428571</v>
      </c>
      <c r="C1850" s="294">
        <v>1.86580086580087</v>
      </c>
      <c r="D1850" s="295">
        <v>1.78737997256516</v>
      </c>
      <c r="E1850" s="293">
        <v>2.1911764705882399</v>
      </c>
      <c r="F1850" s="294">
        <v>2.0682926829268302</v>
      </c>
      <c r="G1850" s="295">
        <v>2.1108571428571401</v>
      </c>
      <c r="H1850" s="293"/>
      <c r="I1850" s="294"/>
      <c r="J1850" s="295"/>
      <c r="K1850" s="293"/>
      <c r="L1850" s="294"/>
      <c r="M1850" s="295"/>
      <c r="N1850" s="296"/>
      <c r="Q1850" s="1" t="s">
        <v>549</v>
      </c>
    </row>
    <row r="1851" spans="1:17" ht="14" x14ac:dyDescent="0.15">
      <c r="A1851" s="268" t="s">
        <v>159</v>
      </c>
      <c r="B1851" s="293">
        <v>0.65702132281497505</v>
      </c>
      <c r="C1851" s="294">
        <v>0.74472789609248402</v>
      </c>
      <c r="D1851" s="295">
        <v>0.75076407777479204</v>
      </c>
      <c r="E1851" s="293">
        <v>0.65237460489334298</v>
      </c>
      <c r="F1851" s="294">
        <v>0.70378494389274904</v>
      </c>
      <c r="G1851" s="295">
        <v>0.733512019202468</v>
      </c>
      <c r="H1851" s="293"/>
      <c r="I1851" s="294"/>
      <c r="J1851" s="295"/>
      <c r="K1851" s="293"/>
      <c r="L1851" s="294"/>
      <c r="M1851" s="295"/>
      <c r="N1851" s="296"/>
      <c r="Q1851" s="1" t="s">
        <v>549</v>
      </c>
    </row>
    <row r="1852" spans="1:17" ht="14" x14ac:dyDescent="0.15">
      <c r="A1852" s="268" t="s">
        <v>231</v>
      </c>
      <c r="B1852" s="297" t="s">
        <v>219</v>
      </c>
      <c r="C1852" s="294" t="s">
        <v>209</v>
      </c>
      <c r="D1852" s="295" t="s">
        <v>209</v>
      </c>
      <c r="E1852" s="297" t="s">
        <v>219</v>
      </c>
      <c r="F1852" s="294" t="s">
        <v>119</v>
      </c>
      <c r="G1852" s="295" t="s">
        <v>119</v>
      </c>
      <c r="H1852" s="297"/>
      <c r="I1852" s="294"/>
      <c r="J1852" s="295"/>
      <c r="K1852" s="297"/>
      <c r="L1852" s="294"/>
      <c r="M1852" s="295"/>
      <c r="N1852" s="296"/>
      <c r="Q1852" s="1" t="s">
        <v>549</v>
      </c>
    </row>
    <row r="1853" spans="1:17" ht="14" x14ac:dyDescent="0.15">
      <c r="A1853" s="269" t="s">
        <v>158</v>
      </c>
      <c r="B1853" s="298" t="s">
        <v>219</v>
      </c>
      <c r="C1853" s="299">
        <v>0.46793580623648801</v>
      </c>
      <c r="D1853" s="300">
        <v>0.56862835391094668</v>
      </c>
      <c r="E1853" s="298" t="s">
        <v>219</v>
      </c>
      <c r="F1853" s="299">
        <v>0.17460417237930595</v>
      </c>
      <c r="G1853" s="300">
        <v>0.10949967502704228</v>
      </c>
      <c r="H1853" s="298"/>
      <c r="I1853" s="299"/>
      <c r="J1853" s="300"/>
      <c r="K1853" s="298"/>
      <c r="L1853" s="299"/>
      <c r="M1853" s="300"/>
      <c r="N1853" s="301"/>
      <c r="Q1853" s="1" t="s">
        <v>549</v>
      </c>
    </row>
    <row r="1854" spans="1:17" ht="28" x14ac:dyDescent="0.15">
      <c r="A1854" s="250" t="s">
        <v>365</v>
      </c>
      <c r="B1854" s="271">
        <v>0.28571428571428598</v>
      </c>
      <c r="C1854" s="272">
        <v>0.24891774891774901</v>
      </c>
      <c r="D1854" s="273">
        <v>0.260849703060758</v>
      </c>
      <c r="E1854" s="271">
        <v>0.26470588235294101</v>
      </c>
      <c r="F1854" s="272">
        <v>0.224390243902439</v>
      </c>
      <c r="G1854" s="273">
        <v>0.28082191780821902</v>
      </c>
      <c r="H1854" s="271"/>
      <c r="I1854" s="272"/>
      <c r="J1854" s="273"/>
      <c r="K1854" s="271"/>
      <c r="L1854" s="272"/>
      <c r="M1854" s="273"/>
      <c r="N1854" s="274"/>
      <c r="Q1854" s="1" t="s">
        <v>549</v>
      </c>
    </row>
    <row r="1855" spans="1:17" ht="14" x14ac:dyDescent="0.15">
      <c r="A1855" s="268" t="s">
        <v>95</v>
      </c>
      <c r="B1855" s="275">
        <v>0.57142857142857195</v>
      </c>
      <c r="C1855" s="276">
        <v>0.58874458874458901</v>
      </c>
      <c r="D1855" s="277">
        <v>0.54317039744175399</v>
      </c>
      <c r="E1855" s="275">
        <v>0.58823529411764697</v>
      </c>
      <c r="F1855" s="276">
        <v>0.58536585365853699</v>
      </c>
      <c r="G1855" s="277">
        <v>0.51027397260273999</v>
      </c>
      <c r="H1855" s="275"/>
      <c r="I1855" s="276"/>
      <c r="J1855" s="277"/>
      <c r="K1855" s="275"/>
      <c r="L1855" s="276"/>
      <c r="M1855" s="277"/>
      <c r="N1855" s="278"/>
      <c r="Q1855" s="1" t="s">
        <v>549</v>
      </c>
    </row>
    <row r="1856" spans="1:17" ht="14" x14ac:dyDescent="0.15">
      <c r="A1856" s="268" t="s">
        <v>378</v>
      </c>
      <c r="B1856" s="275">
        <v>0.14285714285714299</v>
      </c>
      <c r="C1856" s="276">
        <v>0.162337662337662</v>
      </c>
      <c r="D1856" s="277">
        <v>0.19597989949748701</v>
      </c>
      <c r="E1856" s="275">
        <v>0.14705882352941199</v>
      </c>
      <c r="F1856" s="276">
        <v>0.190243902439024</v>
      </c>
      <c r="G1856" s="277">
        <v>0.20890410958904099</v>
      </c>
      <c r="H1856" s="275"/>
      <c r="I1856" s="276"/>
      <c r="J1856" s="277"/>
      <c r="K1856" s="275"/>
      <c r="L1856" s="276"/>
      <c r="M1856" s="277"/>
      <c r="N1856" s="326"/>
      <c r="Q1856" s="1" t="s">
        <v>549</v>
      </c>
    </row>
    <row r="1857" spans="1:17" ht="14" x14ac:dyDescent="0.15">
      <c r="A1857" s="308" t="s">
        <v>230</v>
      </c>
      <c r="B1857" s="309">
        <v>70</v>
      </c>
      <c r="C1857" s="310">
        <v>462</v>
      </c>
      <c r="D1857" s="311">
        <v>2189</v>
      </c>
      <c r="E1857" s="309">
        <v>68</v>
      </c>
      <c r="F1857" s="310">
        <v>205</v>
      </c>
      <c r="G1857" s="311">
        <v>876</v>
      </c>
      <c r="H1857" s="309"/>
      <c r="I1857" s="310"/>
      <c r="J1857" s="311"/>
      <c r="K1857" s="309"/>
      <c r="L1857" s="310"/>
      <c r="M1857" s="311"/>
      <c r="N1857" s="292"/>
      <c r="Q1857" s="1" t="s">
        <v>549</v>
      </c>
    </row>
    <row r="1858" spans="1:17" ht="14" x14ac:dyDescent="0.15">
      <c r="A1858" s="268" t="s">
        <v>176</v>
      </c>
      <c r="B1858" s="293">
        <v>2.1428571428571401</v>
      </c>
      <c r="C1858" s="294">
        <v>2.0865800865800899</v>
      </c>
      <c r="D1858" s="295">
        <v>2.06486980356327</v>
      </c>
      <c r="E1858" s="293">
        <v>2.1176470588235299</v>
      </c>
      <c r="F1858" s="294">
        <v>2.0341463414634098</v>
      </c>
      <c r="G1858" s="295">
        <v>2.07191780821918</v>
      </c>
      <c r="H1858" s="293"/>
      <c r="I1858" s="294"/>
      <c r="J1858" s="295"/>
      <c r="K1858" s="293"/>
      <c r="L1858" s="294"/>
      <c r="M1858" s="295"/>
      <c r="N1858" s="296"/>
      <c r="Q1858" s="1" t="s">
        <v>549</v>
      </c>
    </row>
    <row r="1859" spans="1:17" ht="14" x14ac:dyDescent="0.15">
      <c r="A1859" s="268" t="s">
        <v>159</v>
      </c>
      <c r="B1859" s="293">
        <v>0.64348945208778696</v>
      </c>
      <c r="C1859" s="294">
        <v>0.63610937226663999</v>
      </c>
      <c r="D1859" s="295">
        <v>0.67292523845609697</v>
      </c>
      <c r="E1859" s="293">
        <v>0.63550219334980595</v>
      </c>
      <c r="F1859" s="294">
        <v>0.64458899965729799</v>
      </c>
      <c r="G1859" s="295">
        <v>0.69649668491237904</v>
      </c>
      <c r="H1859" s="293"/>
      <c r="I1859" s="294"/>
      <c r="J1859" s="295"/>
      <c r="K1859" s="293"/>
      <c r="L1859" s="294"/>
      <c r="M1859" s="295"/>
      <c r="N1859" s="296"/>
      <c r="Q1859" s="1" t="s">
        <v>549</v>
      </c>
    </row>
    <row r="1860" spans="1:17" ht="14" x14ac:dyDescent="0.15">
      <c r="A1860" s="268" t="s">
        <v>231</v>
      </c>
      <c r="B1860" s="297" t="s">
        <v>219</v>
      </c>
      <c r="C1860" s="294" t="s">
        <v>119</v>
      </c>
      <c r="D1860" s="295" t="s">
        <v>119</v>
      </c>
      <c r="E1860" s="297" t="s">
        <v>219</v>
      </c>
      <c r="F1860" s="294" t="s">
        <v>119</v>
      </c>
      <c r="G1860" s="295" t="s">
        <v>119</v>
      </c>
      <c r="H1860" s="297"/>
      <c r="I1860" s="294"/>
      <c r="J1860" s="295"/>
      <c r="K1860" s="297"/>
      <c r="L1860" s="294"/>
      <c r="M1860" s="295"/>
      <c r="N1860" s="296"/>
      <c r="Q1860" s="1" t="s">
        <v>549</v>
      </c>
    </row>
    <row r="1861" spans="1:17" ht="14" x14ac:dyDescent="0.15">
      <c r="A1861" s="269" t="s">
        <v>158</v>
      </c>
      <c r="B1861" s="298" t="s">
        <v>219</v>
      </c>
      <c r="C1861" s="299">
        <v>8.8470723323127567E-2</v>
      </c>
      <c r="D1861" s="300">
        <v>0.11589302174606755</v>
      </c>
      <c r="E1861" s="298" t="s">
        <v>219</v>
      </c>
      <c r="F1861" s="299">
        <v>0.12954102133997644</v>
      </c>
      <c r="G1861" s="300">
        <v>6.5656092261376225E-2</v>
      </c>
      <c r="H1861" s="298"/>
      <c r="I1861" s="299"/>
      <c r="J1861" s="300"/>
      <c r="K1861" s="298"/>
      <c r="L1861" s="299"/>
      <c r="M1861" s="300"/>
      <c r="N1861" s="301"/>
      <c r="Q1861" s="1" t="s">
        <v>549</v>
      </c>
    </row>
    <row r="1862" spans="1:17" ht="28" x14ac:dyDescent="0.15">
      <c r="A1862" s="250" t="s">
        <v>597</v>
      </c>
      <c r="B1862" s="271">
        <v>0.14285714285714299</v>
      </c>
      <c r="C1862" s="272">
        <v>6.7538126361655806E-2</v>
      </c>
      <c r="D1862" s="273">
        <v>5.9387848332571901E-2</v>
      </c>
      <c r="E1862" s="271">
        <v>0.13235294117647101</v>
      </c>
      <c r="F1862" s="272">
        <v>8.7804878048780496E-2</v>
      </c>
      <c r="G1862" s="273">
        <v>8.1328751431844204E-2</v>
      </c>
      <c r="H1862" s="271"/>
      <c r="I1862" s="272"/>
      <c r="J1862" s="273"/>
      <c r="K1862" s="271"/>
      <c r="L1862" s="272"/>
      <c r="M1862" s="273"/>
      <c r="N1862" s="274"/>
      <c r="Q1862" s="1" t="s">
        <v>549</v>
      </c>
    </row>
    <row r="1863" spans="1:17" ht="14" x14ac:dyDescent="0.15">
      <c r="A1863" s="268" t="s">
        <v>95</v>
      </c>
      <c r="B1863" s="275">
        <v>0.2</v>
      </c>
      <c r="C1863" s="276">
        <v>0.10457516339869299</v>
      </c>
      <c r="D1863" s="277">
        <v>0.146642302421197</v>
      </c>
      <c r="E1863" s="275">
        <v>0.20588235294117599</v>
      </c>
      <c r="F1863" s="276">
        <v>0.12682926829268301</v>
      </c>
      <c r="G1863" s="277">
        <v>0.17067583046964499</v>
      </c>
      <c r="H1863" s="275"/>
      <c r="I1863" s="276"/>
      <c r="J1863" s="277"/>
      <c r="K1863" s="275"/>
      <c r="L1863" s="276"/>
      <c r="M1863" s="277"/>
      <c r="N1863" s="278"/>
      <c r="Q1863" s="1" t="s">
        <v>549</v>
      </c>
    </row>
    <row r="1864" spans="1:17" ht="14" x14ac:dyDescent="0.15">
      <c r="A1864" s="268" t="s">
        <v>378</v>
      </c>
      <c r="B1864" s="275">
        <v>0.65714285714285703</v>
      </c>
      <c r="C1864" s="276">
        <v>0.82788671023965099</v>
      </c>
      <c r="D1864" s="277">
        <v>0.79396984924623104</v>
      </c>
      <c r="E1864" s="275">
        <v>0.66176470588235303</v>
      </c>
      <c r="F1864" s="276">
        <v>0.78536585365853695</v>
      </c>
      <c r="G1864" s="277">
        <v>0.747995418098511</v>
      </c>
      <c r="H1864" s="275"/>
      <c r="I1864" s="276"/>
      <c r="J1864" s="277"/>
      <c r="K1864" s="275"/>
      <c r="L1864" s="276"/>
      <c r="M1864" s="277"/>
      <c r="N1864" s="326"/>
      <c r="Q1864" s="1" t="s">
        <v>549</v>
      </c>
    </row>
    <row r="1865" spans="1:17" ht="14" x14ac:dyDescent="0.15">
      <c r="A1865" s="308" t="s">
        <v>230</v>
      </c>
      <c r="B1865" s="309">
        <v>70</v>
      </c>
      <c r="C1865" s="310">
        <v>459</v>
      </c>
      <c r="D1865" s="311">
        <v>2189</v>
      </c>
      <c r="E1865" s="309">
        <v>68</v>
      </c>
      <c r="F1865" s="310">
        <v>205</v>
      </c>
      <c r="G1865" s="311">
        <v>873</v>
      </c>
      <c r="H1865" s="309"/>
      <c r="I1865" s="310"/>
      <c r="J1865" s="311"/>
      <c r="K1865" s="309"/>
      <c r="L1865" s="310"/>
      <c r="M1865" s="311"/>
      <c r="N1865" s="292"/>
      <c r="Q1865" s="1" t="s">
        <v>549</v>
      </c>
    </row>
    <row r="1866" spans="1:17" ht="14" x14ac:dyDescent="0.15">
      <c r="A1866" s="268" t="s">
        <v>176</v>
      </c>
      <c r="B1866" s="293">
        <v>1.48571428571429</v>
      </c>
      <c r="C1866" s="294">
        <v>1.239651416122</v>
      </c>
      <c r="D1866" s="295">
        <v>1.2654179990863399</v>
      </c>
      <c r="E1866" s="293">
        <v>1.47058823529412</v>
      </c>
      <c r="F1866" s="294">
        <v>1.30243902439024</v>
      </c>
      <c r="G1866" s="295">
        <v>1.3333333333333299</v>
      </c>
      <c r="H1866" s="293"/>
      <c r="I1866" s="294"/>
      <c r="J1866" s="295"/>
      <c r="K1866" s="293"/>
      <c r="L1866" s="294"/>
      <c r="M1866" s="295"/>
      <c r="N1866" s="296"/>
      <c r="Q1866" s="1" t="s">
        <v>549</v>
      </c>
    </row>
    <row r="1867" spans="1:17" ht="14" x14ac:dyDescent="0.15">
      <c r="A1867" s="268" t="s">
        <v>159</v>
      </c>
      <c r="B1867" s="293">
        <v>0.73706934648789402</v>
      </c>
      <c r="C1867" s="294">
        <v>0.563903937873941</v>
      </c>
      <c r="D1867" s="295">
        <v>0.56025920423333497</v>
      </c>
      <c r="E1867" s="293">
        <v>0.72215655960182501</v>
      </c>
      <c r="F1867" s="294">
        <v>0.62327715677369899</v>
      </c>
      <c r="G1867" s="295">
        <v>0.62074237886375305</v>
      </c>
      <c r="H1867" s="293"/>
      <c r="I1867" s="294"/>
      <c r="J1867" s="295"/>
      <c r="K1867" s="293"/>
      <c r="L1867" s="294"/>
      <c r="M1867" s="295"/>
      <c r="N1867" s="296"/>
      <c r="Q1867" s="1" t="s">
        <v>549</v>
      </c>
    </row>
    <row r="1868" spans="1:17" ht="14" x14ac:dyDescent="0.15">
      <c r="A1868" s="268" t="s">
        <v>231</v>
      </c>
      <c r="B1868" s="297" t="s">
        <v>219</v>
      </c>
      <c r="C1868" s="294" t="s">
        <v>208</v>
      </c>
      <c r="D1868" s="295" t="s">
        <v>208</v>
      </c>
      <c r="E1868" s="297" t="s">
        <v>219</v>
      </c>
      <c r="F1868" s="294" t="s">
        <v>119</v>
      </c>
      <c r="G1868" s="295" t="s">
        <v>119</v>
      </c>
      <c r="H1868" s="297"/>
      <c r="I1868" s="294"/>
      <c r="J1868" s="295"/>
      <c r="K1868" s="297"/>
      <c r="L1868" s="294"/>
      <c r="M1868" s="295"/>
      <c r="N1868" s="296"/>
      <c r="Q1868" s="1" t="s">
        <v>549</v>
      </c>
    </row>
    <row r="1869" spans="1:17" ht="14" x14ac:dyDescent="0.15">
      <c r="A1869" s="269" t="s">
        <v>158</v>
      </c>
      <c r="B1869" s="298" t="s">
        <v>219</v>
      </c>
      <c r="C1869" s="299">
        <v>0.43635600510258638</v>
      </c>
      <c r="D1869" s="300">
        <v>0.39320422576440489</v>
      </c>
      <c r="E1869" s="298" t="s">
        <v>219</v>
      </c>
      <c r="F1869" s="299">
        <v>0.26978240591116681</v>
      </c>
      <c r="G1869" s="300">
        <v>0.2211141153469017</v>
      </c>
      <c r="H1869" s="298"/>
      <c r="I1869" s="299"/>
      <c r="J1869" s="300"/>
      <c r="K1869" s="298"/>
      <c r="L1869" s="299"/>
      <c r="M1869" s="300"/>
      <c r="N1869" s="301"/>
      <c r="Q1869" s="1" t="s">
        <v>549</v>
      </c>
    </row>
    <row r="1870" spans="1:17" ht="28" x14ac:dyDescent="0.15">
      <c r="A1870" s="250" t="s">
        <v>598</v>
      </c>
      <c r="B1870" s="271">
        <v>0.157142857142857</v>
      </c>
      <c r="C1870" s="272">
        <v>0.147186147186147</v>
      </c>
      <c r="D1870" s="273">
        <v>8.1660583941605802E-2</v>
      </c>
      <c r="E1870" s="271">
        <v>0.14705882352941199</v>
      </c>
      <c r="F1870" s="272">
        <v>0.13658536585365899</v>
      </c>
      <c r="G1870" s="273">
        <v>0.108447488584475</v>
      </c>
      <c r="H1870" s="271"/>
      <c r="I1870" s="272"/>
      <c r="J1870" s="273"/>
      <c r="K1870" s="271"/>
      <c r="L1870" s="272"/>
      <c r="M1870" s="273"/>
      <c r="N1870" s="274"/>
      <c r="Q1870" s="1" t="s">
        <v>549</v>
      </c>
    </row>
    <row r="1871" spans="1:17" ht="14" x14ac:dyDescent="0.15">
      <c r="A1871" s="268" t="s">
        <v>95</v>
      </c>
      <c r="B1871" s="275">
        <v>0.25714285714285701</v>
      </c>
      <c r="C1871" s="276">
        <v>0.35064935064935099</v>
      </c>
      <c r="D1871" s="277">
        <v>0.20301094890510901</v>
      </c>
      <c r="E1871" s="275">
        <v>0.25</v>
      </c>
      <c r="F1871" s="276">
        <v>0.28780487804878102</v>
      </c>
      <c r="G1871" s="277">
        <v>0.232876712328767</v>
      </c>
      <c r="H1871" s="275"/>
      <c r="I1871" s="276"/>
      <c r="J1871" s="277"/>
      <c r="K1871" s="275"/>
      <c r="L1871" s="276"/>
      <c r="M1871" s="277"/>
      <c r="N1871" s="278"/>
      <c r="Q1871" s="1" t="s">
        <v>549</v>
      </c>
    </row>
    <row r="1872" spans="1:17" ht="14" x14ac:dyDescent="0.15">
      <c r="A1872" s="268" t="s">
        <v>378</v>
      </c>
      <c r="B1872" s="275">
        <v>0.58571428571428596</v>
      </c>
      <c r="C1872" s="276">
        <v>0.50216450216450204</v>
      </c>
      <c r="D1872" s="277">
        <v>0.71532846715328502</v>
      </c>
      <c r="E1872" s="275">
        <v>0.60294117647058798</v>
      </c>
      <c r="F1872" s="276">
        <v>0.57560975609756104</v>
      </c>
      <c r="G1872" s="277">
        <v>0.658675799086758</v>
      </c>
      <c r="H1872" s="275"/>
      <c r="I1872" s="276"/>
      <c r="J1872" s="277"/>
      <c r="K1872" s="275"/>
      <c r="L1872" s="276"/>
      <c r="M1872" s="277"/>
      <c r="N1872" s="326"/>
      <c r="Q1872" s="1" t="s">
        <v>549</v>
      </c>
    </row>
    <row r="1873" spans="1:17" ht="14" x14ac:dyDescent="0.15">
      <c r="A1873" s="308" t="s">
        <v>230</v>
      </c>
      <c r="B1873" s="309">
        <v>70</v>
      </c>
      <c r="C1873" s="310">
        <v>462</v>
      </c>
      <c r="D1873" s="311">
        <v>2192</v>
      </c>
      <c r="E1873" s="309">
        <v>68</v>
      </c>
      <c r="F1873" s="310">
        <v>205</v>
      </c>
      <c r="G1873" s="311">
        <v>876</v>
      </c>
      <c r="H1873" s="309"/>
      <c r="I1873" s="310"/>
      <c r="J1873" s="311"/>
      <c r="K1873" s="309"/>
      <c r="L1873" s="310"/>
      <c r="M1873" s="311"/>
      <c r="N1873" s="292"/>
      <c r="Q1873" s="1" t="s">
        <v>549</v>
      </c>
    </row>
    <row r="1874" spans="1:17" ht="14" x14ac:dyDescent="0.15">
      <c r="A1874" s="268" t="s">
        <v>176</v>
      </c>
      <c r="B1874" s="293">
        <v>1.5714285714285701</v>
      </c>
      <c r="C1874" s="294">
        <v>1.6450216450216399</v>
      </c>
      <c r="D1874" s="295">
        <v>1.36633211678832</v>
      </c>
      <c r="E1874" s="293">
        <v>1.54411764705882</v>
      </c>
      <c r="F1874" s="294">
        <v>1.5609756097561001</v>
      </c>
      <c r="G1874" s="295">
        <v>1.44977168949772</v>
      </c>
      <c r="H1874" s="293"/>
      <c r="I1874" s="294"/>
      <c r="J1874" s="295"/>
      <c r="K1874" s="293"/>
      <c r="L1874" s="294"/>
      <c r="M1874" s="295"/>
      <c r="N1874" s="296"/>
      <c r="Q1874" s="1" t="s">
        <v>549</v>
      </c>
    </row>
    <row r="1875" spans="1:17" ht="14" x14ac:dyDescent="0.15">
      <c r="A1875" s="268" t="s">
        <v>159</v>
      </c>
      <c r="B1875" s="293">
        <v>0.75318509324009397</v>
      </c>
      <c r="C1875" s="294">
        <v>0.72420732309124003</v>
      </c>
      <c r="D1875" s="295">
        <v>0.62899487684532196</v>
      </c>
      <c r="E1875" s="293">
        <v>0.74179740424031204</v>
      </c>
      <c r="F1875" s="294">
        <v>0.72249501279929096</v>
      </c>
      <c r="G1875" s="295">
        <v>0.68183781426201295</v>
      </c>
      <c r="H1875" s="293"/>
      <c r="I1875" s="294"/>
      <c r="J1875" s="295"/>
      <c r="K1875" s="293"/>
      <c r="L1875" s="294"/>
      <c r="M1875" s="295"/>
      <c r="N1875" s="296"/>
      <c r="Q1875" s="1" t="s">
        <v>549</v>
      </c>
    </row>
    <row r="1876" spans="1:17" ht="14" x14ac:dyDescent="0.15">
      <c r="A1876" s="268" t="s">
        <v>231</v>
      </c>
      <c r="B1876" s="297" t="s">
        <v>219</v>
      </c>
      <c r="C1876" s="294" t="s">
        <v>119</v>
      </c>
      <c r="D1876" s="295" t="s">
        <v>208</v>
      </c>
      <c r="E1876" s="297" t="s">
        <v>219</v>
      </c>
      <c r="F1876" s="294" t="s">
        <v>119</v>
      </c>
      <c r="G1876" s="295" t="s">
        <v>119</v>
      </c>
      <c r="H1876" s="297"/>
      <c r="I1876" s="294"/>
      <c r="J1876" s="295"/>
      <c r="K1876" s="297"/>
      <c r="L1876" s="294"/>
      <c r="M1876" s="295"/>
      <c r="N1876" s="296"/>
      <c r="Q1876" s="1" t="s">
        <v>549</v>
      </c>
    </row>
    <row r="1877" spans="1:17" ht="14" x14ac:dyDescent="0.15">
      <c r="A1877" s="269" t="s">
        <v>158</v>
      </c>
      <c r="B1877" s="298" t="s">
        <v>219</v>
      </c>
      <c r="C1877" s="299">
        <v>-0.10161879236313408</v>
      </c>
      <c r="D1877" s="300">
        <v>0.32607015126879318</v>
      </c>
      <c r="E1877" s="298" t="s">
        <v>219</v>
      </c>
      <c r="F1877" s="299">
        <v>-2.3332981402825484E-2</v>
      </c>
      <c r="G1877" s="300">
        <v>0.13837008682660909</v>
      </c>
      <c r="H1877" s="298"/>
      <c r="I1877" s="299"/>
      <c r="J1877" s="300"/>
      <c r="K1877" s="298"/>
      <c r="L1877" s="299"/>
      <c r="M1877" s="300"/>
      <c r="N1877" s="301"/>
      <c r="Q1877" s="1" t="s">
        <v>549</v>
      </c>
    </row>
    <row r="1878" spans="1:17" ht="42" x14ac:dyDescent="0.15">
      <c r="A1878" s="250" t="s">
        <v>599</v>
      </c>
      <c r="B1878" s="271">
        <v>7.1428571428571397E-2</v>
      </c>
      <c r="C1878" s="272">
        <v>2.8260869565217402E-2</v>
      </c>
      <c r="D1878" s="273">
        <v>2.1957913998170198E-2</v>
      </c>
      <c r="E1878" s="271">
        <v>7.3529411764705899E-2</v>
      </c>
      <c r="F1878" s="272">
        <v>3.4482758620689703E-2</v>
      </c>
      <c r="G1878" s="273">
        <v>3.6697247706422E-2</v>
      </c>
      <c r="H1878" s="271"/>
      <c r="I1878" s="272"/>
      <c r="J1878" s="273"/>
      <c r="K1878" s="271"/>
      <c r="L1878" s="272"/>
      <c r="M1878" s="273"/>
      <c r="N1878" s="274"/>
      <c r="Q1878" s="1" t="s">
        <v>549</v>
      </c>
    </row>
    <row r="1879" spans="1:17" ht="14" x14ac:dyDescent="0.15">
      <c r="A1879" s="268" t="s">
        <v>95</v>
      </c>
      <c r="B1879" s="275">
        <v>8.5714285714285701E-2</v>
      </c>
      <c r="C1879" s="276">
        <v>0.1</v>
      </c>
      <c r="D1879" s="277">
        <v>8.0969807868252502E-2</v>
      </c>
      <c r="E1879" s="275">
        <v>7.3529411764705899E-2</v>
      </c>
      <c r="F1879" s="276">
        <v>7.8817733990147798E-2</v>
      </c>
      <c r="G1879" s="277">
        <v>9.6330275229357804E-2</v>
      </c>
      <c r="H1879" s="275"/>
      <c r="I1879" s="276"/>
      <c r="J1879" s="277"/>
      <c r="K1879" s="275"/>
      <c r="L1879" s="276"/>
      <c r="M1879" s="277"/>
      <c r="N1879" s="278"/>
      <c r="Q1879" s="1" t="s">
        <v>549</v>
      </c>
    </row>
    <row r="1880" spans="1:17" ht="14" x14ac:dyDescent="0.15">
      <c r="A1880" s="268" t="s">
        <v>378</v>
      </c>
      <c r="B1880" s="275">
        <v>0.84285714285714297</v>
      </c>
      <c r="C1880" s="276">
        <v>0.87173913043478302</v>
      </c>
      <c r="D1880" s="277">
        <v>0.89707227813357704</v>
      </c>
      <c r="E1880" s="275">
        <v>0.85294117647058798</v>
      </c>
      <c r="F1880" s="276">
        <v>0.88669950738916303</v>
      </c>
      <c r="G1880" s="277">
        <v>0.86697247706421998</v>
      </c>
      <c r="H1880" s="275"/>
      <c r="I1880" s="276"/>
      <c r="J1880" s="277"/>
      <c r="K1880" s="275"/>
      <c r="L1880" s="276"/>
      <c r="M1880" s="277"/>
      <c r="N1880" s="326"/>
      <c r="Q1880" s="1" t="s">
        <v>549</v>
      </c>
    </row>
    <row r="1881" spans="1:17" ht="14" x14ac:dyDescent="0.15">
      <c r="A1881" s="308" t="s">
        <v>230</v>
      </c>
      <c r="B1881" s="309">
        <v>70</v>
      </c>
      <c r="C1881" s="310">
        <v>460</v>
      </c>
      <c r="D1881" s="311">
        <v>2186</v>
      </c>
      <c r="E1881" s="309">
        <v>68</v>
      </c>
      <c r="F1881" s="310">
        <v>203</v>
      </c>
      <c r="G1881" s="311">
        <v>872</v>
      </c>
      <c r="H1881" s="309"/>
      <c r="I1881" s="310"/>
      <c r="J1881" s="311"/>
      <c r="K1881" s="309"/>
      <c r="L1881" s="310"/>
      <c r="M1881" s="311"/>
      <c r="N1881" s="292"/>
      <c r="Q1881" s="1" t="s">
        <v>549</v>
      </c>
    </row>
    <row r="1882" spans="1:17" ht="14" x14ac:dyDescent="0.15">
      <c r="A1882" s="268" t="s">
        <v>176</v>
      </c>
      <c r="B1882" s="293">
        <v>1.22857142857143</v>
      </c>
      <c r="C1882" s="294">
        <v>1.1565217391304301</v>
      </c>
      <c r="D1882" s="295">
        <v>1.12488563586459</v>
      </c>
      <c r="E1882" s="293">
        <v>1.22058823529412</v>
      </c>
      <c r="F1882" s="294">
        <v>1.14778325123153</v>
      </c>
      <c r="G1882" s="295">
        <v>1.1697247706422</v>
      </c>
      <c r="H1882" s="293"/>
      <c r="I1882" s="294"/>
      <c r="J1882" s="295"/>
      <c r="K1882" s="293"/>
      <c r="L1882" s="294"/>
      <c r="M1882" s="295"/>
      <c r="N1882" s="296"/>
      <c r="Q1882" s="1" t="s">
        <v>549</v>
      </c>
    </row>
    <row r="1883" spans="1:17" ht="14" x14ac:dyDescent="0.15">
      <c r="A1883" s="268" t="s">
        <v>159</v>
      </c>
      <c r="B1883" s="293">
        <v>0.56904263795389198</v>
      </c>
      <c r="C1883" s="294">
        <v>0.43468976938135101</v>
      </c>
      <c r="D1883" s="295">
        <v>0.39150371459230399</v>
      </c>
      <c r="E1883" s="293">
        <v>0.56898936944910805</v>
      </c>
      <c r="F1883" s="294">
        <v>0.44257629237180701</v>
      </c>
      <c r="G1883" s="295">
        <v>0.46320494598010198</v>
      </c>
      <c r="H1883" s="293"/>
      <c r="I1883" s="294"/>
      <c r="J1883" s="295"/>
      <c r="K1883" s="293"/>
      <c r="L1883" s="294"/>
      <c r="M1883" s="295"/>
      <c r="N1883" s="296"/>
      <c r="Q1883" s="1" t="s">
        <v>549</v>
      </c>
    </row>
    <row r="1884" spans="1:17" ht="14" x14ac:dyDescent="0.15">
      <c r="A1884" s="268" t="s">
        <v>231</v>
      </c>
      <c r="B1884" s="297" t="s">
        <v>219</v>
      </c>
      <c r="C1884" s="294" t="s">
        <v>119</v>
      </c>
      <c r="D1884" s="295" t="s">
        <v>237</v>
      </c>
      <c r="E1884" s="297" t="s">
        <v>219</v>
      </c>
      <c r="F1884" s="294" t="s">
        <v>119</v>
      </c>
      <c r="G1884" s="295" t="s">
        <v>119</v>
      </c>
      <c r="H1884" s="297"/>
      <c r="I1884" s="294"/>
      <c r="J1884" s="295"/>
      <c r="K1884" s="297"/>
      <c r="L1884" s="294"/>
      <c r="M1884" s="295"/>
      <c r="N1884" s="296"/>
      <c r="Q1884" s="1" t="s">
        <v>549</v>
      </c>
    </row>
    <row r="1885" spans="1:17" ht="14" x14ac:dyDescent="0.15">
      <c r="A1885" s="269" t="s">
        <v>158</v>
      </c>
      <c r="B1885" s="298" t="s">
        <v>219</v>
      </c>
      <c r="C1885" s="299">
        <v>0.16574967831320425</v>
      </c>
      <c r="D1885" s="300">
        <v>0.26483986956500305</v>
      </c>
      <c r="E1885" s="298" t="s">
        <v>219</v>
      </c>
      <c r="F1885" s="299">
        <v>0.16450267517137293</v>
      </c>
      <c r="G1885" s="300">
        <v>0.10980768900102567</v>
      </c>
      <c r="H1885" s="298"/>
      <c r="I1885" s="299"/>
      <c r="J1885" s="300"/>
      <c r="K1885" s="298"/>
      <c r="L1885" s="299"/>
      <c r="M1885" s="300"/>
      <c r="N1885" s="301"/>
      <c r="Q1885" s="1" t="s">
        <v>549</v>
      </c>
    </row>
    <row r="1886" spans="1:17" ht="42" x14ac:dyDescent="0.15">
      <c r="A1886" s="250" t="s">
        <v>600</v>
      </c>
      <c r="B1886" s="271">
        <v>8.5714285714285701E-2</v>
      </c>
      <c r="C1886" s="272">
        <v>4.7722342733188698E-2</v>
      </c>
      <c r="D1886" s="273">
        <v>3.7460027409776199E-2</v>
      </c>
      <c r="E1886" s="271">
        <v>8.8235294117647106E-2</v>
      </c>
      <c r="F1886" s="272">
        <v>6.3414634146341506E-2</v>
      </c>
      <c r="G1886" s="273">
        <v>4.8000000000000001E-2</v>
      </c>
      <c r="H1886" s="271"/>
      <c r="I1886" s="272"/>
      <c r="J1886" s="273"/>
      <c r="K1886" s="271"/>
      <c r="L1886" s="272"/>
      <c r="M1886" s="273"/>
      <c r="N1886" s="274"/>
    </row>
    <row r="1887" spans="1:17" ht="14" x14ac:dyDescent="0.15">
      <c r="A1887" s="268" t="s">
        <v>95</v>
      </c>
      <c r="B1887" s="275">
        <v>4.2857142857142899E-2</v>
      </c>
      <c r="C1887" s="276">
        <v>6.07375271149675E-2</v>
      </c>
      <c r="D1887" s="277">
        <v>6.2585655550479694E-2</v>
      </c>
      <c r="E1887" s="275">
        <v>4.4117647058823498E-2</v>
      </c>
      <c r="F1887" s="276">
        <v>4.8780487804878099E-2</v>
      </c>
      <c r="G1887" s="277">
        <v>7.0857142857142896E-2</v>
      </c>
      <c r="H1887" s="275"/>
      <c r="I1887" s="276"/>
      <c r="J1887" s="277"/>
      <c r="K1887" s="275"/>
      <c r="L1887" s="276"/>
      <c r="M1887" s="277"/>
      <c r="N1887" s="278"/>
    </row>
    <row r="1888" spans="1:17" ht="14" x14ac:dyDescent="0.15">
      <c r="A1888" s="268" t="s">
        <v>378</v>
      </c>
      <c r="B1888" s="275">
        <v>0.871428571428571</v>
      </c>
      <c r="C1888" s="276">
        <v>0.89154013015184397</v>
      </c>
      <c r="D1888" s="277">
        <v>0.89995431703974405</v>
      </c>
      <c r="E1888" s="275">
        <v>0.86764705882352899</v>
      </c>
      <c r="F1888" s="276">
        <v>0.88780487804878006</v>
      </c>
      <c r="G1888" s="277">
        <v>0.88114285714285701</v>
      </c>
      <c r="H1888" s="275"/>
      <c r="I1888" s="276"/>
      <c r="J1888" s="277"/>
      <c r="K1888" s="275"/>
      <c r="L1888" s="276"/>
      <c r="M1888" s="277"/>
      <c r="N1888" s="326"/>
    </row>
    <row r="1889" spans="1:15" ht="14" x14ac:dyDescent="0.15">
      <c r="A1889" s="308" t="s">
        <v>230</v>
      </c>
      <c r="B1889" s="309">
        <v>70</v>
      </c>
      <c r="C1889" s="310">
        <v>461</v>
      </c>
      <c r="D1889" s="311">
        <v>2189</v>
      </c>
      <c r="E1889" s="309">
        <v>68</v>
      </c>
      <c r="F1889" s="310">
        <v>205</v>
      </c>
      <c r="G1889" s="311">
        <v>875</v>
      </c>
      <c r="H1889" s="309"/>
      <c r="I1889" s="310"/>
      <c r="J1889" s="311"/>
      <c r="K1889" s="309"/>
      <c r="L1889" s="310"/>
      <c r="M1889" s="311"/>
      <c r="N1889" s="292"/>
    </row>
    <row r="1890" spans="1:15" ht="14" x14ac:dyDescent="0.15">
      <c r="A1890" s="268" t="s">
        <v>176</v>
      </c>
      <c r="B1890" s="293">
        <v>1.21428571428571</v>
      </c>
      <c r="C1890" s="294">
        <v>1.1561822125813399</v>
      </c>
      <c r="D1890" s="295">
        <v>1.1375057103700299</v>
      </c>
      <c r="E1890" s="293">
        <v>1.22058823529412</v>
      </c>
      <c r="F1890" s="294">
        <v>1.17560975609756</v>
      </c>
      <c r="G1890" s="295">
        <v>1.1668571428571399</v>
      </c>
      <c r="H1890" s="293"/>
      <c r="I1890" s="294"/>
      <c r="J1890" s="295"/>
      <c r="K1890" s="293"/>
      <c r="L1890" s="294"/>
      <c r="M1890" s="295"/>
      <c r="N1890" s="296"/>
    </row>
    <row r="1891" spans="1:15" ht="14" x14ac:dyDescent="0.15">
      <c r="A1891" s="268" t="s">
        <v>159</v>
      </c>
      <c r="B1891" s="293">
        <v>0.587129029170258</v>
      </c>
      <c r="C1891" s="294">
        <v>0.47720855137875201</v>
      </c>
      <c r="D1891" s="295">
        <v>0.44000726123029399</v>
      </c>
      <c r="E1891" s="293">
        <v>0.59464245460171306</v>
      </c>
      <c r="F1891" s="294">
        <v>0.52242857087745298</v>
      </c>
      <c r="G1891" s="295">
        <v>0.48506157709414899</v>
      </c>
      <c r="H1891" s="293"/>
      <c r="I1891" s="294"/>
      <c r="J1891" s="295"/>
      <c r="K1891" s="293"/>
      <c r="L1891" s="294"/>
      <c r="M1891" s="295"/>
      <c r="N1891" s="296"/>
    </row>
    <row r="1892" spans="1:15" ht="14" x14ac:dyDescent="0.15">
      <c r="A1892" s="268" t="s">
        <v>231</v>
      </c>
      <c r="B1892" s="297" t="s">
        <v>219</v>
      </c>
      <c r="C1892" s="294" t="s">
        <v>119</v>
      </c>
      <c r="D1892" s="295" t="s">
        <v>119</v>
      </c>
      <c r="E1892" s="297" t="s">
        <v>219</v>
      </c>
      <c r="F1892" s="294" t="s">
        <v>119</v>
      </c>
      <c r="G1892" s="295" t="s">
        <v>119</v>
      </c>
      <c r="H1892" s="297"/>
      <c r="I1892" s="294"/>
      <c r="J1892" s="295"/>
      <c r="K1892" s="297"/>
      <c r="L1892" s="294"/>
      <c r="M1892" s="295"/>
      <c r="N1892" s="296"/>
    </row>
    <row r="1893" spans="1:15" ht="14" x14ac:dyDescent="0.15">
      <c r="A1893" s="269" t="s">
        <v>158</v>
      </c>
      <c r="B1893" s="298" t="s">
        <v>219</v>
      </c>
      <c r="C1893" s="299">
        <v>0.12175704214959539</v>
      </c>
      <c r="D1893" s="300">
        <v>0.17449712920872557</v>
      </c>
      <c r="E1893" s="298" t="s">
        <v>219</v>
      </c>
      <c r="F1893" s="299">
        <v>8.6094983513278475E-2</v>
      </c>
      <c r="G1893" s="300">
        <v>0.11077169368653374</v>
      </c>
      <c r="H1893" s="298"/>
      <c r="I1893" s="299"/>
      <c r="J1893" s="300"/>
      <c r="K1893" s="298"/>
      <c r="L1893" s="299"/>
      <c r="M1893" s="300"/>
      <c r="N1893" s="301"/>
    </row>
    <row r="1894" spans="1:15" ht="28" x14ac:dyDescent="0.15">
      <c r="A1894" s="250" t="s">
        <v>124</v>
      </c>
      <c r="B1894" s="271">
        <v>0.17142857142857101</v>
      </c>
      <c r="C1894" s="272">
        <v>0.15184381778741901</v>
      </c>
      <c r="D1894" s="273">
        <v>0.13269493844049199</v>
      </c>
      <c r="E1894" s="271">
        <v>0.17647058823529399</v>
      </c>
      <c r="F1894" s="272">
        <v>0.10784313725490199</v>
      </c>
      <c r="G1894" s="273">
        <v>9.3714285714285694E-2</v>
      </c>
      <c r="H1894" s="271"/>
      <c r="I1894" s="272"/>
      <c r="J1894" s="273"/>
      <c r="K1894" s="271"/>
      <c r="L1894" s="272"/>
      <c r="M1894" s="273"/>
      <c r="N1894" s="554"/>
      <c r="O1894" s="176" t="s">
        <v>547</v>
      </c>
    </row>
    <row r="1895" spans="1:15" ht="14" x14ac:dyDescent="0.15">
      <c r="A1895" s="268" t="s">
        <v>95</v>
      </c>
      <c r="B1895" s="275">
        <v>0.6</v>
      </c>
      <c r="C1895" s="276">
        <v>0.42299349240780898</v>
      </c>
      <c r="D1895" s="277">
        <v>0.51162790697674398</v>
      </c>
      <c r="E1895" s="275">
        <v>0.60294117647058798</v>
      </c>
      <c r="F1895" s="276">
        <v>0.42647058823529399</v>
      </c>
      <c r="G1895" s="277">
        <v>0.48685714285714299</v>
      </c>
      <c r="H1895" s="275"/>
      <c r="I1895" s="276"/>
      <c r="J1895" s="277"/>
      <c r="K1895" s="275"/>
      <c r="L1895" s="276"/>
      <c r="M1895" s="277"/>
      <c r="N1895" s="555"/>
      <c r="O1895" s="1" t="s">
        <v>547</v>
      </c>
    </row>
    <row r="1896" spans="1:15" ht="14" x14ac:dyDescent="0.15">
      <c r="A1896" s="268" t="s">
        <v>378</v>
      </c>
      <c r="B1896" s="275">
        <v>0.22857142857142901</v>
      </c>
      <c r="C1896" s="276">
        <v>0.42516268980477201</v>
      </c>
      <c r="D1896" s="277">
        <v>0.355677154582763</v>
      </c>
      <c r="E1896" s="275">
        <v>0.220588235294118</v>
      </c>
      <c r="F1896" s="276">
        <v>0.46568627450980399</v>
      </c>
      <c r="G1896" s="277">
        <v>0.41942857142857098</v>
      </c>
      <c r="H1896" s="275"/>
      <c r="I1896" s="276"/>
      <c r="J1896" s="277"/>
      <c r="K1896" s="275"/>
      <c r="L1896" s="276"/>
      <c r="M1896" s="277"/>
      <c r="N1896" s="556"/>
      <c r="O1896" s="1" t="s">
        <v>547</v>
      </c>
    </row>
    <row r="1897" spans="1:15" ht="14" x14ac:dyDescent="0.15">
      <c r="A1897" s="308" t="s">
        <v>230</v>
      </c>
      <c r="B1897" s="309">
        <v>70</v>
      </c>
      <c r="C1897" s="310">
        <v>461</v>
      </c>
      <c r="D1897" s="311">
        <v>2193</v>
      </c>
      <c r="E1897" s="309">
        <v>68</v>
      </c>
      <c r="F1897" s="310">
        <v>204</v>
      </c>
      <c r="G1897" s="311">
        <v>875</v>
      </c>
      <c r="H1897" s="309"/>
      <c r="I1897" s="310"/>
      <c r="J1897" s="311"/>
      <c r="K1897" s="309"/>
      <c r="L1897" s="310"/>
      <c r="M1897" s="311"/>
      <c r="N1897" s="292"/>
      <c r="O1897" s="1" t="s">
        <v>547</v>
      </c>
    </row>
    <row r="1898" spans="1:15" ht="14" x14ac:dyDescent="0.15">
      <c r="A1898" s="268" t="s">
        <v>176</v>
      </c>
      <c r="B1898" s="293">
        <v>1.94285714285714</v>
      </c>
      <c r="C1898" s="294">
        <v>1.7266811279826499</v>
      </c>
      <c r="D1898" s="295">
        <v>1.7770177838577299</v>
      </c>
      <c r="E1898" s="293">
        <v>1.95588235294118</v>
      </c>
      <c r="F1898" s="294">
        <v>1.6421568627451</v>
      </c>
      <c r="G1898" s="295">
        <v>1.6742857142857199</v>
      </c>
      <c r="H1898" s="293"/>
      <c r="I1898" s="294"/>
      <c r="J1898" s="295"/>
      <c r="K1898" s="293"/>
      <c r="L1898" s="294"/>
      <c r="M1898" s="295"/>
      <c r="N1898" s="296"/>
      <c r="O1898" s="1" t="s">
        <v>547</v>
      </c>
    </row>
    <row r="1899" spans="1:15" ht="14" x14ac:dyDescent="0.15">
      <c r="A1899" s="268" t="s">
        <v>159</v>
      </c>
      <c r="B1899" s="293">
        <v>0.63441663916521696</v>
      </c>
      <c r="C1899" s="294">
        <v>0.70950353451614201</v>
      </c>
      <c r="D1899" s="295">
        <v>0.66245840535532896</v>
      </c>
      <c r="E1899" s="293">
        <v>0.63325323338644002</v>
      </c>
      <c r="F1899" s="294">
        <v>0.66908308326933696</v>
      </c>
      <c r="G1899" s="295">
        <v>0.638371989511195</v>
      </c>
      <c r="H1899" s="293"/>
      <c r="I1899" s="294"/>
      <c r="J1899" s="295"/>
      <c r="K1899" s="293"/>
      <c r="L1899" s="294"/>
      <c r="M1899" s="295"/>
      <c r="N1899" s="296"/>
      <c r="O1899" s="1" t="s">
        <v>547</v>
      </c>
    </row>
    <row r="1900" spans="1:15" ht="14" x14ac:dyDescent="0.15">
      <c r="A1900" s="268" t="s">
        <v>231</v>
      </c>
      <c r="B1900" s="297" t="s">
        <v>219</v>
      </c>
      <c r="C1900" s="294" t="s">
        <v>237</v>
      </c>
      <c r="D1900" s="295" t="s">
        <v>237</v>
      </c>
      <c r="E1900" s="297" t="s">
        <v>219</v>
      </c>
      <c r="F1900" s="294" t="s">
        <v>209</v>
      </c>
      <c r="G1900" s="295" t="s">
        <v>209</v>
      </c>
      <c r="H1900" s="297"/>
      <c r="I1900" s="294"/>
      <c r="J1900" s="295"/>
      <c r="K1900" s="297"/>
      <c r="L1900" s="294"/>
      <c r="M1900" s="295"/>
      <c r="N1900" s="296"/>
      <c r="O1900" s="1" t="s">
        <v>547</v>
      </c>
    </row>
    <row r="1901" spans="1:15" ht="14" x14ac:dyDescent="0.15">
      <c r="A1901" s="269" t="s">
        <v>158</v>
      </c>
      <c r="B1901" s="298" t="s">
        <v>219</v>
      </c>
      <c r="C1901" s="299">
        <v>0.30468631142467095</v>
      </c>
      <c r="D1901" s="300">
        <v>0.25033927814751972</v>
      </c>
      <c r="E1901" s="298" t="s">
        <v>219</v>
      </c>
      <c r="F1901" s="299">
        <v>0.46888868967232716</v>
      </c>
      <c r="G1901" s="300">
        <v>0.44111684610579505</v>
      </c>
      <c r="H1901" s="298"/>
      <c r="I1901" s="299"/>
      <c r="J1901" s="300"/>
      <c r="K1901" s="298"/>
      <c r="L1901" s="299"/>
      <c r="M1901" s="300"/>
      <c r="N1901" s="301"/>
      <c r="O1901" s="1" t="s">
        <v>547</v>
      </c>
    </row>
    <row r="1902" spans="1:15" ht="28" x14ac:dyDescent="0.15">
      <c r="A1902" s="250" t="s">
        <v>62</v>
      </c>
      <c r="B1902" s="271">
        <v>0.4</v>
      </c>
      <c r="C1902" s="272">
        <v>0.39913232104121499</v>
      </c>
      <c r="D1902" s="273">
        <v>0.22926162260711</v>
      </c>
      <c r="E1902" s="271">
        <v>0.39705882352941202</v>
      </c>
      <c r="F1902" s="272">
        <v>0.326829268292683</v>
      </c>
      <c r="G1902" s="273">
        <v>0.22374429223744299</v>
      </c>
      <c r="H1902" s="271"/>
      <c r="I1902" s="272"/>
      <c r="J1902" s="273"/>
      <c r="K1902" s="271"/>
      <c r="L1902" s="272"/>
      <c r="M1902" s="273"/>
      <c r="N1902" s="274"/>
      <c r="O1902" s="1" t="s">
        <v>547</v>
      </c>
    </row>
    <row r="1903" spans="1:15" ht="14" x14ac:dyDescent="0.15">
      <c r="A1903" s="268" t="s">
        <v>95</v>
      </c>
      <c r="B1903" s="275">
        <v>0.54285714285714304</v>
      </c>
      <c r="C1903" s="276">
        <v>0.54446854663774402</v>
      </c>
      <c r="D1903" s="277">
        <v>0.62032816773017296</v>
      </c>
      <c r="E1903" s="275">
        <v>0.54411764705882404</v>
      </c>
      <c r="F1903" s="276">
        <v>0.59024390243902403</v>
      </c>
      <c r="G1903" s="277">
        <v>0.61643835616438403</v>
      </c>
      <c r="H1903" s="275"/>
      <c r="I1903" s="276"/>
      <c r="J1903" s="277"/>
      <c r="K1903" s="275"/>
      <c r="L1903" s="276"/>
      <c r="M1903" s="277"/>
      <c r="N1903" s="278"/>
      <c r="O1903" s="1" t="s">
        <v>547</v>
      </c>
    </row>
    <row r="1904" spans="1:15" ht="14" x14ac:dyDescent="0.15">
      <c r="A1904" s="268" t="s">
        <v>378</v>
      </c>
      <c r="B1904" s="275">
        <v>5.7142857142857099E-2</v>
      </c>
      <c r="C1904" s="276">
        <v>5.6399132321041198E-2</v>
      </c>
      <c r="D1904" s="277">
        <v>0.15041020966271701</v>
      </c>
      <c r="E1904" s="275">
        <v>5.8823529411764698E-2</v>
      </c>
      <c r="F1904" s="276">
        <v>8.2926829268292701E-2</v>
      </c>
      <c r="G1904" s="277">
        <v>0.15981735159817401</v>
      </c>
      <c r="H1904" s="275"/>
      <c r="I1904" s="276"/>
      <c r="J1904" s="277"/>
      <c r="K1904" s="275"/>
      <c r="L1904" s="276"/>
      <c r="M1904" s="277"/>
      <c r="N1904" s="326"/>
      <c r="O1904" s="1" t="s">
        <v>547</v>
      </c>
    </row>
    <row r="1905" spans="1:17" ht="14" x14ac:dyDescent="0.15">
      <c r="A1905" s="308" t="s">
        <v>230</v>
      </c>
      <c r="B1905" s="309">
        <v>70</v>
      </c>
      <c r="C1905" s="310">
        <v>461</v>
      </c>
      <c r="D1905" s="311">
        <v>2194</v>
      </c>
      <c r="E1905" s="309">
        <v>68</v>
      </c>
      <c r="F1905" s="310">
        <v>205</v>
      </c>
      <c r="G1905" s="311">
        <v>876</v>
      </c>
      <c r="H1905" s="309"/>
      <c r="I1905" s="310"/>
      <c r="J1905" s="311"/>
      <c r="K1905" s="309"/>
      <c r="L1905" s="310"/>
      <c r="M1905" s="311"/>
      <c r="N1905" s="292"/>
      <c r="O1905" s="1" t="s">
        <v>547</v>
      </c>
    </row>
    <row r="1906" spans="1:17" ht="14" x14ac:dyDescent="0.15">
      <c r="A1906" s="268" t="s">
        <v>176</v>
      </c>
      <c r="B1906" s="293">
        <v>2.3428571428571399</v>
      </c>
      <c r="C1906" s="294">
        <v>2.3427331887201701</v>
      </c>
      <c r="D1906" s="295">
        <v>2.07885141294439</v>
      </c>
      <c r="E1906" s="293">
        <v>2.3382352941176499</v>
      </c>
      <c r="F1906" s="294">
        <v>2.24390243902439</v>
      </c>
      <c r="G1906" s="295">
        <v>2.06392694063927</v>
      </c>
      <c r="H1906" s="293"/>
      <c r="I1906" s="294"/>
      <c r="J1906" s="295"/>
      <c r="K1906" s="293"/>
      <c r="L1906" s="294"/>
      <c r="M1906" s="295"/>
      <c r="N1906" s="296"/>
      <c r="O1906" s="1" t="s">
        <v>547</v>
      </c>
    </row>
    <row r="1907" spans="1:17" ht="14" x14ac:dyDescent="0.15">
      <c r="A1907" s="268" t="s">
        <v>159</v>
      </c>
      <c r="B1907" s="293">
        <v>0.58695268766480302</v>
      </c>
      <c r="C1907" s="294">
        <v>0.58206558009089404</v>
      </c>
      <c r="D1907" s="295">
        <v>0.61124837892545503</v>
      </c>
      <c r="E1907" s="293">
        <v>0.58870701015900895</v>
      </c>
      <c r="F1907" s="294">
        <v>0.593282981651717</v>
      </c>
      <c r="G1907" s="295">
        <v>0.61636732213760903</v>
      </c>
      <c r="H1907" s="293"/>
      <c r="I1907" s="294"/>
      <c r="J1907" s="295"/>
      <c r="K1907" s="293"/>
      <c r="L1907" s="294"/>
      <c r="M1907" s="295"/>
      <c r="N1907" s="296"/>
      <c r="O1907" s="1" t="s">
        <v>547</v>
      </c>
    </row>
    <row r="1908" spans="1:17" ht="14" x14ac:dyDescent="0.15">
      <c r="A1908" s="268" t="s">
        <v>231</v>
      </c>
      <c r="B1908" s="297" t="s">
        <v>219</v>
      </c>
      <c r="C1908" s="294" t="s">
        <v>119</v>
      </c>
      <c r="D1908" s="295" t="s">
        <v>209</v>
      </c>
      <c r="E1908" s="297" t="s">
        <v>219</v>
      </c>
      <c r="F1908" s="294" t="s">
        <v>119</v>
      </c>
      <c r="G1908" s="295" t="s">
        <v>209</v>
      </c>
      <c r="H1908" s="297"/>
      <c r="I1908" s="294"/>
      <c r="J1908" s="295"/>
      <c r="K1908" s="297"/>
      <c r="L1908" s="294"/>
      <c r="M1908" s="295"/>
      <c r="N1908" s="296"/>
      <c r="O1908" s="1" t="s">
        <v>547</v>
      </c>
    </row>
    <row r="1909" spans="1:17" ht="14" x14ac:dyDescent="0.15">
      <c r="A1909" s="269" t="s">
        <v>158</v>
      </c>
      <c r="B1909" s="298" t="s">
        <v>219</v>
      </c>
      <c r="C1909" s="299">
        <v>2.1295562082608314E-4</v>
      </c>
      <c r="D1909" s="300">
        <v>0.43191236004070732</v>
      </c>
      <c r="E1909" s="298" t="s">
        <v>219</v>
      </c>
      <c r="F1909" s="299">
        <v>0.15900145126468054</v>
      </c>
      <c r="G1909" s="300">
        <v>0.44504039008274732</v>
      </c>
      <c r="H1909" s="298"/>
      <c r="I1909" s="299"/>
      <c r="J1909" s="300"/>
      <c r="K1909" s="298"/>
      <c r="L1909" s="299"/>
      <c r="M1909" s="300"/>
      <c r="N1909" s="301"/>
      <c r="O1909" s="1" t="s">
        <v>547</v>
      </c>
    </row>
    <row r="1910" spans="1:17" ht="28" x14ac:dyDescent="0.15">
      <c r="A1910" s="250" t="s">
        <v>652</v>
      </c>
      <c r="B1910" s="271">
        <v>0.114285714285714</v>
      </c>
      <c r="C1910" s="272">
        <v>0.19305856832971799</v>
      </c>
      <c r="D1910" s="273">
        <v>0.13248058474189101</v>
      </c>
      <c r="E1910" s="271">
        <v>0.11764705882352899</v>
      </c>
      <c r="F1910" s="272">
        <v>0.13725490196078399</v>
      </c>
      <c r="G1910" s="273">
        <v>8.0275229357798197E-2</v>
      </c>
      <c r="H1910" s="271"/>
      <c r="I1910" s="272"/>
      <c r="J1910" s="273"/>
      <c r="K1910" s="271"/>
      <c r="L1910" s="272"/>
      <c r="M1910" s="273"/>
      <c r="N1910" s="274"/>
      <c r="Q1910" s="1" t="s">
        <v>549</v>
      </c>
    </row>
    <row r="1911" spans="1:17" ht="14" x14ac:dyDescent="0.15">
      <c r="A1911" s="268" t="s">
        <v>95</v>
      </c>
      <c r="B1911" s="275">
        <v>0.3</v>
      </c>
      <c r="C1911" s="276">
        <v>0.32537960954446898</v>
      </c>
      <c r="D1911" s="277">
        <v>0.29191411603471901</v>
      </c>
      <c r="E1911" s="275">
        <v>0.29411764705882398</v>
      </c>
      <c r="F1911" s="276">
        <v>0.27450980392156898</v>
      </c>
      <c r="G1911" s="277">
        <v>0.23509174311926601</v>
      </c>
      <c r="H1911" s="275"/>
      <c r="I1911" s="276"/>
      <c r="J1911" s="277"/>
      <c r="K1911" s="275"/>
      <c r="L1911" s="276"/>
      <c r="M1911" s="277"/>
      <c r="N1911" s="278"/>
      <c r="Q1911" s="1" t="s">
        <v>549</v>
      </c>
    </row>
    <row r="1912" spans="1:17" ht="14" x14ac:dyDescent="0.15">
      <c r="A1912" s="268" t="s">
        <v>378</v>
      </c>
      <c r="B1912" s="275">
        <v>0.58571428571428596</v>
      </c>
      <c r="C1912" s="276">
        <v>0.481561822125813</v>
      </c>
      <c r="D1912" s="277">
        <v>0.57560529922338999</v>
      </c>
      <c r="E1912" s="275">
        <v>0.58823529411764697</v>
      </c>
      <c r="F1912" s="276">
        <v>0.58823529411764697</v>
      </c>
      <c r="G1912" s="277">
        <v>0.68463302752293598</v>
      </c>
      <c r="H1912" s="275"/>
      <c r="I1912" s="276"/>
      <c r="J1912" s="277"/>
      <c r="K1912" s="275"/>
      <c r="L1912" s="276"/>
      <c r="M1912" s="277"/>
      <c r="N1912" s="326"/>
      <c r="Q1912" s="1" t="s">
        <v>549</v>
      </c>
    </row>
    <row r="1913" spans="1:17" ht="14" x14ac:dyDescent="0.15">
      <c r="A1913" s="308" t="s">
        <v>230</v>
      </c>
      <c r="B1913" s="309">
        <v>70</v>
      </c>
      <c r="C1913" s="310">
        <v>461</v>
      </c>
      <c r="D1913" s="311">
        <v>2189</v>
      </c>
      <c r="E1913" s="309">
        <v>68</v>
      </c>
      <c r="F1913" s="310">
        <v>204</v>
      </c>
      <c r="G1913" s="311">
        <v>872</v>
      </c>
      <c r="H1913" s="309"/>
      <c r="I1913" s="310"/>
      <c r="J1913" s="311"/>
      <c r="K1913" s="309"/>
      <c r="L1913" s="310"/>
      <c r="M1913" s="311"/>
      <c r="N1913" s="292"/>
      <c r="Q1913" s="1" t="s">
        <v>549</v>
      </c>
    </row>
    <row r="1914" spans="1:17" ht="14" x14ac:dyDescent="0.15">
      <c r="A1914" s="268" t="s">
        <v>176</v>
      </c>
      <c r="B1914" s="293">
        <v>1.52857142857143</v>
      </c>
      <c r="C1914" s="294">
        <v>1.7114967462038999</v>
      </c>
      <c r="D1914" s="295">
        <v>1.5568752855185</v>
      </c>
      <c r="E1914" s="293">
        <v>1.52941176470588</v>
      </c>
      <c r="F1914" s="294">
        <v>1.54901960784314</v>
      </c>
      <c r="G1914" s="295">
        <v>1.39564220183486</v>
      </c>
      <c r="H1914" s="293"/>
      <c r="I1914" s="294"/>
      <c r="J1914" s="295"/>
      <c r="K1914" s="293"/>
      <c r="L1914" s="294"/>
      <c r="M1914" s="295"/>
      <c r="N1914" s="296"/>
      <c r="Q1914" s="1" t="s">
        <v>549</v>
      </c>
    </row>
    <row r="1915" spans="1:17" ht="14" x14ac:dyDescent="0.15">
      <c r="A1915" s="268" t="s">
        <v>159</v>
      </c>
      <c r="B1915" s="293">
        <v>0.69618897508285404</v>
      </c>
      <c r="C1915" s="294">
        <v>0.76985185933105105</v>
      </c>
      <c r="D1915" s="295">
        <v>0.71551397608886402</v>
      </c>
      <c r="E1915" s="293">
        <v>0.70118424847345695</v>
      </c>
      <c r="F1915" s="294">
        <v>0.72434717991586195</v>
      </c>
      <c r="G1915" s="295">
        <v>0.632549413458939</v>
      </c>
      <c r="H1915" s="293"/>
      <c r="I1915" s="294"/>
      <c r="J1915" s="295"/>
      <c r="K1915" s="293"/>
      <c r="L1915" s="294"/>
      <c r="M1915" s="295"/>
      <c r="N1915" s="296"/>
      <c r="Q1915" s="1" t="s">
        <v>549</v>
      </c>
    </row>
    <row r="1916" spans="1:17" ht="14" x14ac:dyDescent="0.15">
      <c r="A1916" s="268" t="s">
        <v>231</v>
      </c>
      <c r="B1916" s="297" t="s">
        <v>219</v>
      </c>
      <c r="C1916" s="294" t="s">
        <v>119</v>
      </c>
      <c r="D1916" s="295" t="s">
        <v>119</v>
      </c>
      <c r="E1916" s="297" t="s">
        <v>219</v>
      </c>
      <c r="F1916" s="294" t="s">
        <v>119</v>
      </c>
      <c r="G1916" s="295" t="s">
        <v>119</v>
      </c>
      <c r="H1916" s="297"/>
      <c r="I1916" s="294"/>
      <c r="J1916" s="295"/>
      <c r="K1916" s="297"/>
      <c r="L1916" s="294"/>
      <c r="M1916" s="295"/>
      <c r="N1916" s="296"/>
      <c r="Q1916" s="1" t="s">
        <v>549</v>
      </c>
    </row>
    <row r="1917" spans="1:17" ht="14" x14ac:dyDescent="0.15">
      <c r="A1917" s="269" t="s">
        <v>158</v>
      </c>
      <c r="B1917" s="298" t="s">
        <v>219</v>
      </c>
      <c r="C1917" s="299">
        <v>-0.23761106168064536</v>
      </c>
      <c r="D1917" s="300">
        <v>-3.9557378182581732E-2</v>
      </c>
      <c r="E1917" s="298" t="s">
        <v>219</v>
      </c>
      <c r="F1917" s="299">
        <v>-2.706967553809974E-2</v>
      </c>
      <c r="G1917" s="300">
        <v>0.21147685860545579</v>
      </c>
      <c r="H1917" s="298"/>
      <c r="I1917" s="299"/>
      <c r="J1917" s="300"/>
      <c r="K1917" s="298"/>
      <c r="L1917" s="299"/>
      <c r="M1917" s="300"/>
      <c r="N1917" s="301"/>
      <c r="Q1917" s="1" t="s">
        <v>549</v>
      </c>
    </row>
    <row r="1918" spans="1:17" ht="28" x14ac:dyDescent="0.15">
      <c r="A1918" s="250" t="s">
        <v>128</v>
      </c>
      <c r="B1918" s="271">
        <v>0.4</v>
      </c>
      <c r="C1918" s="272">
        <v>0.15835140997830799</v>
      </c>
      <c r="D1918" s="273">
        <v>0.197446420428637</v>
      </c>
      <c r="E1918" s="271">
        <v>0.41176470588235298</v>
      </c>
      <c r="F1918" s="272">
        <v>0.180487804878049</v>
      </c>
      <c r="G1918" s="273">
        <v>0.192922374429224</v>
      </c>
      <c r="H1918" s="271"/>
      <c r="I1918" s="272"/>
      <c r="J1918" s="273"/>
      <c r="K1918" s="271"/>
      <c r="L1918" s="272"/>
      <c r="M1918" s="273"/>
      <c r="N1918" s="274"/>
      <c r="O1918" s="1" t="s">
        <v>550</v>
      </c>
    </row>
    <row r="1919" spans="1:17" ht="14" x14ac:dyDescent="0.15">
      <c r="A1919" s="268" t="s">
        <v>95</v>
      </c>
      <c r="B1919" s="275">
        <v>0.47142857142857097</v>
      </c>
      <c r="C1919" s="276">
        <v>0.58785249457700695</v>
      </c>
      <c r="D1919" s="277">
        <v>0.56999544003647995</v>
      </c>
      <c r="E1919" s="275">
        <v>0.45588235294117602</v>
      </c>
      <c r="F1919" s="276">
        <v>0.53658536585365901</v>
      </c>
      <c r="G1919" s="277">
        <v>0.55479452054794498</v>
      </c>
      <c r="H1919" s="275"/>
      <c r="I1919" s="276"/>
      <c r="J1919" s="277"/>
      <c r="K1919" s="275"/>
      <c r="L1919" s="276"/>
      <c r="M1919" s="277"/>
      <c r="N1919" s="278"/>
      <c r="O1919" s="1" t="s">
        <v>550</v>
      </c>
    </row>
    <row r="1920" spans="1:17" ht="14" x14ac:dyDescent="0.15">
      <c r="A1920" s="268" t="s">
        <v>378</v>
      </c>
      <c r="B1920" s="275">
        <v>0.128571428571429</v>
      </c>
      <c r="C1920" s="276">
        <v>0.25379609544468501</v>
      </c>
      <c r="D1920" s="277">
        <v>0.232558139534884</v>
      </c>
      <c r="E1920" s="275">
        <v>0.13235294117647101</v>
      </c>
      <c r="F1920" s="276">
        <v>0.28292682926829299</v>
      </c>
      <c r="G1920" s="277">
        <v>0.25228310502283102</v>
      </c>
      <c r="H1920" s="275"/>
      <c r="I1920" s="276"/>
      <c r="J1920" s="277"/>
      <c r="K1920" s="275"/>
      <c r="L1920" s="276"/>
      <c r="M1920" s="277"/>
      <c r="N1920" s="326"/>
      <c r="O1920" s="1" t="s">
        <v>550</v>
      </c>
    </row>
    <row r="1921" spans="1:15" ht="14" x14ac:dyDescent="0.15">
      <c r="A1921" s="308" t="s">
        <v>230</v>
      </c>
      <c r="B1921" s="309">
        <v>70</v>
      </c>
      <c r="C1921" s="310">
        <v>461</v>
      </c>
      <c r="D1921" s="311">
        <v>2193</v>
      </c>
      <c r="E1921" s="309">
        <v>68</v>
      </c>
      <c r="F1921" s="310">
        <v>205</v>
      </c>
      <c r="G1921" s="311">
        <v>876</v>
      </c>
      <c r="H1921" s="309"/>
      <c r="I1921" s="310"/>
      <c r="J1921" s="311"/>
      <c r="K1921" s="309"/>
      <c r="L1921" s="310"/>
      <c r="M1921" s="311"/>
      <c r="N1921" s="292"/>
      <c r="O1921" s="1" t="s">
        <v>550</v>
      </c>
    </row>
    <row r="1922" spans="1:15" ht="14" x14ac:dyDescent="0.15">
      <c r="A1922" s="268" t="s">
        <v>176</v>
      </c>
      <c r="B1922" s="293">
        <v>2.27142857142857</v>
      </c>
      <c r="C1922" s="294">
        <v>1.90455531453362</v>
      </c>
      <c r="D1922" s="295">
        <v>1.96488828089375</v>
      </c>
      <c r="E1922" s="293">
        <v>2.27941176470588</v>
      </c>
      <c r="F1922" s="294">
        <v>1.89756097560975</v>
      </c>
      <c r="G1922" s="295">
        <v>1.9406392694063901</v>
      </c>
      <c r="H1922" s="293"/>
      <c r="I1922" s="294"/>
      <c r="J1922" s="295"/>
      <c r="K1922" s="293"/>
      <c r="L1922" s="294"/>
      <c r="M1922" s="295"/>
      <c r="N1922" s="296"/>
      <c r="O1922" s="1" t="s">
        <v>550</v>
      </c>
    </row>
    <row r="1923" spans="1:15" ht="14" x14ac:dyDescent="0.15">
      <c r="A1923" s="268" t="s">
        <v>159</v>
      </c>
      <c r="B1923" s="293">
        <v>0.67933105569362395</v>
      </c>
      <c r="C1923" s="294">
        <v>0.63554227759257997</v>
      </c>
      <c r="D1923" s="295">
        <v>0.65495597919606796</v>
      </c>
      <c r="E1923" s="293">
        <v>0.68775186941903399</v>
      </c>
      <c r="F1923" s="294">
        <v>0.67464144611976895</v>
      </c>
      <c r="G1923" s="295">
        <v>0.66497109884276295</v>
      </c>
      <c r="H1923" s="293"/>
      <c r="I1923" s="294"/>
      <c r="J1923" s="295"/>
      <c r="K1923" s="293"/>
      <c r="L1923" s="294"/>
      <c r="M1923" s="295"/>
      <c r="N1923" s="296"/>
      <c r="O1923" s="1" t="s">
        <v>550</v>
      </c>
    </row>
    <row r="1924" spans="1:15" ht="14" x14ac:dyDescent="0.15">
      <c r="A1924" s="268" t="s">
        <v>231</v>
      </c>
      <c r="B1924" s="297" t="s">
        <v>219</v>
      </c>
      <c r="C1924" s="294" t="s">
        <v>209</v>
      </c>
      <c r="D1924" s="295" t="s">
        <v>209</v>
      </c>
      <c r="E1924" s="297" t="s">
        <v>219</v>
      </c>
      <c r="F1924" s="294" t="s">
        <v>209</v>
      </c>
      <c r="G1924" s="295" t="s">
        <v>209</v>
      </c>
      <c r="H1924" s="297"/>
      <c r="I1924" s="294"/>
      <c r="J1924" s="295"/>
      <c r="K1924" s="297"/>
      <c r="L1924" s="294"/>
      <c r="M1924" s="295"/>
      <c r="N1924" s="296"/>
      <c r="O1924" s="1" t="s">
        <v>550</v>
      </c>
    </row>
    <row r="1925" spans="1:15" ht="14" x14ac:dyDescent="0.15">
      <c r="A1925" s="269" t="s">
        <v>158</v>
      </c>
      <c r="B1925" s="298" t="s">
        <v>219</v>
      </c>
      <c r="C1925" s="299">
        <v>0.57726019154014074</v>
      </c>
      <c r="D1925" s="300">
        <v>0.46803189874086781</v>
      </c>
      <c r="E1925" s="298" t="s">
        <v>219</v>
      </c>
      <c r="F1925" s="299">
        <v>0.56600552974081597</v>
      </c>
      <c r="G1925" s="300">
        <v>0.50945446484674228</v>
      </c>
      <c r="H1925" s="298"/>
      <c r="I1925" s="299"/>
      <c r="J1925" s="300"/>
      <c r="K1925" s="298"/>
      <c r="L1925" s="299"/>
      <c r="M1925" s="300"/>
      <c r="N1925" s="301"/>
      <c r="O1925" s="1" t="s">
        <v>550</v>
      </c>
    </row>
    <row r="1926" spans="1:15" ht="28" x14ac:dyDescent="0.15">
      <c r="A1926" s="250" t="s">
        <v>674</v>
      </c>
      <c r="B1926" s="271">
        <v>2.8571428571428598E-2</v>
      </c>
      <c r="C1926" s="272">
        <v>1.9607843137254902E-2</v>
      </c>
      <c r="D1926" s="273">
        <v>1.60036579789666E-2</v>
      </c>
      <c r="E1926" s="271">
        <v>2.9411764705882401E-2</v>
      </c>
      <c r="F1926" s="272">
        <v>1.9512195121951199E-2</v>
      </c>
      <c r="G1926" s="273">
        <v>2.0571428571428602E-2</v>
      </c>
      <c r="H1926" s="271"/>
      <c r="I1926" s="272"/>
      <c r="J1926" s="273"/>
      <c r="K1926" s="271"/>
      <c r="L1926" s="272"/>
      <c r="M1926" s="273"/>
      <c r="N1926" s="557" t="s">
        <v>640</v>
      </c>
      <c r="O1926" s="176" t="s">
        <v>547</v>
      </c>
    </row>
    <row r="1927" spans="1:15" ht="14" x14ac:dyDescent="0.15">
      <c r="A1927" s="268" t="s">
        <v>95</v>
      </c>
      <c r="B1927" s="275">
        <v>0.1</v>
      </c>
      <c r="C1927" s="276">
        <v>5.4466230936819203E-2</v>
      </c>
      <c r="D1927" s="277">
        <v>6.4929126657521694E-2</v>
      </c>
      <c r="E1927" s="275">
        <v>0.10294117647058799</v>
      </c>
      <c r="F1927" s="276">
        <v>6.3414634146341506E-2</v>
      </c>
      <c r="G1927" s="277">
        <v>7.6571428571428596E-2</v>
      </c>
      <c r="H1927" s="275"/>
      <c r="I1927" s="276"/>
      <c r="J1927" s="277"/>
      <c r="K1927" s="275"/>
      <c r="L1927" s="276"/>
      <c r="M1927" s="277"/>
      <c r="N1927" s="555"/>
      <c r="O1927" s="1" t="s">
        <v>547</v>
      </c>
    </row>
    <row r="1928" spans="1:15" ht="14" x14ac:dyDescent="0.15">
      <c r="A1928" s="268" t="s">
        <v>378</v>
      </c>
      <c r="B1928" s="275">
        <v>0.871428571428571</v>
      </c>
      <c r="C1928" s="276">
        <v>0.92592592592592604</v>
      </c>
      <c r="D1928" s="277">
        <v>0.91906721536351199</v>
      </c>
      <c r="E1928" s="275">
        <v>0.86764705882352899</v>
      </c>
      <c r="F1928" s="276">
        <v>0.91707317073170702</v>
      </c>
      <c r="G1928" s="277">
        <v>0.90285714285714302</v>
      </c>
      <c r="H1928" s="275"/>
      <c r="I1928" s="276"/>
      <c r="J1928" s="277"/>
      <c r="K1928" s="275"/>
      <c r="L1928" s="276"/>
      <c r="M1928" s="277"/>
      <c r="N1928" s="556"/>
      <c r="O1928" s="1" t="s">
        <v>547</v>
      </c>
    </row>
    <row r="1929" spans="1:15" ht="14" x14ac:dyDescent="0.15">
      <c r="A1929" s="308" t="s">
        <v>230</v>
      </c>
      <c r="B1929" s="309">
        <v>70</v>
      </c>
      <c r="C1929" s="310">
        <v>459</v>
      </c>
      <c r="D1929" s="311">
        <v>2187</v>
      </c>
      <c r="E1929" s="309">
        <v>68</v>
      </c>
      <c r="F1929" s="310">
        <v>205</v>
      </c>
      <c r="G1929" s="311">
        <v>875</v>
      </c>
      <c r="H1929" s="309"/>
      <c r="I1929" s="310"/>
      <c r="J1929" s="311"/>
      <c r="K1929" s="309"/>
      <c r="L1929" s="310"/>
      <c r="M1929" s="311"/>
      <c r="N1929" s="292"/>
      <c r="O1929" s="1" t="s">
        <v>547</v>
      </c>
    </row>
    <row r="1930" spans="1:15" ht="14" x14ac:dyDescent="0.15">
      <c r="A1930" s="268" t="s">
        <v>176</v>
      </c>
      <c r="B1930" s="293">
        <v>1.1571428571428599</v>
      </c>
      <c r="C1930" s="294">
        <v>1.0936819172113299</v>
      </c>
      <c r="D1930" s="295">
        <v>1.09693644261546</v>
      </c>
      <c r="E1930" s="293">
        <v>1.1617647058823499</v>
      </c>
      <c r="F1930" s="294">
        <v>1.10243902439024</v>
      </c>
      <c r="G1930" s="295">
        <v>1.1177142857142901</v>
      </c>
      <c r="H1930" s="293"/>
      <c r="I1930" s="294"/>
      <c r="J1930" s="295"/>
      <c r="K1930" s="293"/>
      <c r="L1930" s="294"/>
      <c r="M1930" s="295"/>
      <c r="N1930" s="296"/>
      <c r="O1930" s="1" t="s">
        <v>547</v>
      </c>
    </row>
    <row r="1931" spans="1:15" ht="14" x14ac:dyDescent="0.15">
      <c r="A1931" s="268" t="s">
        <v>159</v>
      </c>
      <c r="B1931" s="293">
        <v>0.43856532525207398</v>
      </c>
      <c r="C1931" s="294">
        <v>0.352692938804818</v>
      </c>
      <c r="D1931" s="295">
        <v>0.34583489162078801</v>
      </c>
      <c r="E1931" s="293">
        <v>0.44420964922778999</v>
      </c>
      <c r="F1931" s="294">
        <v>0.36278322598745799</v>
      </c>
      <c r="G1931" s="295">
        <v>0.38100707899786601</v>
      </c>
      <c r="H1931" s="293"/>
      <c r="I1931" s="294"/>
      <c r="J1931" s="295"/>
      <c r="K1931" s="293"/>
      <c r="L1931" s="294"/>
      <c r="M1931" s="295"/>
      <c r="N1931" s="296"/>
      <c r="O1931" s="1" t="s">
        <v>547</v>
      </c>
    </row>
    <row r="1932" spans="1:15" ht="14" x14ac:dyDescent="0.15">
      <c r="A1932" s="268" t="s">
        <v>231</v>
      </c>
      <c r="B1932" s="297" t="s">
        <v>219</v>
      </c>
      <c r="C1932" s="294" t="s">
        <v>119</v>
      </c>
      <c r="D1932" s="295" t="s">
        <v>119</v>
      </c>
      <c r="E1932" s="297" t="s">
        <v>219</v>
      </c>
      <c r="F1932" s="294" t="s">
        <v>119</v>
      </c>
      <c r="G1932" s="295" t="s">
        <v>119</v>
      </c>
      <c r="H1932" s="297"/>
      <c r="I1932" s="294"/>
      <c r="J1932" s="295"/>
      <c r="K1932" s="297"/>
      <c r="L1932" s="294"/>
      <c r="M1932" s="295"/>
      <c r="N1932" s="296"/>
      <c r="O1932" s="1" t="s">
        <v>547</v>
      </c>
    </row>
    <row r="1933" spans="1:15" ht="14" x14ac:dyDescent="0.15">
      <c r="A1933" s="269" t="s">
        <v>158</v>
      </c>
      <c r="B1933" s="298" t="s">
        <v>219</v>
      </c>
      <c r="C1933" s="299">
        <v>0.1799325502420949</v>
      </c>
      <c r="D1933" s="300">
        <v>0.17409005275678482</v>
      </c>
      <c r="E1933" s="298" t="s">
        <v>219</v>
      </c>
      <c r="F1933" s="299">
        <v>0.16352928482465426</v>
      </c>
      <c r="G1933" s="300">
        <v>0.11561575255746506</v>
      </c>
      <c r="H1933" s="298"/>
      <c r="I1933" s="299"/>
      <c r="J1933" s="300"/>
      <c r="K1933" s="298"/>
      <c r="L1933" s="299"/>
      <c r="M1933" s="300"/>
      <c r="N1933" s="301"/>
      <c r="O1933" s="1" t="s">
        <v>547</v>
      </c>
    </row>
    <row r="1934" spans="1:15" ht="28" x14ac:dyDescent="0.15">
      <c r="A1934" s="250" t="s">
        <v>63</v>
      </c>
      <c r="B1934" s="271">
        <v>8.5714285714285701E-2</v>
      </c>
      <c r="C1934" s="272">
        <v>5.8568329718004297E-2</v>
      </c>
      <c r="D1934" s="273">
        <v>4.4292237442922398E-2</v>
      </c>
      <c r="E1934" s="271">
        <v>8.8235294117647106E-2</v>
      </c>
      <c r="F1934" s="272">
        <v>5.8536585365853697E-2</v>
      </c>
      <c r="G1934" s="273">
        <v>4.57142857142857E-2</v>
      </c>
      <c r="H1934" s="271"/>
      <c r="I1934" s="272"/>
      <c r="J1934" s="273"/>
      <c r="K1934" s="271"/>
      <c r="L1934" s="272"/>
      <c r="M1934" s="273"/>
      <c r="N1934" s="274"/>
    </row>
    <row r="1935" spans="1:15" ht="14" x14ac:dyDescent="0.15">
      <c r="A1935" s="268" t="s">
        <v>95</v>
      </c>
      <c r="B1935" s="275">
        <v>0.157142857142857</v>
      </c>
      <c r="C1935" s="276">
        <v>0.143167028199566</v>
      </c>
      <c r="D1935" s="277">
        <v>0.175799086757991</v>
      </c>
      <c r="E1935" s="275">
        <v>0.161764705882353</v>
      </c>
      <c r="F1935" s="276">
        <v>0.16097560975609801</v>
      </c>
      <c r="G1935" s="277">
        <v>0.187428571428571</v>
      </c>
      <c r="H1935" s="275"/>
      <c r="I1935" s="276"/>
      <c r="J1935" s="277"/>
      <c r="K1935" s="275"/>
      <c r="L1935" s="276"/>
      <c r="M1935" s="277"/>
      <c r="N1935" s="278"/>
    </row>
    <row r="1936" spans="1:15" ht="14" x14ac:dyDescent="0.15">
      <c r="A1936" s="268" t="s">
        <v>378</v>
      </c>
      <c r="B1936" s="275">
        <v>0.75714285714285701</v>
      </c>
      <c r="C1936" s="276">
        <v>0.79826464208242998</v>
      </c>
      <c r="D1936" s="277">
        <v>0.77990867579908696</v>
      </c>
      <c r="E1936" s="275">
        <v>0.75</v>
      </c>
      <c r="F1936" s="276">
        <v>0.78048780487804903</v>
      </c>
      <c r="G1936" s="277">
        <v>0.76685714285714301</v>
      </c>
      <c r="H1936" s="275"/>
      <c r="I1936" s="276"/>
      <c r="J1936" s="277"/>
      <c r="K1936" s="275"/>
      <c r="L1936" s="276"/>
      <c r="M1936" s="277"/>
      <c r="N1936" s="326"/>
    </row>
    <row r="1937" spans="1:17" ht="14" x14ac:dyDescent="0.15">
      <c r="A1937" s="308" t="s">
        <v>230</v>
      </c>
      <c r="B1937" s="309">
        <v>70</v>
      </c>
      <c r="C1937" s="310">
        <v>461</v>
      </c>
      <c r="D1937" s="311">
        <v>2190</v>
      </c>
      <c r="E1937" s="309">
        <v>68</v>
      </c>
      <c r="F1937" s="310">
        <v>205</v>
      </c>
      <c r="G1937" s="311">
        <v>875</v>
      </c>
      <c r="H1937" s="309"/>
      <c r="I1937" s="310"/>
      <c r="J1937" s="311"/>
      <c r="K1937" s="309"/>
      <c r="L1937" s="310"/>
      <c r="M1937" s="311"/>
      <c r="N1937" s="292"/>
    </row>
    <row r="1938" spans="1:17" ht="14" x14ac:dyDescent="0.15">
      <c r="A1938" s="268" t="s">
        <v>176</v>
      </c>
      <c r="B1938" s="293">
        <v>1.3285714285714301</v>
      </c>
      <c r="C1938" s="294">
        <v>1.26030368763558</v>
      </c>
      <c r="D1938" s="295">
        <v>1.2643835616438399</v>
      </c>
      <c r="E1938" s="293">
        <v>1.3382352941176501</v>
      </c>
      <c r="F1938" s="294">
        <v>1.27804878048781</v>
      </c>
      <c r="G1938" s="295">
        <v>1.27885714285714</v>
      </c>
      <c r="H1938" s="293"/>
      <c r="I1938" s="294"/>
      <c r="J1938" s="295"/>
      <c r="K1938" s="293"/>
      <c r="L1938" s="294"/>
      <c r="M1938" s="295"/>
      <c r="N1938" s="296"/>
    </row>
    <row r="1939" spans="1:17" ht="14" x14ac:dyDescent="0.15">
      <c r="A1939" s="268" t="s">
        <v>159</v>
      </c>
      <c r="B1939" s="293">
        <v>0.63065249328594997</v>
      </c>
      <c r="C1939" s="294">
        <v>0.55709564685719903</v>
      </c>
      <c r="D1939" s="295">
        <v>0.53216415073685097</v>
      </c>
      <c r="E1939" s="293">
        <v>0.63739896167759302</v>
      </c>
      <c r="F1939" s="294">
        <v>0.56512717427053105</v>
      </c>
      <c r="G1939" s="295">
        <v>0.54116458151143398</v>
      </c>
      <c r="H1939" s="293"/>
      <c r="I1939" s="294"/>
      <c r="J1939" s="295"/>
      <c r="K1939" s="293"/>
      <c r="L1939" s="294"/>
      <c r="M1939" s="295"/>
      <c r="N1939" s="296"/>
    </row>
    <row r="1940" spans="1:17" ht="14" x14ac:dyDescent="0.15">
      <c r="A1940" s="268" t="s">
        <v>231</v>
      </c>
      <c r="B1940" s="297" t="s">
        <v>219</v>
      </c>
      <c r="C1940" s="294" t="s">
        <v>119</v>
      </c>
      <c r="D1940" s="295" t="s">
        <v>119</v>
      </c>
      <c r="E1940" s="297" t="s">
        <v>219</v>
      </c>
      <c r="F1940" s="294" t="s">
        <v>119</v>
      </c>
      <c r="G1940" s="295" t="s">
        <v>119</v>
      </c>
      <c r="H1940" s="297"/>
      <c r="I1940" s="294"/>
      <c r="J1940" s="295"/>
      <c r="K1940" s="297"/>
      <c r="L1940" s="294"/>
      <c r="M1940" s="295"/>
      <c r="N1940" s="296"/>
    </row>
    <row r="1941" spans="1:17" ht="14" x14ac:dyDescent="0.15">
      <c r="A1941" s="269" t="s">
        <v>158</v>
      </c>
      <c r="B1941" s="298" t="s">
        <v>219</v>
      </c>
      <c r="C1941" s="299">
        <v>0.1225422264937375</v>
      </c>
      <c r="D1941" s="300">
        <v>0.12061666844471512</v>
      </c>
      <c r="E1941" s="298" t="s">
        <v>219</v>
      </c>
      <c r="F1941" s="299">
        <v>0.1065008309103683</v>
      </c>
      <c r="G1941" s="300">
        <v>0.10972290739107707</v>
      </c>
      <c r="H1941" s="298"/>
      <c r="I1941" s="299"/>
      <c r="J1941" s="300"/>
      <c r="K1941" s="298"/>
      <c r="L1941" s="299"/>
      <c r="M1941" s="300"/>
      <c r="N1941" s="301"/>
    </row>
    <row r="1942" spans="1:17" ht="28" x14ac:dyDescent="0.15">
      <c r="A1942" s="250" t="s">
        <v>653</v>
      </c>
      <c r="B1942" s="271">
        <v>0.58571428571428596</v>
      </c>
      <c r="C1942" s="272">
        <v>0.50434782608695605</v>
      </c>
      <c r="D1942" s="273">
        <v>0.36450729927007303</v>
      </c>
      <c r="E1942" s="271">
        <v>0.58823529411764697</v>
      </c>
      <c r="F1942" s="272">
        <v>0.52195121951219503</v>
      </c>
      <c r="G1942" s="273">
        <v>0.374857142857143</v>
      </c>
      <c r="H1942" s="271"/>
      <c r="I1942" s="272"/>
      <c r="J1942" s="273"/>
      <c r="K1942" s="271"/>
      <c r="L1942" s="272"/>
      <c r="M1942" s="273"/>
      <c r="N1942" s="274"/>
      <c r="O1942" s="176" t="s">
        <v>541</v>
      </c>
      <c r="Q1942" s="176" t="s">
        <v>544</v>
      </c>
    </row>
    <row r="1943" spans="1:17" ht="14" x14ac:dyDescent="0.15">
      <c r="A1943" s="268" t="s">
        <v>95</v>
      </c>
      <c r="B1943" s="275">
        <v>0.371428571428571</v>
      </c>
      <c r="C1943" s="276">
        <v>0.45652173913043498</v>
      </c>
      <c r="D1943" s="277">
        <v>0.5625</v>
      </c>
      <c r="E1943" s="275">
        <v>0.36764705882352899</v>
      </c>
      <c r="F1943" s="276">
        <v>0.45365853658536598</v>
      </c>
      <c r="G1943" s="277">
        <v>0.54285714285714304</v>
      </c>
      <c r="H1943" s="275"/>
      <c r="I1943" s="276"/>
      <c r="J1943" s="277"/>
      <c r="K1943" s="275"/>
      <c r="L1943" s="276"/>
      <c r="M1943" s="277"/>
      <c r="N1943" s="278"/>
      <c r="O1943" s="1" t="s">
        <v>541</v>
      </c>
      <c r="Q1943" s="1" t="s">
        <v>544</v>
      </c>
    </row>
    <row r="1944" spans="1:17" ht="14" x14ac:dyDescent="0.15">
      <c r="A1944" s="268" t="s">
        <v>378</v>
      </c>
      <c r="B1944" s="275">
        <v>4.2857142857142899E-2</v>
      </c>
      <c r="C1944" s="276">
        <v>3.9130434782608699E-2</v>
      </c>
      <c r="D1944" s="277">
        <v>7.2992700729927001E-2</v>
      </c>
      <c r="E1944" s="275">
        <v>4.4117647058823498E-2</v>
      </c>
      <c r="F1944" s="276">
        <v>2.4390243902439001E-2</v>
      </c>
      <c r="G1944" s="277">
        <v>8.2285714285714295E-2</v>
      </c>
      <c r="H1944" s="275"/>
      <c r="I1944" s="276"/>
      <c r="J1944" s="277"/>
      <c r="K1944" s="275"/>
      <c r="L1944" s="276"/>
      <c r="M1944" s="277"/>
      <c r="N1944" s="326"/>
      <c r="O1944" s="1" t="s">
        <v>541</v>
      </c>
      <c r="Q1944" s="1" t="s">
        <v>544</v>
      </c>
    </row>
    <row r="1945" spans="1:17" ht="14" x14ac:dyDescent="0.15">
      <c r="A1945" s="308" t="s">
        <v>230</v>
      </c>
      <c r="B1945" s="309">
        <v>70</v>
      </c>
      <c r="C1945" s="310">
        <v>460</v>
      </c>
      <c r="D1945" s="311">
        <v>2192</v>
      </c>
      <c r="E1945" s="309">
        <v>68</v>
      </c>
      <c r="F1945" s="310">
        <v>205</v>
      </c>
      <c r="G1945" s="311">
        <v>875</v>
      </c>
      <c r="H1945" s="309"/>
      <c r="I1945" s="310"/>
      <c r="J1945" s="311"/>
      <c r="K1945" s="309"/>
      <c r="L1945" s="310"/>
      <c r="M1945" s="311"/>
      <c r="N1945" s="292"/>
      <c r="O1945" s="1" t="s">
        <v>541</v>
      </c>
      <c r="Q1945" s="1" t="s">
        <v>544</v>
      </c>
    </row>
    <row r="1946" spans="1:17" ht="14" x14ac:dyDescent="0.15">
      <c r="A1946" s="268" t="s">
        <v>176</v>
      </c>
      <c r="B1946" s="293">
        <v>2.54285714285714</v>
      </c>
      <c r="C1946" s="294">
        <v>2.4652173913043498</v>
      </c>
      <c r="D1946" s="295">
        <v>2.2915145985401502</v>
      </c>
      <c r="E1946" s="293">
        <v>2.5441176470588198</v>
      </c>
      <c r="F1946" s="294">
        <v>2.4975609756097499</v>
      </c>
      <c r="G1946" s="295">
        <v>2.2925714285714198</v>
      </c>
      <c r="H1946" s="293"/>
      <c r="I1946" s="294"/>
      <c r="J1946" s="295"/>
      <c r="K1946" s="293"/>
      <c r="L1946" s="294"/>
      <c r="M1946" s="295"/>
      <c r="N1946" s="296"/>
      <c r="O1946" s="1" t="s">
        <v>541</v>
      </c>
      <c r="Q1946" s="1" t="s">
        <v>544</v>
      </c>
    </row>
    <row r="1947" spans="1:17" ht="14" x14ac:dyDescent="0.15">
      <c r="A1947" s="268" t="s">
        <v>159</v>
      </c>
      <c r="B1947" s="293">
        <v>0.58199343304513396</v>
      </c>
      <c r="C1947" s="294">
        <v>0.57250639227505096</v>
      </c>
      <c r="D1947" s="295">
        <v>0.59386878437855495</v>
      </c>
      <c r="E1947" s="293">
        <v>0.58421585484910199</v>
      </c>
      <c r="F1947" s="294">
        <v>0.547940799756925</v>
      </c>
      <c r="G1947" s="295">
        <v>0.60989337167412305</v>
      </c>
      <c r="H1947" s="293"/>
      <c r="I1947" s="294"/>
      <c r="J1947" s="295"/>
      <c r="K1947" s="293"/>
      <c r="L1947" s="294"/>
      <c r="M1947" s="295"/>
      <c r="N1947" s="296"/>
      <c r="O1947" s="1" t="s">
        <v>541</v>
      </c>
      <c r="Q1947" s="1" t="s">
        <v>544</v>
      </c>
    </row>
    <row r="1948" spans="1:17" ht="14" x14ac:dyDescent="0.15">
      <c r="A1948" s="268" t="s">
        <v>231</v>
      </c>
      <c r="B1948" s="297" t="s">
        <v>219</v>
      </c>
      <c r="C1948" s="294" t="s">
        <v>119</v>
      </c>
      <c r="D1948" s="295" t="s">
        <v>209</v>
      </c>
      <c r="E1948" s="297" t="s">
        <v>219</v>
      </c>
      <c r="F1948" s="294" t="s">
        <v>119</v>
      </c>
      <c r="G1948" s="295" t="s">
        <v>208</v>
      </c>
      <c r="H1948" s="297"/>
      <c r="I1948" s="294"/>
      <c r="J1948" s="295"/>
      <c r="K1948" s="297"/>
      <c r="L1948" s="294"/>
      <c r="M1948" s="295"/>
      <c r="N1948" s="296"/>
      <c r="O1948" s="1" t="s">
        <v>541</v>
      </c>
      <c r="Q1948" s="1" t="s">
        <v>544</v>
      </c>
    </row>
    <row r="1949" spans="1:17" ht="14" x14ac:dyDescent="0.15">
      <c r="A1949" s="269" t="s">
        <v>158</v>
      </c>
      <c r="B1949" s="298" t="s">
        <v>219</v>
      </c>
      <c r="C1949" s="299">
        <v>0.13561377235328673</v>
      </c>
      <c r="D1949" s="300">
        <v>0.42322908852669111</v>
      </c>
      <c r="E1949" s="298" t="s">
        <v>219</v>
      </c>
      <c r="F1949" s="299">
        <v>8.496660856377769E-2</v>
      </c>
      <c r="G1949" s="300">
        <v>0.41244294522650699</v>
      </c>
      <c r="H1949" s="298"/>
      <c r="I1949" s="299"/>
      <c r="J1949" s="300"/>
      <c r="K1949" s="298"/>
      <c r="L1949" s="299"/>
      <c r="M1949" s="300"/>
      <c r="N1949" s="301"/>
      <c r="O1949" s="1" t="s">
        <v>541</v>
      </c>
      <c r="Q1949" s="1" t="s">
        <v>544</v>
      </c>
    </row>
    <row r="1950" spans="1:17" ht="28" x14ac:dyDescent="0.15">
      <c r="A1950" s="250" t="s">
        <v>302</v>
      </c>
      <c r="B1950" s="271">
        <v>0.7</v>
      </c>
      <c r="C1950" s="272">
        <v>0.67320261437908502</v>
      </c>
      <c r="D1950" s="273">
        <v>0.53613906678865497</v>
      </c>
      <c r="E1950" s="271">
        <v>0.70588235294117696</v>
      </c>
      <c r="F1950" s="272">
        <v>0.70243902439024397</v>
      </c>
      <c r="G1950" s="273">
        <v>0.51890034364261195</v>
      </c>
      <c r="H1950" s="271"/>
      <c r="I1950" s="272"/>
      <c r="J1950" s="273"/>
      <c r="K1950" s="271"/>
      <c r="L1950" s="272"/>
      <c r="M1950" s="273"/>
      <c r="N1950" s="274"/>
      <c r="O1950" s="1" t="s">
        <v>541</v>
      </c>
      <c r="Q1950" s="1" t="s">
        <v>544</v>
      </c>
    </row>
    <row r="1951" spans="1:17" ht="14" x14ac:dyDescent="0.15">
      <c r="A1951" s="268" t="s">
        <v>95</v>
      </c>
      <c r="B1951" s="275">
        <v>0.27142857142857102</v>
      </c>
      <c r="C1951" s="276">
        <v>0.30501089324618702</v>
      </c>
      <c r="D1951" s="277">
        <v>0.41125343092406202</v>
      </c>
      <c r="E1951" s="275">
        <v>0.26470588235294101</v>
      </c>
      <c r="F1951" s="276">
        <v>0.27317073170731698</v>
      </c>
      <c r="G1951" s="277">
        <v>0.40893470790378</v>
      </c>
      <c r="H1951" s="275"/>
      <c r="I1951" s="276"/>
      <c r="J1951" s="277"/>
      <c r="K1951" s="275"/>
      <c r="L1951" s="276"/>
      <c r="M1951" s="277"/>
      <c r="N1951" s="278"/>
      <c r="O1951" s="1" t="s">
        <v>541</v>
      </c>
      <c r="Q1951" s="1" t="s">
        <v>544</v>
      </c>
    </row>
    <row r="1952" spans="1:17" ht="14" x14ac:dyDescent="0.15">
      <c r="A1952" s="268" t="s">
        <v>378</v>
      </c>
      <c r="B1952" s="275">
        <v>2.8571428571428598E-2</v>
      </c>
      <c r="C1952" s="276">
        <v>2.1786492374727701E-2</v>
      </c>
      <c r="D1952" s="277">
        <v>5.2607502287282698E-2</v>
      </c>
      <c r="E1952" s="275">
        <v>2.9411764705882401E-2</v>
      </c>
      <c r="F1952" s="276">
        <v>2.4390243902439001E-2</v>
      </c>
      <c r="G1952" s="277">
        <v>7.2164948453608296E-2</v>
      </c>
      <c r="H1952" s="275"/>
      <c r="I1952" s="276"/>
      <c r="J1952" s="277"/>
      <c r="K1952" s="275"/>
      <c r="L1952" s="276"/>
      <c r="M1952" s="277"/>
      <c r="N1952" s="326"/>
      <c r="O1952" s="1" t="s">
        <v>541</v>
      </c>
      <c r="Q1952" s="1" t="s">
        <v>544</v>
      </c>
    </row>
    <row r="1953" spans="1:17" ht="14" x14ac:dyDescent="0.15">
      <c r="A1953" s="308" t="s">
        <v>230</v>
      </c>
      <c r="B1953" s="309">
        <v>70</v>
      </c>
      <c r="C1953" s="310">
        <v>459</v>
      </c>
      <c r="D1953" s="311">
        <v>2186</v>
      </c>
      <c r="E1953" s="309">
        <v>68</v>
      </c>
      <c r="F1953" s="310">
        <v>205</v>
      </c>
      <c r="G1953" s="311">
        <v>873</v>
      </c>
      <c r="H1953" s="309"/>
      <c r="I1953" s="310"/>
      <c r="J1953" s="311"/>
      <c r="K1953" s="309"/>
      <c r="L1953" s="310"/>
      <c r="M1953" s="311"/>
      <c r="N1953" s="292"/>
      <c r="O1953" s="1" t="s">
        <v>541</v>
      </c>
      <c r="Q1953" s="1" t="s">
        <v>544</v>
      </c>
    </row>
    <row r="1954" spans="1:17" ht="14" x14ac:dyDescent="0.15">
      <c r="A1954" s="268" t="s">
        <v>176</v>
      </c>
      <c r="B1954" s="293">
        <v>2.6714285714285699</v>
      </c>
      <c r="C1954" s="294">
        <v>2.6514161220043602</v>
      </c>
      <c r="D1954" s="295">
        <v>2.4835315645013698</v>
      </c>
      <c r="E1954" s="293">
        <v>2.6764705882352899</v>
      </c>
      <c r="F1954" s="294">
        <v>2.6780487804878002</v>
      </c>
      <c r="G1954" s="295">
        <v>2.4467353951890001</v>
      </c>
      <c r="H1954" s="293"/>
      <c r="I1954" s="294"/>
      <c r="J1954" s="295"/>
      <c r="K1954" s="293"/>
      <c r="L1954" s="294"/>
      <c r="M1954" s="295"/>
      <c r="N1954" s="296"/>
      <c r="O1954" s="1" t="s">
        <v>541</v>
      </c>
      <c r="Q1954" s="1" t="s">
        <v>544</v>
      </c>
    </row>
    <row r="1955" spans="1:17" ht="14" x14ac:dyDescent="0.15">
      <c r="A1955" s="268" t="s">
        <v>159</v>
      </c>
      <c r="B1955" s="293">
        <v>0.530830046533047</v>
      </c>
      <c r="C1955" s="294">
        <v>0.52080425611672498</v>
      </c>
      <c r="D1955" s="295">
        <v>0.59590791308696001</v>
      </c>
      <c r="E1955" s="293">
        <v>0.53087301994087199</v>
      </c>
      <c r="F1955" s="294">
        <v>0.51806209178257101</v>
      </c>
      <c r="G1955" s="295">
        <v>0.62605250449961403</v>
      </c>
      <c r="H1955" s="293"/>
      <c r="I1955" s="294"/>
      <c r="J1955" s="295"/>
      <c r="K1955" s="293"/>
      <c r="L1955" s="294"/>
      <c r="M1955" s="295"/>
      <c r="N1955" s="296"/>
      <c r="O1955" s="1" t="s">
        <v>541</v>
      </c>
      <c r="Q1955" s="1" t="s">
        <v>544</v>
      </c>
    </row>
    <row r="1956" spans="1:17" ht="14" x14ac:dyDescent="0.15">
      <c r="A1956" s="268" t="s">
        <v>231</v>
      </c>
      <c r="B1956" s="297" t="s">
        <v>219</v>
      </c>
      <c r="C1956" s="294" t="s">
        <v>119</v>
      </c>
      <c r="D1956" s="295" t="s">
        <v>208</v>
      </c>
      <c r="E1956" s="297" t="s">
        <v>219</v>
      </c>
      <c r="F1956" s="294" t="s">
        <v>119</v>
      </c>
      <c r="G1956" s="295" t="s">
        <v>208</v>
      </c>
      <c r="H1956" s="297"/>
      <c r="I1956" s="294"/>
      <c r="J1956" s="295"/>
      <c r="K1956" s="297"/>
      <c r="L1956" s="294"/>
      <c r="M1956" s="295"/>
      <c r="N1956" s="296"/>
      <c r="O1956" s="1" t="s">
        <v>541</v>
      </c>
      <c r="Q1956" s="1" t="s">
        <v>544</v>
      </c>
    </row>
    <row r="1957" spans="1:17" ht="14" x14ac:dyDescent="0.15">
      <c r="A1957" s="269" t="s">
        <v>158</v>
      </c>
      <c r="B1957" s="298" t="s">
        <v>219</v>
      </c>
      <c r="C1957" s="299">
        <v>3.8426048153731844E-2</v>
      </c>
      <c r="D1957" s="300">
        <v>0.31531215276844393</v>
      </c>
      <c r="E1957" s="298" t="s">
        <v>219</v>
      </c>
      <c r="F1957" s="299">
        <v>-3.0463380307945314E-3</v>
      </c>
      <c r="G1957" s="300">
        <v>0.36695834837352925</v>
      </c>
      <c r="H1957" s="298"/>
      <c r="I1957" s="299"/>
      <c r="J1957" s="300"/>
      <c r="K1957" s="298"/>
      <c r="L1957" s="299"/>
      <c r="M1957" s="300"/>
      <c r="N1957" s="301"/>
      <c r="O1957" s="1" t="s">
        <v>541</v>
      </c>
      <c r="Q1957" s="1" t="s">
        <v>544</v>
      </c>
    </row>
    <row r="1958" spans="1:17" ht="28" x14ac:dyDescent="0.15">
      <c r="A1958" s="250" t="s">
        <v>440</v>
      </c>
      <c r="B1958" s="271">
        <v>0.32857142857142901</v>
      </c>
      <c r="C1958" s="272">
        <v>0.565217391304348</v>
      </c>
      <c r="D1958" s="273">
        <v>0.43202554744525601</v>
      </c>
      <c r="E1958" s="271">
        <v>0.308823529411765</v>
      </c>
      <c r="F1958" s="272">
        <v>0.404878048780488</v>
      </c>
      <c r="G1958" s="273">
        <v>0.27168949771689499</v>
      </c>
      <c r="H1958" s="271"/>
      <c r="I1958" s="272"/>
      <c r="J1958" s="273"/>
      <c r="K1958" s="271"/>
      <c r="L1958" s="272"/>
      <c r="M1958" s="273"/>
      <c r="N1958" s="274"/>
    </row>
    <row r="1959" spans="1:17" ht="14" x14ac:dyDescent="0.15">
      <c r="A1959" s="268" t="s">
        <v>95</v>
      </c>
      <c r="B1959" s="275">
        <v>0.55714285714285705</v>
      </c>
      <c r="C1959" s="276">
        <v>0.38043478260869601</v>
      </c>
      <c r="D1959" s="277">
        <v>0.45666058394160602</v>
      </c>
      <c r="E1959" s="275">
        <v>0.57352941176470595</v>
      </c>
      <c r="F1959" s="276">
        <v>0.50731707317073205</v>
      </c>
      <c r="G1959" s="277">
        <v>0.545662100456621</v>
      </c>
      <c r="H1959" s="275"/>
      <c r="I1959" s="276"/>
      <c r="J1959" s="277"/>
      <c r="K1959" s="275"/>
      <c r="L1959" s="276"/>
      <c r="M1959" s="277"/>
      <c r="N1959" s="278"/>
    </row>
    <row r="1960" spans="1:17" ht="14" x14ac:dyDescent="0.15">
      <c r="A1960" s="268" t="s">
        <v>378</v>
      </c>
      <c r="B1960" s="275">
        <v>0.114285714285714</v>
      </c>
      <c r="C1960" s="276">
        <v>5.4347826086956499E-2</v>
      </c>
      <c r="D1960" s="277">
        <v>0.11131386861313899</v>
      </c>
      <c r="E1960" s="275">
        <v>0.11764705882352899</v>
      </c>
      <c r="F1960" s="276">
        <v>8.7804878048780496E-2</v>
      </c>
      <c r="G1960" s="277">
        <v>0.18264840182648401</v>
      </c>
      <c r="H1960" s="275"/>
      <c r="I1960" s="276"/>
      <c r="J1960" s="277"/>
      <c r="K1960" s="275"/>
      <c r="L1960" s="276"/>
      <c r="M1960" s="277"/>
      <c r="N1960" s="326"/>
    </row>
    <row r="1961" spans="1:17" ht="14" x14ac:dyDescent="0.15">
      <c r="A1961" s="308" t="s">
        <v>230</v>
      </c>
      <c r="B1961" s="309">
        <v>70</v>
      </c>
      <c r="C1961" s="310">
        <v>460</v>
      </c>
      <c r="D1961" s="311">
        <v>2192</v>
      </c>
      <c r="E1961" s="309">
        <v>68</v>
      </c>
      <c r="F1961" s="310">
        <v>205</v>
      </c>
      <c r="G1961" s="311">
        <v>876</v>
      </c>
      <c r="H1961" s="309"/>
      <c r="I1961" s="310"/>
      <c r="J1961" s="311"/>
      <c r="K1961" s="309"/>
      <c r="L1961" s="310"/>
      <c r="M1961" s="311"/>
      <c r="N1961" s="292"/>
    </row>
    <row r="1962" spans="1:17" ht="14" x14ac:dyDescent="0.15">
      <c r="A1962" s="268" t="s">
        <v>176</v>
      </c>
      <c r="B1962" s="293">
        <v>2.2142857142857202</v>
      </c>
      <c r="C1962" s="294">
        <v>2.5108695652173898</v>
      </c>
      <c r="D1962" s="295">
        <v>2.3207116788321098</v>
      </c>
      <c r="E1962" s="293">
        <v>2.1911764705882302</v>
      </c>
      <c r="F1962" s="294">
        <v>2.3170731707317098</v>
      </c>
      <c r="G1962" s="295">
        <v>2.0890410958904102</v>
      </c>
      <c r="H1962" s="293"/>
      <c r="I1962" s="294"/>
      <c r="J1962" s="295"/>
      <c r="K1962" s="293"/>
      <c r="L1962" s="294"/>
      <c r="M1962" s="295"/>
      <c r="N1962" s="296"/>
    </row>
    <row r="1963" spans="1:17" ht="14" x14ac:dyDescent="0.15">
      <c r="A1963" s="268" t="s">
        <v>159</v>
      </c>
      <c r="B1963" s="293">
        <v>0.63457979119033103</v>
      </c>
      <c r="C1963" s="294">
        <v>0.59946536124545502</v>
      </c>
      <c r="D1963" s="295">
        <v>0.66384070175579901</v>
      </c>
      <c r="E1963" s="293">
        <v>0.62908018474681604</v>
      </c>
      <c r="F1963" s="294">
        <v>0.62774980928007595</v>
      </c>
      <c r="G1963" s="295">
        <v>0.668520579463595</v>
      </c>
      <c r="H1963" s="293"/>
      <c r="I1963" s="294"/>
      <c r="J1963" s="295"/>
      <c r="K1963" s="293"/>
      <c r="L1963" s="294"/>
      <c r="M1963" s="295"/>
      <c r="N1963" s="296"/>
    </row>
    <row r="1964" spans="1:17" ht="14" x14ac:dyDescent="0.15">
      <c r="A1964" s="268" t="s">
        <v>231</v>
      </c>
      <c r="B1964" s="297" t="s">
        <v>219</v>
      </c>
      <c r="C1964" s="294" t="s">
        <v>209</v>
      </c>
      <c r="D1964" s="295" t="s">
        <v>119</v>
      </c>
      <c r="E1964" s="297" t="s">
        <v>219</v>
      </c>
      <c r="F1964" s="294" t="s">
        <v>119</v>
      </c>
      <c r="G1964" s="295" t="s">
        <v>119</v>
      </c>
      <c r="H1964" s="297"/>
      <c r="I1964" s="294"/>
      <c r="J1964" s="295"/>
      <c r="K1964" s="297"/>
      <c r="L1964" s="294"/>
      <c r="M1964" s="295"/>
      <c r="N1964" s="296"/>
    </row>
    <row r="1965" spans="1:17" ht="14" x14ac:dyDescent="0.15">
      <c r="A1965" s="269" t="s">
        <v>158</v>
      </c>
      <c r="B1965" s="298" t="s">
        <v>219</v>
      </c>
      <c r="C1965" s="299">
        <v>-0.49474726999318885</v>
      </c>
      <c r="D1965" s="300">
        <v>-0.16031852862426563</v>
      </c>
      <c r="E1965" s="298" t="s">
        <v>219</v>
      </c>
      <c r="F1965" s="299">
        <v>-0.20055235108372571</v>
      </c>
      <c r="G1965" s="300">
        <v>0.1527782058403811</v>
      </c>
      <c r="H1965" s="298"/>
      <c r="I1965" s="299"/>
      <c r="J1965" s="300"/>
      <c r="K1965" s="298"/>
      <c r="L1965" s="299"/>
      <c r="M1965" s="300"/>
      <c r="N1965" s="301"/>
    </row>
    <row r="1966" spans="1:17" ht="28" x14ac:dyDescent="0.15">
      <c r="A1966" s="250" t="s">
        <v>441</v>
      </c>
      <c r="B1966" s="344">
        <v>0.1</v>
      </c>
      <c r="C1966" s="125">
        <v>7.1895424836601302E-2</v>
      </c>
      <c r="D1966" s="126">
        <v>5.6621004566209998E-2</v>
      </c>
      <c r="E1966" s="344">
        <v>0.10294117647058799</v>
      </c>
      <c r="F1966" s="125">
        <v>6.8292682926829301E-2</v>
      </c>
      <c r="G1966" s="126">
        <v>6.1714285714285701E-2</v>
      </c>
      <c r="H1966" s="344"/>
      <c r="I1966" s="125"/>
      <c r="J1966" s="126"/>
      <c r="K1966" s="344"/>
      <c r="L1966" s="125"/>
      <c r="M1966" s="126"/>
      <c r="N1966" s="296"/>
    </row>
    <row r="1967" spans="1:17" ht="14" x14ac:dyDescent="0.15">
      <c r="A1967" s="268" t="s">
        <v>95</v>
      </c>
      <c r="B1967" s="344">
        <v>0.24285714285714299</v>
      </c>
      <c r="C1967" s="125">
        <v>0.16557734204793001</v>
      </c>
      <c r="D1967" s="126">
        <v>0.167579908675799</v>
      </c>
      <c r="E1967" s="344">
        <v>0.23529411764705899</v>
      </c>
      <c r="F1967" s="125">
        <v>0.17560975609756099</v>
      </c>
      <c r="G1967" s="126">
        <v>0.188571428571429</v>
      </c>
      <c r="H1967" s="344"/>
      <c r="I1967" s="125"/>
      <c r="J1967" s="126"/>
      <c r="K1967" s="344"/>
      <c r="L1967" s="125"/>
      <c r="M1967" s="126"/>
      <c r="N1967" s="296"/>
    </row>
    <row r="1968" spans="1:17" ht="14" x14ac:dyDescent="0.15">
      <c r="A1968" s="268" t="s">
        <v>378</v>
      </c>
      <c r="B1968" s="344">
        <v>0.65714285714285703</v>
      </c>
      <c r="C1968" s="125">
        <v>0.762527233115468</v>
      </c>
      <c r="D1968" s="126">
        <v>0.77579908675799103</v>
      </c>
      <c r="E1968" s="344">
        <v>0.66176470588235303</v>
      </c>
      <c r="F1968" s="125">
        <v>0.75609756097560998</v>
      </c>
      <c r="G1968" s="126">
        <v>0.749714285714286</v>
      </c>
      <c r="H1968" s="344"/>
      <c r="I1968" s="125"/>
      <c r="J1968" s="126"/>
      <c r="K1968" s="344"/>
      <c r="L1968" s="125"/>
      <c r="M1968" s="126"/>
      <c r="N1968" s="296"/>
    </row>
    <row r="1969" spans="1:16" ht="14" x14ac:dyDescent="0.15">
      <c r="A1969" s="308" t="s">
        <v>230</v>
      </c>
      <c r="B1969" s="345">
        <v>70</v>
      </c>
      <c r="C1969" s="346">
        <v>459</v>
      </c>
      <c r="D1969" s="347">
        <v>2190</v>
      </c>
      <c r="E1969" s="345">
        <v>68</v>
      </c>
      <c r="F1969" s="346">
        <v>205</v>
      </c>
      <c r="G1969" s="347">
        <v>875</v>
      </c>
      <c r="H1969" s="345"/>
      <c r="I1969" s="346"/>
      <c r="J1969" s="347"/>
      <c r="K1969" s="345"/>
      <c r="L1969" s="346"/>
      <c r="M1969" s="347"/>
      <c r="N1969" s="292"/>
    </row>
    <row r="1970" spans="1:16" ht="14" x14ac:dyDescent="0.15">
      <c r="A1970" s="268" t="s">
        <v>176</v>
      </c>
      <c r="B1970" s="297">
        <v>1.44285714285714</v>
      </c>
      <c r="C1970" s="294">
        <v>1.3093681917211299</v>
      </c>
      <c r="D1970" s="295">
        <v>1.2808219178082201</v>
      </c>
      <c r="E1970" s="297">
        <v>1.4411764705882399</v>
      </c>
      <c r="F1970" s="294">
        <v>1.31219512195122</v>
      </c>
      <c r="G1970" s="295">
        <v>1.3120000000000001</v>
      </c>
      <c r="H1970" s="297"/>
      <c r="I1970" s="294"/>
      <c r="J1970" s="295"/>
      <c r="K1970" s="297"/>
      <c r="L1970" s="294"/>
      <c r="M1970" s="295"/>
      <c r="N1970" s="296"/>
    </row>
    <row r="1971" spans="1:16" ht="14" x14ac:dyDescent="0.15">
      <c r="A1971" s="268" t="s">
        <v>159</v>
      </c>
      <c r="B1971" s="297">
        <v>0.67320807313255604</v>
      </c>
      <c r="C1971" s="294">
        <v>0.59852386974467997</v>
      </c>
      <c r="D1971" s="295">
        <v>0.56155762969623402</v>
      </c>
      <c r="E1971" s="297">
        <v>0.67762431675817503</v>
      </c>
      <c r="F1971" s="294">
        <v>0.59416902013306905</v>
      </c>
      <c r="G1971" s="295">
        <v>0.58178294567734401</v>
      </c>
      <c r="H1971" s="297"/>
      <c r="I1971" s="294"/>
      <c r="J1971" s="295"/>
      <c r="K1971" s="297"/>
      <c r="L1971" s="294"/>
      <c r="M1971" s="295"/>
      <c r="N1971" s="296"/>
    </row>
    <row r="1972" spans="1:16" ht="14" x14ac:dyDescent="0.15">
      <c r="A1972" s="268" t="s">
        <v>231</v>
      </c>
      <c r="B1972" s="297" t="s">
        <v>219</v>
      </c>
      <c r="C1972" s="294" t="s">
        <v>119</v>
      </c>
      <c r="D1972" s="295" t="s">
        <v>237</v>
      </c>
      <c r="E1972" s="297" t="s">
        <v>219</v>
      </c>
      <c r="F1972" s="294" t="s">
        <v>119</v>
      </c>
      <c r="G1972" s="295" t="s">
        <v>119</v>
      </c>
      <c r="H1972" s="297"/>
      <c r="I1972" s="294"/>
      <c r="J1972" s="295"/>
      <c r="K1972" s="297"/>
      <c r="L1972" s="294"/>
      <c r="M1972" s="295"/>
      <c r="N1972" s="296"/>
    </row>
    <row r="1973" spans="1:16" ht="14" x14ac:dyDescent="0.15">
      <c r="A1973" s="269" t="s">
        <v>158</v>
      </c>
      <c r="B1973" s="297" t="s">
        <v>219</v>
      </c>
      <c r="C1973" s="294">
        <v>0.22303028815367731</v>
      </c>
      <c r="D1973" s="295">
        <v>0.28854603068356555</v>
      </c>
      <c r="E1973" s="297" t="s">
        <v>219</v>
      </c>
      <c r="F1973" s="294">
        <v>0.2170785488077677</v>
      </c>
      <c r="G1973" s="295">
        <v>0.22203550576382997</v>
      </c>
      <c r="H1973" s="297"/>
      <c r="I1973" s="294"/>
      <c r="J1973" s="295"/>
      <c r="K1973" s="297"/>
      <c r="L1973" s="294"/>
      <c r="M1973" s="295"/>
      <c r="N1973" s="296"/>
    </row>
    <row r="1974" spans="1:16" ht="28" x14ac:dyDescent="0.15">
      <c r="A1974" s="250" t="s">
        <v>603</v>
      </c>
      <c r="B1974" s="348">
        <v>0.157142857142857</v>
      </c>
      <c r="C1974" s="349">
        <v>0.3</v>
      </c>
      <c r="D1974" s="350">
        <v>0.129958960328317</v>
      </c>
      <c r="E1974" s="348">
        <v>0.161764705882353</v>
      </c>
      <c r="F1974" s="349">
        <v>0.37254901960784298</v>
      </c>
      <c r="G1974" s="350">
        <v>0.19542857142857101</v>
      </c>
      <c r="H1974" s="348"/>
      <c r="I1974" s="349"/>
      <c r="J1974" s="350"/>
      <c r="K1974" s="348"/>
      <c r="L1974" s="349"/>
      <c r="M1974" s="350"/>
      <c r="N1974" s="351"/>
    </row>
    <row r="1975" spans="1:16" ht="14" x14ac:dyDescent="0.15">
      <c r="A1975" s="268" t="s">
        <v>95</v>
      </c>
      <c r="B1975" s="344">
        <v>0.157142857142857</v>
      </c>
      <c r="C1975" s="125">
        <v>0.28043478260869598</v>
      </c>
      <c r="D1975" s="126">
        <v>0.17601459188326499</v>
      </c>
      <c r="E1975" s="344">
        <v>0.14705882352941199</v>
      </c>
      <c r="F1975" s="125">
        <v>0.220588235294118</v>
      </c>
      <c r="G1975" s="126">
        <v>0.20799999999999999</v>
      </c>
      <c r="H1975" s="344"/>
      <c r="I1975" s="125"/>
      <c r="J1975" s="126"/>
      <c r="K1975" s="344"/>
      <c r="L1975" s="125"/>
      <c r="M1975" s="126"/>
      <c r="N1975" s="296"/>
    </row>
    <row r="1976" spans="1:16" ht="14" x14ac:dyDescent="0.15">
      <c r="A1976" s="268" t="s">
        <v>378</v>
      </c>
      <c r="B1976" s="344">
        <v>0.68571428571428605</v>
      </c>
      <c r="C1976" s="125">
        <v>0.41956521739130398</v>
      </c>
      <c r="D1976" s="126">
        <v>0.69402644778841804</v>
      </c>
      <c r="E1976" s="344">
        <v>0.69117647058823495</v>
      </c>
      <c r="F1976" s="125">
        <v>0.40686274509803899</v>
      </c>
      <c r="G1976" s="126">
        <v>0.59657142857142897</v>
      </c>
      <c r="H1976" s="344"/>
      <c r="I1976" s="125"/>
      <c r="J1976" s="126"/>
      <c r="K1976" s="344"/>
      <c r="L1976" s="125"/>
      <c r="M1976" s="126"/>
      <c r="N1976" s="296"/>
    </row>
    <row r="1977" spans="1:16" ht="14" x14ac:dyDescent="0.15">
      <c r="A1977" s="308" t="s">
        <v>230</v>
      </c>
      <c r="B1977" s="345">
        <v>70</v>
      </c>
      <c r="C1977" s="346">
        <v>460</v>
      </c>
      <c r="D1977" s="347">
        <v>2193</v>
      </c>
      <c r="E1977" s="345">
        <v>68</v>
      </c>
      <c r="F1977" s="346">
        <v>204</v>
      </c>
      <c r="G1977" s="347">
        <v>875</v>
      </c>
      <c r="H1977" s="345"/>
      <c r="I1977" s="346"/>
      <c r="J1977" s="347"/>
      <c r="K1977" s="345"/>
      <c r="L1977" s="346"/>
      <c r="M1977" s="347"/>
      <c r="N1977" s="292"/>
    </row>
    <row r="1978" spans="1:16" ht="14" x14ac:dyDescent="0.15">
      <c r="A1978" s="268" t="s">
        <v>176</v>
      </c>
      <c r="B1978" s="297">
        <v>1.47142857142857</v>
      </c>
      <c r="C1978" s="294">
        <v>1.8804347826087</v>
      </c>
      <c r="D1978" s="295">
        <v>1.4359325125399001</v>
      </c>
      <c r="E1978" s="297">
        <v>1.47058823529412</v>
      </c>
      <c r="F1978" s="294">
        <v>1.9656862745098</v>
      </c>
      <c r="G1978" s="295">
        <v>1.5988571428571401</v>
      </c>
      <c r="H1978" s="297"/>
      <c r="I1978" s="294"/>
      <c r="J1978" s="295"/>
      <c r="K1978" s="297"/>
      <c r="L1978" s="294"/>
      <c r="M1978" s="295"/>
      <c r="N1978" s="296"/>
    </row>
    <row r="1979" spans="1:16" ht="14" x14ac:dyDescent="0.15">
      <c r="A1979" s="268" t="s">
        <v>159</v>
      </c>
      <c r="B1979" s="297">
        <v>0.75606587726602603</v>
      </c>
      <c r="C1979" s="294">
        <v>0.84071749759958303</v>
      </c>
      <c r="D1979" s="295">
        <v>0.711367719213991</v>
      </c>
      <c r="E1979" s="297">
        <v>0.76237234283075705</v>
      </c>
      <c r="F1979" s="294">
        <v>0.88434608588133501</v>
      </c>
      <c r="G1979" s="295">
        <v>0.79486254956658897</v>
      </c>
      <c r="H1979" s="297"/>
      <c r="I1979" s="294"/>
      <c r="J1979" s="295"/>
      <c r="K1979" s="297"/>
      <c r="L1979" s="294"/>
      <c r="M1979" s="295"/>
      <c r="N1979" s="296"/>
    </row>
    <row r="1980" spans="1:16" ht="14" x14ac:dyDescent="0.15">
      <c r="A1980" s="268" t="s">
        <v>231</v>
      </c>
      <c r="B1980" s="297" t="s">
        <v>219</v>
      </c>
      <c r="C1980" s="294" t="s">
        <v>209</v>
      </c>
      <c r="D1980" s="295" t="s">
        <v>119</v>
      </c>
      <c r="E1980" s="297" t="s">
        <v>219</v>
      </c>
      <c r="F1980" s="294" t="s">
        <v>209</v>
      </c>
      <c r="G1980" s="295" t="s">
        <v>119</v>
      </c>
      <c r="H1980" s="297"/>
      <c r="I1980" s="294"/>
      <c r="J1980" s="295"/>
      <c r="K1980" s="297"/>
      <c r="L1980" s="294"/>
      <c r="M1980" s="295"/>
      <c r="N1980" s="296"/>
    </row>
    <row r="1981" spans="1:16" ht="14" x14ac:dyDescent="0.15">
      <c r="A1981" s="269" t="s">
        <v>158</v>
      </c>
      <c r="B1981" s="297" t="s">
        <v>219</v>
      </c>
      <c r="C1981" s="294">
        <v>-0.48649660837073661</v>
      </c>
      <c r="D1981" s="295">
        <v>4.9898326744275724E-2</v>
      </c>
      <c r="E1981" s="297" t="s">
        <v>219</v>
      </c>
      <c r="F1981" s="294">
        <v>-0.55984647540138965</v>
      </c>
      <c r="G1981" s="295">
        <v>-0.16137243808122639</v>
      </c>
      <c r="H1981" s="297"/>
      <c r="I1981" s="294"/>
      <c r="J1981" s="295"/>
      <c r="K1981" s="297"/>
      <c r="L1981" s="294"/>
      <c r="M1981" s="295"/>
      <c r="N1981" s="296"/>
    </row>
    <row r="1982" spans="1:16" ht="84" x14ac:dyDescent="0.15">
      <c r="A1982" s="250" t="s">
        <v>819</v>
      </c>
      <c r="B1982" s="271">
        <v>2.8985507246376802E-2</v>
      </c>
      <c r="C1982" s="272">
        <v>3.11111111111111E-2</v>
      </c>
      <c r="D1982" s="273">
        <v>2.22944728286112E-2</v>
      </c>
      <c r="E1982" s="271">
        <v>2.9850746268656699E-2</v>
      </c>
      <c r="F1982" s="272">
        <v>2.4630541871921201E-2</v>
      </c>
      <c r="G1982" s="273">
        <v>2.2093023255813998E-2</v>
      </c>
      <c r="H1982" s="271"/>
      <c r="I1982" s="272"/>
      <c r="J1982" s="273"/>
      <c r="K1982" s="271"/>
      <c r="L1982" s="272"/>
      <c r="M1982" s="273"/>
      <c r="N1982" s="274"/>
      <c r="O1982" s="176" t="s">
        <v>550</v>
      </c>
      <c r="P1982" s="1" t="s">
        <v>548</v>
      </c>
    </row>
    <row r="1983" spans="1:16" ht="14" x14ac:dyDescent="0.15">
      <c r="A1983" s="268" t="s">
        <v>75</v>
      </c>
      <c r="B1983" s="275">
        <v>0.14492753623188401</v>
      </c>
      <c r="C1983" s="276">
        <v>0.11777777777777799</v>
      </c>
      <c r="D1983" s="277">
        <v>9.1500232234091997E-2</v>
      </c>
      <c r="E1983" s="275">
        <v>0.134328358208955</v>
      </c>
      <c r="F1983" s="276">
        <v>8.8669950738916301E-2</v>
      </c>
      <c r="G1983" s="277">
        <v>9.3023255813953501E-2</v>
      </c>
      <c r="H1983" s="275"/>
      <c r="I1983" s="276"/>
      <c r="J1983" s="277"/>
      <c r="K1983" s="275"/>
      <c r="L1983" s="276"/>
      <c r="M1983" s="277"/>
      <c r="N1983" s="278"/>
      <c r="O1983" s="1" t="s">
        <v>550</v>
      </c>
      <c r="P1983" s="1" t="s">
        <v>548</v>
      </c>
    </row>
    <row r="1984" spans="1:16" ht="14" x14ac:dyDescent="0.15">
      <c r="A1984" s="268" t="s">
        <v>76</v>
      </c>
      <c r="B1984" s="275">
        <v>0.33333333333333298</v>
      </c>
      <c r="C1984" s="276">
        <v>0.38444444444444398</v>
      </c>
      <c r="D1984" s="277">
        <v>0.34835113794705103</v>
      </c>
      <c r="E1984" s="275">
        <v>0.328358208955224</v>
      </c>
      <c r="F1984" s="276">
        <v>0.334975369458128</v>
      </c>
      <c r="G1984" s="277">
        <v>0.34186046511627899</v>
      </c>
      <c r="H1984" s="275"/>
      <c r="I1984" s="276"/>
      <c r="J1984" s="277"/>
      <c r="K1984" s="275"/>
      <c r="L1984" s="276"/>
      <c r="M1984" s="277"/>
      <c r="N1984" s="278"/>
      <c r="O1984" s="1" t="s">
        <v>550</v>
      </c>
      <c r="P1984" s="1" t="s">
        <v>548</v>
      </c>
    </row>
    <row r="1985" spans="1:16" ht="14" x14ac:dyDescent="0.15">
      <c r="A1985" s="352" t="s">
        <v>358</v>
      </c>
      <c r="B1985" s="275">
        <v>0.49275362318840599</v>
      </c>
      <c r="C1985" s="276">
        <v>0.46666666666666701</v>
      </c>
      <c r="D1985" s="277">
        <v>0.53785415699024597</v>
      </c>
      <c r="E1985" s="275">
        <v>0.50746268656716398</v>
      </c>
      <c r="F1985" s="276">
        <v>0.55172413793103403</v>
      </c>
      <c r="G1985" s="277">
        <v>0.54302325581395305</v>
      </c>
      <c r="H1985" s="275"/>
      <c r="I1985" s="276"/>
      <c r="J1985" s="277"/>
      <c r="K1985" s="275"/>
      <c r="L1985" s="276"/>
      <c r="M1985" s="277"/>
      <c r="N1985" s="326"/>
      <c r="O1985" s="1" t="s">
        <v>550</v>
      </c>
      <c r="P1985" s="1" t="s">
        <v>548</v>
      </c>
    </row>
    <row r="1986" spans="1:16" ht="14" x14ac:dyDescent="0.15">
      <c r="A1986" s="308" t="s">
        <v>230</v>
      </c>
      <c r="B1986" s="309">
        <v>69</v>
      </c>
      <c r="C1986" s="310">
        <v>450</v>
      </c>
      <c r="D1986" s="311">
        <v>2153</v>
      </c>
      <c r="E1986" s="309">
        <v>67</v>
      </c>
      <c r="F1986" s="310">
        <v>203</v>
      </c>
      <c r="G1986" s="311">
        <v>860</v>
      </c>
      <c r="H1986" s="309"/>
      <c r="I1986" s="310"/>
      <c r="J1986" s="311"/>
      <c r="K1986" s="309"/>
      <c r="L1986" s="310"/>
      <c r="M1986" s="311"/>
      <c r="N1986" s="292"/>
      <c r="O1986" s="1" t="s">
        <v>550</v>
      </c>
      <c r="P1986" s="1" t="s">
        <v>548</v>
      </c>
    </row>
    <row r="1987" spans="1:16" ht="14" x14ac:dyDescent="0.15">
      <c r="A1987" s="268" t="s">
        <v>176</v>
      </c>
      <c r="B1987" s="293">
        <v>1.7101449275362299</v>
      </c>
      <c r="C1987" s="294">
        <v>1.71333333333333</v>
      </c>
      <c r="D1987" s="295">
        <v>1.5982350209010701</v>
      </c>
      <c r="E1987" s="293">
        <v>1.6865671641791</v>
      </c>
      <c r="F1987" s="294">
        <v>1.58620689655172</v>
      </c>
      <c r="G1987" s="295">
        <v>1.59418604651163</v>
      </c>
      <c r="H1987" s="293"/>
      <c r="I1987" s="294"/>
      <c r="J1987" s="295"/>
      <c r="K1987" s="293"/>
      <c r="L1987" s="294"/>
      <c r="M1987" s="295"/>
      <c r="N1987" s="296"/>
      <c r="O1987" s="1" t="s">
        <v>550</v>
      </c>
      <c r="P1987" s="1" t="s">
        <v>548</v>
      </c>
    </row>
    <row r="1988" spans="1:16" ht="14" x14ac:dyDescent="0.15">
      <c r="A1988" s="268" t="s">
        <v>159</v>
      </c>
      <c r="B1988" s="293">
        <v>0.82429023435427995</v>
      </c>
      <c r="C1988" s="294">
        <v>0.79253195786140196</v>
      </c>
      <c r="D1988" s="295">
        <v>0.74657622889920305</v>
      </c>
      <c r="E1988" s="293">
        <v>0.82036494509937297</v>
      </c>
      <c r="F1988" s="294">
        <v>0.75531574707137195</v>
      </c>
      <c r="G1988" s="295">
        <v>0.748588839458462</v>
      </c>
      <c r="H1988" s="293"/>
      <c r="I1988" s="294"/>
      <c r="J1988" s="295"/>
      <c r="K1988" s="293"/>
      <c r="L1988" s="294"/>
      <c r="M1988" s="295"/>
      <c r="N1988" s="296"/>
      <c r="O1988" s="1" t="s">
        <v>550</v>
      </c>
      <c r="P1988" s="1" t="s">
        <v>548</v>
      </c>
    </row>
    <row r="1989" spans="1:16" ht="14" x14ac:dyDescent="0.15">
      <c r="A1989" s="268" t="s">
        <v>231</v>
      </c>
      <c r="B1989" s="297" t="s">
        <v>219</v>
      </c>
      <c r="C1989" s="294" t="s">
        <v>119</v>
      </c>
      <c r="D1989" s="295" t="s">
        <v>119</v>
      </c>
      <c r="E1989" s="297" t="s">
        <v>219</v>
      </c>
      <c r="F1989" s="294" t="s">
        <v>119</v>
      </c>
      <c r="G1989" s="295" t="s">
        <v>119</v>
      </c>
      <c r="H1989" s="297"/>
      <c r="I1989" s="294"/>
      <c r="J1989" s="295"/>
      <c r="K1989" s="297"/>
      <c r="L1989" s="294"/>
      <c r="M1989" s="295"/>
      <c r="N1989" s="296"/>
      <c r="O1989" s="1" t="s">
        <v>550</v>
      </c>
      <c r="P1989" s="1" t="s">
        <v>548</v>
      </c>
    </row>
    <row r="1990" spans="1:16" ht="14" x14ac:dyDescent="0.15">
      <c r="A1990" s="269" t="s">
        <v>158</v>
      </c>
      <c r="B1990" s="298" t="s">
        <v>219</v>
      </c>
      <c r="C1990" s="299">
        <v>-4.023062749045259E-3</v>
      </c>
      <c r="D1990" s="300">
        <v>0.1498974951294211</v>
      </c>
      <c r="E1990" s="298" t="s">
        <v>219</v>
      </c>
      <c r="F1990" s="299">
        <v>0.13287193867798008</v>
      </c>
      <c r="G1990" s="300">
        <v>0.12340701971231581</v>
      </c>
      <c r="H1990" s="298"/>
      <c r="I1990" s="299"/>
      <c r="J1990" s="300"/>
      <c r="K1990" s="298"/>
      <c r="L1990" s="299"/>
      <c r="M1990" s="300"/>
      <c r="N1990" s="301"/>
      <c r="O1990" s="1" t="s">
        <v>550</v>
      </c>
      <c r="P1990" s="1" t="s">
        <v>548</v>
      </c>
    </row>
    <row r="1991" spans="1:16" ht="28" x14ac:dyDescent="0.15">
      <c r="A1991" s="250" t="s">
        <v>677</v>
      </c>
      <c r="B1991" s="271">
        <v>0.13043478260869601</v>
      </c>
      <c r="C1991" s="272">
        <v>0.139072847682119</v>
      </c>
      <c r="D1991" s="273">
        <v>0.12928637627432801</v>
      </c>
      <c r="E1991" s="271">
        <v>0.119402985074627</v>
      </c>
      <c r="F1991" s="272">
        <v>0.12807881773398999</v>
      </c>
      <c r="G1991" s="273">
        <v>0.128919860627178</v>
      </c>
      <c r="H1991" s="271"/>
      <c r="I1991" s="272"/>
      <c r="J1991" s="273"/>
      <c r="K1991" s="271"/>
      <c r="L1991" s="272"/>
      <c r="M1991" s="273"/>
      <c r="N1991" s="353"/>
      <c r="O1991" s="176" t="s">
        <v>541</v>
      </c>
    </row>
    <row r="1992" spans="1:16" ht="14" x14ac:dyDescent="0.15">
      <c r="A1992" s="268" t="s">
        <v>75</v>
      </c>
      <c r="B1992" s="275">
        <v>0.50724637681159401</v>
      </c>
      <c r="C1992" s="276">
        <v>0.33995584988962502</v>
      </c>
      <c r="D1992" s="277">
        <v>0.38832252085264102</v>
      </c>
      <c r="E1992" s="275">
        <v>0.52238805970149205</v>
      </c>
      <c r="F1992" s="276">
        <v>0.41379310344827602</v>
      </c>
      <c r="G1992" s="277">
        <v>0.42624854819976798</v>
      </c>
      <c r="H1992" s="275"/>
      <c r="I1992" s="276"/>
      <c r="J1992" s="277"/>
      <c r="K1992" s="275"/>
      <c r="L1992" s="276"/>
      <c r="M1992" s="277"/>
      <c r="N1992" s="68"/>
      <c r="O1992" s="1" t="s">
        <v>541</v>
      </c>
    </row>
    <row r="1993" spans="1:16" ht="14" x14ac:dyDescent="0.15">
      <c r="A1993" s="268" t="s">
        <v>76</v>
      </c>
      <c r="B1993" s="275">
        <v>0.173913043478261</v>
      </c>
      <c r="C1993" s="276">
        <v>0.28918322295805698</v>
      </c>
      <c r="D1993" s="277">
        <v>0.26274328081557002</v>
      </c>
      <c r="E1993" s="275">
        <v>0.164179104477612</v>
      </c>
      <c r="F1993" s="276">
        <v>0.24630541871921199</v>
      </c>
      <c r="G1993" s="277">
        <v>0.25435540069686402</v>
      </c>
      <c r="H1993" s="275"/>
      <c r="I1993" s="276"/>
      <c r="J1993" s="277"/>
      <c r="K1993" s="275"/>
      <c r="L1993" s="276"/>
      <c r="M1993" s="277"/>
      <c r="N1993" s="68"/>
      <c r="O1993" s="1" t="s">
        <v>541</v>
      </c>
    </row>
    <row r="1994" spans="1:16" ht="14" x14ac:dyDescent="0.15">
      <c r="A1994" s="352" t="s">
        <v>358</v>
      </c>
      <c r="B1994" s="275">
        <v>0.188405797101449</v>
      </c>
      <c r="C1994" s="276">
        <v>0.231788079470199</v>
      </c>
      <c r="D1994" s="277">
        <v>0.219647822057461</v>
      </c>
      <c r="E1994" s="275">
        <v>0.19402985074626899</v>
      </c>
      <c r="F1994" s="276">
        <v>0.21182266009852199</v>
      </c>
      <c r="G1994" s="277">
        <v>0.19047619047618999</v>
      </c>
      <c r="H1994" s="275"/>
      <c r="I1994" s="276"/>
      <c r="J1994" s="277"/>
      <c r="K1994" s="275"/>
      <c r="L1994" s="276"/>
      <c r="M1994" s="277"/>
      <c r="N1994" s="354"/>
      <c r="O1994" s="1" t="s">
        <v>541</v>
      </c>
    </row>
    <row r="1995" spans="1:16" ht="14" x14ac:dyDescent="0.15">
      <c r="A1995" s="308" t="s">
        <v>230</v>
      </c>
      <c r="B1995" s="309">
        <v>69</v>
      </c>
      <c r="C1995" s="310">
        <v>453</v>
      </c>
      <c r="D1995" s="311">
        <v>2158</v>
      </c>
      <c r="E1995" s="309">
        <v>67</v>
      </c>
      <c r="F1995" s="310">
        <v>203</v>
      </c>
      <c r="G1995" s="311">
        <v>861</v>
      </c>
      <c r="H1995" s="309"/>
      <c r="I1995" s="310"/>
      <c r="J1995" s="311"/>
      <c r="K1995" s="309"/>
      <c r="L1995" s="310"/>
      <c r="M1995" s="311"/>
      <c r="N1995" s="296"/>
      <c r="O1995" s="1" t="s">
        <v>541</v>
      </c>
    </row>
    <row r="1996" spans="1:16" ht="14" x14ac:dyDescent="0.15">
      <c r="A1996" s="268" t="s">
        <v>176</v>
      </c>
      <c r="B1996" s="293">
        <v>2.5797101449275401</v>
      </c>
      <c r="C1996" s="294">
        <v>2.38631346578366</v>
      </c>
      <c r="D1996" s="295">
        <v>2.4272474513438298</v>
      </c>
      <c r="E1996" s="293">
        <v>2.5671641791044801</v>
      </c>
      <c r="F1996" s="294">
        <v>2.45812807881773</v>
      </c>
      <c r="G1996" s="295">
        <v>2.4936120789779399</v>
      </c>
      <c r="H1996" s="293"/>
      <c r="I1996" s="294"/>
      <c r="J1996" s="295"/>
      <c r="K1996" s="293"/>
      <c r="L1996" s="294"/>
      <c r="M1996" s="295"/>
      <c r="N1996" s="296"/>
      <c r="O1996" s="1" t="s">
        <v>541</v>
      </c>
    </row>
    <row r="1997" spans="1:16" ht="14" x14ac:dyDescent="0.15">
      <c r="A1997" s="268" t="s">
        <v>159</v>
      </c>
      <c r="B1997" s="293">
        <v>0.94566809718982603</v>
      </c>
      <c r="C1997" s="294">
        <v>0.99043561468252195</v>
      </c>
      <c r="D1997" s="295">
        <v>0.97108828011657999</v>
      </c>
      <c r="E1997" s="293">
        <v>0.94104842558897195</v>
      </c>
      <c r="F1997" s="294">
        <v>0.96573495500400497</v>
      </c>
      <c r="G1997" s="295">
        <v>0.94328401259221495</v>
      </c>
      <c r="H1997" s="293"/>
      <c r="I1997" s="294"/>
      <c r="J1997" s="295"/>
      <c r="K1997" s="293"/>
      <c r="L1997" s="294"/>
      <c r="M1997" s="295"/>
      <c r="N1997" s="296"/>
      <c r="O1997" s="1" t="s">
        <v>541</v>
      </c>
    </row>
    <row r="1998" spans="1:16" ht="14" x14ac:dyDescent="0.15">
      <c r="A1998" s="268" t="s">
        <v>231</v>
      </c>
      <c r="B1998" s="297" t="s">
        <v>219</v>
      </c>
      <c r="C1998" s="294" t="s">
        <v>119</v>
      </c>
      <c r="D1998" s="295" t="s">
        <v>119</v>
      </c>
      <c r="E1998" s="297" t="s">
        <v>219</v>
      </c>
      <c r="F1998" s="294" t="s">
        <v>119</v>
      </c>
      <c r="G1998" s="295" t="s">
        <v>119</v>
      </c>
      <c r="H1998" s="297"/>
      <c r="I1998" s="294"/>
      <c r="J1998" s="295"/>
      <c r="K1998" s="297"/>
      <c r="L1998" s="294"/>
      <c r="M1998" s="295"/>
      <c r="N1998" s="296"/>
      <c r="O1998" s="1" t="s">
        <v>541</v>
      </c>
    </row>
    <row r="1999" spans="1:16" ht="14" x14ac:dyDescent="0.15">
      <c r="A1999" s="269" t="s">
        <v>158</v>
      </c>
      <c r="B1999" s="298" t="s">
        <v>219</v>
      </c>
      <c r="C1999" s="299">
        <v>0.19526426178229897</v>
      </c>
      <c r="D1999" s="300">
        <v>0.15700188819641306</v>
      </c>
      <c r="E1999" s="298" t="s">
        <v>219</v>
      </c>
      <c r="F1999" s="299">
        <v>0.11290478792527291</v>
      </c>
      <c r="G1999" s="300">
        <v>7.7974500939980484E-2</v>
      </c>
      <c r="H1999" s="298"/>
      <c r="I1999" s="299"/>
      <c r="J1999" s="300"/>
      <c r="K1999" s="298"/>
      <c r="L1999" s="299"/>
      <c r="M1999" s="300"/>
      <c r="N1999" s="301"/>
      <c r="O1999" s="1" t="s">
        <v>541</v>
      </c>
    </row>
    <row r="2000" spans="1:16" ht="28" x14ac:dyDescent="0.15">
      <c r="A2000" s="250" t="s">
        <v>656</v>
      </c>
      <c r="B2000" s="271">
        <v>1.4492753623188401E-2</v>
      </c>
      <c r="C2000" s="272">
        <v>2.2271714922049001E-2</v>
      </c>
      <c r="D2000" s="273">
        <v>2.1355617455895998E-2</v>
      </c>
      <c r="E2000" s="271">
        <v>1.49253731343284E-2</v>
      </c>
      <c r="F2000" s="272">
        <v>1.9801980198019799E-2</v>
      </c>
      <c r="G2000" s="273">
        <v>2.2118742724097799E-2</v>
      </c>
      <c r="H2000" s="271"/>
      <c r="I2000" s="272"/>
      <c r="J2000" s="273"/>
      <c r="K2000" s="271"/>
      <c r="L2000" s="272"/>
      <c r="M2000" s="273"/>
      <c r="N2000" s="278"/>
      <c r="P2000" s="1" t="s">
        <v>548</v>
      </c>
    </row>
    <row r="2001" spans="1:16" ht="14" x14ac:dyDescent="0.15">
      <c r="A2001" s="268" t="s">
        <v>75</v>
      </c>
      <c r="B2001" s="275">
        <v>0.30434782608695699</v>
      </c>
      <c r="C2001" s="276">
        <v>0.211581291759465</v>
      </c>
      <c r="D2001" s="277">
        <v>0.14995357474466101</v>
      </c>
      <c r="E2001" s="275">
        <v>0.29850746268656703</v>
      </c>
      <c r="F2001" s="276">
        <v>0.15346534653465299</v>
      </c>
      <c r="G2001" s="277">
        <v>0.112922002328289</v>
      </c>
      <c r="H2001" s="275"/>
      <c r="I2001" s="276"/>
      <c r="J2001" s="277"/>
      <c r="K2001" s="275"/>
      <c r="L2001" s="276"/>
      <c r="M2001" s="277"/>
      <c r="N2001" s="278"/>
      <c r="P2001" s="1" t="s">
        <v>548</v>
      </c>
    </row>
    <row r="2002" spans="1:16" ht="14" x14ac:dyDescent="0.15">
      <c r="A2002" s="268" t="s">
        <v>76</v>
      </c>
      <c r="B2002" s="275">
        <v>0.47826086956521702</v>
      </c>
      <c r="C2002" s="276">
        <v>0.534521158129176</v>
      </c>
      <c r="D2002" s="277">
        <v>0.495821727019499</v>
      </c>
      <c r="E2002" s="275">
        <v>0.47761194029850801</v>
      </c>
      <c r="F2002" s="276">
        <v>0.50990099009901002</v>
      </c>
      <c r="G2002" s="277">
        <v>0.46682188591385299</v>
      </c>
      <c r="H2002" s="275"/>
      <c r="I2002" s="276"/>
      <c r="J2002" s="277"/>
      <c r="K2002" s="275"/>
      <c r="L2002" s="276"/>
      <c r="M2002" s="277"/>
      <c r="N2002" s="278"/>
      <c r="P2002" s="1" t="s">
        <v>548</v>
      </c>
    </row>
    <row r="2003" spans="1:16" ht="14" x14ac:dyDescent="0.15">
      <c r="A2003" s="352" t="s">
        <v>358</v>
      </c>
      <c r="B2003" s="275">
        <v>0.202898550724638</v>
      </c>
      <c r="C2003" s="276">
        <v>0.23162583518930999</v>
      </c>
      <c r="D2003" s="277">
        <v>0.33286908077994398</v>
      </c>
      <c r="E2003" s="275">
        <v>0.20895522388059701</v>
      </c>
      <c r="F2003" s="276">
        <v>0.316831683168317</v>
      </c>
      <c r="G2003" s="277">
        <v>0.39813736903376001</v>
      </c>
      <c r="H2003" s="275"/>
      <c r="I2003" s="276"/>
      <c r="J2003" s="277"/>
      <c r="K2003" s="275"/>
      <c r="L2003" s="276"/>
      <c r="M2003" s="277"/>
      <c r="N2003" s="278"/>
      <c r="P2003" s="1" t="s">
        <v>548</v>
      </c>
    </row>
    <row r="2004" spans="1:16" ht="14" x14ac:dyDescent="0.15">
      <c r="A2004" s="308" t="s">
        <v>230</v>
      </c>
      <c r="B2004" s="309">
        <v>69</v>
      </c>
      <c r="C2004" s="310">
        <v>449</v>
      </c>
      <c r="D2004" s="311">
        <v>2154</v>
      </c>
      <c r="E2004" s="309">
        <v>67</v>
      </c>
      <c r="F2004" s="310">
        <v>202</v>
      </c>
      <c r="G2004" s="311">
        <v>859</v>
      </c>
      <c r="H2004" s="309"/>
      <c r="I2004" s="310"/>
      <c r="J2004" s="311"/>
      <c r="K2004" s="309"/>
      <c r="L2004" s="310"/>
      <c r="M2004" s="311"/>
      <c r="N2004" s="292"/>
      <c r="P2004" s="1" t="s">
        <v>548</v>
      </c>
    </row>
    <row r="2005" spans="1:16" ht="14" x14ac:dyDescent="0.15">
      <c r="A2005" s="268" t="s">
        <v>176</v>
      </c>
      <c r="B2005" s="293">
        <v>2.1304347826086998</v>
      </c>
      <c r="C2005" s="294">
        <v>2.0244988864142499</v>
      </c>
      <c r="D2005" s="295">
        <v>1.8597957288765099</v>
      </c>
      <c r="E2005" s="293">
        <v>2.1194029850746299</v>
      </c>
      <c r="F2005" s="294">
        <v>1.8762376237623799</v>
      </c>
      <c r="G2005" s="295">
        <v>1.75902211874272</v>
      </c>
      <c r="H2005" s="293"/>
      <c r="I2005" s="294"/>
      <c r="J2005" s="295"/>
      <c r="K2005" s="293"/>
      <c r="L2005" s="294"/>
      <c r="M2005" s="295"/>
      <c r="N2005" s="296"/>
      <c r="P2005" s="1" t="s">
        <v>548</v>
      </c>
    </row>
    <row r="2006" spans="1:16" ht="14" x14ac:dyDescent="0.15">
      <c r="A2006" s="268" t="s">
        <v>159</v>
      </c>
      <c r="B2006" s="293">
        <v>0.74583241056870897</v>
      </c>
      <c r="C2006" s="294">
        <v>0.729986717481661</v>
      </c>
      <c r="D2006" s="295">
        <v>0.74083917912516495</v>
      </c>
      <c r="E2006" s="293">
        <v>0.74918921952843198</v>
      </c>
      <c r="F2006" s="294">
        <v>0.73269739701484904</v>
      </c>
      <c r="G2006" s="295">
        <v>0.73627106416711197</v>
      </c>
      <c r="H2006" s="293"/>
      <c r="I2006" s="294"/>
      <c r="J2006" s="295"/>
      <c r="K2006" s="293"/>
      <c r="L2006" s="294"/>
      <c r="M2006" s="295"/>
      <c r="N2006" s="296"/>
      <c r="P2006" s="1" t="s">
        <v>548</v>
      </c>
    </row>
    <row r="2007" spans="1:16" ht="14" x14ac:dyDescent="0.15">
      <c r="A2007" s="268" t="s">
        <v>231</v>
      </c>
      <c r="B2007" s="297" t="s">
        <v>219</v>
      </c>
      <c r="C2007" s="294" t="s">
        <v>119</v>
      </c>
      <c r="D2007" s="295" t="s">
        <v>208</v>
      </c>
      <c r="E2007" s="297" t="s">
        <v>219</v>
      </c>
      <c r="F2007" s="294" t="s">
        <v>237</v>
      </c>
      <c r="G2007" s="295" t="s">
        <v>209</v>
      </c>
      <c r="H2007" s="297"/>
      <c r="I2007" s="294"/>
      <c r="J2007" s="295"/>
      <c r="K2007" s="297"/>
      <c r="L2007" s="294"/>
      <c r="M2007" s="295"/>
      <c r="N2007" s="296"/>
      <c r="P2007" s="1" t="s">
        <v>548</v>
      </c>
    </row>
    <row r="2008" spans="1:16" ht="14" x14ac:dyDescent="0.15">
      <c r="A2008" s="269" t="s">
        <v>158</v>
      </c>
      <c r="B2008" s="298" t="s">
        <v>219</v>
      </c>
      <c r="C2008" s="299">
        <v>0.14512030651723637</v>
      </c>
      <c r="D2008" s="300">
        <v>0.36531417527320775</v>
      </c>
      <c r="E2008" s="298" t="s">
        <v>219</v>
      </c>
      <c r="F2008" s="299">
        <v>0.33187692805099717</v>
      </c>
      <c r="G2008" s="300">
        <v>0.48946764835798845</v>
      </c>
      <c r="H2008" s="298"/>
      <c r="I2008" s="299"/>
      <c r="J2008" s="300"/>
      <c r="K2008" s="298"/>
      <c r="L2008" s="299"/>
      <c r="M2008" s="300"/>
      <c r="N2008" s="301"/>
      <c r="P2008" s="1" t="s">
        <v>548</v>
      </c>
    </row>
    <row r="2009" spans="1:16" ht="28" x14ac:dyDescent="0.15">
      <c r="A2009" s="250" t="s">
        <v>956</v>
      </c>
      <c r="B2009" s="271">
        <v>0.13043478260869601</v>
      </c>
      <c r="C2009" s="272">
        <v>0.14855875831485599</v>
      </c>
      <c r="D2009" s="273">
        <v>8.2713754646840207E-2</v>
      </c>
      <c r="E2009" s="271">
        <v>0.134328358208955</v>
      </c>
      <c r="F2009" s="272">
        <v>0.13793103448275901</v>
      </c>
      <c r="G2009" s="273">
        <v>7.0930232558139503E-2</v>
      </c>
      <c r="H2009" s="271"/>
      <c r="I2009" s="272"/>
      <c r="J2009" s="273"/>
      <c r="K2009" s="271"/>
      <c r="L2009" s="272"/>
      <c r="M2009" s="273"/>
      <c r="N2009" s="278"/>
      <c r="P2009" s="1" t="s">
        <v>548</v>
      </c>
    </row>
    <row r="2010" spans="1:16" ht="14" x14ac:dyDescent="0.15">
      <c r="A2010" s="268" t="s">
        <v>75</v>
      </c>
      <c r="B2010" s="275">
        <v>0.39130434782608697</v>
      </c>
      <c r="C2010" s="276">
        <v>0.427937915742794</v>
      </c>
      <c r="D2010" s="277">
        <v>0.27648698884758399</v>
      </c>
      <c r="E2010" s="275">
        <v>0.37313432835820898</v>
      </c>
      <c r="F2010" s="276">
        <v>0.40394088669950701</v>
      </c>
      <c r="G2010" s="277">
        <v>0.231395348837209</v>
      </c>
      <c r="H2010" s="275"/>
      <c r="I2010" s="276"/>
      <c r="J2010" s="277"/>
      <c r="K2010" s="275"/>
      <c r="L2010" s="276"/>
      <c r="M2010" s="277"/>
      <c r="N2010" s="278"/>
      <c r="P2010" s="1" t="s">
        <v>548</v>
      </c>
    </row>
    <row r="2011" spans="1:16" ht="14" x14ac:dyDescent="0.15">
      <c r="A2011" s="268" t="s">
        <v>76</v>
      </c>
      <c r="B2011" s="275">
        <v>0.434782608695652</v>
      </c>
      <c r="C2011" s="276">
        <v>0.348115299334812</v>
      </c>
      <c r="D2011" s="277">
        <v>0.42565055762081799</v>
      </c>
      <c r="E2011" s="275">
        <v>0.44776119402985098</v>
      </c>
      <c r="F2011" s="276">
        <v>0.37931034482758602</v>
      </c>
      <c r="G2011" s="277">
        <v>0.45116279069767401</v>
      </c>
      <c r="H2011" s="275"/>
      <c r="I2011" s="276"/>
      <c r="J2011" s="277"/>
      <c r="K2011" s="275"/>
      <c r="L2011" s="276"/>
      <c r="M2011" s="277"/>
      <c r="N2011" s="278"/>
      <c r="P2011" s="1" t="s">
        <v>548</v>
      </c>
    </row>
    <row r="2012" spans="1:16" ht="14" x14ac:dyDescent="0.15">
      <c r="A2012" s="352" t="s">
        <v>358</v>
      </c>
      <c r="B2012" s="275">
        <v>4.3478260869565202E-2</v>
      </c>
      <c r="C2012" s="276">
        <v>7.5388026607538794E-2</v>
      </c>
      <c r="D2012" s="277">
        <v>0.21514869888475799</v>
      </c>
      <c r="E2012" s="275">
        <v>4.47761194029851E-2</v>
      </c>
      <c r="F2012" s="276">
        <v>7.8817733990147798E-2</v>
      </c>
      <c r="G2012" s="277">
        <v>0.246511627906977</v>
      </c>
      <c r="H2012" s="275"/>
      <c r="I2012" s="276"/>
      <c r="J2012" s="277"/>
      <c r="K2012" s="275"/>
      <c r="L2012" s="276"/>
      <c r="M2012" s="277"/>
      <c r="N2012" s="278"/>
      <c r="P2012" s="1" t="s">
        <v>548</v>
      </c>
    </row>
    <row r="2013" spans="1:16" ht="14" x14ac:dyDescent="0.15">
      <c r="A2013" s="308" t="s">
        <v>230</v>
      </c>
      <c r="B2013" s="309">
        <v>69</v>
      </c>
      <c r="C2013" s="310">
        <v>451</v>
      </c>
      <c r="D2013" s="311">
        <v>2152</v>
      </c>
      <c r="E2013" s="309">
        <v>67</v>
      </c>
      <c r="F2013" s="310">
        <v>203</v>
      </c>
      <c r="G2013" s="311">
        <v>860</v>
      </c>
      <c r="H2013" s="309"/>
      <c r="I2013" s="310"/>
      <c r="J2013" s="311"/>
      <c r="K2013" s="309"/>
      <c r="L2013" s="310"/>
      <c r="M2013" s="311"/>
      <c r="N2013" s="292"/>
      <c r="P2013" s="1" t="s">
        <v>548</v>
      </c>
    </row>
    <row r="2014" spans="1:16" ht="14" x14ac:dyDescent="0.15">
      <c r="A2014" s="268" t="s">
        <v>176</v>
      </c>
      <c r="B2014" s="293">
        <v>2.60869565217391</v>
      </c>
      <c r="C2014" s="294">
        <v>2.6496674057649701</v>
      </c>
      <c r="D2014" s="295">
        <v>2.2267657992565102</v>
      </c>
      <c r="E2014" s="293">
        <v>2.5970149253731298</v>
      </c>
      <c r="F2014" s="294">
        <v>2.6009852216748799</v>
      </c>
      <c r="G2014" s="295">
        <v>2.1267441860465102</v>
      </c>
      <c r="H2014" s="293"/>
      <c r="I2014" s="294"/>
      <c r="J2014" s="295"/>
      <c r="K2014" s="293"/>
      <c r="L2014" s="294"/>
      <c r="M2014" s="295"/>
      <c r="N2014" s="296"/>
      <c r="P2014" s="1" t="s">
        <v>548</v>
      </c>
    </row>
    <row r="2015" spans="1:16" ht="14" x14ac:dyDescent="0.15">
      <c r="A2015" s="268" t="s">
        <v>159</v>
      </c>
      <c r="B2015" s="293">
        <v>0.77112201110474798</v>
      </c>
      <c r="C2015" s="294">
        <v>0.82279665384571099</v>
      </c>
      <c r="D2015" s="295">
        <v>0.87830885692127703</v>
      </c>
      <c r="E2015" s="293">
        <v>0.77966001705749999</v>
      </c>
      <c r="F2015" s="294">
        <v>0.82257685835387595</v>
      </c>
      <c r="G2015" s="295">
        <v>0.86396282454147</v>
      </c>
      <c r="H2015" s="293"/>
      <c r="I2015" s="294"/>
      <c r="J2015" s="295"/>
      <c r="K2015" s="293"/>
      <c r="L2015" s="294"/>
      <c r="M2015" s="295"/>
      <c r="N2015" s="296"/>
      <c r="P2015" s="1" t="s">
        <v>548</v>
      </c>
    </row>
    <row r="2016" spans="1:16" ht="14" x14ac:dyDescent="0.15">
      <c r="A2016" s="268" t="s">
        <v>231</v>
      </c>
      <c r="B2016" s="297" t="s">
        <v>219</v>
      </c>
      <c r="C2016" s="294" t="s">
        <v>119</v>
      </c>
      <c r="D2016" s="295" t="s">
        <v>209</v>
      </c>
      <c r="E2016" s="297" t="s">
        <v>219</v>
      </c>
      <c r="F2016" s="294" t="s">
        <v>119</v>
      </c>
      <c r="G2016" s="295" t="s">
        <v>209</v>
      </c>
      <c r="H2016" s="297"/>
      <c r="I2016" s="294"/>
      <c r="J2016" s="295"/>
      <c r="K2016" s="297"/>
      <c r="L2016" s="294"/>
      <c r="M2016" s="295"/>
      <c r="N2016" s="296"/>
      <c r="P2016" s="1" t="s">
        <v>548</v>
      </c>
    </row>
    <row r="2017" spans="1:16" ht="14" x14ac:dyDescent="0.15">
      <c r="A2017" s="269" t="s">
        <v>158</v>
      </c>
      <c r="B2017" s="298" t="s">
        <v>219</v>
      </c>
      <c r="C2017" s="299">
        <v>-4.9795722186715435E-2</v>
      </c>
      <c r="D2017" s="300">
        <v>0.43484686498115571</v>
      </c>
      <c r="E2017" s="298" t="s">
        <v>219</v>
      </c>
      <c r="F2017" s="299">
        <v>-4.8266569396266867E-3</v>
      </c>
      <c r="G2017" s="300">
        <v>0.54431825764749298</v>
      </c>
      <c r="H2017" s="298"/>
      <c r="I2017" s="299"/>
      <c r="J2017" s="300"/>
      <c r="K2017" s="298"/>
      <c r="L2017" s="299"/>
      <c r="M2017" s="300"/>
      <c r="N2017" s="301"/>
      <c r="P2017" s="1" t="s">
        <v>548</v>
      </c>
    </row>
    <row r="2018" spans="1:16" ht="28" x14ac:dyDescent="0.15">
      <c r="A2018" s="250" t="s">
        <v>750</v>
      </c>
      <c r="B2018" s="271">
        <v>0.49275362318840599</v>
      </c>
      <c r="C2018" s="272">
        <v>0.49107142857142899</v>
      </c>
      <c r="D2018" s="273">
        <v>0.36312849162011201</v>
      </c>
      <c r="E2018" s="271">
        <v>0.49253731343283602</v>
      </c>
      <c r="F2018" s="272">
        <v>0.46766169154228898</v>
      </c>
      <c r="G2018" s="273">
        <v>0.31155192532088699</v>
      </c>
      <c r="H2018" s="271"/>
      <c r="I2018" s="272"/>
      <c r="J2018" s="273"/>
      <c r="K2018" s="271"/>
      <c r="L2018" s="272"/>
      <c r="M2018" s="273"/>
      <c r="N2018" s="278"/>
      <c r="O2018" s="1" t="s">
        <v>541</v>
      </c>
    </row>
    <row r="2019" spans="1:16" ht="14" x14ac:dyDescent="0.15">
      <c r="A2019" s="268" t="s">
        <v>75</v>
      </c>
      <c r="B2019" s="275">
        <v>0.47826086956521702</v>
      </c>
      <c r="C2019" s="276">
        <v>0.46428571428571402</v>
      </c>
      <c r="D2019" s="277">
        <v>0.55726256983240197</v>
      </c>
      <c r="E2019" s="275">
        <v>0.47761194029850801</v>
      </c>
      <c r="F2019" s="276">
        <v>0.49751243781094501</v>
      </c>
      <c r="G2019" s="277">
        <v>0.59509918319719901</v>
      </c>
      <c r="H2019" s="275"/>
      <c r="I2019" s="276"/>
      <c r="J2019" s="277"/>
      <c r="K2019" s="275"/>
      <c r="L2019" s="276"/>
      <c r="M2019" s="277"/>
      <c r="N2019" s="278"/>
      <c r="O2019" s="1" t="s">
        <v>541</v>
      </c>
    </row>
    <row r="2020" spans="1:16" ht="14" x14ac:dyDescent="0.15">
      <c r="A2020" s="268" t="s">
        <v>76</v>
      </c>
      <c r="B2020" s="275">
        <v>2.8985507246376802E-2</v>
      </c>
      <c r="C2020" s="276">
        <v>4.2410714285714302E-2</v>
      </c>
      <c r="D2020" s="277">
        <v>5.6331471135940399E-2</v>
      </c>
      <c r="E2020" s="275">
        <v>2.9850746268656699E-2</v>
      </c>
      <c r="F2020" s="276">
        <v>2.9850746268656699E-2</v>
      </c>
      <c r="G2020" s="277">
        <v>6.4177362893815607E-2</v>
      </c>
      <c r="H2020" s="275"/>
      <c r="I2020" s="276"/>
      <c r="J2020" s="277"/>
      <c r="K2020" s="275"/>
      <c r="L2020" s="276"/>
      <c r="M2020" s="277"/>
      <c r="N2020" s="278"/>
      <c r="O2020" s="1" t="s">
        <v>541</v>
      </c>
    </row>
    <row r="2021" spans="1:16" ht="14" x14ac:dyDescent="0.15">
      <c r="A2021" s="352" t="s">
        <v>358</v>
      </c>
      <c r="B2021" s="275">
        <v>0</v>
      </c>
      <c r="C2021" s="276">
        <v>2.2321428571428601E-3</v>
      </c>
      <c r="D2021" s="277">
        <v>2.3277467411545599E-2</v>
      </c>
      <c r="E2021" s="275">
        <v>0</v>
      </c>
      <c r="F2021" s="276">
        <v>4.97512437810945E-3</v>
      </c>
      <c r="G2021" s="277">
        <v>2.9171528588098E-2</v>
      </c>
      <c r="H2021" s="275"/>
      <c r="I2021" s="276"/>
      <c r="J2021" s="277"/>
      <c r="K2021" s="275"/>
      <c r="L2021" s="276"/>
      <c r="M2021" s="277"/>
      <c r="N2021" s="278"/>
      <c r="O2021" s="1" t="s">
        <v>541</v>
      </c>
    </row>
    <row r="2022" spans="1:16" ht="14" x14ac:dyDescent="0.15">
      <c r="A2022" s="308" t="s">
        <v>230</v>
      </c>
      <c r="B2022" s="309">
        <v>69</v>
      </c>
      <c r="C2022" s="310">
        <v>448</v>
      </c>
      <c r="D2022" s="311">
        <v>2148</v>
      </c>
      <c r="E2022" s="309">
        <v>67</v>
      </c>
      <c r="F2022" s="310">
        <v>201</v>
      </c>
      <c r="G2022" s="311">
        <v>857</v>
      </c>
      <c r="H2022" s="309"/>
      <c r="I2022" s="310"/>
      <c r="J2022" s="311"/>
      <c r="K2022" s="309"/>
      <c r="L2022" s="310"/>
      <c r="M2022" s="311"/>
      <c r="N2022" s="292"/>
      <c r="O2022" s="1" t="s">
        <v>541</v>
      </c>
    </row>
    <row r="2023" spans="1:16" ht="14" x14ac:dyDescent="0.15">
      <c r="A2023" s="268" t="s">
        <v>176</v>
      </c>
      <c r="B2023" s="293">
        <v>3.4637681159420302</v>
      </c>
      <c r="C2023" s="294">
        <v>3.4441964285714302</v>
      </c>
      <c r="D2023" s="295">
        <v>3.2602420856610799</v>
      </c>
      <c r="E2023" s="293">
        <v>3.4626865671641802</v>
      </c>
      <c r="F2023" s="294">
        <v>3.4278606965174099</v>
      </c>
      <c r="G2023" s="295">
        <v>3.1890315052508802</v>
      </c>
      <c r="H2023" s="293"/>
      <c r="I2023" s="294"/>
      <c r="J2023" s="295"/>
      <c r="K2023" s="293"/>
      <c r="L2023" s="294"/>
      <c r="M2023" s="295"/>
      <c r="N2023" s="296"/>
      <c r="O2023" s="1" t="s">
        <v>541</v>
      </c>
    </row>
    <row r="2024" spans="1:16" ht="14" x14ac:dyDescent="0.15">
      <c r="A2024" s="268" t="s">
        <v>159</v>
      </c>
      <c r="B2024" s="293">
        <v>0.55782429620718799</v>
      </c>
      <c r="C2024" s="294">
        <v>0.58810907447271199</v>
      </c>
      <c r="D2024" s="295">
        <v>0.66712149005589005</v>
      </c>
      <c r="E2024" s="293">
        <v>0.55944664784635301</v>
      </c>
      <c r="F2024" s="294">
        <v>0.579672235403346</v>
      </c>
      <c r="G2024" s="295">
        <v>0.67617749162071605</v>
      </c>
      <c r="H2024" s="293"/>
      <c r="I2024" s="294"/>
      <c r="J2024" s="295"/>
      <c r="K2024" s="293"/>
      <c r="L2024" s="294"/>
      <c r="M2024" s="295"/>
      <c r="N2024" s="296"/>
      <c r="O2024" s="1" t="s">
        <v>541</v>
      </c>
    </row>
    <row r="2025" spans="1:16" ht="14" x14ac:dyDescent="0.15">
      <c r="A2025" s="268" t="s">
        <v>231</v>
      </c>
      <c r="B2025" s="297" t="s">
        <v>219</v>
      </c>
      <c r="C2025" s="294" t="s">
        <v>119</v>
      </c>
      <c r="D2025" s="295" t="s">
        <v>237</v>
      </c>
      <c r="E2025" s="297" t="s">
        <v>219</v>
      </c>
      <c r="F2025" s="294" t="s">
        <v>119</v>
      </c>
      <c r="G2025" s="295" t="s">
        <v>208</v>
      </c>
      <c r="H2025" s="297"/>
      <c r="I2025" s="294"/>
      <c r="J2025" s="295"/>
      <c r="K2025" s="297"/>
      <c r="L2025" s="294"/>
      <c r="M2025" s="295"/>
      <c r="N2025" s="296"/>
      <c r="O2025" s="1" t="s">
        <v>541</v>
      </c>
    </row>
    <row r="2026" spans="1:16" ht="14" x14ac:dyDescent="0.15">
      <c r="A2026" s="269" t="s">
        <v>158</v>
      </c>
      <c r="B2026" s="298" t="s">
        <v>219</v>
      </c>
      <c r="C2026" s="299">
        <v>3.3279009320078289E-2</v>
      </c>
      <c r="D2026" s="300">
        <v>0.3050809085222233</v>
      </c>
      <c r="E2026" s="298" t="s">
        <v>219</v>
      </c>
      <c r="F2026" s="299">
        <v>6.0078555638494388E-2</v>
      </c>
      <c r="G2026" s="300">
        <v>0.40470891933622605</v>
      </c>
      <c r="H2026" s="298"/>
      <c r="I2026" s="299"/>
      <c r="J2026" s="300"/>
      <c r="K2026" s="298"/>
      <c r="L2026" s="299"/>
      <c r="M2026" s="300"/>
      <c r="N2026" s="301"/>
      <c r="O2026" s="1" t="s">
        <v>541</v>
      </c>
    </row>
    <row r="2027" spans="1:16" ht="28" x14ac:dyDescent="0.15">
      <c r="A2027" s="250" t="s">
        <v>815</v>
      </c>
      <c r="B2027" s="271">
        <v>0.24637681159420299</v>
      </c>
      <c r="C2027" s="272">
        <v>0.161073825503356</v>
      </c>
      <c r="D2027" s="273">
        <v>0.19040968342644299</v>
      </c>
      <c r="E2027" s="271">
        <v>0.25373134328358199</v>
      </c>
      <c r="F2027" s="272">
        <v>0.198019801980198</v>
      </c>
      <c r="G2027" s="273">
        <v>0.17325581395348799</v>
      </c>
      <c r="H2027" s="271"/>
      <c r="I2027" s="272"/>
      <c r="J2027" s="273"/>
      <c r="K2027" s="271"/>
      <c r="L2027" s="272"/>
      <c r="M2027" s="273"/>
      <c r="N2027" s="278"/>
    </row>
    <row r="2028" spans="1:16" ht="14" x14ac:dyDescent="0.15">
      <c r="A2028" s="268" t="s">
        <v>75</v>
      </c>
      <c r="B2028" s="275">
        <v>0.565217391304348</v>
      </c>
      <c r="C2028" s="276">
        <v>0.48769574944071598</v>
      </c>
      <c r="D2028" s="277">
        <v>0.57076350093109895</v>
      </c>
      <c r="E2028" s="275">
        <v>0.56716417910447803</v>
      </c>
      <c r="F2028" s="276">
        <v>0.53465346534653502</v>
      </c>
      <c r="G2028" s="277">
        <v>0.58953488372092999</v>
      </c>
      <c r="H2028" s="275"/>
      <c r="I2028" s="276"/>
      <c r="J2028" s="277"/>
      <c r="K2028" s="275"/>
      <c r="L2028" s="276"/>
      <c r="M2028" s="277"/>
      <c r="N2028" s="278"/>
    </row>
    <row r="2029" spans="1:16" ht="14" x14ac:dyDescent="0.15">
      <c r="A2029" s="268" t="s">
        <v>76</v>
      </c>
      <c r="B2029" s="275">
        <v>0.188405797101449</v>
      </c>
      <c r="C2029" s="276">
        <v>0.26174496644295298</v>
      </c>
      <c r="D2029" s="277">
        <v>0.17225325884543799</v>
      </c>
      <c r="E2029" s="275">
        <v>0.17910447761194001</v>
      </c>
      <c r="F2029" s="276">
        <v>0.22772277227722801</v>
      </c>
      <c r="G2029" s="277">
        <v>0.17906976744186001</v>
      </c>
      <c r="H2029" s="275"/>
      <c r="I2029" s="276"/>
      <c r="J2029" s="277"/>
      <c r="K2029" s="275"/>
      <c r="L2029" s="276"/>
      <c r="M2029" s="277"/>
      <c r="N2029" s="278"/>
    </row>
    <row r="2030" spans="1:16" ht="14" x14ac:dyDescent="0.15">
      <c r="A2030" s="352" t="s">
        <v>358</v>
      </c>
      <c r="B2030" s="275">
        <v>0</v>
      </c>
      <c r="C2030" s="276">
        <v>8.9485458612975396E-2</v>
      </c>
      <c r="D2030" s="277">
        <v>6.6573556797020497E-2</v>
      </c>
      <c r="E2030" s="275">
        <v>0</v>
      </c>
      <c r="F2030" s="276">
        <v>3.9603960396039598E-2</v>
      </c>
      <c r="G2030" s="277">
        <v>5.8139534883720902E-2</v>
      </c>
      <c r="H2030" s="275"/>
      <c r="I2030" s="276"/>
      <c r="J2030" s="277"/>
      <c r="K2030" s="275"/>
      <c r="L2030" s="276"/>
      <c r="M2030" s="277"/>
      <c r="N2030" s="278"/>
    </row>
    <row r="2031" spans="1:16" ht="14" x14ac:dyDescent="0.15">
      <c r="A2031" s="308" t="s">
        <v>230</v>
      </c>
      <c r="B2031" s="309">
        <v>69</v>
      </c>
      <c r="C2031" s="310">
        <v>447</v>
      </c>
      <c r="D2031" s="311">
        <v>2148</v>
      </c>
      <c r="E2031" s="309">
        <v>67</v>
      </c>
      <c r="F2031" s="310">
        <v>202</v>
      </c>
      <c r="G2031" s="311">
        <v>860</v>
      </c>
      <c r="H2031" s="309"/>
      <c r="I2031" s="310"/>
      <c r="J2031" s="311"/>
      <c r="K2031" s="309"/>
      <c r="L2031" s="310"/>
      <c r="M2031" s="311"/>
      <c r="N2031" s="292"/>
    </row>
    <row r="2032" spans="1:16" ht="14" x14ac:dyDescent="0.15">
      <c r="A2032" s="268" t="s">
        <v>176</v>
      </c>
      <c r="B2032" s="293">
        <v>3.0579710144927499</v>
      </c>
      <c r="C2032" s="294">
        <v>2.7203579418344499</v>
      </c>
      <c r="D2032" s="295">
        <v>2.8850093109869599</v>
      </c>
      <c r="E2032" s="293">
        <v>3.07462686567164</v>
      </c>
      <c r="F2032" s="294">
        <v>2.8910891089108901</v>
      </c>
      <c r="G2032" s="295">
        <v>2.8779069767441898</v>
      </c>
      <c r="H2032" s="293"/>
      <c r="I2032" s="294"/>
      <c r="J2032" s="295"/>
      <c r="K2032" s="293"/>
      <c r="L2032" s="294"/>
      <c r="M2032" s="295"/>
      <c r="N2032" s="296"/>
    </row>
    <row r="2033" spans="1:14" ht="14" x14ac:dyDescent="0.15">
      <c r="A2033" s="268" t="s">
        <v>159</v>
      </c>
      <c r="B2033" s="293">
        <v>0.66163918483731798</v>
      </c>
      <c r="C2033" s="294">
        <v>0.83912823481296805</v>
      </c>
      <c r="D2033" s="295">
        <v>0.78487011608384205</v>
      </c>
      <c r="E2033" s="293">
        <v>0.65858969697700998</v>
      </c>
      <c r="F2033" s="294">
        <v>0.75838254302979302</v>
      </c>
      <c r="G2033" s="295">
        <v>0.75540753909786396</v>
      </c>
      <c r="H2033" s="293"/>
      <c r="I2033" s="294"/>
      <c r="J2033" s="295"/>
      <c r="K2033" s="293"/>
      <c r="L2033" s="294"/>
      <c r="M2033" s="295"/>
      <c r="N2033" s="296"/>
    </row>
    <row r="2034" spans="1:14" ht="14" x14ac:dyDescent="0.15">
      <c r="A2034" s="268" t="s">
        <v>231</v>
      </c>
      <c r="B2034" s="297" t="s">
        <v>219</v>
      </c>
      <c r="C2034" s="294" t="s">
        <v>208</v>
      </c>
      <c r="D2034" s="295" t="s">
        <v>119</v>
      </c>
      <c r="E2034" s="297" t="s">
        <v>219</v>
      </c>
      <c r="F2034" s="294" t="s">
        <v>119</v>
      </c>
      <c r="G2034" s="295" t="s">
        <v>237</v>
      </c>
      <c r="H2034" s="297"/>
      <c r="I2034" s="294"/>
      <c r="J2034" s="295"/>
      <c r="K2034" s="297"/>
      <c r="L2034" s="294"/>
      <c r="M2034" s="295"/>
      <c r="N2034" s="296"/>
    </row>
    <row r="2035" spans="1:14" ht="14" x14ac:dyDescent="0.15">
      <c r="A2035" s="269" t="s">
        <v>158</v>
      </c>
      <c r="B2035" s="298" t="s">
        <v>219</v>
      </c>
      <c r="C2035" s="299">
        <v>0.40233787715837022</v>
      </c>
      <c r="D2035" s="300">
        <v>0.22036984204315627</v>
      </c>
      <c r="E2035" s="298" t="s">
        <v>219</v>
      </c>
      <c r="F2035" s="299">
        <v>0.24201210648586835</v>
      </c>
      <c r="G2035" s="300">
        <v>0.26041557536264526</v>
      </c>
      <c r="H2035" s="298"/>
      <c r="I2035" s="299"/>
      <c r="J2035" s="300"/>
      <c r="K2035" s="298"/>
      <c r="L2035" s="299"/>
      <c r="M2035" s="300"/>
      <c r="N2035" s="301"/>
    </row>
    <row r="2036" spans="1:14" ht="28" x14ac:dyDescent="0.15">
      <c r="A2036" s="250" t="s">
        <v>641</v>
      </c>
      <c r="B2036" s="271">
        <v>0.623188405797101</v>
      </c>
      <c r="C2036" s="272">
        <v>0.34368070953436802</v>
      </c>
      <c r="D2036" s="273">
        <v>0.41384115188109599</v>
      </c>
      <c r="E2036" s="271">
        <v>0.64179104477611904</v>
      </c>
      <c r="F2036" s="272">
        <v>0.42574257425742601</v>
      </c>
      <c r="G2036" s="273">
        <v>0.39629200463499398</v>
      </c>
      <c r="H2036" s="271"/>
      <c r="I2036" s="272"/>
      <c r="J2036" s="273"/>
      <c r="K2036" s="271"/>
      <c r="L2036" s="272"/>
      <c r="M2036" s="273"/>
      <c r="N2036" s="557" t="s">
        <v>205</v>
      </c>
    </row>
    <row r="2037" spans="1:14" ht="14" x14ac:dyDescent="0.15">
      <c r="A2037" s="268" t="s">
        <v>75</v>
      </c>
      <c r="B2037" s="275">
        <v>0.31884057971014501</v>
      </c>
      <c r="C2037" s="276">
        <v>0.50997782705099803</v>
      </c>
      <c r="D2037" s="277">
        <v>0.464003715745471</v>
      </c>
      <c r="E2037" s="275">
        <v>0.29850746268656703</v>
      </c>
      <c r="F2037" s="276">
        <v>0.45049504950495101</v>
      </c>
      <c r="G2037" s="277">
        <v>0.47740440324449601</v>
      </c>
      <c r="H2037" s="275"/>
      <c r="I2037" s="276"/>
      <c r="J2037" s="277"/>
      <c r="K2037" s="275"/>
      <c r="L2037" s="276"/>
      <c r="M2037" s="277"/>
      <c r="N2037" s="565"/>
    </row>
    <row r="2038" spans="1:14" ht="14" x14ac:dyDescent="0.15">
      <c r="A2038" s="268" t="s">
        <v>76</v>
      </c>
      <c r="B2038" s="275">
        <v>5.7971014492753603E-2</v>
      </c>
      <c r="C2038" s="276">
        <v>0.117516629711752</v>
      </c>
      <c r="D2038" s="277">
        <v>9.1500232234091997E-2</v>
      </c>
      <c r="E2038" s="275">
        <v>5.9701492537313397E-2</v>
      </c>
      <c r="F2038" s="276">
        <v>0.103960396039604</v>
      </c>
      <c r="G2038" s="277">
        <v>9.2699884125144794E-2</v>
      </c>
      <c r="H2038" s="275"/>
      <c r="I2038" s="276"/>
      <c r="J2038" s="277"/>
      <c r="K2038" s="275"/>
      <c r="L2038" s="276"/>
      <c r="M2038" s="277"/>
      <c r="N2038" s="565"/>
    </row>
    <row r="2039" spans="1:14" ht="14" x14ac:dyDescent="0.15">
      <c r="A2039" s="352" t="s">
        <v>358</v>
      </c>
      <c r="B2039" s="275">
        <v>0</v>
      </c>
      <c r="C2039" s="276">
        <v>2.88248337028825E-2</v>
      </c>
      <c r="D2039" s="277">
        <v>3.06549001393405E-2</v>
      </c>
      <c r="E2039" s="275">
        <v>0</v>
      </c>
      <c r="F2039" s="276">
        <v>1.9801980198019799E-2</v>
      </c>
      <c r="G2039" s="277">
        <v>3.3603707995365002E-2</v>
      </c>
      <c r="H2039" s="275"/>
      <c r="I2039" s="276"/>
      <c r="J2039" s="277"/>
      <c r="K2039" s="275"/>
      <c r="L2039" s="276"/>
      <c r="M2039" s="277"/>
      <c r="N2039" s="566"/>
    </row>
    <row r="2040" spans="1:14" ht="14" x14ac:dyDescent="0.15">
      <c r="A2040" s="308" t="s">
        <v>230</v>
      </c>
      <c r="B2040" s="309">
        <v>69</v>
      </c>
      <c r="C2040" s="310">
        <v>451</v>
      </c>
      <c r="D2040" s="311">
        <v>2153</v>
      </c>
      <c r="E2040" s="309">
        <v>67</v>
      </c>
      <c r="F2040" s="310">
        <v>202</v>
      </c>
      <c r="G2040" s="311">
        <v>863</v>
      </c>
      <c r="H2040" s="309"/>
      <c r="I2040" s="310"/>
      <c r="J2040" s="311"/>
      <c r="K2040" s="309"/>
      <c r="L2040" s="310"/>
      <c r="M2040" s="311"/>
      <c r="N2040" s="292"/>
    </row>
    <row r="2041" spans="1:14" ht="14" x14ac:dyDescent="0.15">
      <c r="A2041" s="268" t="s">
        <v>176</v>
      </c>
      <c r="B2041" s="293">
        <v>3.5652173913043499</v>
      </c>
      <c r="C2041" s="294">
        <v>3.1685144124168501</v>
      </c>
      <c r="D2041" s="295">
        <v>3.2610311193683201</v>
      </c>
      <c r="E2041" s="293">
        <v>3.5820895522388101</v>
      </c>
      <c r="F2041" s="294">
        <v>3.2821782178217802</v>
      </c>
      <c r="G2041" s="295">
        <v>3.2363847045191201</v>
      </c>
      <c r="H2041" s="293"/>
      <c r="I2041" s="294"/>
      <c r="J2041" s="295"/>
      <c r="K2041" s="293"/>
      <c r="L2041" s="294"/>
      <c r="M2041" s="295"/>
      <c r="N2041" s="296"/>
    </row>
    <row r="2042" spans="1:14" ht="14" x14ac:dyDescent="0.15">
      <c r="A2042" s="268" t="s">
        <v>159</v>
      </c>
      <c r="B2042" s="293">
        <v>0.60581158179278105</v>
      </c>
      <c r="C2042" s="294">
        <v>0.74115960892572397</v>
      </c>
      <c r="D2042" s="295">
        <v>0.74838752029727895</v>
      </c>
      <c r="E2042" s="293">
        <v>0.60676124132981601</v>
      </c>
      <c r="F2042" s="294">
        <v>0.72932819078343203</v>
      </c>
      <c r="G2042" s="295">
        <v>0.753782049741752</v>
      </c>
      <c r="H2042" s="293"/>
      <c r="I2042" s="294"/>
      <c r="J2042" s="295"/>
      <c r="K2042" s="293"/>
      <c r="L2042" s="294"/>
      <c r="M2042" s="295"/>
      <c r="N2042" s="296"/>
    </row>
    <row r="2043" spans="1:14" ht="14" x14ac:dyDescent="0.15">
      <c r="A2043" s="268" t="s">
        <v>231</v>
      </c>
      <c r="B2043" s="297" t="s">
        <v>219</v>
      </c>
      <c r="C2043" s="294" t="s">
        <v>209</v>
      </c>
      <c r="D2043" s="295" t="s">
        <v>209</v>
      </c>
      <c r="E2043" s="297" t="s">
        <v>219</v>
      </c>
      <c r="F2043" s="294" t="s">
        <v>208</v>
      </c>
      <c r="G2043" s="295" t="s">
        <v>209</v>
      </c>
      <c r="H2043" s="297"/>
      <c r="I2043" s="294"/>
      <c r="J2043" s="295"/>
      <c r="K2043" s="297"/>
      <c r="L2043" s="294"/>
      <c r="M2043" s="295"/>
      <c r="N2043" s="296"/>
    </row>
    <row r="2044" spans="1:14" ht="14" x14ac:dyDescent="0.15">
      <c r="A2044" s="269" t="s">
        <v>158</v>
      </c>
      <c r="B2044" s="298" t="s">
        <v>219</v>
      </c>
      <c r="C2044" s="299">
        <v>0.5352463546448547</v>
      </c>
      <c r="D2044" s="300">
        <v>0.40645556437819685</v>
      </c>
      <c r="E2044" s="298" t="s">
        <v>219</v>
      </c>
      <c r="F2044" s="299">
        <v>0.41121588087095634</v>
      </c>
      <c r="G2044" s="300">
        <v>0.45862706313864804</v>
      </c>
      <c r="H2044" s="298"/>
      <c r="I2044" s="299"/>
      <c r="J2044" s="300"/>
      <c r="K2044" s="298"/>
      <c r="L2044" s="299"/>
      <c r="M2044" s="300"/>
      <c r="N2044" s="301"/>
    </row>
    <row r="2045" spans="1:14" ht="28" x14ac:dyDescent="0.15">
      <c r="A2045" s="250" t="s">
        <v>657</v>
      </c>
      <c r="B2045" s="271">
        <v>0.65217391304347805</v>
      </c>
      <c r="C2045" s="272">
        <v>0.52106430155210604</v>
      </c>
      <c r="D2045" s="273">
        <v>0.49443929564411498</v>
      </c>
      <c r="E2045" s="271">
        <v>0.65671641791044799</v>
      </c>
      <c r="F2045" s="272">
        <v>0.53694581280788201</v>
      </c>
      <c r="G2045" s="273">
        <v>0.43402777777777801</v>
      </c>
      <c r="H2045" s="271"/>
      <c r="I2045" s="272"/>
      <c r="J2045" s="273"/>
      <c r="K2045" s="271"/>
      <c r="L2045" s="272"/>
      <c r="M2045" s="273"/>
      <c r="N2045" s="353"/>
    </row>
    <row r="2046" spans="1:14" ht="14" x14ac:dyDescent="0.15">
      <c r="A2046" s="268" t="s">
        <v>75</v>
      </c>
      <c r="B2046" s="275">
        <v>0.30434782608695699</v>
      </c>
      <c r="C2046" s="276">
        <v>0.35476718403547702</v>
      </c>
      <c r="D2046" s="277">
        <v>0.40500463392029701</v>
      </c>
      <c r="E2046" s="275">
        <v>0.29850746268656703</v>
      </c>
      <c r="F2046" s="276">
        <v>0.33004926108374399</v>
      </c>
      <c r="G2046" s="277">
        <v>0.4375</v>
      </c>
      <c r="H2046" s="275"/>
      <c r="I2046" s="276"/>
      <c r="J2046" s="277"/>
      <c r="K2046" s="275"/>
      <c r="L2046" s="276"/>
      <c r="M2046" s="277"/>
      <c r="N2046" s="68"/>
    </row>
    <row r="2047" spans="1:14" ht="14" x14ac:dyDescent="0.15">
      <c r="A2047" s="268" t="s">
        <v>76</v>
      </c>
      <c r="B2047" s="275">
        <v>2.8985507246376802E-2</v>
      </c>
      <c r="C2047" s="276">
        <v>9.3126385809312595E-2</v>
      </c>
      <c r="D2047" s="277">
        <v>7.7386468952734003E-2</v>
      </c>
      <c r="E2047" s="275">
        <v>2.9850746268656699E-2</v>
      </c>
      <c r="F2047" s="276">
        <v>0.10344827586206901</v>
      </c>
      <c r="G2047" s="277">
        <v>0.101851851851852</v>
      </c>
      <c r="H2047" s="275"/>
      <c r="I2047" s="276"/>
      <c r="J2047" s="277"/>
      <c r="K2047" s="275"/>
      <c r="L2047" s="276"/>
      <c r="M2047" s="277"/>
      <c r="N2047" s="68"/>
    </row>
    <row r="2048" spans="1:14" ht="14" x14ac:dyDescent="0.15">
      <c r="A2048" s="352" t="s">
        <v>358</v>
      </c>
      <c r="B2048" s="275">
        <v>1.4492753623188401E-2</v>
      </c>
      <c r="C2048" s="276">
        <v>3.1042128603104201E-2</v>
      </c>
      <c r="D2048" s="277">
        <v>2.3169601482854501E-2</v>
      </c>
      <c r="E2048" s="275">
        <v>1.49253731343284E-2</v>
      </c>
      <c r="F2048" s="276">
        <v>2.95566502463054E-2</v>
      </c>
      <c r="G2048" s="277">
        <v>2.6620370370370398E-2</v>
      </c>
      <c r="H2048" s="275"/>
      <c r="I2048" s="276"/>
      <c r="J2048" s="277"/>
      <c r="K2048" s="275"/>
      <c r="L2048" s="276"/>
      <c r="M2048" s="277"/>
      <c r="N2048" s="354"/>
    </row>
    <row r="2049" spans="1:15" ht="14" x14ac:dyDescent="0.15">
      <c r="A2049" s="308" t="s">
        <v>230</v>
      </c>
      <c r="B2049" s="309">
        <v>69</v>
      </c>
      <c r="C2049" s="310">
        <v>451</v>
      </c>
      <c r="D2049" s="311">
        <v>2158</v>
      </c>
      <c r="E2049" s="309">
        <v>67</v>
      </c>
      <c r="F2049" s="310">
        <v>203</v>
      </c>
      <c r="G2049" s="311">
        <v>864</v>
      </c>
      <c r="H2049" s="309"/>
      <c r="I2049" s="310"/>
      <c r="J2049" s="311"/>
      <c r="K2049" s="309"/>
      <c r="L2049" s="310"/>
      <c r="M2049" s="311"/>
      <c r="N2049" s="292"/>
    </row>
    <row r="2050" spans="1:15" ht="14" x14ac:dyDescent="0.15">
      <c r="A2050" s="268" t="s">
        <v>176</v>
      </c>
      <c r="B2050" s="293">
        <v>3.5942028985507299</v>
      </c>
      <c r="C2050" s="294">
        <v>3.3658536585365799</v>
      </c>
      <c r="D2050" s="295">
        <v>3.3707136237256701</v>
      </c>
      <c r="E2050" s="293">
        <v>3.5970149253731298</v>
      </c>
      <c r="F2050" s="294">
        <v>3.3743842364532002</v>
      </c>
      <c r="G2050" s="295">
        <v>3.2789351851851798</v>
      </c>
      <c r="H2050" s="293"/>
      <c r="I2050" s="294"/>
      <c r="J2050" s="295"/>
      <c r="K2050" s="293"/>
      <c r="L2050" s="294"/>
      <c r="M2050" s="295"/>
      <c r="N2050" s="296"/>
    </row>
    <row r="2051" spans="1:15" ht="14" x14ac:dyDescent="0.15">
      <c r="A2051" s="268" t="s">
        <v>159</v>
      </c>
      <c r="B2051" s="293">
        <v>0.62588385926271695</v>
      </c>
      <c r="C2051" s="294">
        <v>0.77836601835934804</v>
      </c>
      <c r="D2051" s="295">
        <v>0.72616798026880103</v>
      </c>
      <c r="E2051" s="293">
        <v>0.62908547120156</v>
      </c>
      <c r="F2051" s="294">
        <v>0.78836463779555599</v>
      </c>
      <c r="G2051" s="295">
        <v>0.75180479669998201</v>
      </c>
      <c r="H2051" s="293"/>
      <c r="I2051" s="294"/>
      <c r="J2051" s="295"/>
      <c r="K2051" s="293"/>
      <c r="L2051" s="294"/>
      <c r="M2051" s="295"/>
      <c r="N2051" s="296"/>
    </row>
    <row r="2052" spans="1:15" ht="14" x14ac:dyDescent="0.15">
      <c r="A2052" s="268" t="s">
        <v>231</v>
      </c>
      <c r="B2052" s="297" t="s">
        <v>219</v>
      </c>
      <c r="C2052" s="294" t="s">
        <v>237</v>
      </c>
      <c r="D2052" s="295" t="s">
        <v>237</v>
      </c>
      <c r="E2052" s="297" t="s">
        <v>219</v>
      </c>
      <c r="F2052" s="294" t="s">
        <v>237</v>
      </c>
      <c r="G2052" s="295" t="s">
        <v>209</v>
      </c>
      <c r="H2052" s="297"/>
      <c r="I2052" s="294"/>
      <c r="J2052" s="295"/>
      <c r="K2052" s="297"/>
      <c r="L2052" s="294"/>
      <c r="M2052" s="295"/>
      <c r="N2052" s="296"/>
    </row>
    <row r="2053" spans="1:15" ht="14" x14ac:dyDescent="0.15">
      <c r="A2053" s="269" t="s">
        <v>158</v>
      </c>
      <c r="B2053" s="298" t="s">
        <v>219</v>
      </c>
      <c r="C2053" s="299">
        <v>0.29337000155205656</v>
      </c>
      <c r="D2053" s="300">
        <v>0.30776525665911658</v>
      </c>
      <c r="E2053" s="298" t="s">
        <v>219</v>
      </c>
      <c r="F2053" s="299">
        <v>0.28239557971861207</v>
      </c>
      <c r="G2053" s="300">
        <v>0.42308820266131408</v>
      </c>
      <c r="H2053" s="298"/>
      <c r="I2053" s="299"/>
      <c r="J2053" s="300"/>
      <c r="K2053" s="298"/>
      <c r="L2053" s="299"/>
      <c r="M2053" s="300"/>
      <c r="N2053" s="301"/>
    </row>
    <row r="2054" spans="1:15" ht="28" x14ac:dyDescent="0.15">
      <c r="A2054" s="250" t="s">
        <v>678</v>
      </c>
      <c r="B2054" s="271">
        <v>0.565217391304348</v>
      </c>
      <c r="C2054" s="272">
        <v>0.40133037694013302</v>
      </c>
      <c r="D2054" s="273">
        <v>0.39759036144578302</v>
      </c>
      <c r="E2054" s="271">
        <v>0.58208955223880599</v>
      </c>
      <c r="F2054" s="272">
        <v>0.445544554455446</v>
      </c>
      <c r="G2054" s="273">
        <v>0.38238702201622199</v>
      </c>
      <c r="H2054" s="271"/>
      <c r="I2054" s="272"/>
      <c r="J2054" s="273"/>
      <c r="K2054" s="271"/>
      <c r="L2054" s="272"/>
      <c r="M2054" s="273"/>
      <c r="N2054" s="274"/>
    </row>
    <row r="2055" spans="1:15" ht="14" x14ac:dyDescent="0.15">
      <c r="A2055" s="268" t="s">
        <v>75</v>
      </c>
      <c r="B2055" s="275">
        <v>0.376811594202899</v>
      </c>
      <c r="C2055" s="276">
        <v>0.47893569844789402</v>
      </c>
      <c r="D2055" s="277">
        <v>0.49258572752548702</v>
      </c>
      <c r="E2055" s="275">
        <v>0.38805970149253699</v>
      </c>
      <c r="F2055" s="276">
        <v>0.45544554455445502</v>
      </c>
      <c r="G2055" s="277">
        <v>0.49826187717265402</v>
      </c>
      <c r="H2055" s="275"/>
      <c r="I2055" s="276"/>
      <c r="J2055" s="277"/>
      <c r="K2055" s="275"/>
      <c r="L2055" s="276"/>
      <c r="M2055" s="277"/>
      <c r="N2055" s="278"/>
    </row>
    <row r="2056" spans="1:15" ht="14" x14ac:dyDescent="0.15">
      <c r="A2056" s="268" t="s">
        <v>76</v>
      </c>
      <c r="B2056" s="275">
        <v>5.7971014492753603E-2</v>
      </c>
      <c r="C2056" s="276">
        <v>9.3126385809312595E-2</v>
      </c>
      <c r="D2056" s="277">
        <v>8.5264133456904506E-2</v>
      </c>
      <c r="E2056" s="275">
        <v>2.9850746268656699E-2</v>
      </c>
      <c r="F2056" s="276">
        <v>8.9108910891089105E-2</v>
      </c>
      <c r="G2056" s="277">
        <v>9.2699884125144794E-2</v>
      </c>
      <c r="H2056" s="275"/>
      <c r="I2056" s="276"/>
      <c r="J2056" s="277"/>
      <c r="K2056" s="275"/>
      <c r="L2056" s="276"/>
      <c r="M2056" s="277"/>
      <c r="N2056" s="278"/>
    </row>
    <row r="2057" spans="1:15" ht="14" x14ac:dyDescent="0.15">
      <c r="A2057" s="352" t="s">
        <v>358</v>
      </c>
      <c r="B2057" s="275">
        <v>0</v>
      </c>
      <c r="C2057" s="276">
        <v>2.6607538802660799E-2</v>
      </c>
      <c r="D2057" s="277">
        <v>2.45597775718258E-2</v>
      </c>
      <c r="E2057" s="275">
        <v>0</v>
      </c>
      <c r="F2057" s="276">
        <v>9.9009900990098994E-3</v>
      </c>
      <c r="G2057" s="277">
        <v>2.6651216685979098E-2</v>
      </c>
      <c r="H2057" s="275"/>
      <c r="I2057" s="276"/>
      <c r="J2057" s="277"/>
      <c r="K2057" s="275"/>
      <c r="L2057" s="276"/>
      <c r="M2057" s="277"/>
      <c r="N2057" s="326"/>
    </row>
    <row r="2058" spans="1:15" ht="14" x14ac:dyDescent="0.15">
      <c r="A2058" s="308" t="s">
        <v>230</v>
      </c>
      <c r="B2058" s="309">
        <v>69</v>
      </c>
      <c r="C2058" s="310">
        <v>451</v>
      </c>
      <c r="D2058" s="311">
        <v>2158</v>
      </c>
      <c r="E2058" s="309">
        <v>67</v>
      </c>
      <c r="F2058" s="310">
        <v>202</v>
      </c>
      <c r="G2058" s="311">
        <v>863</v>
      </c>
      <c r="H2058" s="309"/>
      <c r="I2058" s="310"/>
      <c r="J2058" s="311"/>
      <c r="K2058" s="309"/>
      <c r="L2058" s="310"/>
      <c r="M2058" s="311"/>
      <c r="N2058" s="292"/>
    </row>
    <row r="2059" spans="1:15" ht="14" x14ac:dyDescent="0.15">
      <c r="A2059" s="268" t="s">
        <v>176</v>
      </c>
      <c r="B2059" s="293">
        <v>3.5072463768115898</v>
      </c>
      <c r="C2059" s="294">
        <v>3.2549889135255001</v>
      </c>
      <c r="D2059" s="295">
        <v>3.2632066728452198</v>
      </c>
      <c r="E2059" s="293">
        <v>3.5522388059701502</v>
      </c>
      <c r="F2059" s="294">
        <v>3.33663366336634</v>
      </c>
      <c r="G2059" s="295">
        <v>3.2363847045191201</v>
      </c>
      <c r="H2059" s="293"/>
      <c r="I2059" s="294"/>
      <c r="J2059" s="295"/>
      <c r="K2059" s="293"/>
      <c r="L2059" s="294"/>
      <c r="M2059" s="295"/>
      <c r="N2059" s="296"/>
    </row>
    <row r="2060" spans="1:15" ht="14" x14ac:dyDescent="0.15">
      <c r="A2060" s="268" t="s">
        <v>159</v>
      </c>
      <c r="B2060" s="293">
        <v>0.60931949519880502</v>
      </c>
      <c r="C2060" s="294">
        <v>0.73284267668150005</v>
      </c>
      <c r="D2060" s="295">
        <v>0.71557888027858096</v>
      </c>
      <c r="E2060" s="293">
        <v>0.55823265730643301</v>
      </c>
      <c r="F2060" s="294">
        <v>0.68060885418386796</v>
      </c>
      <c r="G2060" s="295">
        <v>0.72555085104049899</v>
      </c>
      <c r="H2060" s="293"/>
      <c r="I2060" s="294"/>
      <c r="J2060" s="295"/>
      <c r="K2060" s="293"/>
      <c r="L2060" s="294"/>
      <c r="M2060" s="295"/>
      <c r="N2060" s="296"/>
    </row>
    <row r="2061" spans="1:15" ht="14" x14ac:dyDescent="0.15">
      <c r="A2061" s="268" t="s">
        <v>231</v>
      </c>
      <c r="B2061" s="297" t="s">
        <v>219</v>
      </c>
      <c r="C2061" s="294" t="s">
        <v>208</v>
      </c>
      <c r="D2061" s="295" t="s">
        <v>208</v>
      </c>
      <c r="E2061" s="297" t="s">
        <v>219</v>
      </c>
      <c r="F2061" s="294" t="s">
        <v>237</v>
      </c>
      <c r="G2061" s="295" t="s">
        <v>209</v>
      </c>
      <c r="H2061" s="297"/>
      <c r="I2061" s="294"/>
      <c r="J2061" s="295"/>
      <c r="K2061" s="297"/>
      <c r="L2061" s="294"/>
      <c r="M2061" s="295"/>
      <c r="N2061" s="296"/>
    </row>
    <row r="2062" spans="1:15" ht="14" x14ac:dyDescent="0.15">
      <c r="A2062" s="269" t="s">
        <v>158</v>
      </c>
      <c r="B2062" s="298" t="s">
        <v>219</v>
      </c>
      <c r="C2062" s="299">
        <v>0.3442177582075</v>
      </c>
      <c r="D2062" s="300">
        <v>0.34103815902359114</v>
      </c>
      <c r="E2062" s="298" t="s">
        <v>219</v>
      </c>
      <c r="F2062" s="299">
        <v>0.31678274720999139</v>
      </c>
      <c r="G2062" s="300">
        <v>0.43533006817932829</v>
      </c>
      <c r="H2062" s="298"/>
      <c r="I2062" s="299"/>
      <c r="J2062" s="300"/>
      <c r="K2062" s="298"/>
      <c r="L2062" s="299"/>
      <c r="M2062" s="300"/>
      <c r="N2062" s="301"/>
    </row>
    <row r="2063" spans="1:15" ht="28" x14ac:dyDescent="0.15">
      <c r="A2063" s="250" t="s">
        <v>642</v>
      </c>
      <c r="B2063" s="271">
        <v>0.65671641791044799</v>
      </c>
      <c r="C2063" s="272">
        <v>0.55033557046979897</v>
      </c>
      <c r="D2063" s="273">
        <v>0.49159663865546199</v>
      </c>
      <c r="E2063" s="271">
        <v>0.64615384615384597</v>
      </c>
      <c r="F2063" s="272">
        <v>0.56281407035175901</v>
      </c>
      <c r="G2063" s="273">
        <v>0.43559718969555</v>
      </c>
      <c r="H2063" s="271"/>
      <c r="I2063" s="272"/>
      <c r="J2063" s="273"/>
      <c r="K2063" s="271"/>
      <c r="L2063" s="272"/>
      <c r="M2063" s="273"/>
      <c r="N2063" s="274"/>
      <c r="O2063" s="1" t="s">
        <v>541</v>
      </c>
    </row>
    <row r="2064" spans="1:15" ht="14" x14ac:dyDescent="0.15">
      <c r="A2064" s="268" t="s">
        <v>75</v>
      </c>
      <c r="B2064" s="275">
        <v>0.29850746268656703</v>
      </c>
      <c r="C2064" s="276">
        <v>0.41834451901566</v>
      </c>
      <c r="D2064" s="277">
        <v>0.45891690009337099</v>
      </c>
      <c r="E2064" s="275">
        <v>0.30769230769230799</v>
      </c>
      <c r="F2064" s="276">
        <v>0.40201005025125602</v>
      </c>
      <c r="G2064" s="277">
        <v>0.50234192037470704</v>
      </c>
      <c r="H2064" s="275"/>
      <c r="I2064" s="276"/>
      <c r="J2064" s="277"/>
      <c r="K2064" s="275"/>
      <c r="L2064" s="276"/>
      <c r="M2064" s="277"/>
      <c r="N2064" s="278"/>
      <c r="O2064" s="1" t="s">
        <v>541</v>
      </c>
    </row>
    <row r="2065" spans="1:16" ht="14" x14ac:dyDescent="0.15">
      <c r="A2065" s="268" t="s">
        <v>76</v>
      </c>
      <c r="B2065" s="275">
        <v>2.9850746268656699E-2</v>
      </c>
      <c r="C2065" s="276">
        <v>2.4608501118568198E-2</v>
      </c>
      <c r="D2065" s="277">
        <v>3.5014005602240897E-2</v>
      </c>
      <c r="E2065" s="275">
        <v>3.0769230769230799E-2</v>
      </c>
      <c r="F2065" s="276">
        <v>2.5125628140703501E-2</v>
      </c>
      <c r="G2065" s="277">
        <v>4.2154566744730698E-2</v>
      </c>
      <c r="H2065" s="275"/>
      <c r="I2065" s="276"/>
      <c r="J2065" s="277"/>
      <c r="K2065" s="275"/>
      <c r="L2065" s="276"/>
      <c r="M2065" s="277"/>
      <c r="N2065" s="278"/>
      <c r="O2065" s="1" t="s">
        <v>541</v>
      </c>
    </row>
    <row r="2066" spans="1:16" ht="14" x14ac:dyDescent="0.15">
      <c r="A2066" s="352" t="s">
        <v>358</v>
      </c>
      <c r="B2066" s="275">
        <v>1.49253731343284E-2</v>
      </c>
      <c r="C2066" s="276">
        <v>6.7114093959731603E-3</v>
      </c>
      <c r="D2066" s="277">
        <v>1.44724556489262E-2</v>
      </c>
      <c r="E2066" s="275">
        <v>1.5384615384615399E-2</v>
      </c>
      <c r="F2066" s="276">
        <v>1.00502512562814E-2</v>
      </c>
      <c r="G2066" s="277">
        <v>1.99063231850117E-2</v>
      </c>
      <c r="H2066" s="275"/>
      <c r="I2066" s="276"/>
      <c r="J2066" s="277"/>
      <c r="K2066" s="275"/>
      <c r="L2066" s="276"/>
      <c r="M2066" s="277"/>
      <c r="N2066" s="326"/>
      <c r="O2066" s="1" t="s">
        <v>541</v>
      </c>
    </row>
    <row r="2067" spans="1:16" ht="14" x14ac:dyDescent="0.15">
      <c r="A2067" s="308" t="s">
        <v>230</v>
      </c>
      <c r="B2067" s="309">
        <v>67</v>
      </c>
      <c r="C2067" s="310">
        <v>447</v>
      </c>
      <c r="D2067" s="311">
        <v>2142</v>
      </c>
      <c r="E2067" s="309">
        <v>65</v>
      </c>
      <c r="F2067" s="310">
        <v>199</v>
      </c>
      <c r="G2067" s="311">
        <v>854</v>
      </c>
      <c r="H2067" s="309"/>
      <c r="I2067" s="310"/>
      <c r="J2067" s="311"/>
      <c r="K2067" s="309"/>
      <c r="L2067" s="310"/>
      <c r="M2067" s="311"/>
      <c r="N2067" s="292"/>
      <c r="O2067" s="1" t="s">
        <v>541</v>
      </c>
    </row>
    <row r="2068" spans="1:16" ht="14" x14ac:dyDescent="0.15">
      <c r="A2068" s="268" t="s">
        <v>176</v>
      </c>
      <c r="B2068" s="293">
        <v>3.5970149253731298</v>
      </c>
      <c r="C2068" s="294">
        <v>3.5123042505592799</v>
      </c>
      <c r="D2068" s="295">
        <v>3.42763772175537</v>
      </c>
      <c r="E2068" s="293">
        <v>3.5846153846153799</v>
      </c>
      <c r="F2068" s="294">
        <v>3.5175879396984899</v>
      </c>
      <c r="G2068" s="295">
        <v>3.3536299765808</v>
      </c>
      <c r="H2068" s="293"/>
      <c r="I2068" s="294"/>
      <c r="J2068" s="295"/>
      <c r="K2068" s="293"/>
      <c r="L2068" s="294"/>
      <c r="M2068" s="295"/>
      <c r="N2068" s="296"/>
      <c r="O2068" s="1" t="s">
        <v>541</v>
      </c>
    </row>
    <row r="2069" spans="1:16" ht="14" x14ac:dyDescent="0.15">
      <c r="A2069" s="268" t="s">
        <v>159</v>
      </c>
      <c r="B2069" s="293">
        <v>0.62908547120156</v>
      </c>
      <c r="C2069" s="294">
        <v>0.58317656223457703</v>
      </c>
      <c r="D2069" s="295">
        <v>0.63388802957341905</v>
      </c>
      <c r="E2069" s="293">
        <v>0.63473192403140999</v>
      </c>
      <c r="F2069" s="294">
        <v>0.60171657734333195</v>
      </c>
      <c r="G2069" s="295">
        <v>0.65789795197143297</v>
      </c>
      <c r="H2069" s="293"/>
      <c r="I2069" s="294"/>
      <c r="J2069" s="295"/>
      <c r="K2069" s="293"/>
      <c r="L2069" s="294"/>
      <c r="M2069" s="295"/>
      <c r="N2069" s="296"/>
      <c r="O2069" s="1" t="s">
        <v>541</v>
      </c>
    </row>
    <row r="2070" spans="1:16" ht="14" x14ac:dyDescent="0.15">
      <c r="A2070" s="268" t="s">
        <v>231</v>
      </c>
      <c r="B2070" s="297" t="s">
        <v>219</v>
      </c>
      <c r="C2070" s="294" t="s">
        <v>119</v>
      </c>
      <c r="D2070" s="295" t="s">
        <v>237</v>
      </c>
      <c r="E2070" s="297" t="s">
        <v>219</v>
      </c>
      <c r="F2070" s="294" t="s">
        <v>119</v>
      </c>
      <c r="G2070" s="295" t="s">
        <v>208</v>
      </c>
      <c r="H2070" s="297"/>
      <c r="I2070" s="294"/>
      <c r="J2070" s="295"/>
      <c r="K2070" s="297"/>
      <c r="L2070" s="294"/>
      <c r="M2070" s="295"/>
      <c r="N2070" s="296"/>
      <c r="O2070" s="1" t="s">
        <v>541</v>
      </c>
    </row>
    <row r="2071" spans="1:16" ht="14" x14ac:dyDescent="0.15">
      <c r="A2071" s="269" t="s">
        <v>158</v>
      </c>
      <c r="B2071" s="298" t="s">
        <v>219</v>
      </c>
      <c r="C2071" s="299">
        <v>0.1452573376564745</v>
      </c>
      <c r="D2071" s="300">
        <v>0.26720366329009854</v>
      </c>
      <c r="E2071" s="298" t="s">
        <v>219</v>
      </c>
      <c r="F2071" s="299">
        <v>0.11139371498260206</v>
      </c>
      <c r="G2071" s="300">
        <v>0.3510961044071006</v>
      </c>
      <c r="H2071" s="298"/>
      <c r="I2071" s="299"/>
      <c r="J2071" s="300"/>
      <c r="K2071" s="298"/>
      <c r="L2071" s="299"/>
      <c r="M2071" s="300"/>
      <c r="N2071" s="301"/>
      <c r="O2071" s="1" t="s">
        <v>541</v>
      </c>
    </row>
    <row r="2072" spans="1:16" ht="56" x14ac:dyDescent="0.15">
      <c r="A2072" s="250" t="s">
        <v>857</v>
      </c>
      <c r="B2072" s="271">
        <v>1.4492753623188401E-2</v>
      </c>
      <c r="C2072" s="272">
        <v>2.9017857142857099E-2</v>
      </c>
      <c r="D2072" s="273">
        <v>6.3661710037174704E-2</v>
      </c>
      <c r="E2072" s="271">
        <v>1.49253731343284E-2</v>
      </c>
      <c r="F2072" s="272">
        <v>2.4752475247524799E-2</v>
      </c>
      <c r="G2072" s="273">
        <v>5.2204176334106699E-2</v>
      </c>
      <c r="H2072" s="271"/>
      <c r="I2072" s="272"/>
      <c r="J2072" s="273"/>
      <c r="K2072" s="271"/>
      <c r="L2072" s="272"/>
      <c r="M2072" s="273"/>
      <c r="N2072" s="274"/>
      <c r="O2072" s="1" t="s">
        <v>541</v>
      </c>
      <c r="P2072" s="1" t="s">
        <v>548</v>
      </c>
    </row>
    <row r="2073" spans="1:16" ht="14" x14ac:dyDescent="0.15">
      <c r="A2073" s="268" t="s">
        <v>75</v>
      </c>
      <c r="B2073" s="275">
        <v>0.173913043478261</v>
      </c>
      <c r="C2073" s="276">
        <v>0.1875</v>
      </c>
      <c r="D2073" s="277">
        <v>0.21003717472118999</v>
      </c>
      <c r="E2073" s="275">
        <v>0.17910447761194001</v>
      </c>
      <c r="F2073" s="276">
        <v>0.13861386138613899</v>
      </c>
      <c r="G2073" s="277">
        <v>0.19025522041763299</v>
      </c>
      <c r="H2073" s="275"/>
      <c r="I2073" s="276"/>
      <c r="J2073" s="277"/>
      <c r="K2073" s="275"/>
      <c r="L2073" s="276"/>
      <c r="M2073" s="277"/>
      <c r="N2073" s="278"/>
      <c r="O2073" s="1" t="s">
        <v>541</v>
      </c>
      <c r="P2073" s="1" t="s">
        <v>548</v>
      </c>
    </row>
    <row r="2074" spans="1:16" ht="14" x14ac:dyDescent="0.15">
      <c r="A2074" s="268" t="s">
        <v>76</v>
      </c>
      <c r="B2074" s="275">
        <v>0.50724637681159401</v>
      </c>
      <c r="C2074" s="276">
        <v>0.46651785714285698</v>
      </c>
      <c r="D2074" s="277">
        <v>0.41542750929368</v>
      </c>
      <c r="E2074" s="275">
        <v>0.49253731343283602</v>
      </c>
      <c r="F2074" s="276">
        <v>0.46039603960395997</v>
      </c>
      <c r="G2074" s="277">
        <v>0.396751740139211</v>
      </c>
      <c r="H2074" s="275"/>
      <c r="I2074" s="276"/>
      <c r="J2074" s="277"/>
      <c r="K2074" s="275"/>
      <c r="L2074" s="276"/>
      <c r="M2074" s="277"/>
      <c r="N2074" s="278"/>
      <c r="O2074" s="1" t="s">
        <v>541</v>
      </c>
      <c r="P2074" s="1" t="s">
        <v>548</v>
      </c>
    </row>
    <row r="2075" spans="1:16" ht="14" x14ac:dyDescent="0.15">
      <c r="A2075" s="352" t="s">
        <v>358</v>
      </c>
      <c r="B2075" s="275">
        <v>0.30434782608695699</v>
      </c>
      <c r="C2075" s="276">
        <v>0.31696428571428598</v>
      </c>
      <c r="D2075" s="277">
        <v>0.31087360594795499</v>
      </c>
      <c r="E2075" s="275">
        <v>0.31343283582089598</v>
      </c>
      <c r="F2075" s="276">
        <v>0.37623762376237602</v>
      </c>
      <c r="G2075" s="277">
        <v>0.36078886310904901</v>
      </c>
      <c r="H2075" s="275"/>
      <c r="I2075" s="276"/>
      <c r="J2075" s="277"/>
      <c r="K2075" s="275"/>
      <c r="L2075" s="276"/>
      <c r="M2075" s="277"/>
      <c r="N2075" s="326"/>
      <c r="O2075" s="1" t="s">
        <v>541</v>
      </c>
      <c r="P2075" s="1" t="s">
        <v>548</v>
      </c>
    </row>
    <row r="2076" spans="1:16" ht="14" x14ac:dyDescent="0.15">
      <c r="A2076" s="308" t="s">
        <v>230</v>
      </c>
      <c r="B2076" s="309">
        <v>69</v>
      </c>
      <c r="C2076" s="310">
        <v>448</v>
      </c>
      <c r="D2076" s="311">
        <v>2152</v>
      </c>
      <c r="E2076" s="309">
        <v>67</v>
      </c>
      <c r="F2076" s="310">
        <v>202</v>
      </c>
      <c r="G2076" s="311">
        <v>862</v>
      </c>
      <c r="H2076" s="309"/>
      <c r="I2076" s="310"/>
      <c r="J2076" s="311"/>
      <c r="K2076" s="309"/>
      <c r="L2076" s="310"/>
      <c r="M2076" s="311"/>
      <c r="N2076" s="292"/>
      <c r="O2076" s="1" t="s">
        <v>541</v>
      </c>
      <c r="P2076" s="1" t="s">
        <v>548</v>
      </c>
    </row>
    <row r="2077" spans="1:16" ht="14" x14ac:dyDescent="0.15">
      <c r="A2077" s="268" t="s">
        <v>176</v>
      </c>
      <c r="B2077" s="293">
        <v>1.89855072463768</v>
      </c>
      <c r="C2077" s="294">
        <v>1.9285714285714299</v>
      </c>
      <c r="D2077" s="295">
        <v>2.0264869888475898</v>
      </c>
      <c r="E2077" s="293">
        <v>1.8955223880597001</v>
      </c>
      <c r="F2077" s="294">
        <v>1.8118811881188099</v>
      </c>
      <c r="G2077" s="295">
        <v>1.9338747099768001</v>
      </c>
      <c r="H2077" s="293"/>
      <c r="I2077" s="294"/>
      <c r="J2077" s="295"/>
      <c r="K2077" s="293"/>
      <c r="L2077" s="294"/>
      <c r="M2077" s="295"/>
      <c r="N2077" s="296"/>
      <c r="O2077" s="1" t="s">
        <v>541</v>
      </c>
      <c r="P2077" s="1" t="s">
        <v>548</v>
      </c>
    </row>
    <row r="2078" spans="1:16" ht="14" x14ac:dyDescent="0.15">
      <c r="A2078" s="268" t="s">
        <v>159</v>
      </c>
      <c r="B2078" s="293">
        <v>0.73053017685851795</v>
      </c>
      <c r="C2078" s="294">
        <v>0.78537283030564198</v>
      </c>
      <c r="D2078" s="295">
        <v>0.88046367946557602</v>
      </c>
      <c r="E2078" s="293">
        <v>0.74129960324008504</v>
      </c>
      <c r="F2078" s="294">
        <v>0.76246355478847105</v>
      </c>
      <c r="G2078" s="295">
        <v>0.86969287066088496</v>
      </c>
      <c r="H2078" s="293"/>
      <c r="I2078" s="294"/>
      <c r="J2078" s="295"/>
      <c r="K2078" s="293"/>
      <c r="L2078" s="294"/>
      <c r="M2078" s="295"/>
      <c r="N2078" s="296"/>
      <c r="O2078" s="1" t="s">
        <v>541</v>
      </c>
      <c r="P2078" s="1" t="s">
        <v>548</v>
      </c>
    </row>
    <row r="2079" spans="1:16" ht="14" x14ac:dyDescent="0.15">
      <c r="A2079" s="268" t="s">
        <v>231</v>
      </c>
      <c r="B2079" s="297" t="s">
        <v>219</v>
      </c>
      <c r="C2079" s="294" t="s">
        <v>119</v>
      </c>
      <c r="D2079" s="295" t="s">
        <v>119</v>
      </c>
      <c r="E2079" s="297" t="s">
        <v>219</v>
      </c>
      <c r="F2079" s="294" t="s">
        <v>119</v>
      </c>
      <c r="G2079" s="295" t="s">
        <v>119</v>
      </c>
      <c r="H2079" s="297"/>
      <c r="I2079" s="294"/>
      <c r="J2079" s="295"/>
      <c r="K2079" s="297"/>
      <c r="L2079" s="294"/>
      <c r="M2079" s="295"/>
      <c r="N2079" s="296"/>
      <c r="O2079" s="1" t="s">
        <v>541</v>
      </c>
      <c r="P2079" s="1" t="s">
        <v>548</v>
      </c>
    </row>
    <row r="2080" spans="1:16" ht="14" x14ac:dyDescent="0.15">
      <c r="A2080" s="269" t="s">
        <v>158</v>
      </c>
      <c r="B2080" s="298" t="s">
        <v>219</v>
      </c>
      <c r="C2080" s="299">
        <v>-3.8224780353130879E-2</v>
      </c>
      <c r="D2080" s="300">
        <v>-0.14530555569034323</v>
      </c>
      <c r="E2080" s="298" t="s">
        <v>219</v>
      </c>
      <c r="F2080" s="299">
        <v>0.10969862023647095</v>
      </c>
      <c r="G2080" s="300">
        <v>-4.4098696460459497E-2</v>
      </c>
      <c r="H2080" s="298"/>
      <c r="I2080" s="299"/>
      <c r="J2080" s="300"/>
      <c r="K2080" s="298"/>
      <c r="L2080" s="299"/>
      <c r="M2080" s="300"/>
      <c r="N2080" s="301"/>
      <c r="O2080" s="1" t="s">
        <v>541</v>
      </c>
      <c r="P2080" s="1" t="s">
        <v>548</v>
      </c>
    </row>
    <row r="2081" spans="1:15" ht="28" x14ac:dyDescent="0.15">
      <c r="A2081" s="250" t="s">
        <v>643</v>
      </c>
      <c r="B2081" s="271">
        <v>0.49275362318840599</v>
      </c>
      <c r="C2081" s="272">
        <v>0.30752212389380501</v>
      </c>
      <c r="D2081" s="273">
        <v>0.33704218822438597</v>
      </c>
      <c r="E2081" s="271">
        <v>0.50746268656716398</v>
      </c>
      <c r="F2081" s="272">
        <v>0.35960591133004899</v>
      </c>
      <c r="G2081" s="273">
        <v>0.32097334878331402</v>
      </c>
      <c r="H2081" s="271"/>
      <c r="I2081" s="272"/>
      <c r="J2081" s="273"/>
      <c r="K2081" s="271"/>
      <c r="L2081" s="272"/>
      <c r="M2081" s="273"/>
      <c r="N2081" s="564" t="s">
        <v>205</v>
      </c>
    </row>
    <row r="2082" spans="1:15" ht="14" x14ac:dyDescent="0.15">
      <c r="A2082" s="268" t="s">
        <v>75</v>
      </c>
      <c r="B2082" s="275">
        <v>0.405797101449275</v>
      </c>
      <c r="C2082" s="276">
        <v>0.51106194690265505</v>
      </c>
      <c r="D2082" s="277">
        <v>0.522021325915624</v>
      </c>
      <c r="E2082" s="275">
        <v>0.402985074626866</v>
      </c>
      <c r="F2082" s="276">
        <v>0.467980295566503</v>
      </c>
      <c r="G2082" s="277">
        <v>0.52838933951332601</v>
      </c>
      <c r="H2082" s="275"/>
      <c r="I2082" s="276"/>
      <c r="J2082" s="277"/>
      <c r="K2082" s="275"/>
      <c r="L2082" s="276"/>
      <c r="M2082" s="277"/>
      <c r="N2082" s="565"/>
    </row>
    <row r="2083" spans="1:15" ht="14" x14ac:dyDescent="0.15">
      <c r="A2083" s="268" t="s">
        <v>76</v>
      </c>
      <c r="B2083" s="275">
        <v>0.101449275362319</v>
      </c>
      <c r="C2083" s="276">
        <v>0.14823008849557501</v>
      </c>
      <c r="D2083" s="277">
        <v>0.109874826147427</v>
      </c>
      <c r="E2083" s="275">
        <v>8.9552238805970102E-2</v>
      </c>
      <c r="F2083" s="276">
        <v>0.14285714285714299</v>
      </c>
      <c r="G2083" s="277">
        <v>0.117033603707995</v>
      </c>
      <c r="H2083" s="275"/>
      <c r="I2083" s="276"/>
      <c r="J2083" s="277"/>
      <c r="K2083" s="275"/>
      <c r="L2083" s="276"/>
      <c r="M2083" s="277"/>
      <c r="N2083" s="565"/>
    </row>
    <row r="2084" spans="1:15" ht="14" x14ac:dyDescent="0.15">
      <c r="A2084" s="352" t="s">
        <v>358</v>
      </c>
      <c r="B2084" s="275">
        <v>0</v>
      </c>
      <c r="C2084" s="276">
        <v>3.3185840707964598E-2</v>
      </c>
      <c r="D2084" s="277">
        <v>3.1061659712563701E-2</v>
      </c>
      <c r="E2084" s="275">
        <v>0</v>
      </c>
      <c r="F2084" s="276">
        <v>2.95566502463054E-2</v>
      </c>
      <c r="G2084" s="277">
        <v>3.3603707995365002E-2</v>
      </c>
      <c r="H2084" s="275"/>
      <c r="I2084" s="276"/>
      <c r="J2084" s="277"/>
      <c r="K2084" s="275"/>
      <c r="L2084" s="276"/>
      <c r="M2084" s="277"/>
      <c r="N2084" s="566"/>
    </row>
    <row r="2085" spans="1:15" ht="14" x14ac:dyDescent="0.15">
      <c r="A2085" s="308" t="s">
        <v>230</v>
      </c>
      <c r="B2085" s="309">
        <v>69</v>
      </c>
      <c r="C2085" s="310">
        <v>452</v>
      </c>
      <c r="D2085" s="311">
        <v>2157</v>
      </c>
      <c r="E2085" s="309">
        <v>67</v>
      </c>
      <c r="F2085" s="310">
        <v>203</v>
      </c>
      <c r="G2085" s="311">
        <v>863</v>
      </c>
      <c r="H2085" s="309"/>
      <c r="I2085" s="310"/>
      <c r="J2085" s="311"/>
      <c r="K2085" s="309"/>
      <c r="L2085" s="310"/>
      <c r="M2085" s="311"/>
      <c r="N2085" s="292"/>
    </row>
    <row r="2086" spans="1:15" ht="14" x14ac:dyDescent="0.15">
      <c r="A2086" s="268" t="s">
        <v>176</v>
      </c>
      <c r="B2086" s="293">
        <v>3.39130434782609</v>
      </c>
      <c r="C2086" s="294">
        <v>3.0929203539822998</v>
      </c>
      <c r="D2086" s="295">
        <v>3.16504404265183</v>
      </c>
      <c r="E2086" s="293">
        <v>3.4179104477611899</v>
      </c>
      <c r="F2086" s="294">
        <v>3.1576354679802998</v>
      </c>
      <c r="G2086" s="295">
        <v>3.1367323290845901</v>
      </c>
      <c r="H2086" s="293"/>
      <c r="I2086" s="294"/>
      <c r="J2086" s="295"/>
      <c r="K2086" s="293"/>
      <c r="L2086" s="294"/>
      <c r="M2086" s="295"/>
      <c r="N2086" s="296"/>
    </row>
    <row r="2087" spans="1:15" ht="14" x14ac:dyDescent="0.15">
      <c r="A2087" s="268" t="s">
        <v>159</v>
      </c>
      <c r="B2087" s="293">
        <v>0.66900697491193495</v>
      </c>
      <c r="C2087" s="294">
        <v>0.762330051043829</v>
      </c>
      <c r="D2087" s="295">
        <v>0.73768313056526502</v>
      </c>
      <c r="E2087" s="293">
        <v>0.65480169867385096</v>
      </c>
      <c r="F2087" s="294">
        <v>0.77381549539538996</v>
      </c>
      <c r="G2087" s="295">
        <v>0.74455921743617004</v>
      </c>
      <c r="H2087" s="293"/>
      <c r="I2087" s="294"/>
      <c r="J2087" s="295"/>
      <c r="K2087" s="293"/>
      <c r="L2087" s="294"/>
      <c r="M2087" s="295"/>
      <c r="N2087" s="296"/>
    </row>
    <row r="2088" spans="1:15" ht="14" x14ac:dyDescent="0.15">
      <c r="A2088" s="268" t="s">
        <v>231</v>
      </c>
      <c r="B2088" s="297" t="s">
        <v>219</v>
      </c>
      <c r="C2088" s="294" t="s">
        <v>208</v>
      </c>
      <c r="D2088" s="295" t="s">
        <v>237</v>
      </c>
      <c r="E2088" s="297" t="s">
        <v>219</v>
      </c>
      <c r="F2088" s="294" t="s">
        <v>237</v>
      </c>
      <c r="G2088" s="295" t="s">
        <v>208</v>
      </c>
      <c r="H2088" s="297"/>
      <c r="I2088" s="294"/>
      <c r="J2088" s="295"/>
      <c r="K2088" s="297"/>
      <c r="L2088" s="294"/>
      <c r="M2088" s="295"/>
      <c r="N2088" s="296"/>
    </row>
    <row r="2089" spans="1:15" ht="14" x14ac:dyDescent="0.15">
      <c r="A2089" s="269" t="s">
        <v>158</v>
      </c>
      <c r="B2089" s="298" t="s">
        <v>219</v>
      </c>
      <c r="C2089" s="299">
        <v>0.3914105097066875</v>
      </c>
      <c r="D2089" s="300">
        <v>0.30671747231210689</v>
      </c>
      <c r="E2089" s="298" t="s">
        <v>219</v>
      </c>
      <c r="F2089" s="299">
        <v>0.33635276280930454</v>
      </c>
      <c r="G2089" s="300">
        <v>0.37764372811717262</v>
      </c>
      <c r="H2089" s="298"/>
      <c r="I2089" s="299"/>
      <c r="J2089" s="300"/>
      <c r="K2089" s="298"/>
      <c r="L2089" s="299"/>
      <c r="M2089" s="300"/>
      <c r="N2089" s="301"/>
    </row>
    <row r="2090" spans="1:15" ht="28" x14ac:dyDescent="0.15">
      <c r="A2090" s="250" t="s">
        <v>658</v>
      </c>
      <c r="B2090" s="271">
        <v>0.65217391304347805</v>
      </c>
      <c r="C2090" s="272">
        <v>0.580573951434879</v>
      </c>
      <c r="D2090" s="273">
        <v>0.49304911955514402</v>
      </c>
      <c r="E2090" s="271">
        <v>0.65671641791044799</v>
      </c>
      <c r="F2090" s="272">
        <v>0.57425742574257399</v>
      </c>
      <c r="G2090" s="273">
        <v>0.44199535962877001</v>
      </c>
      <c r="H2090" s="271"/>
      <c r="I2090" s="272"/>
      <c r="J2090" s="273"/>
      <c r="K2090" s="271"/>
      <c r="L2090" s="272"/>
      <c r="M2090" s="273"/>
      <c r="N2090" s="274"/>
      <c r="O2090" s="1" t="s">
        <v>541</v>
      </c>
    </row>
    <row r="2091" spans="1:15" ht="14" x14ac:dyDescent="0.15">
      <c r="A2091" s="268" t="s">
        <v>75</v>
      </c>
      <c r="B2091" s="275">
        <v>0.31884057971014501</v>
      </c>
      <c r="C2091" s="276">
        <v>0.375275938189846</v>
      </c>
      <c r="D2091" s="277">
        <v>0.43651529193697902</v>
      </c>
      <c r="E2091" s="275">
        <v>0.31343283582089598</v>
      </c>
      <c r="F2091" s="276">
        <v>0.37623762376237602</v>
      </c>
      <c r="G2091" s="277">
        <v>0.46751740139211101</v>
      </c>
      <c r="H2091" s="275"/>
      <c r="I2091" s="276"/>
      <c r="J2091" s="277"/>
      <c r="K2091" s="275"/>
      <c r="L2091" s="276"/>
      <c r="M2091" s="277"/>
      <c r="N2091" s="278"/>
      <c r="O2091" s="1" t="s">
        <v>541</v>
      </c>
    </row>
    <row r="2092" spans="1:15" ht="14" x14ac:dyDescent="0.15">
      <c r="A2092" s="268" t="s">
        <v>76</v>
      </c>
      <c r="B2092" s="275">
        <v>2.8985507246376802E-2</v>
      </c>
      <c r="C2092" s="276">
        <v>4.1942604856512099E-2</v>
      </c>
      <c r="D2092" s="277">
        <v>5.6533827618165E-2</v>
      </c>
      <c r="E2092" s="275">
        <v>2.9850746268656699E-2</v>
      </c>
      <c r="F2092" s="276">
        <v>4.95049504950495E-2</v>
      </c>
      <c r="G2092" s="277">
        <v>7.3085846867749396E-2</v>
      </c>
      <c r="H2092" s="275"/>
      <c r="I2092" s="276"/>
      <c r="J2092" s="277"/>
      <c r="K2092" s="275"/>
      <c r="L2092" s="276"/>
      <c r="M2092" s="277"/>
      <c r="N2092" s="278"/>
      <c r="O2092" s="1" t="s">
        <v>541</v>
      </c>
    </row>
    <row r="2093" spans="1:15" ht="14" x14ac:dyDescent="0.15">
      <c r="A2093" s="352" t="s">
        <v>358</v>
      </c>
      <c r="B2093" s="275">
        <v>0</v>
      </c>
      <c r="C2093" s="276">
        <v>2.2075055187637999E-3</v>
      </c>
      <c r="D2093" s="277">
        <v>1.39017608897127E-2</v>
      </c>
      <c r="E2093" s="275">
        <v>0</v>
      </c>
      <c r="F2093" s="276">
        <v>0</v>
      </c>
      <c r="G2093" s="277">
        <v>1.7401392111368898E-2</v>
      </c>
      <c r="H2093" s="275"/>
      <c r="I2093" s="276"/>
      <c r="J2093" s="277"/>
      <c r="K2093" s="275"/>
      <c r="L2093" s="276"/>
      <c r="M2093" s="277"/>
      <c r="N2093" s="326"/>
      <c r="O2093" s="1" t="s">
        <v>541</v>
      </c>
    </row>
    <row r="2094" spans="1:15" ht="14" x14ac:dyDescent="0.15">
      <c r="A2094" s="308" t="s">
        <v>230</v>
      </c>
      <c r="B2094" s="309">
        <v>69</v>
      </c>
      <c r="C2094" s="310">
        <v>453</v>
      </c>
      <c r="D2094" s="311">
        <v>2158</v>
      </c>
      <c r="E2094" s="309">
        <v>67</v>
      </c>
      <c r="F2094" s="310">
        <v>202</v>
      </c>
      <c r="G2094" s="311">
        <v>862</v>
      </c>
      <c r="H2094" s="309"/>
      <c r="I2094" s="310"/>
      <c r="J2094" s="311"/>
      <c r="K2094" s="309"/>
      <c r="L2094" s="310"/>
      <c r="M2094" s="311"/>
      <c r="N2094" s="292"/>
      <c r="O2094" s="1" t="s">
        <v>541</v>
      </c>
    </row>
    <row r="2095" spans="1:15" ht="14" x14ac:dyDescent="0.15">
      <c r="A2095" s="268" t="s">
        <v>176</v>
      </c>
      <c r="B2095" s="293">
        <v>3.6231884057971002</v>
      </c>
      <c r="C2095" s="294">
        <v>3.5342163355408398</v>
      </c>
      <c r="D2095" s="295">
        <v>3.40871177015755</v>
      </c>
      <c r="E2095" s="293">
        <v>3.6268656716417902</v>
      </c>
      <c r="F2095" s="294">
        <v>3.5247524752475301</v>
      </c>
      <c r="G2095" s="295">
        <v>3.3341067285382802</v>
      </c>
      <c r="H2095" s="293"/>
      <c r="I2095" s="294"/>
      <c r="J2095" s="295"/>
      <c r="K2095" s="293"/>
      <c r="L2095" s="294"/>
      <c r="M2095" s="295"/>
      <c r="N2095" s="296"/>
      <c r="O2095" s="1" t="s">
        <v>541</v>
      </c>
    </row>
    <row r="2096" spans="1:15" ht="14" x14ac:dyDescent="0.15">
      <c r="A2096" s="268" t="s">
        <v>159</v>
      </c>
      <c r="B2096" s="293">
        <v>0.54507013243743396</v>
      </c>
      <c r="C2096" s="294">
        <v>0.58883349284745301</v>
      </c>
      <c r="D2096" s="295">
        <v>0.66207839909380095</v>
      </c>
      <c r="E2096" s="293">
        <v>0.54594429995393601</v>
      </c>
      <c r="F2096" s="294">
        <v>0.59171829060931003</v>
      </c>
      <c r="G2096" s="295">
        <v>0.68819248700119895</v>
      </c>
      <c r="H2096" s="293"/>
      <c r="I2096" s="294"/>
      <c r="J2096" s="295"/>
      <c r="K2096" s="293"/>
      <c r="L2096" s="294"/>
      <c r="M2096" s="295"/>
      <c r="N2096" s="296"/>
      <c r="O2096" s="1" t="s">
        <v>541</v>
      </c>
    </row>
    <row r="2097" spans="1:15" ht="14" x14ac:dyDescent="0.15">
      <c r="A2097" s="268" t="s">
        <v>231</v>
      </c>
      <c r="B2097" s="297" t="s">
        <v>219</v>
      </c>
      <c r="C2097" s="294" t="s">
        <v>119</v>
      </c>
      <c r="D2097" s="295" t="s">
        <v>208</v>
      </c>
      <c r="E2097" s="297" t="s">
        <v>219</v>
      </c>
      <c r="F2097" s="294" t="s">
        <v>119</v>
      </c>
      <c r="G2097" s="295" t="s">
        <v>209</v>
      </c>
      <c r="H2097" s="297"/>
      <c r="I2097" s="294"/>
      <c r="J2097" s="295"/>
      <c r="K2097" s="297"/>
      <c r="L2097" s="294"/>
      <c r="M2097" s="295"/>
      <c r="N2097" s="296"/>
      <c r="O2097" s="1" t="s">
        <v>541</v>
      </c>
    </row>
    <row r="2098" spans="1:15" ht="14" x14ac:dyDescent="0.15">
      <c r="A2098" s="269" t="s">
        <v>158</v>
      </c>
      <c r="B2098" s="298" t="s">
        <v>219</v>
      </c>
      <c r="C2098" s="299">
        <v>0.1510988612859189</v>
      </c>
      <c r="D2098" s="300">
        <v>0.32394446931527804</v>
      </c>
      <c r="E2098" s="298" t="s">
        <v>219</v>
      </c>
      <c r="F2098" s="299">
        <v>0.17257062696018924</v>
      </c>
      <c r="G2098" s="300">
        <v>0.42540270147267678</v>
      </c>
      <c r="H2098" s="298"/>
      <c r="I2098" s="299"/>
      <c r="J2098" s="300"/>
      <c r="K2098" s="298"/>
      <c r="L2098" s="299"/>
      <c r="M2098" s="300"/>
      <c r="N2098" s="301"/>
      <c r="O2098" s="1" t="s">
        <v>541</v>
      </c>
    </row>
    <row r="2099" spans="1:15" ht="28" x14ac:dyDescent="0.15">
      <c r="A2099" s="250" t="s">
        <v>679</v>
      </c>
      <c r="B2099" s="271">
        <v>0.60294117647058798</v>
      </c>
      <c r="C2099" s="272">
        <v>0.43805309734513298</v>
      </c>
      <c r="D2099" s="273">
        <v>0.43538675312644698</v>
      </c>
      <c r="E2099" s="271">
        <v>0.62121212121212099</v>
      </c>
      <c r="F2099" s="272">
        <v>0.49504950495049499</v>
      </c>
      <c r="G2099" s="273">
        <v>0.42873696407879502</v>
      </c>
      <c r="H2099" s="271"/>
      <c r="I2099" s="272"/>
      <c r="J2099" s="273"/>
      <c r="K2099" s="271"/>
      <c r="L2099" s="272"/>
      <c r="M2099" s="273"/>
      <c r="N2099" s="564" t="s">
        <v>205</v>
      </c>
    </row>
    <row r="2100" spans="1:15" ht="14" x14ac:dyDescent="0.15">
      <c r="A2100" s="268" t="s">
        <v>75</v>
      </c>
      <c r="B2100" s="275">
        <v>0.35294117647058798</v>
      </c>
      <c r="C2100" s="276">
        <v>0.473451327433628</v>
      </c>
      <c r="D2100" s="277">
        <v>0.47753589624826298</v>
      </c>
      <c r="E2100" s="275">
        <v>0.34848484848484901</v>
      </c>
      <c r="F2100" s="276">
        <v>0.420792079207921</v>
      </c>
      <c r="G2100" s="277">
        <v>0.48435689455388198</v>
      </c>
      <c r="H2100" s="275"/>
      <c r="I2100" s="276"/>
      <c r="J2100" s="277"/>
      <c r="K2100" s="275"/>
      <c r="L2100" s="276"/>
      <c r="M2100" s="277"/>
      <c r="N2100" s="565"/>
    </row>
    <row r="2101" spans="1:15" ht="14" x14ac:dyDescent="0.15">
      <c r="A2101" s="268" t="s">
        <v>76</v>
      </c>
      <c r="B2101" s="275">
        <v>2.9411764705882401E-2</v>
      </c>
      <c r="C2101" s="276">
        <v>7.0796460176991094E-2</v>
      </c>
      <c r="D2101" s="277">
        <v>6.7160722556739202E-2</v>
      </c>
      <c r="E2101" s="275">
        <v>3.03030303030303E-2</v>
      </c>
      <c r="F2101" s="276">
        <v>7.4257425742574296E-2</v>
      </c>
      <c r="G2101" s="277">
        <v>6.7207415990730004E-2</v>
      </c>
      <c r="H2101" s="275"/>
      <c r="I2101" s="276"/>
      <c r="J2101" s="277"/>
      <c r="K2101" s="275"/>
      <c r="L2101" s="276"/>
      <c r="M2101" s="277"/>
      <c r="N2101" s="565"/>
    </row>
    <row r="2102" spans="1:15" ht="14" x14ac:dyDescent="0.15">
      <c r="A2102" s="352" t="s">
        <v>358</v>
      </c>
      <c r="B2102" s="275">
        <v>1.4705882352941201E-2</v>
      </c>
      <c r="C2102" s="276">
        <v>1.7699115044247801E-2</v>
      </c>
      <c r="D2102" s="277">
        <v>1.99166280685503E-2</v>
      </c>
      <c r="E2102" s="275">
        <v>0</v>
      </c>
      <c r="F2102" s="276">
        <v>9.9009900990098994E-3</v>
      </c>
      <c r="G2102" s="277">
        <v>1.9698725376593298E-2</v>
      </c>
      <c r="H2102" s="275"/>
      <c r="I2102" s="276"/>
      <c r="J2102" s="277"/>
      <c r="K2102" s="275"/>
      <c r="L2102" s="276"/>
      <c r="M2102" s="277"/>
      <c r="N2102" s="566"/>
    </row>
    <row r="2103" spans="1:15" ht="14" x14ac:dyDescent="0.15">
      <c r="A2103" s="308" t="s">
        <v>230</v>
      </c>
      <c r="B2103" s="309">
        <v>68</v>
      </c>
      <c r="C2103" s="310">
        <v>452</v>
      </c>
      <c r="D2103" s="311">
        <v>2159</v>
      </c>
      <c r="E2103" s="309">
        <v>66</v>
      </c>
      <c r="F2103" s="310">
        <v>202</v>
      </c>
      <c r="G2103" s="311">
        <v>863</v>
      </c>
      <c r="H2103" s="309"/>
      <c r="I2103" s="310"/>
      <c r="J2103" s="311"/>
      <c r="K2103" s="309"/>
      <c r="L2103" s="310"/>
      <c r="M2103" s="311"/>
      <c r="N2103" s="296"/>
    </row>
    <row r="2104" spans="1:15" ht="14" x14ac:dyDescent="0.15">
      <c r="A2104" s="268" t="s">
        <v>176</v>
      </c>
      <c r="B2104" s="293">
        <v>3.5441176470588198</v>
      </c>
      <c r="C2104" s="294">
        <v>3.3318584070796402</v>
      </c>
      <c r="D2104" s="295">
        <v>3.3283927744326101</v>
      </c>
      <c r="E2104" s="293">
        <v>3.5909090909090899</v>
      </c>
      <c r="F2104" s="294">
        <v>3.4009900990099</v>
      </c>
      <c r="G2104" s="295">
        <v>3.32213209733488</v>
      </c>
      <c r="H2104" s="293"/>
      <c r="I2104" s="294"/>
      <c r="J2104" s="295"/>
      <c r="K2104" s="293"/>
      <c r="L2104" s="294"/>
      <c r="M2104" s="295"/>
      <c r="N2104" s="296"/>
    </row>
    <row r="2105" spans="1:15" ht="14" x14ac:dyDescent="0.15">
      <c r="A2105" s="268" t="s">
        <v>159</v>
      </c>
      <c r="B2105" s="293">
        <v>0.63325323338644002</v>
      </c>
      <c r="C2105" s="294">
        <v>0.68597162537242196</v>
      </c>
      <c r="D2105" s="295">
        <v>0.68890637530959697</v>
      </c>
      <c r="E2105" s="293">
        <v>0.55406949653721904</v>
      </c>
      <c r="F2105" s="294">
        <v>0.671079185739897</v>
      </c>
      <c r="G2105" s="295">
        <v>0.68667063616879198</v>
      </c>
      <c r="H2105" s="293"/>
      <c r="I2105" s="294"/>
      <c r="J2105" s="295"/>
      <c r="K2105" s="293"/>
      <c r="L2105" s="294"/>
      <c r="M2105" s="295"/>
      <c r="N2105" s="296"/>
    </row>
    <row r="2106" spans="1:15" ht="14" x14ac:dyDescent="0.15">
      <c r="A2106" s="268" t="s">
        <v>231</v>
      </c>
      <c r="B2106" s="297" t="s">
        <v>219</v>
      </c>
      <c r="C2106" s="294" t="s">
        <v>237</v>
      </c>
      <c r="D2106" s="295" t="s">
        <v>237</v>
      </c>
      <c r="E2106" s="297" t="s">
        <v>219</v>
      </c>
      <c r="F2106" s="294" t="s">
        <v>237</v>
      </c>
      <c r="G2106" s="295" t="s">
        <v>208</v>
      </c>
      <c r="H2106" s="297"/>
      <c r="I2106" s="294"/>
      <c r="J2106" s="295"/>
      <c r="K2106" s="297"/>
      <c r="L2106" s="294"/>
      <c r="M2106" s="295"/>
      <c r="N2106" s="296"/>
    </row>
    <row r="2107" spans="1:15" ht="14" x14ac:dyDescent="0.15">
      <c r="A2107" s="269" t="s">
        <v>158</v>
      </c>
      <c r="B2107" s="298" t="s">
        <v>219</v>
      </c>
      <c r="C2107" s="299">
        <v>0.30942860043801607</v>
      </c>
      <c r="D2107" s="300">
        <v>0.31314106003048997</v>
      </c>
      <c r="E2107" s="298" t="s">
        <v>219</v>
      </c>
      <c r="F2107" s="299">
        <v>0.28300533817003298</v>
      </c>
      <c r="G2107" s="300">
        <v>0.39142054344106431</v>
      </c>
      <c r="H2107" s="298"/>
      <c r="I2107" s="299"/>
      <c r="J2107" s="300"/>
      <c r="K2107" s="298"/>
      <c r="L2107" s="299"/>
      <c r="M2107" s="300"/>
      <c r="N2107" s="301"/>
    </row>
    <row r="2108" spans="1:15" ht="28" x14ac:dyDescent="0.15">
      <c r="A2108" s="250" t="s">
        <v>644</v>
      </c>
      <c r="B2108" s="271">
        <v>0.53623188405797095</v>
      </c>
      <c r="C2108" s="272">
        <v>0.38</v>
      </c>
      <c r="D2108" s="273">
        <v>0.31900980850070099</v>
      </c>
      <c r="E2108" s="271">
        <v>0.55223880597014896</v>
      </c>
      <c r="F2108" s="272">
        <v>0.422885572139303</v>
      </c>
      <c r="G2108" s="273">
        <v>0.34272300469483602</v>
      </c>
      <c r="H2108" s="271"/>
      <c r="I2108" s="272"/>
      <c r="J2108" s="273"/>
      <c r="K2108" s="271"/>
      <c r="L2108" s="272"/>
      <c r="M2108" s="273"/>
      <c r="N2108" s="554" t="s">
        <v>71</v>
      </c>
    </row>
    <row r="2109" spans="1:15" ht="14" x14ac:dyDescent="0.15">
      <c r="A2109" s="268" t="s">
        <v>75</v>
      </c>
      <c r="B2109" s="275">
        <v>0.42028985507246402</v>
      </c>
      <c r="C2109" s="276">
        <v>0.40222222222222198</v>
      </c>
      <c r="D2109" s="277">
        <v>0.44792153199439499</v>
      </c>
      <c r="E2109" s="275">
        <v>0.402985074626866</v>
      </c>
      <c r="F2109" s="276">
        <v>0.38805970149253699</v>
      </c>
      <c r="G2109" s="277">
        <v>0.46830985915493001</v>
      </c>
      <c r="H2109" s="275"/>
      <c r="I2109" s="276"/>
      <c r="J2109" s="277"/>
      <c r="K2109" s="275"/>
      <c r="L2109" s="276"/>
      <c r="M2109" s="277"/>
      <c r="N2109" s="555"/>
    </row>
    <row r="2110" spans="1:15" ht="14" x14ac:dyDescent="0.15">
      <c r="A2110" s="268" t="s">
        <v>76</v>
      </c>
      <c r="B2110" s="275">
        <v>2.8985507246376802E-2</v>
      </c>
      <c r="C2110" s="276">
        <v>0.17777777777777801</v>
      </c>
      <c r="D2110" s="277">
        <v>0.18309201307800099</v>
      </c>
      <c r="E2110" s="275">
        <v>2.9850746268656699E-2</v>
      </c>
      <c r="F2110" s="276">
        <v>0.15920398009950201</v>
      </c>
      <c r="G2110" s="277">
        <v>0.15258215962441299</v>
      </c>
      <c r="H2110" s="275"/>
      <c r="I2110" s="276"/>
      <c r="J2110" s="277"/>
      <c r="K2110" s="275"/>
      <c r="L2110" s="276"/>
      <c r="M2110" s="277"/>
      <c r="N2110" s="555"/>
    </row>
    <row r="2111" spans="1:15" ht="14" x14ac:dyDescent="0.15">
      <c r="A2111" s="352" t="s">
        <v>358</v>
      </c>
      <c r="B2111" s="275">
        <v>1.4492753623188401E-2</v>
      </c>
      <c r="C2111" s="276">
        <v>0.04</v>
      </c>
      <c r="D2111" s="277">
        <v>4.9976646426903297E-2</v>
      </c>
      <c r="E2111" s="275">
        <v>1.49253731343284E-2</v>
      </c>
      <c r="F2111" s="276">
        <v>2.9850746268656699E-2</v>
      </c>
      <c r="G2111" s="277">
        <v>3.6384976525821601E-2</v>
      </c>
      <c r="H2111" s="275"/>
      <c r="I2111" s="276"/>
      <c r="J2111" s="277"/>
      <c r="K2111" s="275"/>
      <c r="L2111" s="276"/>
      <c r="M2111" s="277"/>
      <c r="N2111" s="556"/>
    </row>
    <row r="2112" spans="1:15" ht="14" x14ac:dyDescent="0.15">
      <c r="A2112" s="308" t="s">
        <v>230</v>
      </c>
      <c r="B2112" s="309">
        <v>69</v>
      </c>
      <c r="C2112" s="310">
        <v>450</v>
      </c>
      <c r="D2112" s="311">
        <v>2141</v>
      </c>
      <c r="E2112" s="309">
        <v>67</v>
      </c>
      <c r="F2112" s="310">
        <v>201</v>
      </c>
      <c r="G2112" s="311">
        <v>852</v>
      </c>
      <c r="H2112" s="309"/>
      <c r="I2112" s="310"/>
      <c r="J2112" s="311"/>
      <c r="K2112" s="309"/>
      <c r="L2112" s="310"/>
      <c r="M2112" s="311"/>
      <c r="N2112" s="292"/>
    </row>
    <row r="2113" spans="1:14" ht="14" x14ac:dyDescent="0.15">
      <c r="A2113" s="268" t="s">
        <v>176</v>
      </c>
      <c r="B2113" s="293">
        <v>3.47826086956522</v>
      </c>
      <c r="C2113" s="294">
        <v>3.12222222222222</v>
      </c>
      <c r="D2113" s="295">
        <v>3.0359645025689002</v>
      </c>
      <c r="E2113" s="293">
        <v>3.4925373134328401</v>
      </c>
      <c r="F2113" s="294">
        <v>3.2039800995024899</v>
      </c>
      <c r="G2113" s="295">
        <v>3.1173708920187799</v>
      </c>
      <c r="H2113" s="293"/>
      <c r="I2113" s="294"/>
      <c r="J2113" s="295"/>
      <c r="K2113" s="293"/>
      <c r="L2113" s="294"/>
      <c r="M2113" s="295"/>
      <c r="N2113" s="296"/>
    </row>
    <row r="2114" spans="1:14" ht="14" x14ac:dyDescent="0.15">
      <c r="A2114" s="268" t="s">
        <v>159</v>
      </c>
      <c r="B2114" s="293">
        <v>0.63265769139061501</v>
      </c>
      <c r="C2114" s="294">
        <v>0.83928829986160502</v>
      </c>
      <c r="D2114" s="295">
        <v>0.83728274718839402</v>
      </c>
      <c r="E2114" s="293">
        <v>0.63658973821350096</v>
      </c>
      <c r="F2114" s="294">
        <v>0.81436114814128402</v>
      </c>
      <c r="G2114" s="295">
        <v>0.79234210139195305</v>
      </c>
      <c r="H2114" s="293"/>
      <c r="I2114" s="294"/>
      <c r="J2114" s="295"/>
      <c r="K2114" s="293"/>
      <c r="L2114" s="294"/>
      <c r="M2114" s="295"/>
      <c r="N2114" s="296"/>
    </row>
    <row r="2115" spans="1:14" ht="14" x14ac:dyDescent="0.15">
      <c r="A2115" s="268" t="s">
        <v>231</v>
      </c>
      <c r="B2115" s="297" t="s">
        <v>219</v>
      </c>
      <c r="C2115" s="294" t="s">
        <v>209</v>
      </c>
      <c r="D2115" s="295" t="s">
        <v>209</v>
      </c>
      <c r="E2115" s="297" t="s">
        <v>219</v>
      </c>
      <c r="F2115" s="294" t="s">
        <v>208</v>
      </c>
      <c r="G2115" s="295" t="s">
        <v>209</v>
      </c>
      <c r="H2115" s="297"/>
      <c r="I2115" s="294"/>
      <c r="J2115" s="295"/>
      <c r="K2115" s="297"/>
      <c r="L2115" s="294"/>
      <c r="M2115" s="295"/>
      <c r="N2115" s="296"/>
    </row>
    <row r="2116" spans="1:14" ht="14" x14ac:dyDescent="0.15">
      <c r="A2116" s="269" t="s">
        <v>158</v>
      </c>
      <c r="B2116" s="298" t="s">
        <v>219</v>
      </c>
      <c r="C2116" s="299">
        <v>0.42421495379085966</v>
      </c>
      <c r="D2116" s="300">
        <v>0.52825209701448717</v>
      </c>
      <c r="E2116" s="298" t="s">
        <v>219</v>
      </c>
      <c r="F2116" s="299">
        <v>0.35433568336230142</v>
      </c>
      <c r="G2116" s="300">
        <v>0.4734904541295783</v>
      </c>
      <c r="H2116" s="298"/>
      <c r="I2116" s="299"/>
      <c r="J2116" s="300"/>
      <c r="K2116" s="298"/>
      <c r="L2116" s="299"/>
      <c r="M2116" s="300"/>
      <c r="N2116" s="301"/>
    </row>
    <row r="2117" spans="1:14" ht="28" x14ac:dyDescent="0.15">
      <c r="A2117" s="250" t="s">
        <v>751</v>
      </c>
      <c r="B2117" s="344">
        <v>0.33823529411764702</v>
      </c>
      <c r="C2117" s="125">
        <v>0.11111111111111099</v>
      </c>
      <c r="D2117" s="126">
        <v>9.3662628145386798E-2</v>
      </c>
      <c r="E2117" s="344">
        <v>0.34848484848484901</v>
      </c>
      <c r="F2117" s="125">
        <v>0.13930348258706499</v>
      </c>
      <c r="G2117" s="126">
        <v>0.1</v>
      </c>
      <c r="H2117" s="344"/>
      <c r="I2117" s="125"/>
      <c r="J2117" s="126"/>
      <c r="K2117" s="344"/>
      <c r="L2117" s="125"/>
      <c r="M2117" s="126"/>
      <c r="N2117" s="554" t="s">
        <v>205</v>
      </c>
    </row>
    <row r="2118" spans="1:14" ht="14" x14ac:dyDescent="0.15">
      <c r="A2118" s="268" t="s">
        <v>75</v>
      </c>
      <c r="B2118" s="344">
        <v>0.51470588235294101</v>
      </c>
      <c r="C2118" s="125">
        <v>0.37868480725623599</v>
      </c>
      <c r="D2118" s="126">
        <v>0.41845293569431502</v>
      </c>
      <c r="E2118" s="344">
        <v>0.5</v>
      </c>
      <c r="F2118" s="125">
        <v>0.40796019900497499</v>
      </c>
      <c r="G2118" s="126">
        <v>0.44651162790697702</v>
      </c>
      <c r="H2118" s="344"/>
      <c r="I2118" s="125"/>
      <c r="J2118" s="126"/>
      <c r="K2118" s="344"/>
      <c r="L2118" s="125"/>
      <c r="M2118" s="126"/>
      <c r="N2118" s="555"/>
    </row>
    <row r="2119" spans="1:14" ht="14" x14ac:dyDescent="0.15">
      <c r="A2119" s="268" t="s">
        <v>76</v>
      </c>
      <c r="B2119" s="344">
        <v>0.11764705882352899</v>
      </c>
      <c r="C2119" s="125">
        <v>0.31065759637188201</v>
      </c>
      <c r="D2119" s="126">
        <v>0.31547064305685002</v>
      </c>
      <c r="E2119" s="344">
        <v>0.12121212121212099</v>
      </c>
      <c r="F2119" s="125">
        <v>0.288557213930348</v>
      </c>
      <c r="G2119" s="126">
        <v>0.295348837209302</v>
      </c>
      <c r="H2119" s="344"/>
      <c r="I2119" s="125"/>
      <c r="J2119" s="126"/>
      <c r="K2119" s="344"/>
      <c r="L2119" s="125"/>
      <c r="M2119" s="126"/>
      <c r="N2119" s="555"/>
    </row>
    <row r="2120" spans="1:14" ht="14" x14ac:dyDescent="0.15">
      <c r="A2120" s="352" t="s">
        <v>358</v>
      </c>
      <c r="B2120" s="344">
        <v>2.9411764705882401E-2</v>
      </c>
      <c r="C2120" s="125">
        <v>0.19954648526077101</v>
      </c>
      <c r="D2120" s="126">
        <v>0.17241379310344801</v>
      </c>
      <c r="E2120" s="344">
        <v>3.03030303030303E-2</v>
      </c>
      <c r="F2120" s="125">
        <v>0.164179104477612</v>
      </c>
      <c r="G2120" s="126">
        <v>0.15813953488372101</v>
      </c>
      <c r="H2120" s="344"/>
      <c r="I2120" s="125"/>
      <c r="J2120" s="126"/>
      <c r="K2120" s="344"/>
      <c r="L2120" s="125"/>
      <c r="M2120" s="126"/>
      <c r="N2120" s="556"/>
    </row>
    <row r="2121" spans="1:14" ht="14" x14ac:dyDescent="0.15">
      <c r="A2121" s="308" t="s">
        <v>230</v>
      </c>
      <c r="B2121" s="345">
        <v>68</v>
      </c>
      <c r="C2121" s="346">
        <v>441</v>
      </c>
      <c r="D2121" s="347">
        <v>2146</v>
      </c>
      <c r="E2121" s="345">
        <v>66</v>
      </c>
      <c r="F2121" s="346">
        <v>201</v>
      </c>
      <c r="G2121" s="347">
        <v>860</v>
      </c>
      <c r="H2121" s="345"/>
      <c r="I2121" s="346"/>
      <c r="J2121" s="347"/>
      <c r="K2121" s="345"/>
      <c r="L2121" s="346"/>
      <c r="M2121" s="347"/>
      <c r="N2121" s="292"/>
    </row>
    <row r="2122" spans="1:14" ht="14" x14ac:dyDescent="0.15">
      <c r="A2122" s="268" t="s">
        <v>176</v>
      </c>
      <c r="B2122" s="297">
        <v>3.1617647058823501</v>
      </c>
      <c r="C2122" s="294">
        <v>2.40136054421769</v>
      </c>
      <c r="D2122" s="295">
        <v>2.4333643988816398</v>
      </c>
      <c r="E2122" s="297">
        <v>3.1666666666666701</v>
      </c>
      <c r="F2122" s="294">
        <v>2.5223880597014898</v>
      </c>
      <c r="G2122" s="295">
        <v>2.48837209302325</v>
      </c>
      <c r="H2122" s="297"/>
      <c r="I2122" s="294"/>
      <c r="J2122" s="295"/>
      <c r="K2122" s="297"/>
      <c r="L2122" s="294"/>
      <c r="M2122" s="295"/>
      <c r="N2122" s="296"/>
    </row>
    <row r="2123" spans="1:14" ht="14" x14ac:dyDescent="0.15">
      <c r="A2123" s="268" t="s">
        <v>159</v>
      </c>
      <c r="B2123" s="297">
        <v>0.74533963244346302</v>
      </c>
      <c r="C2123" s="294">
        <v>0.92927046614959496</v>
      </c>
      <c r="D2123" s="295">
        <v>0.88208565860101795</v>
      </c>
      <c r="E2123" s="297">
        <v>0.75617119212177897</v>
      </c>
      <c r="F2123" s="294">
        <v>0.92776412339382697</v>
      </c>
      <c r="G2123" s="295">
        <v>0.87580577960954198</v>
      </c>
      <c r="H2123" s="297"/>
      <c r="I2123" s="294"/>
      <c r="J2123" s="295"/>
      <c r="K2123" s="297"/>
      <c r="L2123" s="294"/>
      <c r="M2123" s="295"/>
      <c r="N2123" s="296"/>
    </row>
    <row r="2124" spans="1:14" ht="14" x14ac:dyDescent="0.15">
      <c r="A2124" s="268" t="s">
        <v>231</v>
      </c>
      <c r="B2124" s="297" t="s">
        <v>219</v>
      </c>
      <c r="C2124" s="294" t="s">
        <v>209</v>
      </c>
      <c r="D2124" s="295" t="s">
        <v>209</v>
      </c>
      <c r="E2124" s="297" t="s">
        <v>219</v>
      </c>
      <c r="F2124" s="294" t="s">
        <v>209</v>
      </c>
      <c r="G2124" s="295" t="s">
        <v>209</v>
      </c>
      <c r="H2124" s="297"/>
      <c r="I2124" s="294"/>
      <c r="J2124" s="295"/>
      <c r="K2124" s="297"/>
      <c r="L2124" s="294"/>
      <c r="M2124" s="295"/>
      <c r="N2124" s="296"/>
    </row>
    <row r="2125" spans="1:14" ht="14" x14ac:dyDescent="0.15">
      <c r="A2125" s="269" t="s">
        <v>158</v>
      </c>
      <c r="B2125" s="298" t="s">
        <v>219</v>
      </c>
      <c r="C2125" s="299">
        <v>0.81828077977703584</v>
      </c>
      <c r="D2125" s="300">
        <v>0.82577049053937512</v>
      </c>
      <c r="E2125" s="298" t="s">
        <v>219</v>
      </c>
      <c r="F2125" s="299">
        <v>0.69444225177447405</v>
      </c>
      <c r="G2125" s="300">
        <v>0.77448058626174199</v>
      </c>
      <c r="H2125" s="298"/>
      <c r="I2125" s="299"/>
      <c r="J2125" s="300"/>
      <c r="K2125" s="298"/>
      <c r="L2125" s="299"/>
      <c r="M2125" s="300"/>
      <c r="N2125" s="296"/>
    </row>
    <row r="2126" spans="1:14" ht="42" x14ac:dyDescent="0.15">
      <c r="A2126" s="250" t="s">
        <v>645</v>
      </c>
      <c r="B2126" s="271">
        <v>0.376811594202899</v>
      </c>
      <c r="C2126" s="272">
        <v>0.15212527964205799</v>
      </c>
      <c r="D2126" s="273">
        <v>0.178471575023299</v>
      </c>
      <c r="E2126" s="271">
        <v>0.38805970149253699</v>
      </c>
      <c r="F2126" s="272">
        <v>0.17733990147783299</v>
      </c>
      <c r="G2126" s="273">
        <v>0.158508158508158</v>
      </c>
      <c r="H2126" s="271"/>
      <c r="I2126" s="272"/>
      <c r="J2126" s="273"/>
      <c r="K2126" s="271"/>
      <c r="L2126" s="272"/>
      <c r="M2126" s="273"/>
      <c r="N2126" s="274"/>
    </row>
    <row r="2127" spans="1:14" ht="14" x14ac:dyDescent="0.15">
      <c r="A2127" s="268" t="s">
        <v>75</v>
      </c>
      <c r="B2127" s="275">
        <v>0.46376811594202899</v>
      </c>
      <c r="C2127" s="276">
        <v>0.47651006711409399</v>
      </c>
      <c r="D2127" s="277">
        <v>0.509785647716682</v>
      </c>
      <c r="E2127" s="275">
        <v>0.44776119402985098</v>
      </c>
      <c r="F2127" s="276">
        <v>0.44334975369458102</v>
      </c>
      <c r="G2127" s="277">
        <v>0.52331002331002296</v>
      </c>
      <c r="H2127" s="275"/>
      <c r="I2127" s="276"/>
      <c r="J2127" s="277"/>
      <c r="K2127" s="275"/>
      <c r="L2127" s="276"/>
      <c r="M2127" s="277"/>
      <c r="N2127" s="278"/>
    </row>
    <row r="2128" spans="1:14" ht="14" x14ac:dyDescent="0.15">
      <c r="A2128" s="268" t="s">
        <v>76</v>
      </c>
      <c r="B2128" s="275">
        <v>0.15942028985507201</v>
      </c>
      <c r="C2128" s="276">
        <v>0.26621923937360198</v>
      </c>
      <c r="D2128" s="277">
        <v>0.22460391425908699</v>
      </c>
      <c r="E2128" s="275">
        <v>0.164179104477612</v>
      </c>
      <c r="F2128" s="276">
        <v>0.28571428571428598</v>
      </c>
      <c r="G2128" s="277">
        <v>0.228438228438228</v>
      </c>
      <c r="H2128" s="275"/>
      <c r="I2128" s="276"/>
      <c r="J2128" s="277"/>
      <c r="K2128" s="275"/>
      <c r="L2128" s="276"/>
      <c r="M2128" s="277"/>
      <c r="N2128" s="278"/>
    </row>
    <row r="2129" spans="1:14" ht="14" x14ac:dyDescent="0.15">
      <c r="A2129" s="352" t="s">
        <v>358</v>
      </c>
      <c r="B2129" s="275">
        <v>0</v>
      </c>
      <c r="C2129" s="276">
        <v>0.10514541387024599</v>
      </c>
      <c r="D2129" s="277">
        <v>8.7138863000932001E-2</v>
      </c>
      <c r="E2129" s="275">
        <v>0</v>
      </c>
      <c r="F2129" s="276">
        <v>9.3596059113300503E-2</v>
      </c>
      <c r="G2129" s="277">
        <v>8.9743589743589702E-2</v>
      </c>
      <c r="H2129" s="275"/>
      <c r="I2129" s="276"/>
      <c r="J2129" s="277"/>
      <c r="K2129" s="275"/>
      <c r="L2129" s="276"/>
      <c r="M2129" s="277"/>
      <c r="N2129" s="326"/>
    </row>
    <row r="2130" spans="1:14" ht="14" x14ac:dyDescent="0.15">
      <c r="A2130" s="308" t="s">
        <v>230</v>
      </c>
      <c r="B2130" s="309">
        <v>69</v>
      </c>
      <c r="C2130" s="310">
        <v>447</v>
      </c>
      <c r="D2130" s="311">
        <v>2146</v>
      </c>
      <c r="E2130" s="309">
        <v>67</v>
      </c>
      <c r="F2130" s="310">
        <v>203</v>
      </c>
      <c r="G2130" s="311">
        <v>858</v>
      </c>
      <c r="H2130" s="309"/>
      <c r="I2130" s="310"/>
      <c r="J2130" s="311"/>
      <c r="K2130" s="309"/>
      <c r="L2130" s="310"/>
      <c r="M2130" s="311"/>
      <c r="N2130" s="292"/>
    </row>
    <row r="2131" spans="1:14" ht="14" x14ac:dyDescent="0.15">
      <c r="A2131" s="268" t="s">
        <v>176</v>
      </c>
      <c r="B2131" s="293">
        <v>3.2173913043478302</v>
      </c>
      <c r="C2131" s="294">
        <v>2.67561521252797</v>
      </c>
      <c r="D2131" s="295">
        <v>2.7795899347623401</v>
      </c>
      <c r="E2131" s="293">
        <v>3.2238805970149298</v>
      </c>
      <c r="F2131" s="294">
        <v>2.70443349753694</v>
      </c>
      <c r="G2131" s="295">
        <v>2.7505827505827498</v>
      </c>
      <c r="H2131" s="293"/>
      <c r="I2131" s="294"/>
      <c r="J2131" s="295"/>
      <c r="K2131" s="293"/>
      <c r="L2131" s="294"/>
      <c r="M2131" s="295"/>
      <c r="N2131" s="296"/>
    </row>
    <row r="2132" spans="1:14" ht="14" x14ac:dyDescent="0.15">
      <c r="A2132" s="268" t="s">
        <v>159</v>
      </c>
      <c r="B2132" s="293">
        <v>0.70438887190560395</v>
      </c>
      <c r="C2132" s="294">
        <v>0.85752303348185099</v>
      </c>
      <c r="D2132" s="295">
        <v>0.83867640173453195</v>
      </c>
      <c r="E2132" s="293">
        <v>0.71394965280405598</v>
      </c>
      <c r="F2132" s="294">
        <v>0.86821202939217001</v>
      </c>
      <c r="G2132" s="295">
        <v>0.82735094024556199</v>
      </c>
      <c r="H2132" s="293"/>
      <c r="I2132" s="294"/>
      <c r="J2132" s="295"/>
      <c r="K2132" s="293"/>
      <c r="L2132" s="294"/>
      <c r="M2132" s="295"/>
      <c r="N2132" s="296"/>
    </row>
    <row r="2133" spans="1:14" ht="14" x14ac:dyDescent="0.15">
      <c r="A2133" s="268" t="s">
        <v>231</v>
      </c>
      <c r="B2133" s="297" t="s">
        <v>219</v>
      </c>
      <c r="C2133" s="294" t="s">
        <v>209</v>
      </c>
      <c r="D2133" s="295" t="s">
        <v>209</v>
      </c>
      <c r="E2133" s="297" t="s">
        <v>219</v>
      </c>
      <c r="F2133" s="294" t="s">
        <v>209</v>
      </c>
      <c r="G2133" s="295" t="s">
        <v>209</v>
      </c>
      <c r="H2133" s="297"/>
      <c r="I2133" s="294"/>
      <c r="J2133" s="295"/>
      <c r="K2133" s="297"/>
      <c r="L2133" s="294"/>
      <c r="M2133" s="295"/>
      <c r="N2133" s="296"/>
    </row>
    <row r="2134" spans="1:14" ht="14" x14ac:dyDescent="0.15">
      <c r="A2134" s="269" t="s">
        <v>158</v>
      </c>
      <c r="B2134" s="298" t="s">
        <v>219</v>
      </c>
      <c r="C2134" s="299">
        <v>0.63179188274401799</v>
      </c>
      <c r="D2134" s="300">
        <v>0.52201465151521975</v>
      </c>
      <c r="E2134" s="298" t="s">
        <v>219</v>
      </c>
      <c r="F2134" s="299">
        <v>0.59829521118435969</v>
      </c>
      <c r="G2134" s="300">
        <v>0.57206419115412233</v>
      </c>
      <c r="H2134" s="298"/>
      <c r="I2134" s="299"/>
      <c r="J2134" s="300"/>
      <c r="K2134" s="298"/>
      <c r="L2134" s="299"/>
      <c r="M2134" s="300"/>
      <c r="N2134" s="301"/>
    </row>
    <row r="2135" spans="1:14" ht="56" x14ac:dyDescent="0.15">
      <c r="A2135" s="250" t="s">
        <v>132</v>
      </c>
      <c r="B2135" s="271">
        <v>1.5384615384615399E-2</v>
      </c>
      <c r="C2135" s="272">
        <v>5.4545454545454501E-2</v>
      </c>
      <c r="D2135" s="273">
        <v>6.69475655430712E-2</v>
      </c>
      <c r="E2135" s="271">
        <v>1.58730158730159E-2</v>
      </c>
      <c r="F2135" s="272">
        <v>5.5837563451776699E-2</v>
      </c>
      <c r="G2135" s="273">
        <v>6.4478311840562699E-2</v>
      </c>
      <c r="H2135" s="271"/>
      <c r="I2135" s="272"/>
      <c r="J2135" s="273"/>
      <c r="K2135" s="271"/>
      <c r="L2135" s="272"/>
      <c r="M2135" s="273"/>
      <c r="N2135" s="274"/>
    </row>
    <row r="2136" spans="1:14" ht="14" x14ac:dyDescent="0.15">
      <c r="A2136" s="252" t="s">
        <v>622</v>
      </c>
      <c r="B2136" s="275">
        <v>9.2307692307692299E-2</v>
      </c>
      <c r="C2136" s="276">
        <v>0.118181818181818</v>
      </c>
      <c r="D2136" s="277">
        <v>0.10065543071161</v>
      </c>
      <c r="E2136" s="275">
        <v>9.5238095238095205E-2</v>
      </c>
      <c r="F2136" s="276">
        <v>8.6294416243654803E-2</v>
      </c>
      <c r="G2136" s="277">
        <v>0.10316529894489999</v>
      </c>
      <c r="H2136" s="275"/>
      <c r="I2136" s="276"/>
      <c r="J2136" s="277"/>
      <c r="K2136" s="275"/>
      <c r="L2136" s="276"/>
      <c r="M2136" s="277"/>
      <c r="N2136" s="278"/>
    </row>
    <row r="2137" spans="1:14" ht="14" x14ac:dyDescent="0.15">
      <c r="A2137" s="252" t="s">
        <v>623</v>
      </c>
      <c r="B2137" s="275">
        <v>0.2</v>
      </c>
      <c r="C2137" s="276">
        <v>0.27500000000000002</v>
      </c>
      <c r="D2137" s="277">
        <v>0.22565543071161001</v>
      </c>
      <c r="E2137" s="275">
        <v>0.206349206349206</v>
      </c>
      <c r="F2137" s="276">
        <v>0.28934010152284301</v>
      </c>
      <c r="G2137" s="277">
        <v>0.22508792497069199</v>
      </c>
      <c r="H2137" s="275"/>
      <c r="I2137" s="276"/>
      <c r="J2137" s="277"/>
      <c r="K2137" s="275"/>
      <c r="L2137" s="276"/>
      <c r="M2137" s="277"/>
      <c r="N2137" s="278"/>
    </row>
    <row r="2138" spans="1:14" ht="14" x14ac:dyDescent="0.15">
      <c r="A2138" s="252" t="s">
        <v>624</v>
      </c>
      <c r="B2138" s="275">
        <v>0.69230769230769196</v>
      </c>
      <c r="C2138" s="276">
        <v>0.55227272727272703</v>
      </c>
      <c r="D2138" s="277">
        <v>0.60674157303370801</v>
      </c>
      <c r="E2138" s="275">
        <v>0.682539682539683</v>
      </c>
      <c r="F2138" s="276">
        <v>0.56852791878172604</v>
      </c>
      <c r="G2138" s="277">
        <v>0.60726846424384495</v>
      </c>
      <c r="H2138" s="275"/>
      <c r="I2138" s="276"/>
      <c r="J2138" s="277"/>
      <c r="K2138" s="275"/>
      <c r="L2138" s="276"/>
      <c r="M2138" s="277"/>
      <c r="N2138" s="326"/>
    </row>
    <row r="2139" spans="1:14" ht="14" x14ac:dyDescent="0.15">
      <c r="A2139" s="308" t="s">
        <v>230</v>
      </c>
      <c r="B2139" s="309">
        <v>65</v>
      </c>
      <c r="C2139" s="310">
        <v>440</v>
      </c>
      <c r="D2139" s="311">
        <v>2136</v>
      </c>
      <c r="E2139" s="309">
        <v>63</v>
      </c>
      <c r="F2139" s="310">
        <v>197</v>
      </c>
      <c r="G2139" s="311">
        <v>853</v>
      </c>
      <c r="H2139" s="309"/>
      <c r="I2139" s="310"/>
      <c r="J2139" s="311"/>
      <c r="K2139" s="309"/>
      <c r="L2139" s="310"/>
      <c r="M2139" s="311"/>
      <c r="N2139" s="292"/>
    </row>
    <row r="2140" spans="1:14" ht="14" x14ac:dyDescent="0.15">
      <c r="A2140" s="268" t="s">
        <v>176</v>
      </c>
      <c r="B2140" s="293">
        <v>1.4307692307692299</v>
      </c>
      <c r="C2140" s="294">
        <v>1.675</v>
      </c>
      <c r="D2140" s="295">
        <v>1.6278089887640499</v>
      </c>
      <c r="E2140" s="293">
        <v>1.44444444444444</v>
      </c>
      <c r="F2140" s="294">
        <v>1.6294416243654799</v>
      </c>
      <c r="G2140" s="295">
        <v>1.6248534583821801</v>
      </c>
      <c r="H2140" s="293"/>
      <c r="I2140" s="294"/>
      <c r="J2140" s="295"/>
      <c r="K2140" s="293"/>
      <c r="L2140" s="294"/>
      <c r="M2140" s="295"/>
      <c r="N2140" s="296"/>
    </row>
    <row r="2141" spans="1:14" ht="14" x14ac:dyDescent="0.15">
      <c r="A2141" s="268" t="s">
        <v>159</v>
      </c>
      <c r="B2141" s="293">
        <v>0.72820907817635805</v>
      </c>
      <c r="C2141" s="294">
        <v>0.88588655515843395</v>
      </c>
      <c r="D2141" s="295">
        <v>0.91490600381466503</v>
      </c>
      <c r="E2141" s="293">
        <v>0.73567563368160505</v>
      </c>
      <c r="F2141" s="294">
        <v>0.862924662030356</v>
      </c>
      <c r="G2141" s="295">
        <v>0.91026559780500305</v>
      </c>
      <c r="H2141" s="293"/>
      <c r="I2141" s="294"/>
      <c r="J2141" s="295"/>
      <c r="K2141" s="293"/>
      <c r="L2141" s="294"/>
      <c r="M2141" s="295"/>
      <c r="N2141" s="296"/>
    </row>
    <row r="2142" spans="1:14" ht="14" x14ac:dyDescent="0.15">
      <c r="A2142" s="268" t="s">
        <v>231</v>
      </c>
      <c r="B2142" s="297" t="s">
        <v>219</v>
      </c>
      <c r="C2142" s="294" t="s">
        <v>237</v>
      </c>
      <c r="D2142" s="295" t="s">
        <v>119</v>
      </c>
      <c r="E2142" s="297" t="s">
        <v>219</v>
      </c>
      <c r="F2142" s="294" t="s">
        <v>119</v>
      </c>
      <c r="G2142" s="295" t="s">
        <v>119</v>
      </c>
      <c r="H2142" s="297"/>
      <c r="I2142" s="294"/>
      <c r="J2142" s="295"/>
      <c r="K2142" s="297"/>
      <c r="L2142" s="294"/>
      <c r="M2142" s="295"/>
      <c r="N2142" s="296"/>
    </row>
    <row r="2143" spans="1:14" ht="14" x14ac:dyDescent="0.15">
      <c r="A2143" s="269" t="s">
        <v>158</v>
      </c>
      <c r="B2143" s="298" t="s">
        <v>219</v>
      </c>
      <c r="C2143" s="299">
        <v>-0.27569079563137894</v>
      </c>
      <c r="D2143" s="300">
        <v>-0.21536612195490068</v>
      </c>
      <c r="E2143" s="298" t="s">
        <v>219</v>
      </c>
      <c r="F2143" s="299">
        <v>-0.21438392951450042</v>
      </c>
      <c r="G2143" s="300">
        <v>-0.19819381768659053</v>
      </c>
      <c r="H2143" s="298"/>
      <c r="I2143" s="299"/>
      <c r="J2143" s="300"/>
      <c r="K2143" s="298"/>
      <c r="L2143" s="299"/>
      <c r="M2143" s="300"/>
      <c r="N2143" s="301"/>
    </row>
    <row r="2144" spans="1:14" ht="28" x14ac:dyDescent="0.15">
      <c r="A2144" s="250" t="s">
        <v>367</v>
      </c>
      <c r="B2144" s="271">
        <v>0.21538461538461501</v>
      </c>
      <c r="C2144" s="272">
        <v>0.13667425968109301</v>
      </c>
      <c r="D2144" s="273">
        <v>0.14915572232645399</v>
      </c>
      <c r="E2144" s="271">
        <v>0.22222222222222199</v>
      </c>
      <c r="F2144" s="272">
        <v>0.18877551020408201</v>
      </c>
      <c r="G2144" s="273">
        <v>0.196702002355713</v>
      </c>
      <c r="H2144" s="271"/>
      <c r="I2144" s="272"/>
      <c r="J2144" s="273"/>
      <c r="K2144" s="271"/>
      <c r="L2144" s="272"/>
      <c r="M2144" s="273"/>
      <c r="N2144" s="274"/>
    </row>
    <row r="2145" spans="1:14" ht="14" x14ac:dyDescent="0.15">
      <c r="A2145" s="252" t="s">
        <v>622</v>
      </c>
      <c r="B2145" s="275">
        <v>0.35384615384615398</v>
      </c>
      <c r="C2145" s="276">
        <v>0.32118451025056899</v>
      </c>
      <c r="D2145" s="277">
        <v>0.37570356472795502</v>
      </c>
      <c r="E2145" s="275">
        <v>0.33333333333333298</v>
      </c>
      <c r="F2145" s="276">
        <v>0.32653061224489799</v>
      </c>
      <c r="G2145" s="277">
        <v>0.395759717314488</v>
      </c>
      <c r="H2145" s="275"/>
      <c r="I2145" s="276"/>
      <c r="J2145" s="277"/>
      <c r="K2145" s="275"/>
      <c r="L2145" s="276"/>
      <c r="M2145" s="277"/>
      <c r="N2145" s="278"/>
    </row>
    <row r="2146" spans="1:14" ht="14" x14ac:dyDescent="0.15">
      <c r="A2146" s="252" t="s">
        <v>623</v>
      </c>
      <c r="B2146" s="275">
        <v>0.35384615384615398</v>
      </c>
      <c r="C2146" s="276">
        <v>0.37357630979498901</v>
      </c>
      <c r="D2146" s="277">
        <v>0.37335834896810499</v>
      </c>
      <c r="E2146" s="275">
        <v>0.365079365079365</v>
      </c>
      <c r="F2146" s="276">
        <v>0.36224489795918402</v>
      </c>
      <c r="G2146" s="277">
        <v>0.32979976442873998</v>
      </c>
      <c r="H2146" s="275"/>
      <c r="I2146" s="276"/>
      <c r="J2146" s="277"/>
      <c r="K2146" s="275"/>
      <c r="L2146" s="276"/>
      <c r="M2146" s="277"/>
      <c r="N2146" s="278"/>
    </row>
    <row r="2147" spans="1:14" ht="14" x14ac:dyDescent="0.15">
      <c r="A2147" s="252" t="s">
        <v>624</v>
      </c>
      <c r="B2147" s="275">
        <v>7.69230769230769E-2</v>
      </c>
      <c r="C2147" s="276">
        <v>0.16856492027334899</v>
      </c>
      <c r="D2147" s="277">
        <v>0.101782363977486</v>
      </c>
      <c r="E2147" s="275">
        <v>7.9365079365079402E-2</v>
      </c>
      <c r="F2147" s="276">
        <v>0.122448979591837</v>
      </c>
      <c r="G2147" s="277">
        <v>7.7738515901060096E-2</v>
      </c>
      <c r="H2147" s="275"/>
      <c r="I2147" s="276"/>
      <c r="J2147" s="277"/>
      <c r="K2147" s="275"/>
      <c r="L2147" s="276"/>
      <c r="M2147" s="277"/>
      <c r="N2147" s="326"/>
    </row>
    <row r="2148" spans="1:14" ht="14" x14ac:dyDescent="0.15">
      <c r="A2148" s="308" t="s">
        <v>230</v>
      </c>
      <c r="B2148" s="309">
        <v>65</v>
      </c>
      <c r="C2148" s="310">
        <v>439</v>
      </c>
      <c r="D2148" s="311">
        <v>2132</v>
      </c>
      <c r="E2148" s="309">
        <v>63</v>
      </c>
      <c r="F2148" s="310">
        <v>196</v>
      </c>
      <c r="G2148" s="311">
        <v>849</v>
      </c>
      <c r="H2148" s="309"/>
      <c r="I2148" s="310"/>
      <c r="J2148" s="311"/>
      <c r="K2148" s="309"/>
      <c r="L2148" s="310"/>
      <c r="M2148" s="311"/>
      <c r="N2148" s="292"/>
    </row>
    <row r="2149" spans="1:14" ht="14" x14ac:dyDescent="0.15">
      <c r="A2149" s="268" t="s">
        <v>176</v>
      </c>
      <c r="B2149" s="293">
        <v>2.7076923076923101</v>
      </c>
      <c r="C2149" s="294">
        <v>2.4259681093394101</v>
      </c>
      <c r="D2149" s="295">
        <v>2.5722326454033801</v>
      </c>
      <c r="E2149" s="293">
        <v>2.6984126984126999</v>
      </c>
      <c r="F2149" s="294">
        <v>2.5816326530612201</v>
      </c>
      <c r="G2149" s="295">
        <v>2.7114252061248498</v>
      </c>
      <c r="H2149" s="293"/>
      <c r="I2149" s="294"/>
      <c r="J2149" s="295"/>
      <c r="K2149" s="293"/>
      <c r="L2149" s="294"/>
      <c r="M2149" s="295"/>
      <c r="N2149" s="296"/>
    </row>
    <row r="2150" spans="1:14" ht="14" x14ac:dyDescent="0.15">
      <c r="A2150" s="268" t="s">
        <v>159</v>
      </c>
      <c r="B2150" s="293">
        <v>0.89657467834316695</v>
      </c>
      <c r="C2150" s="294">
        <v>0.92571577089211399</v>
      </c>
      <c r="D2150" s="295">
        <v>0.86429682227832505</v>
      </c>
      <c r="E2150" s="293">
        <v>0.909358523194849</v>
      </c>
      <c r="F2150" s="294">
        <v>0.93285851718369195</v>
      </c>
      <c r="G2150" s="295">
        <v>0.86894751419745697</v>
      </c>
      <c r="H2150" s="293"/>
      <c r="I2150" s="294"/>
      <c r="J2150" s="295"/>
      <c r="K2150" s="293"/>
      <c r="L2150" s="294"/>
      <c r="M2150" s="295"/>
      <c r="N2150" s="296"/>
    </row>
    <row r="2151" spans="1:14" ht="14" x14ac:dyDescent="0.15">
      <c r="A2151" s="268" t="s">
        <v>231</v>
      </c>
      <c r="B2151" s="297" t="s">
        <v>219</v>
      </c>
      <c r="C2151" s="294" t="s">
        <v>237</v>
      </c>
      <c r="D2151" s="295" t="s">
        <v>119</v>
      </c>
      <c r="E2151" s="297" t="s">
        <v>219</v>
      </c>
      <c r="F2151" s="294" t="s">
        <v>119</v>
      </c>
      <c r="G2151" s="295" t="s">
        <v>119</v>
      </c>
      <c r="H2151" s="297"/>
      <c r="I2151" s="294"/>
      <c r="J2151" s="295"/>
      <c r="K2151" s="297"/>
      <c r="L2151" s="294"/>
      <c r="M2151" s="295"/>
      <c r="N2151" s="296"/>
    </row>
    <row r="2152" spans="1:14" ht="14" x14ac:dyDescent="0.15">
      <c r="A2152" s="269" t="s">
        <v>158</v>
      </c>
      <c r="B2152" s="298" t="s">
        <v>219</v>
      </c>
      <c r="C2152" s="299">
        <v>0.30433120749514925</v>
      </c>
      <c r="D2152" s="300">
        <v>0.15672817346690249</v>
      </c>
      <c r="E2152" s="298" t="s">
        <v>219</v>
      </c>
      <c r="F2152" s="299">
        <v>0.12518516280908254</v>
      </c>
      <c r="G2152" s="300">
        <v>-1.4975021505375961E-2</v>
      </c>
      <c r="H2152" s="298"/>
      <c r="I2152" s="299"/>
      <c r="J2152" s="300"/>
      <c r="K2152" s="298"/>
      <c r="L2152" s="299"/>
      <c r="M2152" s="300"/>
      <c r="N2152" s="301"/>
    </row>
    <row r="2153" spans="1:14" ht="28" x14ac:dyDescent="0.15">
      <c r="A2153" s="250" t="s">
        <v>660</v>
      </c>
      <c r="B2153" s="271">
        <v>0.107692307692308</v>
      </c>
      <c r="C2153" s="272">
        <v>0.123287671232877</v>
      </c>
      <c r="D2153" s="273">
        <v>0.13251879699248101</v>
      </c>
      <c r="E2153" s="271">
        <v>0.11111111111111099</v>
      </c>
      <c r="F2153" s="272">
        <v>0.12690355329949199</v>
      </c>
      <c r="G2153" s="273">
        <v>0.14605418138987</v>
      </c>
      <c r="H2153" s="271"/>
      <c r="I2153" s="272"/>
      <c r="J2153" s="273"/>
      <c r="K2153" s="271"/>
      <c r="L2153" s="272"/>
      <c r="M2153" s="273"/>
      <c r="N2153" s="274"/>
    </row>
    <row r="2154" spans="1:14" ht="14" x14ac:dyDescent="0.15">
      <c r="A2154" s="252" t="s">
        <v>622</v>
      </c>
      <c r="B2154" s="275">
        <v>0.492307692307692</v>
      </c>
      <c r="C2154" s="276">
        <v>0.36529680365296802</v>
      </c>
      <c r="D2154" s="277">
        <v>0.39990601503759399</v>
      </c>
      <c r="E2154" s="275">
        <v>0.476190476190476</v>
      </c>
      <c r="F2154" s="276">
        <v>0.38071065989847702</v>
      </c>
      <c r="G2154" s="277">
        <v>0.38398115429917601</v>
      </c>
      <c r="H2154" s="275"/>
      <c r="I2154" s="276"/>
      <c r="J2154" s="277"/>
      <c r="K2154" s="275"/>
      <c r="L2154" s="276"/>
      <c r="M2154" s="277"/>
      <c r="N2154" s="278"/>
    </row>
    <row r="2155" spans="1:14" ht="14" x14ac:dyDescent="0.15">
      <c r="A2155" s="252" t="s">
        <v>623</v>
      </c>
      <c r="B2155" s="275">
        <v>0.246153846153846</v>
      </c>
      <c r="C2155" s="276">
        <v>0.358447488584475</v>
      </c>
      <c r="D2155" s="277">
        <v>0.35338345864661702</v>
      </c>
      <c r="E2155" s="275">
        <v>0.25396825396825401</v>
      </c>
      <c r="F2155" s="276">
        <v>0.32487309644669998</v>
      </c>
      <c r="G2155" s="277">
        <v>0.34864546525323897</v>
      </c>
      <c r="H2155" s="275"/>
      <c r="I2155" s="276"/>
      <c r="J2155" s="277"/>
      <c r="K2155" s="275"/>
      <c r="L2155" s="276"/>
      <c r="M2155" s="277"/>
      <c r="N2155" s="278"/>
    </row>
    <row r="2156" spans="1:14" ht="14" x14ac:dyDescent="0.15">
      <c r="A2156" s="252" t="s">
        <v>624</v>
      </c>
      <c r="B2156" s="275">
        <v>0.15384615384615399</v>
      </c>
      <c r="C2156" s="276">
        <v>0.15296803652968</v>
      </c>
      <c r="D2156" s="277">
        <v>0.114191729323308</v>
      </c>
      <c r="E2156" s="275">
        <v>0.158730158730159</v>
      </c>
      <c r="F2156" s="276">
        <v>0.16751269035533001</v>
      </c>
      <c r="G2156" s="277">
        <v>0.121319199057715</v>
      </c>
      <c r="H2156" s="275"/>
      <c r="I2156" s="276"/>
      <c r="J2156" s="277"/>
      <c r="K2156" s="275"/>
      <c r="L2156" s="276"/>
      <c r="M2156" s="277"/>
      <c r="N2156" s="326"/>
    </row>
    <row r="2157" spans="1:14" ht="14" x14ac:dyDescent="0.15">
      <c r="A2157" s="308" t="s">
        <v>230</v>
      </c>
      <c r="B2157" s="309">
        <v>65</v>
      </c>
      <c r="C2157" s="310">
        <v>438</v>
      </c>
      <c r="D2157" s="311">
        <v>2128</v>
      </c>
      <c r="E2157" s="309">
        <v>63</v>
      </c>
      <c r="F2157" s="310">
        <v>197</v>
      </c>
      <c r="G2157" s="311">
        <v>849</v>
      </c>
      <c r="H2157" s="309"/>
      <c r="I2157" s="310"/>
      <c r="J2157" s="311"/>
      <c r="K2157" s="309"/>
      <c r="L2157" s="310"/>
      <c r="M2157" s="311"/>
      <c r="N2157" s="292"/>
    </row>
    <row r="2158" spans="1:14" ht="14" x14ac:dyDescent="0.15">
      <c r="A2158" s="268" t="s">
        <v>176</v>
      </c>
      <c r="B2158" s="293">
        <v>2.5538461538461501</v>
      </c>
      <c r="C2158" s="294">
        <v>2.45890410958904</v>
      </c>
      <c r="D2158" s="295">
        <v>2.5507518796992499</v>
      </c>
      <c r="E2158" s="293">
        <v>2.53968253968254</v>
      </c>
      <c r="F2158" s="294">
        <v>2.4670050761421298</v>
      </c>
      <c r="G2158" s="295">
        <v>2.5547703180212</v>
      </c>
      <c r="H2158" s="293"/>
      <c r="I2158" s="294"/>
      <c r="J2158" s="295"/>
      <c r="K2158" s="293"/>
      <c r="L2158" s="294"/>
      <c r="M2158" s="295"/>
      <c r="N2158" s="296"/>
    </row>
    <row r="2159" spans="1:14" ht="14" x14ac:dyDescent="0.15">
      <c r="A2159" s="268" t="s">
        <v>159</v>
      </c>
      <c r="B2159" s="293">
        <v>0.884427237516766</v>
      </c>
      <c r="C2159" s="294">
        <v>0.89591020151695799</v>
      </c>
      <c r="D2159" s="295">
        <v>0.860926015755067</v>
      </c>
      <c r="E2159" s="293">
        <v>0.89488504984280304</v>
      </c>
      <c r="F2159" s="294">
        <v>0.91761540172574796</v>
      </c>
      <c r="G2159" s="295">
        <v>0.88468573210470602</v>
      </c>
      <c r="H2159" s="293"/>
      <c r="I2159" s="294"/>
      <c r="J2159" s="295"/>
      <c r="K2159" s="293"/>
      <c r="L2159" s="294"/>
      <c r="M2159" s="295"/>
      <c r="N2159" s="296"/>
    </row>
    <row r="2160" spans="1:14" ht="14" x14ac:dyDescent="0.15">
      <c r="A2160" s="268" t="s">
        <v>231</v>
      </c>
      <c r="B2160" s="297" t="s">
        <v>219</v>
      </c>
      <c r="C2160" s="294" t="s">
        <v>119</v>
      </c>
      <c r="D2160" s="295" t="s">
        <v>119</v>
      </c>
      <c r="E2160" s="297" t="s">
        <v>219</v>
      </c>
      <c r="F2160" s="294" t="s">
        <v>119</v>
      </c>
      <c r="G2160" s="295" t="s">
        <v>119</v>
      </c>
      <c r="H2160" s="297"/>
      <c r="I2160" s="294"/>
      <c r="J2160" s="295"/>
      <c r="K2160" s="297"/>
      <c r="L2160" s="294"/>
      <c r="M2160" s="295"/>
      <c r="N2160" s="296"/>
    </row>
    <row r="2161" spans="1:15" ht="14" x14ac:dyDescent="0.15">
      <c r="A2161" s="269" t="s">
        <v>158</v>
      </c>
      <c r="B2161" s="298" t="s">
        <v>219</v>
      </c>
      <c r="C2161" s="299">
        <v>0.10597272371310638</v>
      </c>
      <c r="D2161" s="300">
        <v>3.5941231769914843E-3</v>
      </c>
      <c r="E2161" s="298" t="s">
        <v>219</v>
      </c>
      <c r="F2161" s="299">
        <v>7.9202532350401436E-2</v>
      </c>
      <c r="G2161" s="300">
        <v>-1.7054393205557364E-2</v>
      </c>
      <c r="H2161" s="298"/>
      <c r="I2161" s="299"/>
      <c r="J2161" s="300"/>
      <c r="K2161" s="298"/>
      <c r="L2161" s="299"/>
      <c r="M2161" s="300"/>
      <c r="N2161" s="301"/>
    </row>
    <row r="2162" spans="1:15" ht="28" x14ac:dyDescent="0.15">
      <c r="A2162" s="250" t="s">
        <v>54</v>
      </c>
      <c r="B2162" s="271">
        <v>4.6153846153846101E-2</v>
      </c>
      <c r="C2162" s="272">
        <v>7.3059360730593603E-2</v>
      </c>
      <c r="D2162" s="273">
        <v>6.5635255508673204E-2</v>
      </c>
      <c r="E2162" s="271">
        <v>4.7619047619047603E-2</v>
      </c>
      <c r="F2162" s="272">
        <v>4.5685279187817299E-2</v>
      </c>
      <c r="G2162" s="273">
        <v>7.0505287896592203E-2</v>
      </c>
      <c r="H2162" s="271"/>
      <c r="I2162" s="272"/>
      <c r="J2162" s="273"/>
      <c r="K2162" s="271"/>
      <c r="L2162" s="272"/>
      <c r="M2162" s="273"/>
      <c r="N2162" s="274"/>
      <c r="O2162" s="176" t="s">
        <v>547</v>
      </c>
    </row>
    <row r="2163" spans="1:15" ht="14" x14ac:dyDescent="0.15">
      <c r="A2163" s="252" t="s">
        <v>622</v>
      </c>
      <c r="B2163" s="275">
        <v>0.2</v>
      </c>
      <c r="C2163" s="276">
        <v>0.15981735159817401</v>
      </c>
      <c r="D2163" s="277">
        <v>0.137834036568214</v>
      </c>
      <c r="E2163" s="275">
        <v>0.19047619047618999</v>
      </c>
      <c r="F2163" s="276">
        <v>0.16751269035533001</v>
      </c>
      <c r="G2163" s="277">
        <v>0.14806110458284399</v>
      </c>
      <c r="H2163" s="275"/>
      <c r="I2163" s="276"/>
      <c r="J2163" s="277"/>
      <c r="K2163" s="275"/>
      <c r="L2163" s="276"/>
      <c r="M2163" s="277"/>
      <c r="N2163" s="278"/>
      <c r="O2163" s="1" t="s">
        <v>547</v>
      </c>
    </row>
    <row r="2164" spans="1:15" ht="14" x14ac:dyDescent="0.15">
      <c r="A2164" s="252" t="s">
        <v>623</v>
      </c>
      <c r="B2164" s="275">
        <v>0.4</v>
      </c>
      <c r="C2164" s="276">
        <v>0.41552511415525101</v>
      </c>
      <c r="D2164" s="277">
        <v>0.37365213314580398</v>
      </c>
      <c r="E2164" s="275">
        <v>0.41269841269841301</v>
      </c>
      <c r="F2164" s="276">
        <v>0.43147208121827402</v>
      </c>
      <c r="G2164" s="277">
        <v>0.37367802585193899</v>
      </c>
      <c r="H2164" s="275"/>
      <c r="I2164" s="276"/>
      <c r="J2164" s="277"/>
      <c r="K2164" s="275"/>
      <c r="L2164" s="276"/>
      <c r="M2164" s="277"/>
      <c r="N2164" s="278"/>
      <c r="O2164" s="1" t="s">
        <v>547</v>
      </c>
    </row>
    <row r="2165" spans="1:15" ht="14" x14ac:dyDescent="0.15">
      <c r="A2165" s="252" t="s">
        <v>624</v>
      </c>
      <c r="B2165" s="275">
        <v>0.35384615384615398</v>
      </c>
      <c r="C2165" s="276">
        <v>0.35159817351598199</v>
      </c>
      <c r="D2165" s="277">
        <v>0.422878574777309</v>
      </c>
      <c r="E2165" s="275">
        <v>0.34920634920634902</v>
      </c>
      <c r="F2165" s="276">
        <v>0.35532994923857902</v>
      </c>
      <c r="G2165" s="277">
        <v>0.40775558166862502</v>
      </c>
      <c r="H2165" s="275"/>
      <c r="I2165" s="276"/>
      <c r="J2165" s="277"/>
      <c r="K2165" s="275"/>
      <c r="L2165" s="276"/>
      <c r="M2165" s="277"/>
      <c r="N2165" s="326"/>
      <c r="O2165" s="1" t="s">
        <v>547</v>
      </c>
    </row>
    <row r="2166" spans="1:15" ht="14" x14ac:dyDescent="0.15">
      <c r="A2166" s="308" t="s">
        <v>230</v>
      </c>
      <c r="B2166" s="309">
        <v>65</v>
      </c>
      <c r="C2166" s="310">
        <v>438</v>
      </c>
      <c r="D2166" s="311">
        <v>2133</v>
      </c>
      <c r="E2166" s="309">
        <v>63</v>
      </c>
      <c r="F2166" s="310">
        <v>197</v>
      </c>
      <c r="G2166" s="311">
        <v>851</v>
      </c>
      <c r="H2166" s="309"/>
      <c r="I2166" s="310"/>
      <c r="J2166" s="311"/>
      <c r="K2166" s="309"/>
      <c r="L2166" s="310"/>
      <c r="M2166" s="311"/>
      <c r="N2166" s="292"/>
      <c r="O2166" s="1" t="s">
        <v>547</v>
      </c>
    </row>
    <row r="2167" spans="1:15" ht="14" x14ac:dyDescent="0.15">
      <c r="A2167" s="268" t="s">
        <v>176</v>
      </c>
      <c r="B2167" s="293">
        <v>1.93846153846154</v>
      </c>
      <c r="C2167" s="294">
        <v>1.95433789954338</v>
      </c>
      <c r="D2167" s="295">
        <v>1.84622597280825</v>
      </c>
      <c r="E2167" s="293">
        <v>1.9365079365079401</v>
      </c>
      <c r="F2167" s="294">
        <v>1.90355329949239</v>
      </c>
      <c r="G2167" s="295">
        <v>1.8813160987074</v>
      </c>
      <c r="H2167" s="293"/>
      <c r="I2167" s="294"/>
      <c r="J2167" s="295"/>
      <c r="K2167" s="293"/>
      <c r="L2167" s="294"/>
      <c r="M2167" s="295"/>
      <c r="N2167" s="296"/>
      <c r="O2167" s="1" t="s">
        <v>547</v>
      </c>
    </row>
    <row r="2168" spans="1:15" ht="14" x14ac:dyDescent="0.15">
      <c r="A2168" s="268" t="s">
        <v>159</v>
      </c>
      <c r="B2168" s="293">
        <v>0.863801971607987</v>
      </c>
      <c r="C2168" s="294">
        <v>0.89632705649153699</v>
      </c>
      <c r="D2168" s="295">
        <v>0.894417258450665</v>
      </c>
      <c r="E2168" s="293">
        <v>0.85897568167567395</v>
      </c>
      <c r="F2168" s="294">
        <v>0.83656096515447098</v>
      </c>
      <c r="G2168" s="295">
        <v>0.90814155800503904</v>
      </c>
      <c r="H2168" s="293"/>
      <c r="I2168" s="294"/>
      <c r="J2168" s="295"/>
      <c r="K2168" s="293"/>
      <c r="L2168" s="294"/>
      <c r="M2168" s="295"/>
      <c r="N2168" s="296"/>
      <c r="O2168" s="1" t="s">
        <v>547</v>
      </c>
    </row>
    <row r="2169" spans="1:15" ht="14" x14ac:dyDescent="0.15">
      <c r="A2169" s="268" t="s">
        <v>231</v>
      </c>
      <c r="B2169" s="297" t="s">
        <v>219</v>
      </c>
      <c r="C2169" s="294" t="s">
        <v>119</v>
      </c>
      <c r="D2169" s="295" t="s">
        <v>119</v>
      </c>
      <c r="E2169" s="297" t="s">
        <v>219</v>
      </c>
      <c r="F2169" s="294" t="s">
        <v>119</v>
      </c>
      <c r="G2169" s="295" t="s">
        <v>119</v>
      </c>
      <c r="H2169" s="297"/>
      <c r="I2169" s="294"/>
      <c r="J2169" s="295"/>
      <c r="K2169" s="297"/>
      <c r="L2169" s="294"/>
      <c r="M2169" s="295"/>
      <c r="N2169" s="296"/>
      <c r="O2169" s="1" t="s">
        <v>547</v>
      </c>
    </row>
    <row r="2170" spans="1:15" ht="14" x14ac:dyDescent="0.15">
      <c r="A2170" s="269" t="s">
        <v>158</v>
      </c>
      <c r="B2170" s="298" t="s">
        <v>219</v>
      </c>
      <c r="C2170" s="299">
        <v>-1.7712687536159281E-2</v>
      </c>
      <c r="D2170" s="300">
        <v>0.10312364255254099</v>
      </c>
      <c r="E2170" s="298" t="s">
        <v>219</v>
      </c>
      <c r="F2170" s="299">
        <v>3.9392989140325164E-2</v>
      </c>
      <c r="G2170" s="300">
        <v>6.077448753890613E-2</v>
      </c>
      <c r="H2170" s="298"/>
      <c r="I2170" s="299"/>
      <c r="J2170" s="300"/>
      <c r="K2170" s="298"/>
      <c r="L2170" s="299"/>
      <c r="M2170" s="300"/>
      <c r="N2170" s="301"/>
      <c r="O2170" s="1" t="s">
        <v>547</v>
      </c>
    </row>
    <row r="2171" spans="1:15" ht="28" x14ac:dyDescent="0.15">
      <c r="A2171" s="250" t="s">
        <v>133</v>
      </c>
      <c r="B2171" s="271">
        <v>9.2307692307692299E-2</v>
      </c>
      <c r="C2171" s="272">
        <v>0.123006833712984</v>
      </c>
      <c r="D2171" s="273">
        <v>0.11220657276995299</v>
      </c>
      <c r="E2171" s="271">
        <v>9.5238095238095205E-2</v>
      </c>
      <c r="F2171" s="272">
        <v>0.101522842639594</v>
      </c>
      <c r="G2171" s="273">
        <v>0.113716295427902</v>
      </c>
      <c r="H2171" s="271"/>
      <c r="I2171" s="272"/>
      <c r="J2171" s="273"/>
      <c r="K2171" s="271"/>
      <c r="L2171" s="272"/>
      <c r="M2171" s="273"/>
      <c r="N2171" s="557" t="s">
        <v>805</v>
      </c>
      <c r="O2171" s="1" t="s">
        <v>547</v>
      </c>
    </row>
    <row r="2172" spans="1:15" ht="14" x14ac:dyDescent="0.15">
      <c r="A2172" s="252" t="s">
        <v>622</v>
      </c>
      <c r="B2172" s="275">
        <v>0.33846153846153798</v>
      </c>
      <c r="C2172" s="276">
        <v>0.31207289293849699</v>
      </c>
      <c r="D2172" s="277">
        <v>0.31126760563380301</v>
      </c>
      <c r="E2172" s="275">
        <v>0.34920634920634902</v>
      </c>
      <c r="F2172" s="276">
        <v>0.32994923857868003</v>
      </c>
      <c r="G2172" s="277">
        <v>0.29894490035170002</v>
      </c>
      <c r="H2172" s="275"/>
      <c r="I2172" s="276"/>
      <c r="J2172" s="277"/>
      <c r="K2172" s="275"/>
      <c r="L2172" s="276"/>
      <c r="M2172" s="277"/>
      <c r="N2172" s="558"/>
      <c r="O2172" s="1" t="s">
        <v>547</v>
      </c>
    </row>
    <row r="2173" spans="1:15" ht="14" x14ac:dyDescent="0.15">
      <c r="A2173" s="252" t="s">
        <v>623</v>
      </c>
      <c r="B2173" s="275">
        <v>0.41538461538461502</v>
      </c>
      <c r="C2173" s="276">
        <v>0.37585421412300701</v>
      </c>
      <c r="D2173" s="277">
        <v>0.37089201877934302</v>
      </c>
      <c r="E2173" s="275">
        <v>0.39682539682539703</v>
      </c>
      <c r="F2173" s="276">
        <v>0.35025380710659898</v>
      </c>
      <c r="G2173" s="277">
        <v>0.35287221570926097</v>
      </c>
      <c r="H2173" s="275"/>
      <c r="I2173" s="276"/>
      <c r="J2173" s="277"/>
      <c r="K2173" s="275"/>
      <c r="L2173" s="276"/>
      <c r="M2173" s="277"/>
      <c r="N2173" s="558"/>
      <c r="O2173" s="1" t="s">
        <v>547</v>
      </c>
    </row>
    <row r="2174" spans="1:15" ht="14" x14ac:dyDescent="0.15">
      <c r="A2174" s="252" t="s">
        <v>624</v>
      </c>
      <c r="B2174" s="275">
        <v>0.15384615384615399</v>
      </c>
      <c r="C2174" s="276">
        <v>0.18906605922551301</v>
      </c>
      <c r="D2174" s="277">
        <v>0.205633802816901</v>
      </c>
      <c r="E2174" s="275">
        <v>0.158730158730159</v>
      </c>
      <c r="F2174" s="276">
        <v>0.218274111675127</v>
      </c>
      <c r="G2174" s="277">
        <v>0.234466588511137</v>
      </c>
      <c r="H2174" s="275"/>
      <c r="I2174" s="276"/>
      <c r="J2174" s="277"/>
      <c r="K2174" s="275"/>
      <c r="L2174" s="276"/>
      <c r="M2174" s="277"/>
      <c r="N2174" s="559"/>
      <c r="O2174" s="1" t="s">
        <v>547</v>
      </c>
    </row>
    <row r="2175" spans="1:15" ht="14" x14ac:dyDescent="0.15">
      <c r="A2175" s="308" t="s">
        <v>230</v>
      </c>
      <c r="B2175" s="309">
        <v>65</v>
      </c>
      <c r="C2175" s="310">
        <v>439</v>
      </c>
      <c r="D2175" s="311">
        <v>2130</v>
      </c>
      <c r="E2175" s="309">
        <v>63</v>
      </c>
      <c r="F2175" s="310">
        <v>197</v>
      </c>
      <c r="G2175" s="311">
        <v>853</v>
      </c>
      <c r="H2175" s="309"/>
      <c r="I2175" s="310"/>
      <c r="J2175" s="311"/>
      <c r="K2175" s="309"/>
      <c r="L2175" s="310"/>
      <c r="M2175" s="311"/>
      <c r="N2175" s="296"/>
      <c r="O2175" s="1" t="s">
        <v>547</v>
      </c>
    </row>
    <row r="2176" spans="1:15" ht="14" x14ac:dyDescent="0.15">
      <c r="A2176" s="268" t="s">
        <v>176</v>
      </c>
      <c r="B2176" s="293">
        <v>2.3692307692307701</v>
      </c>
      <c r="C2176" s="294">
        <v>2.3690205011389498</v>
      </c>
      <c r="D2176" s="295">
        <v>2.3300469483568</v>
      </c>
      <c r="E2176" s="293">
        <v>2.38095238095238</v>
      </c>
      <c r="F2176" s="294">
        <v>2.3147208121827401</v>
      </c>
      <c r="G2176" s="295">
        <v>2.29191090269636</v>
      </c>
      <c r="H2176" s="293"/>
      <c r="I2176" s="294"/>
      <c r="J2176" s="295"/>
      <c r="K2176" s="293"/>
      <c r="L2176" s="294"/>
      <c r="M2176" s="295"/>
      <c r="N2176" s="296"/>
      <c r="O2176" s="1" t="s">
        <v>547</v>
      </c>
    </row>
    <row r="2177" spans="1:16" ht="14" x14ac:dyDescent="0.15">
      <c r="A2177" s="268" t="s">
        <v>159</v>
      </c>
      <c r="B2177" s="293">
        <v>0.85821818993683696</v>
      </c>
      <c r="C2177" s="294">
        <v>0.926793804082929</v>
      </c>
      <c r="D2177" s="295">
        <v>0.92585050214786802</v>
      </c>
      <c r="E2177" s="293">
        <v>0.86934479273967802</v>
      </c>
      <c r="F2177" s="294">
        <v>0.92716186873714401</v>
      </c>
      <c r="G2177" s="295">
        <v>0.95085468424465702</v>
      </c>
      <c r="H2177" s="293"/>
      <c r="I2177" s="294"/>
      <c r="J2177" s="295"/>
      <c r="K2177" s="293"/>
      <c r="L2177" s="294"/>
      <c r="M2177" s="295"/>
      <c r="N2177" s="296"/>
      <c r="O2177" s="1" t="s">
        <v>547</v>
      </c>
    </row>
    <row r="2178" spans="1:16" ht="14" x14ac:dyDescent="0.15">
      <c r="A2178" s="268" t="s">
        <v>231</v>
      </c>
      <c r="B2178" s="297" t="s">
        <v>219</v>
      </c>
      <c r="C2178" s="294" t="s">
        <v>119</v>
      </c>
      <c r="D2178" s="295" t="s">
        <v>119</v>
      </c>
      <c r="E2178" s="297" t="s">
        <v>219</v>
      </c>
      <c r="F2178" s="294" t="s">
        <v>119</v>
      </c>
      <c r="G2178" s="295" t="s">
        <v>119</v>
      </c>
      <c r="H2178" s="297"/>
      <c r="I2178" s="294"/>
      <c r="J2178" s="295"/>
      <c r="K2178" s="297"/>
      <c r="L2178" s="294"/>
      <c r="M2178" s="295"/>
      <c r="N2178" s="296"/>
      <c r="O2178" s="1" t="s">
        <v>547</v>
      </c>
    </row>
    <row r="2179" spans="1:16" ht="14" x14ac:dyDescent="0.15">
      <c r="A2179" s="269" t="s">
        <v>158</v>
      </c>
      <c r="B2179" s="298" t="s">
        <v>219</v>
      </c>
      <c r="C2179" s="299">
        <v>2.2687688555320541E-4</v>
      </c>
      <c r="D2179" s="300">
        <v>4.232197399371506E-2</v>
      </c>
      <c r="E2179" s="298" t="s">
        <v>219</v>
      </c>
      <c r="F2179" s="299">
        <v>7.1434741875064142E-2</v>
      </c>
      <c r="G2179" s="300">
        <v>9.3643623711811549E-2</v>
      </c>
      <c r="H2179" s="298"/>
      <c r="I2179" s="299"/>
      <c r="J2179" s="300"/>
      <c r="K2179" s="298"/>
      <c r="L2179" s="299"/>
      <c r="M2179" s="300"/>
      <c r="N2179" s="301"/>
      <c r="O2179" s="1" t="s">
        <v>547</v>
      </c>
    </row>
    <row r="2180" spans="1:16" ht="28" x14ac:dyDescent="0.15">
      <c r="A2180" s="250" t="s">
        <v>258</v>
      </c>
      <c r="B2180" s="271">
        <v>0.640625</v>
      </c>
      <c r="C2180" s="272">
        <v>0.27064220183486198</v>
      </c>
      <c r="D2180" s="273">
        <v>0.49953095684803001</v>
      </c>
      <c r="E2180" s="271">
        <v>0.66129032258064502</v>
      </c>
      <c r="F2180" s="272">
        <v>0.39487179487179502</v>
      </c>
      <c r="G2180" s="273">
        <v>0.55464159811985903</v>
      </c>
      <c r="H2180" s="271"/>
      <c r="I2180" s="272"/>
      <c r="J2180" s="273"/>
      <c r="K2180" s="271"/>
      <c r="L2180" s="272"/>
      <c r="M2180" s="273"/>
      <c r="N2180" s="274"/>
    </row>
    <row r="2181" spans="1:16" ht="14" x14ac:dyDescent="0.15">
      <c r="A2181" s="252" t="s">
        <v>622</v>
      </c>
      <c r="B2181" s="275">
        <v>0.203125</v>
      </c>
      <c r="C2181" s="276">
        <v>0.247706422018349</v>
      </c>
      <c r="D2181" s="277">
        <v>0.25703564727954997</v>
      </c>
      <c r="E2181" s="275">
        <v>0.19354838709677399</v>
      </c>
      <c r="F2181" s="276">
        <v>0.246153846153846</v>
      </c>
      <c r="G2181" s="277">
        <v>0.229142185663925</v>
      </c>
      <c r="H2181" s="275"/>
      <c r="I2181" s="276"/>
      <c r="J2181" s="277"/>
      <c r="K2181" s="275"/>
      <c r="L2181" s="276"/>
      <c r="M2181" s="277"/>
      <c r="N2181" s="278"/>
    </row>
    <row r="2182" spans="1:16" ht="14" x14ac:dyDescent="0.15">
      <c r="A2182" s="252" t="s">
        <v>623</v>
      </c>
      <c r="B2182" s="275">
        <v>0.140625</v>
      </c>
      <c r="C2182" s="276">
        <v>0.26146788990825698</v>
      </c>
      <c r="D2182" s="277">
        <v>0.155722326454034</v>
      </c>
      <c r="E2182" s="275">
        <v>0.12903225806451599</v>
      </c>
      <c r="F2182" s="276">
        <v>0.22051282051282101</v>
      </c>
      <c r="G2182" s="277">
        <v>0.143360752056404</v>
      </c>
      <c r="H2182" s="275"/>
      <c r="I2182" s="276"/>
      <c r="J2182" s="277"/>
      <c r="K2182" s="275"/>
      <c r="L2182" s="276"/>
      <c r="M2182" s="277"/>
      <c r="N2182" s="278"/>
    </row>
    <row r="2183" spans="1:16" ht="14" x14ac:dyDescent="0.15">
      <c r="A2183" s="252" t="s">
        <v>624</v>
      </c>
      <c r="B2183" s="275">
        <v>1.5625E-2</v>
      </c>
      <c r="C2183" s="276">
        <v>0.22018348623853201</v>
      </c>
      <c r="D2183" s="277">
        <v>8.7711069418386495E-2</v>
      </c>
      <c r="E2183" s="275">
        <v>1.6129032258064498E-2</v>
      </c>
      <c r="F2183" s="276">
        <v>0.138461538461538</v>
      </c>
      <c r="G2183" s="277">
        <v>7.2855464159812006E-2</v>
      </c>
      <c r="H2183" s="275"/>
      <c r="I2183" s="276"/>
      <c r="J2183" s="277"/>
      <c r="K2183" s="275"/>
      <c r="L2183" s="276"/>
      <c r="M2183" s="277"/>
      <c r="N2183" s="326"/>
    </row>
    <row r="2184" spans="1:16" ht="14" x14ac:dyDescent="0.15">
      <c r="A2184" s="308" t="s">
        <v>230</v>
      </c>
      <c r="B2184" s="309">
        <v>64</v>
      </c>
      <c r="C2184" s="310">
        <v>436</v>
      </c>
      <c r="D2184" s="311">
        <v>2132</v>
      </c>
      <c r="E2184" s="309">
        <v>62</v>
      </c>
      <c r="F2184" s="310">
        <v>195</v>
      </c>
      <c r="G2184" s="311">
        <v>851</v>
      </c>
      <c r="H2184" s="309"/>
      <c r="I2184" s="310"/>
      <c r="J2184" s="311"/>
      <c r="K2184" s="309"/>
      <c r="L2184" s="310"/>
      <c r="M2184" s="311"/>
      <c r="N2184" s="292"/>
    </row>
    <row r="2185" spans="1:16" ht="14" x14ac:dyDescent="0.15">
      <c r="A2185" s="268" t="s">
        <v>176</v>
      </c>
      <c r="B2185" s="293">
        <v>3.46875</v>
      </c>
      <c r="C2185" s="294">
        <v>2.5688073394495401</v>
      </c>
      <c r="D2185" s="295">
        <v>3.1683864915572202</v>
      </c>
      <c r="E2185" s="293">
        <v>3.5</v>
      </c>
      <c r="F2185" s="294">
        <v>2.8974358974359</v>
      </c>
      <c r="G2185" s="295">
        <v>3.26556991774383</v>
      </c>
      <c r="H2185" s="293"/>
      <c r="I2185" s="294"/>
      <c r="J2185" s="295"/>
      <c r="K2185" s="293"/>
      <c r="L2185" s="294"/>
      <c r="M2185" s="295"/>
      <c r="N2185" s="296"/>
    </row>
    <row r="2186" spans="1:16" ht="14" x14ac:dyDescent="0.15">
      <c r="A2186" s="268" t="s">
        <v>159</v>
      </c>
      <c r="B2186" s="293">
        <v>0.79619631462885498</v>
      </c>
      <c r="C2186" s="294">
        <v>1.10893526630978</v>
      </c>
      <c r="D2186" s="295">
        <v>0.98904113643434499</v>
      </c>
      <c r="E2186" s="293">
        <v>0.78406256023397503</v>
      </c>
      <c r="F2186" s="294">
        <v>1.0792053155622101</v>
      </c>
      <c r="G2186" s="295">
        <v>0.95915477410790895</v>
      </c>
      <c r="H2186" s="293"/>
      <c r="I2186" s="294"/>
      <c r="J2186" s="295"/>
      <c r="K2186" s="293"/>
      <c r="L2186" s="294"/>
      <c r="M2186" s="295"/>
      <c r="N2186" s="296"/>
    </row>
    <row r="2187" spans="1:16" ht="14" x14ac:dyDescent="0.15">
      <c r="A2187" s="268" t="s">
        <v>231</v>
      </c>
      <c r="B2187" s="297" t="s">
        <v>219</v>
      </c>
      <c r="C2187" s="294" t="s">
        <v>209</v>
      </c>
      <c r="D2187" s="295" t="s">
        <v>237</v>
      </c>
      <c r="E2187" s="297" t="s">
        <v>219</v>
      </c>
      <c r="F2187" s="294" t="s">
        <v>209</v>
      </c>
      <c r="G2187" s="295" t="s">
        <v>119</v>
      </c>
      <c r="H2187" s="297"/>
      <c r="I2187" s="294"/>
      <c r="J2187" s="295"/>
      <c r="K2187" s="297"/>
      <c r="L2187" s="294"/>
      <c r="M2187" s="295"/>
      <c r="N2187" s="296"/>
    </row>
    <row r="2188" spans="1:16" ht="14" x14ac:dyDescent="0.15">
      <c r="A2188" s="269" t="s">
        <v>158</v>
      </c>
      <c r="B2188" s="298" t="s">
        <v>219</v>
      </c>
      <c r="C2188" s="299">
        <v>0.81153759636954481</v>
      </c>
      <c r="D2188" s="300">
        <v>0.3036916235108677</v>
      </c>
      <c r="E2188" s="298" t="s">
        <v>219</v>
      </c>
      <c r="F2188" s="299">
        <v>0.55834056214798689</v>
      </c>
      <c r="G2188" s="300">
        <v>0.24441319439212389</v>
      </c>
      <c r="H2188" s="298"/>
      <c r="I2188" s="299"/>
      <c r="J2188" s="300"/>
      <c r="K2188" s="298"/>
      <c r="L2188" s="299"/>
      <c r="M2188" s="300"/>
      <c r="N2188" s="301"/>
    </row>
    <row r="2189" spans="1:16" ht="28" x14ac:dyDescent="0.15">
      <c r="A2189" s="250" t="s">
        <v>55</v>
      </c>
      <c r="B2189" s="271">
        <v>0.46153846153846201</v>
      </c>
      <c r="C2189" s="272">
        <v>0.32494279176201402</v>
      </c>
      <c r="D2189" s="273">
        <v>0.426429240862231</v>
      </c>
      <c r="E2189" s="271">
        <v>0.46031746031746001</v>
      </c>
      <c r="F2189" s="272">
        <v>0.35532994923857902</v>
      </c>
      <c r="G2189" s="273">
        <v>0.44079718640093801</v>
      </c>
      <c r="H2189" s="271"/>
      <c r="I2189" s="272"/>
      <c r="J2189" s="273"/>
      <c r="K2189" s="271"/>
      <c r="L2189" s="272"/>
      <c r="M2189" s="273"/>
      <c r="N2189" s="274"/>
      <c r="P2189" s="176" t="s">
        <v>551</v>
      </c>
    </row>
    <row r="2190" spans="1:16" ht="14" x14ac:dyDescent="0.15">
      <c r="A2190" s="252" t="s">
        <v>622</v>
      </c>
      <c r="B2190" s="275">
        <v>0.4</v>
      </c>
      <c r="C2190" s="276">
        <v>0.35926773455377597</v>
      </c>
      <c r="D2190" s="277">
        <v>0.37300843486410501</v>
      </c>
      <c r="E2190" s="275">
        <v>0.41269841269841301</v>
      </c>
      <c r="F2190" s="276">
        <v>0.34517766497461899</v>
      </c>
      <c r="G2190" s="277">
        <v>0.35287221570926097</v>
      </c>
      <c r="H2190" s="275"/>
      <c r="I2190" s="276"/>
      <c r="J2190" s="277"/>
      <c r="K2190" s="275"/>
      <c r="L2190" s="276"/>
      <c r="M2190" s="277"/>
      <c r="N2190" s="278"/>
      <c r="P2190" s="1" t="s">
        <v>551</v>
      </c>
    </row>
    <row r="2191" spans="1:16" ht="14" x14ac:dyDescent="0.15">
      <c r="A2191" s="252" t="s">
        <v>623</v>
      </c>
      <c r="B2191" s="275">
        <v>0.107692307692308</v>
      </c>
      <c r="C2191" s="276">
        <v>0.25629290617848999</v>
      </c>
      <c r="D2191" s="277">
        <v>0.16260543580131201</v>
      </c>
      <c r="E2191" s="275">
        <v>9.5238095238095205E-2</v>
      </c>
      <c r="F2191" s="276">
        <v>0.22842639593908601</v>
      </c>
      <c r="G2191" s="277">
        <v>0.15709261430246199</v>
      </c>
      <c r="H2191" s="275"/>
      <c r="I2191" s="276"/>
      <c r="J2191" s="277"/>
      <c r="K2191" s="275"/>
      <c r="L2191" s="276"/>
      <c r="M2191" s="277"/>
      <c r="N2191" s="278"/>
      <c r="P2191" s="1" t="s">
        <v>551</v>
      </c>
    </row>
    <row r="2192" spans="1:16" ht="14" x14ac:dyDescent="0.15">
      <c r="A2192" s="252" t="s">
        <v>624</v>
      </c>
      <c r="B2192" s="275">
        <v>3.0769230769230799E-2</v>
      </c>
      <c r="C2192" s="276">
        <v>5.9496567505720799E-2</v>
      </c>
      <c r="D2192" s="277">
        <v>3.7956888472352401E-2</v>
      </c>
      <c r="E2192" s="275">
        <v>3.1746031746031703E-2</v>
      </c>
      <c r="F2192" s="276">
        <v>7.1065989847715699E-2</v>
      </c>
      <c r="G2192" s="277">
        <v>4.9237983587338802E-2</v>
      </c>
      <c r="H2192" s="275"/>
      <c r="I2192" s="276"/>
      <c r="J2192" s="277"/>
      <c r="K2192" s="275"/>
      <c r="L2192" s="276"/>
      <c r="M2192" s="277"/>
      <c r="N2192" s="326"/>
      <c r="P2192" s="1" t="s">
        <v>551</v>
      </c>
    </row>
    <row r="2193" spans="1:16" ht="14" x14ac:dyDescent="0.15">
      <c r="A2193" s="308" t="s">
        <v>230</v>
      </c>
      <c r="B2193" s="309">
        <v>65</v>
      </c>
      <c r="C2193" s="310">
        <v>437</v>
      </c>
      <c r="D2193" s="311">
        <v>2134</v>
      </c>
      <c r="E2193" s="309">
        <v>63</v>
      </c>
      <c r="F2193" s="310">
        <v>197</v>
      </c>
      <c r="G2193" s="311">
        <v>853</v>
      </c>
      <c r="H2193" s="309"/>
      <c r="I2193" s="310"/>
      <c r="J2193" s="311"/>
      <c r="K2193" s="309"/>
      <c r="L2193" s="310"/>
      <c r="M2193" s="311"/>
      <c r="N2193" s="292"/>
      <c r="P2193" s="1" t="s">
        <v>551</v>
      </c>
    </row>
    <row r="2194" spans="1:16" ht="14" x14ac:dyDescent="0.15">
      <c r="A2194" s="268" t="s">
        <v>176</v>
      </c>
      <c r="B2194" s="293">
        <v>3.2923076923076899</v>
      </c>
      <c r="C2194" s="294">
        <v>2.9496567505720801</v>
      </c>
      <c r="D2194" s="295">
        <v>3.18791002811622</v>
      </c>
      <c r="E2194" s="293">
        <v>3.3015873015873001</v>
      </c>
      <c r="F2194" s="294">
        <v>2.9847715736040601</v>
      </c>
      <c r="G2194" s="295">
        <v>3.1852286049237999</v>
      </c>
      <c r="H2194" s="293"/>
      <c r="I2194" s="294"/>
      <c r="J2194" s="295"/>
      <c r="K2194" s="293"/>
      <c r="L2194" s="294"/>
      <c r="M2194" s="295"/>
      <c r="N2194" s="296"/>
      <c r="P2194" s="1" t="s">
        <v>551</v>
      </c>
    </row>
    <row r="2195" spans="1:16" ht="14" x14ac:dyDescent="0.15">
      <c r="A2195" s="268" t="s">
        <v>159</v>
      </c>
      <c r="B2195" s="293">
        <v>0.785077164262313</v>
      </c>
      <c r="C2195" s="294">
        <v>0.90474342314609502</v>
      </c>
      <c r="D2195" s="295">
        <v>0.84016833497513399</v>
      </c>
      <c r="E2195" s="293">
        <v>0.77532346288127696</v>
      </c>
      <c r="F2195" s="294">
        <v>0.93392499240180704</v>
      </c>
      <c r="G2195" s="295">
        <v>0.87259655183789797</v>
      </c>
      <c r="H2195" s="293"/>
      <c r="I2195" s="294"/>
      <c r="J2195" s="295"/>
      <c r="K2195" s="293"/>
      <c r="L2195" s="294"/>
      <c r="M2195" s="295"/>
      <c r="N2195" s="296"/>
      <c r="P2195" s="1" t="s">
        <v>551</v>
      </c>
    </row>
    <row r="2196" spans="1:16" ht="14" x14ac:dyDescent="0.15">
      <c r="A2196" s="268" t="s">
        <v>231</v>
      </c>
      <c r="B2196" s="297" t="s">
        <v>219</v>
      </c>
      <c r="C2196" s="294" t="s">
        <v>208</v>
      </c>
      <c r="D2196" s="295" t="s">
        <v>119</v>
      </c>
      <c r="E2196" s="297" t="s">
        <v>219</v>
      </c>
      <c r="F2196" s="294" t="s">
        <v>237</v>
      </c>
      <c r="G2196" s="295" t="s">
        <v>119</v>
      </c>
      <c r="H2196" s="297"/>
      <c r="I2196" s="294"/>
      <c r="J2196" s="295"/>
      <c r="K2196" s="297"/>
      <c r="L2196" s="294"/>
      <c r="M2196" s="295"/>
      <c r="N2196" s="296"/>
      <c r="P2196" s="1" t="s">
        <v>551</v>
      </c>
    </row>
    <row r="2197" spans="1:16" ht="14" x14ac:dyDescent="0.15">
      <c r="A2197" s="269" t="s">
        <v>158</v>
      </c>
      <c r="B2197" s="298" t="s">
        <v>219</v>
      </c>
      <c r="C2197" s="299">
        <v>0.37872719819736084</v>
      </c>
      <c r="D2197" s="300">
        <v>0.12425803240318466</v>
      </c>
      <c r="E2197" s="298" t="s">
        <v>219</v>
      </c>
      <c r="F2197" s="299">
        <v>0.33923037777206722</v>
      </c>
      <c r="G2197" s="300">
        <v>0.13334764665115947</v>
      </c>
      <c r="H2197" s="298"/>
      <c r="I2197" s="299"/>
      <c r="J2197" s="300"/>
      <c r="K2197" s="298"/>
      <c r="L2197" s="299"/>
      <c r="M2197" s="300"/>
      <c r="N2197" s="301"/>
      <c r="P2197" s="1" t="s">
        <v>551</v>
      </c>
    </row>
    <row r="2198" spans="1:16" ht="28" x14ac:dyDescent="0.15">
      <c r="A2198" s="250" t="s">
        <v>134</v>
      </c>
      <c r="B2198" s="271">
        <v>0.38461538461538503</v>
      </c>
      <c r="C2198" s="272">
        <v>0.37442922374429199</v>
      </c>
      <c r="D2198" s="273">
        <v>0.39399624765478403</v>
      </c>
      <c r="E2198" s="271">
        <v>0.38095238095238099</v>
      </c>
      <c r="F2198" s="272">
        <v>0.34010152284264</v>
      </c>
      <c r="G2198" s="273">
        <v>0.33254994124559301</v>
      </c>
      <c r="H2198" s="271"/>
      <c r="I2198" s="272"/>
      <c r="J2198" s="273"/>
      <c r="K2198" s="271"/>
      <c r="L2198" s="272"/>
      <c r="M2198" s="273"/>
      <c r="N2198" s="557" t="s">
        <v>806</v>
      </c>
      <c r="O2198" s="1" t="s">
        <v>547</v>
      </c>
    </row>
    <row r="2199" spans="1:16" ht="14" x14ac:dyDescent="0.15">
      <c r="A2199" s="252" t="s">
        <v>622</v>
      </c>
      <c r="B2199" s="275">
        <v>0.44615384615384601</v>
      </c>
      <c r="C2199" s="276">
        <v>0.420091324200913</v>
      </c>
      <c r="D2199" s="277">
        <v>0.41791744840525302</v>
      </c>
      <c r="E2199" s="275">
        <v>0.46031746031746001</v>
      </c>
      <c r="F2199" s="276">
        <v>0.43654822335025401</v>
      </c>
      <c r="G2199" s="277">
        <v>0.411280846063455</v>
      </c>
      <c r="H2199" s="275"/>
      <c r="I2199" s="276"/>
      <c r="J2199" s="277"/>
      <c r="K2199" s="275"/>
      <c r="L2199" s="276"/>
      <c r="M2199" s="277"/>
      <c r="N2199" s="555"/>
      <c r="O2199" s="1" t="s">
        <v>547</v>
      </c>
    </row>
    <row r="2200" spans="1:16" ht="14" x14ac:dyDescent="0.15">
      <c r="A2200" s="252" t="s">
        <v>623</v>
      </c>
      <c r="B2200" s="275">
        <v>0.15384615384615399</v>
      </c>
      <c r="C2200" s="276">
        <v>0.18949771689497699</v>
      </c>
      <c r="D2200" s="277">
        <v>0.16885553470919301</v>
      </c>
      <c r="E2200" s="275">
        <v>0.14285714285714299</v>
      </c>
      <c r="F2200" s="276">
        <v>0.19289340101522801</v>
      </c>
      <c r="G2200" s="277">
        <v>0.21856639247943599</v>
      </c>
      <c r="H2200" s="275"/>
      <c r="I2200" s="276"/>
      <c r="J2200" s="277"/>
      <c r="K2200" s="275"/>
      <c r="L2200" s="276"/>
      <c r="M2200" s="277"/>
      <c r="N2200" s="555"/>
      <c r="O2200" s="1" t="s">
        <v>547</v>
      </c>
    </row>
    <row r="2201" spans="1:16" ht="14" x14ac:dyDescent="0.15">
      <c r="A2201" s="252" t="s">
        <v>624</v>
      </c>
      <c r="B2201" s="275">
        <v>1.5384615384615399E-2</v>
      </c>
      <c r="C2201" s="276">
        <v>1.5981735159817399E-2</v>
      </c>
      <c r="D2201" s="277">
        <v>1.9230769230769201E-2</v>
      </c>
      <c r="E2201" s="275">
        <v>1.58730158730159E-2</v>
      </c>
      <c r="F2201" s="276">
        <v>3.0456852791878201E-2</v>
      </c>
      <c r="G2201" s="277">
        <v>3.7602820211515897E-2</v>
      </c>
      <c r="H2201" s="275"/>
      <c r="I2201" s="276"/>
      <c r="J2201" s="277"/>
      <c r="K2201" s="275"/>
      <c r="L2201" s="276"/>
      <c r="M2201" s="277"/>
      <c r="N2201" s="556"/>
      <c r="O2201" s="1" t="s">
        <v>547</v>
      </c>
    </row>
    <row r="2202" spans="1:16" ht="14" x14ac:dyDescent="0.15">
      <c r="A2202" s="308" t="s">
        <v>230</v>
      </c>
      <c r="B2202" s="309">
        <v>65</v>
      </c>
      <c r="C2202" s="310">
        <v>438</v>
      </c>
      <c r="D2202" s="311">
        <v>2132</v>
      </c>
      <c r="E2202" s="309">
        <v>63</v>
      </c>
      <c r="F2202" s="310">
        <v>197</v>
      </c>
      <c r="G2202" s="311">
        <v>851</v>
      </c>
      <c r="H2202" s="309"/>
      <c r="I2202" s="310"/>
      <c r="J2202" s="311"/>
      <c r="K2202" s="309"/>
      <c r="L2202" s="310"/>
      <c r="M2202" s="311"/>
      <c r="N2202" s="296"/>
      <c r="O2202" s="1" t="s">
        <v>547</v>
      </c>
    </row>
    <row r="2203" spans="1:16" ht="14" x14ac:dyDescent="0.15">
      <c r="A2203" s="268" t="s">
        <v>176</v>
      </c>
      <c r="B2203" s="293">
        <v>3.2</v>
      </c>
      <c r="C2203" s="294">
        <v>3.1529680365296802</v>
      </c>
      <c r="D2203" s="295">
        <v>3.1866791744840599</v>
      </c>
      <c r="E2203" s="293">
        <v>3.2063492063492101</v>
      </c>
      <c r="F2203" s="294">
        <v>3.0862944162436601</v>
      </c>
      <c r="G2203" s="295">
        <v>3.0387779083431301</v>
      </c>
      <c r="H2203" s="293"/>
      <c r="I2203" s="294"/>
      <c r="J2203" s="295"/>
      <c r="K2203" s="293"/>
      <c r="L2203" s="294"/>
      <c r="M2203" s="295"/>
      <c r="N2203" s="296"/>
      <c r="O2203" s="1" t="s">
        <v>547</v>
      </c>
    </row>
    <row r="2204" spans="1:16" ht="14" x14ac:dyDescent="0.15">
      <c r="A2204" s="268" t="s">
        <v>159</v>
      </c>
      <c r="B2204" s="293">
        <v>0.75415515644991804</v>
      </c>
      <c r="C2204" s="294">
        <v>0.77835586496339204</v>
      </c>
      <c r="D2204" s="295">
        <v>0.777952192956744</v>
      </c>
      <c r="E2204" s="293">
        <v>0.74398079577040599</v>
      </c>
      <c r="F2204" s="294">
        <v>0.80664648113649395</v>
      </c>
      <c r="G2204" s="295">
        <v>0.837166319145357</v>
      </c>
      <c r="H2204" s="293"/>
      <c r="I2204" s="294"/>
      <c r="J2204" s="295"/>
      <c r="K2204" s="293"/>
      <c r="L2204" s="294"/>
      <c r="M2204" s="295"/>
      <c r="N2204" s="296"/>
      <c r="O2204" s="1" t="s">
        <v>547</v>
      </c>
    </row>
    <row r="2205" spans="1:16" ht="14" x14ac:dyDescent="0.15">
      <c r="A2205" s="268" t="s">
        <v>231</v>
      </c>
      <c r="B2205" s="297" t="s">
        <v>219</v>
      </c>
      <c r="C2205" s="294" t="s">
        <v>119</v>
      </c>
      <c r="D2205" s="295" t="s">
        <v>119</v>
      </c>
      <c r="E2205" s="297" t="s">
        <v>219</v>
      </c>
      <c r="F2205" s="294" t="s">
        <v>119</v>
      </c>
      <c r="G2205" s="295" t="s">
        <v>119</v>
      </c>
      <c r="H2205" s="297"/>
      <c r="I2205" s="294"/>
      <c r="J2205" s="295"/>
      <c r="K2205" s="297"/>
      <c r="L2205" s="294"/>
      <c r="M2205" s="295"/>
      <c r="N2205" s="296"/>
      <c r="O2205" s="1" t="s">
        <v>547</v>
      </c>
    </row>
    <row r="2206" spans="1:16" ht="14" x14ac:dyDescent="0.15">
      <c r="A2206" s="269" t="s">
        <v>158</v>
      </c>
      <c r="B2206" s="298" t="s">
        <v>219</v>
      </c>
      <c r="C2206" s="299">
        <v>6.0424756319568611E-2</v>
      </c>
      <c r="D2206" s="300">
        <v>1.7122935877733222E-2</v>
      </c>
      <c r="E2206" s="298" t="s">
        <v>219</v>
      </c>
      <c r="F2206" s="299">
        <v>0.14883197647673779</v>
      </c>
      <c r="G2206" s="300">
        <v>0.2001648826211134</v>
      </c>
      <c r="H2206" s="298"/>
      <c r="I2206" s="299"/>
      <c r="J2206" s="300"/>
      <c r="K2206" s="298"/>
      <c r="L2206" s="299"/>
      <c r="M2206" s="300"/>
      <c r="N2206" s="301"/>
      <c r="O2206" s="1" t="s">
        <v>547</v>
      </c>
    </row>
    <row r="2207" spans="1:16" ht="28" x14ac:dyDescent="0.15">
      <c r="A2207" s="250" t="s">
        <v>259</v>
      </c>
      <c r="B2207" s="271">
        <v>9.375E-2</v>
      </c>
      <c r="C2207" s="272">
        <v>8.6956521739130405E-2</v>
      </c>
      <c r="D2207" s="273">
        <v>7.5586854460093902E-2</v>
      </c>
      <c r="E2207" s="271">
        <v>9.6774193548387094E-2</v>
      </c>
      <c r="F2207" s="272">
        <v>0.102040816326531</v>
      </c>
      <c r="G2207" s="273">
        <v>9.0375586854460094E-2</v>
      </c>
      <c r="H2207" s="271"/>
      <c r="I2207" s="272"/>
      <c r="J2207" s="273"/>
      <c r="K2207" s="271"/>
      <c r="L2207" s="272"/>
      <c r="M2207" s="273"/>
      <c r="N2207" s="274"/>
      <c r="P2207" s="1" t="s">
        <v>551</v>
      </c>
    </row>
    <row r="2208" spans="1:16" ht="14" x14ac:dyDescent="0.15">
      <c r="A2208" s="252" t="s">
        <v>622</v>
      </c>
      <c r="B2208" s="275">
        <v>0.1875</v>
      </c>
      <c r="C2208" s="276">
        <v>0.19679633867276899</v>
      </c>
      <c r="D2208" s="277">
        <v>0.17089201877934301</v>
      </c>
      <c r="E2208" s="275">
        <v>0.17741935483870999</v>
      </c>
      <c r="F2208" s="276">
        <v>0.19387755102040799</v>
      </c>
      <c r="G2208" s="277">
        <v>0.163145539906103</v>
      </c>
      <c r="H2208" s="275"/>
      <c r="I2208" s="276"/>
      <c r="J2208" s="277"/>
      <c r="K2208" s="275"/>
      <c r="L2208" s="276"/>
      <c r="M2208" s="277"/>
      <c r="N2208" s="278"/>
      <c r="P2208" s="1" t="s">
        <v>551</v>
      </c>
    </row>
    <row r="2209" spans="1:16" ht="14" x14ac:dyDescent="0.15">
      <c r="A2209" s="252" t="s">
        <v>623</v>
      </c>
      <c r="B2209" s="275">
        <v>0.25</v>
      </c>
      <c r="C2209" s="276">
        <v>0.31121281464530898</v>
      </c>
      <c r="D2209" s="277">
        <v>0.31173708920187798</v>
      </c>
      <c r="E2209" s="275">
        <v>0.25806451612903197</v>
      </c>
      <c r="F2209" s="276">
        <v>0.32653061224489799</v>
      </c>
      <c r="G2209" s="277">
        <v>0.31572769953051599</v>
      </c>
      <c r="H2209" s="275"/>
      <c r="I2209" s="276"/>
      <c r="J2209" s="277"/>
      <c r="K2209" s="275"/>
      <c r="L2209" s="276"/>
      <c r="M2209" s="277"/>
      <c r="N2209" s="278"/>
      <c r="P2209" s="1" t="s">
        <v>551</v>
      </c>
    </row>
    <row r="2210" spans="1:16" ht="14" x14ac:dyDescent="0.15">
      <c r="A2210" s="252" t="s">
        <v>624</v>
      </c>
      <c r="B2210" s="275">
        <v>0.46875</v>
      </c>
      <c r="C2210" s="276">
        <v>0.40503432494279201</v>
      </c>
      <c r="D2210" s="277">
        <v>0.44178403755868501</v>
      </c>
      <c r="E2210" s="275">
        <v>0.467741935483871</v>
      </c>
      <c r="F2210" s="276">
        <v>0.37755102040816302</v>
      </c>
      <c r="G2210" s="277">
        <v>0.43075117370892002</v>
      </c>
      <c r="H2210" s="275"/>
      <c r="I2210" s="276"/>
      <c r="J2210" s="277"/>
      <c r="K2210" s="275"/>
      <c r="L2210" s="276"/>
      <c r="M2210" s="277"/>
      <c r="N2210" s="278"/>
      <c r="P2210" s="1" t="s">
        <v>551</v>
      </c>
    </row>
    <row r="2211" spans="1:16" ht="14" x14ac:dyDescent="0.15">
      <c r="A2211" s="308" t="s">
        <v>230</v>
      </c>
      <c r="B2211" s="309">
        <v>64</v>
      </c>
      <c r="C2211" s="310">
        <v>437</v>
      </c>
      <c r="D2211" s="311">
        <v>2130</v>
      </c>
      <c r="E2211" s="309">
        <v>62</v>
      </c>
      <c r="F2211" s="310">
        <v>196</v>
      </c>
      <c r="G2211" s="311">
        <v>852</v>
      </c>
      <c r="H2211" s="309"/>
      <c r="I2211" s="310"/>
      <c r="J2211" s="311"/>
      <c r="K2211" s="309"/>
      <c r="L2211" s="310"/>
      <c r="M2211" s="311"/>
      <c r="N2211" s="292"/>
      <c r="P2211" s="1" t="s">
        <v>551</v>
      </c>
    </row>
    <row r="2212" spans="1:16" ht="14" x14ac:dyDescent="0.15">
      <c r="A2212" s="268" t="s">
        <v>176</v>
      </c>
      <c r="B2212" s="293">
        <v>1.90625</v>
      </c>
      <c r="C2212" s="294">
        <v>1.96567505720824</v>
      </c>
      <c r="D2212" s="295">
        <v>1.8802816901408499</v>
      </c>
      <c r="E2212" s="293">
        <v>1.9032258064516101</v>
      </c>
      <c r="F2212" s="294">
        <v>2.0204081632653099</v>
      </c>
      <c r="G2212" s="295">
        <v>1.9131455399060999</v>
      </c>
      <c r="H2212" s="293"/>
      <c r="I2212" s="294"/>
      <c r="J2212" s="295"/>
      <c r="K2212" s="293"/>
      <c r="L2212" s="294"/>
      <c r="M2212" s="295"/>
      <c r="N2212" s="296"/>
      <c r="P2212" s="1" t="s">
        <v>551</v>
      </c>
    </row>
    <row r="2213" spans="1:16" ht="14" x14ac:dyDescent="0.15">
      <c r="A2213" s="268" t="s">
        <v>159</v>
      </c>
      <c r="B2213" s="293">
        <v>1.01916165361069</v>
      </c>
      <c r="C2213" s="294">
        <v>0.97501485034341495</v>
      </c>
      <c r="D2213" s="295">
        <v>0.94927027695298305</v>
      </c>
      <c r="E2213" s="293">
        <v>1.0196379527719399</v>
      </c>
      <c r="F2213" s="294">
        <v>0.99206691086101995</v>
      </c>
      <c r="G2213" s="295">
        <v>0.974150490110814</v>
      </c>
      <c r="H2213" s="293"/>
      <c r="I2213" s="294"/>
      <c r="J2213" s="295"/>
      <c r="K2213" s="293"/>
      <c r="L2213" s="294"/>
      <c r="M2213" s="295"/>
      <c r="N2213" s="296"/>
      <c r="P2213" s="1" t="s">
        <v>551</v>
      </c>
    </row>
    <row r="2214" spans="1:16" ht="14" x14ac:dyDescent="0.15">
      <c r="A2214" s="268" t="s">
        <v>231</v>
      </c>
      <c r="B2214" s="297" t="s">
        <v>219</v>
      </c>
      <c r="C2214" s="294" t="s">
        <v>119</v>
      </c>
      <c r="D2214" s="295" t="s">
        <v>119</v>
      </c>
      <c r="E2214" s="297" t="s">
        <v>219</v>
      </c>
      <c r="F2214" s="294" t="s">
        <v>119</v>
      </c>
      <c r="G2214" s="295" t="s">
        <v>119</v>
      </c>
      <c r="H2214" s="297"/>
      <c r="I2214" s="294"/>
      <c r="J2214" s="295"/>
      <c r="K2214" s="297"/>
      <c r="L2214" s="294"/>
      <c r="M2214" s="295"/>
      <c r="N2214" s="296"/>
      <c r="P2214" s="1" t="s">
        <v>551</v>
      </c>
    </row>
    <row r="2215" spans="1:16" ht="14" x14ac:dyDescent="0.15">
      <c r="A2215" s="269" t="s">
        <v>158</v>
      </c>
      <c r="B2215" s="298" t="s">
        <v>219</v>
      </c>
      <c r="C2215" s="299">
        <v>-6.0947848319755929E-2</v>
      </c>
      <c r="D2215" s="300">
        <v>2.7356076019260326E-2</v>
      </c>
      <c r="E2215" s="298" t="s">
        <v>219</v>
      </c>
      <c r="F2215" s="299">
        <v>-0.11811940861125653</v>
      </c>
      <c r="G2215" s="300">
        <v>-1.0182957926101754E-2</v>
      </c>
      <c r="H2215" s="298"/>
      <c r="I2215" s="299"/>
      <c r="J2215" s="300"/>
      <c r="K2215" s="298"/>
      <c r="L2215" s="299"/>
      <c r="M2215" s="300"/>
      <c r="N2215" s="301"/>
      <c r="P2215" s="1" t="s">
        <v>551</v>
      </c>
    </row>
    <row r="2216" spans="1:16" ht="28" x14ac:dyDescent="0.15">
      <c r="A2216" s="250" t="s">
        <v>57</v>
      </c>
      <c r="B2216" s="271">
        <v>7.69230769230769E-2</v>
      </c>
      <c r="C2216" s="272">
        <v>8.6560364464692494E-2</v>
      </c>
      <c r="D2216" s="273">
        <v>6.9450961989676194E-2</v>
      </c>
      <c r="E2216" s="271">
        <v>7.9365079365079402E-2</v>
      </c>
      <c r="F2216" s="272">
        <v>8.1218274111675107E-2</v>
      </c>
      <c r="G2216" s="273">
        <v>7.8730904817861297E-2</v>
      </c>
      <c r="H2216" s="271"/>
      <c r="I2216" s="272"/>
      <c r="J2216" s="273"/>
      <c r="K2216" s="271"/>
      <c r="L2216" s="272"/>
      <c r="M2216" s="273"/>
      <c r="N2216" s="274"/>
    </row>
    <row r="2217" spans="1:16" ht="14" x14ac:dyDescent="0.15">
      <c r="A2217" s="252" t="s">
        <v>622</v>
      </c>
      <c r="B2217" s="275">
        <v>0.138461538461538</v>
      </c>
      <c r="C2217" s="276">
        <v>0.123006833712984</v>
      </c>
      <c r="D2217" s="277">
        <v>0.103707179727827</v>
      </c>
      <c r="E2217" s="275">
        <v>0.126984126984127</v>
      </c>
      <c r="F2217" s="276">
        <v>0.116751269035533</v>
      </c>
      <c r="G2217" s="277">
        <v>0.113983548766157</v>
      </c>
      <c r="H2217" s="275"/>
      <c r="I2217" s="276"/>
      <c r="J2217" s="277"/>
      <c r="K2217" s="275"/>
      <c r="L2217" s="276"/>
      <c r="M2217" s="277"/>
      <c r="N2217" s="278"/>
    </row>
    <row r="2218" spans="1:16" ht="14" x14ac:dyDescent="0.15">
      <c r="A2218" s="252" t="s">
        <v>623</v>
      </c>
      <c r="B2218" s="275">
        <v>0.261538461538462</v>
      </c>
      <c r="C2218" s="276">
        <v>0.293849658314351</v>
      </c>
      <c r="D2218" s="277">
        <v>0.25903331769122501</v>
      </c>
      <c r="E2218" s="275">
        <v>0.25396825396825401</v>
      </c>
      <c r="F2218" s="276">
        <v>0.31472081218274101</v>
      </c>
      <c r="G2218" s="277">
        <v>0.25969447708578097</v>
      </c>
      <c r="H2218" s="275"/>
      <c r="I2218" s="276"/>
      <c r="J2218" s="277"/>
      <c r="K2218" s="275"/>
      <c r="L2218" s="276"/>
      <c r="M2218" s="277"/>
      <c r="N2218" s="278"/>
    </row>
    <row r="2219" spans="1:16" ht="14" x14ac:dyDescent="0.15">
      <c r="A2219" s="252" t="s">
        <v>624</v>
      </c>
      <c r="B2219" s="275">
        <v>0.52307692307692299</v>
      </c>
      <c r="C2219" s="276">
        <v>0.496583143507973</v>
      </c>
      <c r="D2219" s="277">
        <v>0.56780854059127195</v>
      </c>
      <c r="E2219" s="275">
        <v>0.53968253968253999</v>
      </c>
      <c r="F2219" s="276">
        <v>0.487309644670051</v>
      </c>
      <c r="G2219" s="277">
        <v>0.54759106933019996</v>
      </c>
      <c r="H2219" s="275"/>
      <c r="I2219" s="276"/>
      <c r="J2219" s="277"/>
      <c r="K2219" s="275"/>
      <c r="L2219" s="276"/>
      <c r="M2219" s="277"/>
      <c r="N2219" s="326"/>
    </row>
    <row r="2220" spans="1:16" ht="14" x14ac:dyDescent="0.15">
      <c r="A2220" s="308" t="s">
        <v>230</v>
      </c>
      <c r="B2220" s="309">
        <v>65</v>
      </c>
      <c r="C2220" s="310">
        <v>439</v>
      </c>
      <c r="D2220" s="311">
        <v>2131</v>
      </c>
      <c r="E2220" s="309">
        <v>63</v>
      </c>
      <c r="F2220" s="310">
        <v>197</v>
      </c>
      <c r="G2220" s="311">
        <v>851</v>
      </c>
      <c r="H2220" s="309"/>
      <c r="I2220" s="310"/>
      <c r="J2220" s="311"/>
      <c r="K2220" s="309"/>
      <c r="L2220" s="310"/>
      <c r="M2220" s="311"/>
      <c r="N2220" s="296"/>
    </row>
    <row r="2221" spans="1:16" ht="14" x14ac:dyDescent="0.15">
      <c r="A2221" s="268" t="s">
        <v>176</v>
      </c>
      <c r="B2221" s="293">
        <v>1.7692307692307701</v>
      </c>
      <c r="C2221" s="294">
        <v>1.7995444191344001</v>
      </c>
      <c r="D2221" s="295">
        <v>1.67480056311591</v>
      </c>
      <c r="E2221" s="293">
        <v>1.74603174603175</v>
      </c>
      <c r="F2221" s="294">
        <v>1.79187817258883</v>
      </c>
      <c r="G2221" s="295">
        <v>1.7238542890716799</v>
      </c>
      <c r="H2221" s="293"/>
      <c r="I2221" s="294"/>
      <c r="J2221" s="295"/>
      <c r="K2221" s="293"/>
      <c r="L2221" s="294"/>
      <c r="M2221" s="295"/>
      <c r="N2221" s="296"/>
    </row>
    <row r="2222" spans="1:16" ht="14" x14ac:dyDescent="0.15">
      <c r="A2222" s="268" t="s">
        <v>159</v>
      </c>
      <c r="B2222" s="293">
        <v>0.96451462484425898</v>
      </c>
      <c r="C2222" s="294">
        <v>0.96320420942281604</v>
      </c>
      <c r="D2222" s="295">
        <v>0.91867346450447696</v>
      </c>
      <c r="E2222" s="293">
        <v>0.96667461197010196</v>
      </c>
      <c r="F2222" s="294">
        <v>0.94347113416401096</v>
      </c>
      <c r="G2222" s="295">
        <v>0.94936868058964496</v>
      </c>
      <c r="H2222" s="293"/>
      <c r="I2222" s="294"/>
      <c r="J2222" s="295"/>
      <c r="K2222" s="293"/>
      <c r="L2222" s="294"/>
      <c r="M2222" s="295"/>
      <c r="N2222" s="296"/>
    </row>
    <row r="2223" spans="1:16" ht="14" x14ac:dyDescent="0.15">
      <c r="A2223" s="268" t="s">
        <v>231</v>
      </c>
      <c r="B2223" s="297" t="s">
        <v>219</v>
      </c>
      <c r="C2223" s="294" t="s">
        <v>119</v>
      </c>
      <c r="D2223" s="295" t="s">
        <v>119</v>
      </c>
      <c r="E2223" s="297" t="s">
        <v>219</v>
      </c>
      <c r="F2223" s="294" t="s">
        <v>119</v>
      </c>
      <c r="G2223" s="295" t="s">
        <v>119</v>
      </c>
      <c r="H2223" s="297"/>
      <c r="I2223" s="294"/>
      <c r="J2223" s="295"/>
      <c r="K2223" s="297"/>
      <c r="L2223" s="294"/>
      <c r="M2223" s="295"/>
      <c r="N2223" s="296"/>
    </row>
    <row r="2224" spans="1:16" ht="14" x14ac:dyDescent="0.15">
      <c r="A2224" s="269" t="s">
        <v>158</v>
      </c>
      <c r="B2224" s="298" t="s">
        <v>219</v>
      </c>
      <c r="C2224" s="299">
        <v>-3.1471675068566199E-2</v>
      </c>
      <c r="D2224" s="300">
        <v>0.10278973951402283</v>
      </c>
      <c r="E2224" s="298" t="s">
        <v>219</v>
      </c>
      <c r="F2224" s="299">
        <v>-4.859335373064004E-2</v>
      </c>
      <c r="G2224" s="300">
        <v>2.3360215492147778E-2</v>
      </c>
      <c r="H2224" s="298"/>
      <c r="I2224" s="299"/>
      <c r="J2224" s="300"/>
      <c r="K2224" s="298"/>
      <c r="L2224" s="299"/>
      <c r="M2224" s="300"/>
      <c r="N2224" s="301"/>
    </row>
    <row r="2225" spans="1:14" ht="28" x14ac:dyDescent="0.15">
      <c r="A2225" s="250" t="s">
        <v>661</v>
      </c>
      <c r="B2225" s="271">
        <v>3.0769230769230799E-2</v>
      </c>
      <c r="C2225" s="272">
        <v>8.1818181818181804E-2</v>
      </c>
      <c r="D2225" s="273">
        <v>7.6995305164319294E-2</v>
      </c>
      <c r="E2225" s="271">
        <v>3.1746031746031703E-2</v>
      </c>
      <c r="F2225" s="272">
        <v>6.0913705583756299E-2</v>
      </c>
      <c r="G2225" s="273">
        <v>7.0588235294117604E-2</v>
      </c>
      <c r="H2225" s="271"/>
      <c r="I2225" s="272"/>
      <c r="J2225" s="273"/>
      <c r="K2225" s="271"/>
      <c r="L2225" s="272"/>
      <c r="M2225" s="273"/>
      <c r="N2225" s="274"/>
    </row>
    <row r="2226" spans="1:14" ht="14" x14ac:dyDescent="0.15">
      <c r="A2226" s="252" t="s">
        <v>622</v>
      </c>
      <c r="B2226" s="275">
        <v>6.15384615384615E-2</v>
      </c>
      <c r="C2226" s="276">
        <v>0.14090909090909101</v>
      </c>
      <c r="D2226" s="277">
        <v>0.111737089201878</v>
      </c>
      <c r="E2226" s="275">
        <v>6.3492063492063502E-2</v>
      </c>
      <c r="F2226" s="276">
        <v>8.6294416243654803E-2</v>
      </c>
      <c r="G2226" s="277">
        <v>0.109411764705882</v>
      </c>
      <c r="H2226" s="275"/>
      <c r="I2226" s="276"/>
      <c r="J2226" s="277"/>
      <c r="K2226" s="275"/>
      <c r="L2226" s="276"/>
      <c r="M2226" s="277"/>
      <c r="N2226" s="278"/>
    </row>
    <row r="2227" spans="1:14" ht="14" x14ac:dyDescent="0.15">
      <c r="A2227" s="252" t="s">
        <v>623</v>
      </c>
      <c r="B2227" s="275">
        <v>0.30769230769230799</v>
      </c>
      <c r="C2227" s="276">
        <v>0.30909090909090903</v>
      </c>
      <c r="D2227" s="277">
        <v>0.26197183098591498</v>
      </c>
      <c r="E2227" s="275">
        <v>0.28571428571428598</v>
      </c>
      <c r="F2227" s="276">
        <v>0.35532994923857902</v>
      </c>
      <c r="G2227" s="277">
        <v>0.26705882352941201</v>
      </c>
      <c r="H2227" s="275"/>
      <c r="I2227" s="276"/>
      <c r="J2227" s="277"/>
      <c r="K2227" s="275"/>
      <c r="L2227" s="276"/>
      <c r="M2227" s="277"/>
      <c r="N2227" s="278"/>
    </row>
    <row r="2228" spans="1:14" ht="14" x14ac:dyDescent="0.15">
      <c r="A2228" s="252" t="s">
        <v>624</v>
      </c>
      <c r="B2228" s="275">
        <v>0.6</v>
      </c>
      <c r="C2228" s="276">
        <v>0.46818181818181798</v>
      </c>
      <c r="D2228" s="277">
        <v>0.54929577464788704</v>
      </c>
      <c r="E2228" s="275">
        <v>0.61904761904761896</v>
      </c>
      <c r="F2228" s="276">
        <v>0.49746192893400998</v>
      </c>
      <c r="G2228" s="277">
        <v>0.55294117647058805</v>
      </c>
      <c r="H2228" s="275"/>
      <c r="I2228" s="276"/>
      <c r="J2228" s="277"/>
      <c r="K2228" s="275"/>
      <c r="L2228" s="276"/>
      <c r="M2228" s="277"/>
      <c r="N2228" s="326"/>
    </row>
    <row r="2229" spans="1:14" ht="14" x14ac:dyDescent="0.15">
      <c r="A2229" s="308" t="s">
        <v>230</v>
      </c>
      <c r="B2229" s="309">
        <v>65</v>
      </c>
      <c r="C2229" s="310">
        <v>440</v>
      </c>
      <c r="D2229" s="311">
        <v>2130</v>
      </c>
      <c r="E2229" s="309">
        <v>63</v>
      </c>
      <c r="F2229" s="310">
        <v>197</v>
      </c>
      <c r="G2229" s="311">
        <v>850</v>
      </c>
      <c r="H2229" s="309"/>
      <c r="I2229" s="310"/>
      <c r="J2229" s="311"/>
      <c r="K2229" s="309"/>
      <c r="L2229" s="310"/>
      <c r="M2229" s="311"/>
      <c r="N2229" s="292"/>
    </row>
    <row r="2230" spans="1:14" ht="14" x14ac:dyDescent="0.15">
      <c r="A2230" s="268" t="s">
        <v>176</v>
      </c>
      <c r="B2230" s="293">
        <v>1.5230769230769201</v>
      </c>
      <c r="C2230" s="294">
        <v>1.83636363636364</v>
      </c>
      <c r="D2230" s="295">
        <v>1.7164319248826301</v>
      </c>
      <c r="E2230" s="293">
        <v>1.5079365079365099</v>
      </c>
      <c r="F2230" s="294">
        <v>1.7106598984771599</v>
      </c>
      <c r="G2230" s="295">
        <v>1.69764705882353</v>
      </c>
      <c r="H2230" s="293"/>
      <c r="I2230" s="294"/>
      <c r="J2230" s="295"/>
      <c r="K2230" s="293"/>
      <c r="L2230" s="294"/>
      <c r="M2230" s="295"/>
      <c r="N2230" s="296"/>
    </row>
    <row r="2231" spans="1:14" ht="14" x14ac:dyDescent="0.15">
      <c r="A2231" s="268" t="s">
        <v>159</v>
      </c>
      <c r="B2231" s="293">
        <v>0.75224024394829103</v>
      </c>
      <c r="C2231" s="294">
        <v>0.95480821556751405</v>
      </c>
      <c r="D2231" s="295">
        <v>0.94287889564366401</v>
      </c>
      <c r="E2231" s="293">
        <v>0.75930817138336104</v>
      </c>
      <c r="F2231" s="294">
        <v>0.86457378379080896</v>
      </c>
      <c r="G2231" s="295">
        <v>0.92428006180345801</v>
      </c>
      <c r="H2231" s="293"/>
      <c r="I2231" s="294"/>
      <c r="J2231" s="295"/>
      <c r="K2231" s="293"/>
      <c r="L2231" s="294"/>
      <c r="M2231" s="295"/>
      <c r="N2231" s="296"/>
    </row>
    <row r="2232" spans="1:14" ht="14" x14ac:dyDescent="0.15">
      <c r="A2232" s="268" t="s">
        <v>231</v>
      </c>
      <c r="B2232" s="297" t="s">
        <v>219</v>
      </c>
      <c r="C2232" s="294" t="s">
        <v>237</v>
      </c>
      <c r="D2232" s="295" t="s">
        <v>119</v>
      </c>
      <c r="E2232" s="297" t="s">
        <v>219</v>
      </c>
      <c r="F2232" s="294" t="s">
        <v>119</v>
      </c>
      <c r="G2232" s="295" t="s">
        <v>119</v>
      </c>
      <c r="H2232" s="297"/>
      <c r="I2232" s="294"/>
      <c r="J2232" s="295"/>
      <c r="K2232" s="297"/>
      <c r="L2232" s="294"/>
      <c r="M2232" s="295"/>
      <c r="N2232" s="296"/>
    </row>
    <row r="2233" spans="1:14" ht="14" x14ac:dyDescent="0.15">
      <c r="A2233" s="269" t="s">
        <v>158</v>
      </c>
      <c r="B2233" s="298" t="s">
        <v>219</v>
      </c>
      <c r="C2233" s="299">
        <v>-0.3281148069096893</v>
      </c>
      <c r="D2233" s="300">
        <v>-0.20506875559423207</v>
      </c>
      <c r="E2233" s="298" t="s">
        <v>219</v>
      </c>
      <c r="F2233" s="299">
        <v>-0.23447783675765571</v>
      </c>
      <c r="G2233" s="300">
        <v>-0.20525223763548059</v>
      </c>
      <c r="H2233" s="298"/>
      <c r="I2233" s="299"/>
      <c r="J2233" s="300"/>
      <c r="K2233" s="298"/>
      <c r="L2233" s="299"/>
      <c r="M2233" s="300"/>
      <c r="N2233" s="301"/>
    </row>
    <row r="2234" spans="1:14" ht="28" x14ac:dyDescent="0.15">
      <c r="A2234" s="250" t="s">
        <v>368</v>
      </c>
      <c r="B2234" s="357">
        <v>0.15384615384615399</v>
      </c>
      <c r="C2234" s="276">
        <v>0.100917431192661</v>
      </c>
      <c r="D2234" s="277">
        <v>0.16455101081335199</v>
      </c>
      <c r="E2234" s="357">
        <v>0.158730158730159</v>
      </c>
      <c r="F2234" s="276">
        <v>0.116751269035533</v>
      </c>
      <c r="G2234" s="277">
        <v>0.21176470588235299</v>
      </c>
      <c r="H2234" s="357"/>
      <c r="I2234" s="276"/>
      <c r="J2234" s="277"/>
      <c r="K2234" s="357"/>
      <c r="L2234" s="276"/>
      <c r="M2234" s="277"/>
      <c r="N2234" s="296"/>
    </row>
    <row r="2235" spans="1:14" ht="14" x14ac:dyDescent="0.15">
      <c r="A2235" s="252" t="s">
        <v>622</v>
      </c>
      <c r="B2235" s="357">
        <v>0.30769230769230799</v>
      </c>
      <c r="C2235" s="276">
        <v>0.197247706422018</v>
      </c>
      <c r="D2235" s="277">
        <v>0.25481899388810503</v>
      </c>
      <c r="E2235" s="357">
        <v>0.30158730158730201</v>
      </c>
      <c r="F2235" s="276">
        <v>0.24873096446700499</v>
      </c>
      <c r="G2235" s="277">
        <v>0.29882352941176499</v>
      </c>
      <c r="H2235" s="357"/>
      <c r="I2235" s="276"/>
      <c r="J2235" s="277"/>
      <c r="K2235" s="357"/>
      <c r="L2235" s="276"/>
      <c r="M2235" s="277"/>
      <c r="N2235" s="296"/>
    </row>
    <row r="2236" spans="1:14" ht="14" x14ac:dyDescent="0.15">
      <c r="A2236" s="252" t="s">
        <v>623</v>
      </c>
      <c r="B2236" s="357">
        <v>0.29230769230769199</v>
      </c>
      <c r="C2236" s="276">
        <v>0.254587155963303</v>
      </c>
      <c r="D2236" s="277">
        <v>0.28725905030559501</v>
      </c>
      <c r="E2236" s="357">
        <v>0.30158730158730201</v>
      </c>
      <c r="F2236" s="276">
        <v>0.25888324873096402</v>
      </c>
      <c r="G2236" s="277">
        <v>0.27529411764705902</v>
      </c>
      <c r="H2236" s="357"/>
      <c r="I2236" s="276"/>
      <c r="J2236" s="277"/>
      <c r="K2236" s="357"/>
      <c r="L2236" s="276"/>
      <c r="M2236" s="277"/>
      <c r="N2236" s="296"/>
    </row>
    <row r="2237" spans="1:14" ht="14" x14ac:dyDescent="0.15">
      <c r="A2237" s="252" t="s">
        <v>624</v>
      </c>
      <c r="B2237" s="357">
        <v>0.246153846153846</v>
      </c>
      <c r="C2237" s="276">
        <v>0.447247706422018</v>
      </c>
      <c r="D2237" s="277">
        <v>0.29337094499294802</v>
      </c>
      <c r="E2237" s="357">
        <v>0.238095238095238</v>
      </c>
      <c r="F2237" s="276">
        <v>0.37563451776649698</v>
      </c>
      <c r="G2237" s="277">
        <v>0.214117647058824</v>
      </c>
      <c r="H2237" s="357"/>
      <c r="I2237" s="276"/>
      <c r="J2237" s="277"/>
      <c r="K2237" s="357"/>
      <c r="L2237" s="276"/>
      <c r="M2237" s="277"/>
      <c r="N2237" s="296"/>
    </row>
    <row r="2238" spans="1:14" ht="14" x14ac:dyDescent="0.15">
      <c r="A2238" s="308" t="s">
        <v>230</v>
      </c>
      <c r="B2238" s="309">
        <v>65</v>
      </c>
      <c r="C2238" s="310">
        <v>436</v>
      </c>
      <c r="D2238" s="311">
        <v>2127</v>
      </c>
      <c r="E2238" s="309">
        <v>63</v>
      </c>
      <c r="F2238" s="310">
        <v>197</v>
      </c>
      <c r="G2238" s="311">
        <v>850</v>
      </c>
      <c r="H2238" s="309"/>
      <c r="I2238" s="310"/>
      <c r="J2238" s="311"/>
      <c r="K2238" s="309"/>
      <c r="L2238" s="310"/>
      <c r="M2238" s="311"/>
      <c r="N2238" s="292"/>
    </row>
    <row r="2239" spans="1:14" ht="14" x14ac:dyDescent="0.15">
      <c r="A2239" s="268" t="s">
        <v>176</v>
      </c>
      <c r="B2239" s="297">
        <v>2.3692307692307701</v>
      </c>
      <c r="C2239" s="294">
        <v>1.9518348623853199</v>
      </c>
      <c r="D2239" s="295">
        <v>2.29055007052186</v>
      </c>
      <c r="E2239" s="297">
        <v>2.38095238095238</v>
      </c>
      <c r="F2239" s="294">
        <v>2.10659898477157</v>
      </c>
      <c r="G2239" s="295">
        <v>2.5082352941176498</v>
      </c>
      <c r="H2239" s="297"/>
      <c r="I2239" s="294"/>
      <c r="J2239" s="295"/>
      <c r="K2239" s="297"/>
      <c r="L2239" s="294"/>
      <c r="M2239" s="295"/>
      <c r="N2239" s="296"/>
    </row>
    <row r="2240" spans="1:14" ht="14" x14ac:dyDescent="0.15">
      <c r="A2240" s="268" t="s">
        <v>159</v>
      </c>
      <c r="B2240" s="297">
        <v>1.02422578640574</v>
      </c>
      <c r="C2240" s="294">
        <v>1.02384056332207</v>
      </c>
      <c r="D2240" s="295">
        <v>1.0594821274431001</v>
      </c>
      <c r="E2240" s="297">
        <v>1.02278196567438</v>
      </c>
      <c r="F2240" s="294">
        <v>1.0418816898829</v>
      </c>
      <c r="G2240" s="295">
        <v>1.05023546237617</v>
      </c>
      <c r="H2240" s="297"/>
      <c r="I2240" s="294"/>
      <c r="J2240" s="295"/>
      <c r="K2240" s="297"/>
      <c r="L2240" s="294"/>
      <c r="M2240" s="295"/>
      <c r="N2240" s="296"/>
    </row>
    <row r="2241" spans="1:15" ht="14" x14ac:dyDescent="0.15">
      <c r="A2241" s="268" t="s">
        <v>231</v>
      </c>
      <c r="B2241" s="297" t="s">
        <v>219</v>
      </c>
      <c r="C2241" s="294" t="s">
        <v>208</v>
      </c>
      <c r="D2241" s="295" t="s">
        <v>119</v>
      </c>
      <c r="E2241" s="297" t="s">
        <v>219</v>
      </c>
      <c r="F2241" s="294" t="s">
        <v>119</v>
      </c>
      <c r="G2241" s="295" t="s">
        <v>119</v>
      </c>
      <c r="H2241" s="297"/>
      <c r="I2241" s="294"/>
      <c r="J2241" s="295"/>
      <c r="K2241" s="297"/>
      <c r="L2241" s="294"/>
      <c r="M2241" s="295"/>
      <c r="N2241" s="296"/>
    </row>
    <row r="2242" spans="1:15" ht="14" x14ac:dyDescent="0.15">
      <c r="A2242" s="269" t="s">
        <v>158</v>
      </c>
      <c r="B2242" s="297" t="s">
        <v>219</v>
      </c>
      <c r="C2242" s="294">
        <v>0.40767666548697762</v>
      </c>
      <c r="D2242" s="295">
        <v>7.4263356285956525E-2</v>
      </c>
      <c r="E2242" s="297" t="s">
        <v>219</v>
      </c>
      <c r="F2242" s="294">
        <v>0.26332490420447391</v>
      </c>
      <c r="G2242" s="295">
        <v>-0.12119464417749774</v>
      </c>
      <c r="H2242" s="297"/>
      <c r="I2242" s="294"/>
      <c r="J2242" s="295"/>
      <c r="K2242" s="297"/>
      <c r="L2242" s="294"/>
      <c r="M2242" s="295"/>
      <c r="N2242" s="296"/>
    </row>
    <row r="2243" spans="1:15" ht="28" x14ac:dyDescent="0.15">
      <c r="A2243" s="250" t="s">
        <v>144</v>
      </c>
      <c r="B2243" s="271">
        <v>0.4</v>
      </c>
      <c r="C2243" s="272">
        <v>0.31807780320366102</v>
      </c>
      <c r="D2243" s="273">
        <v>0.25929411764705901</v>
      </c>
      <c r="E2243" s="271">
        <v>0.39682539682539703</v>
      </c>
      <c r="F2243" s="272">
        <v>0.37055837563451799</v>
      </c>
      <c r="G2243" s="273">
        <v>0.30552291421856598</v>
      </c>
      <c r="H2243" s="271"/>
      <c r="I2243" s="272"/>
      <c r="J2243" s="273"/>
      <c r="K2243" s="271"/>
      <c r="L2243" s="272"/>
      <c r="M2243" s="273"/>
      <c r="N2243" s="274"/>
      <c r="O2243" s="1" t="s">
        <v>550</v>
      </c>
    </row>
    <row r="2244" spans="1:15" ht="14" x14ac:dyDescent="0.15">
      <c r="A2244" s="252" t="s">
        <v>622</v>
      </c>
      <c r="B2244" s="275">
        <v>0.21538461538461501</v>
      </c>
      <c r="C2244" s="276">
        <v>0.30434782608695699</v>
      </c>
      <c r="D2244" s="277">
        <v>0.30117647058823499</v>
      </c>
      <c r="E2244" s="275">
        <v>0.206349206349206</v>
      </c>
      <c r="F2244" s="276">
        <v>0.31979695431472099</v>
      </c>
      <c r="G2244" s="277">
        <v>0.30787309048178602</v>
      </c>
      <c r="H2244" s="275"/>
      <c r="I2244" s="276"/>
      <c r="J2244" s="277"/>
      <c r="K2244" s="275"/>
      <c r="L2244" s="276"/>
      <c r="M2244" s="277"/>
      <c r="N2244" s="278"/>
      <c r="O2244" s="1" t="s">
        <v>550</v>
      </c>
    </row>
    <row r="2245" spans="1:15" ht="14" x14ac:dyDescent="0.15">
      <c r="A2245" s="252" t="s">
        <v>623</v>
      </c>
      <c r="B2245" s="275">
        <v>0.261538461538462</v>
      </c>
      <c r="C2245" s="276">
        <v>0.24485125858123599</v>
      </c>
      <c r="D2245" s="277">
        <v>0.27764705882352902</v>
      </c>
      <c r="E2245" s="275">
        <v>0.26984126984126999</v>
      </c>
      <c r="F2245" s="276">
        <v>0.22842639593908601</v>
      </c>
      <c r="G2245" s="277">
        <v>0.26204465334900101</v>
      </c>
      <c r="H2245" s="275"/>
      <c r="I2245" s="276"/>
      <c r="J2245" s="277"/>
      <c r="K2245" s="275"/>
      <c r="L2245" s="276"/>
      <c r="M2245" s="277"/>
      <c r="N2245" s="278"/>
      <c r="O2245" s="1" t="s">
        <v>550</v>
      </c>
    </row>
    <row r="2246" spans="1:15" ht="14" x14ac:dyDescent="0.15">
      <c r="A2246" s="252" t="s">
        <v>624</v>
      </c>
      <c r="B2246" s="275">
        <v>0.123076923076923</v>
      </c>
      <c r="C2246" s="276">
        <v>0.132723112128146</v>
      </c>
      <c r="D2246" s="277">
        <v>0.16188235294117601</v>
      </c>
      <c r="E2246" s="275">
        <v>0.126984126984127</v>
      </c>
      <c r="F2246" s="276">
        <v>8.1218274111675107E-2</v>
      </c>
      <c r="G2246" s="277">
        <v>0.124559341950646</v>
      </c>
      <c r="H2246" s="275"/>
      <c r="I2246" s="276"/>
      <c r="J2246" s="277"/>
      <c r="K2246" s="275"/>
      <c r="L2246" s="276"/>
      <c r="M2246" s="277"/>
      <c r="N2246" s="326"/>
      <c r="O2246" s="1" t="s">
        <v>550</v>
      </c>
    </row>
    <row r="2247" spans="1:15" ht="14" x14ac:dyDescent="0.15">
      <c r="A2247" s="308" t="s">
        <v>230</v>
      </c>
      <c r="B2247" s="309">
        <v>65</v>
      </c>
      <c r="C2247" s="310">
        <v>437</v>
      </c>
      <c r="D2247" s="311">
        <v>2125</v>
      </c>
      <c r="E2247" s="309">
        <v>63</v>
      </c>
      <c r="F2247" s="310">
        <v>197</v>
      </c>
      <c r="G2247" s="311">
        <v>851</v>
      </c>
      <c r="H2247" s="309"/>
      <c r="I2247" s="310"/>
      <c r="J2247" s="311"/>
      <c r="K2247" s="309"/>
      <c r="L2247" s="310"/>
      <c r="M2247" s="311"/>
      <c r="N2247" s="292"/>
      <c r="O2247" s="1" t="s">
        <v>550</v>
      </c>
    </row>
    <row r="2248" spans="1:15" ht="14" x14ac:dyDescent="0.15">
      <c r="A2248" s="268" t="s">
        <v>176</v>
      </c>
      <c r="B2248" s="293">
        <v>2.89230769230769</v>
      </c>
      <c r="C2248" s="294">
        <v>2.8077803203661298</v>
      </c>
      <c r="D2248" s="295">
        <v>2.6578823529411801</v>
      </c>
      <c r="E2248" s="293">
        <v>2.8730158730158699</v>
      </c>
      <c r="F2248" s="294">
        <v>2.9796954314720798</v>
      </c>
      <c r="G2248" s="295">
        <v>2.7943595769682701</v>
      </c>
      <c r="H2248" s="293"/>
      <c r="I2248" s="294"/>
      <c r="J2248" s="295"/>
      <c r="K2248" s="293"/>
      <c r="L2248" s="294"/>
      <c r="M2248" s="295"/>
      <c r="N2248" s="296"/>
      <c r="O2248" s="1" t="s">
        <v>550</v>
      </c>
    </row>
    <row r="2249" spans="1:15" ht="14" x14ac:dyDescent="0.15">
      <c r="A2249" s="268" t="s">
        <v>159</v>
      </c>
      <c r="B2249" s="293">
        <v>1.0770775988043499</v>
      </c>
      <c r="C2249" s="294">
        <v>1.02922161167656</v>
      </c>
      <c r="D2249" s="295">
        <v>1.03340633754058</v>
      </c>
      <c r="E2249" s="293">
        <v>1.0849715841687599</v>
      </c>
      <c r="F2249" s="294">
        <v>0.96340907698748601</v>
      </c>
      <c r="G2249" s="295">
        <v>1.01228508305508</v>
      </c>
      <c r="H2249" s="293"/>
      <c r="I2249" s="294"/>
      <c r="J2249" s="295"/>
      <c r="K2249" s="293"/>
      <c r="L2249" s="294"/>
      <c r="M2249" s="295"/>
      <c r="N2249" s="296"/>
      <c r="O2249" s="1" t="s">
        <v>550</v>
      </c>
    </row>
    <row r="2250" spans="1:15" ht="14" x14ac:dyDescent="0.15">
      <c r="A2250" s="268" t="s">
        <v>231</v>
      </c>
      <c r="B2250" s="297" t="s">
        <v>219</v>
      </c>
      <c r="C2250" s="294" t="s">
        <v>119</v>
      </c>
      <c r="D2250" s="295" t="s">
        <v>119</v>
      </c>
      <c r="E2250" s="297" t="s">
        <v>219</v>
      </c>
      <c r="F2250" s="294" t="s">
        <v>119</v>
      </c>
      <c r="G2250" s="295" t="s">
        <v>119</v>
      </c>
      <c r="H2250" s="297"/>
      <c r="I2250" s="294"/>
      <c r="J2250" s="295"/>
      <c r="K2250" s="297"/>
      <c r="L2250" s="294"/>
      <c r="M2250" s="295"/>
      <c r="N2250" s="296"/>
      <c r="O2250" s="1" t="s">
        <v>550</v>
      </c>
    </row>
    <row r="2251" spans="1:15" ht="14" x14ac:dyDescent="0.15">
      <c r="A2251" s="269" t="s">
        <v>158</v>
      </c>
      <c r="B2251" s="298" t="s">
        <v>219</v>
      </c>
      <c r="C2251" s="299">
        <v>8.2127474765972514E-2</v>
      </c>
      <c r="D2251" s="300">
        <v>0.22684720506400458</v>
      </c>
      <c r="E2251" s="298" t="s">
        <v>219</v>
      </c>
      <c r="F2251" s="299">
        <v>-0.11073131964854385</v>
      </c>
      <c r="G2251" s="300">
        <v>7.7701723915771681E-2</v>
      </c>
      <c r="H2251" s="298"/>
      <c r="I2251" s="299"/>
      <c r="J2251" s="300"/>
      <c r="K2251" s="298"/>
      <c r="L2251" s="299"/>
      <c r="M2251" s="300"/>
      <c r="N2251" s="301"/>
      <c r="O2251" s="1" t="s">
        <v>550</v>
      </c>
    </row>
    <row r="2252" spans="1:15" ht="28" x14ac:dyDescent="0.15">
      <c r="A2252" s="250" t="s">
        <v>304</v>
      </c>
      <c r="B2252" s="271">
        <v>9.2307692307692299E-2</v>
      </c>
      <c r="C2252" s="272">
        <v>0.12585812356979401</v>
      </c>
      <c r="D2252" s="273">
        <v>0.111267605633803</v>
      </c>
      <c r="E2252" s="271">
        <v>9.5238095238095205E-2</v>
      </c>
      <c r="F2252" s="272">
        <v>8.6294416243654803E-2</v>
      </c>
      <c r="G2252" s="273">
        <v>9.5182138660399498E-2</v>
      </c>
      <c r="H2252" s="271"/>
      <c r="I2252" s="272"/>
      <c r="J2252" s="273"/>
      <c r="K2252" s="271"/>
      <c r="L2252" s="272"/>
      <c r="M2252" s="273"/>
      <c r="N2252" s="557" t="s">
        <v>806</v>
      </c>
      <c r="O2252" s="1" t="s">
        <v>547</v>
      </c>
    </row>
    <row r="2253" spans="1:15" ht="14" x14ac:dyDescent="0.15">
      <c r="A2253" s="252" t="s">
        <v>622</v>
      </c>
      <c r="B2253" s="275">
        <v>0.29230769230769199</v>
      </c>
      <c r="C2253" s="276">
        <v>0.27231121281464499</v>
      </c>
      <c r="D2253" s="277">
        <v>0.27511737089201899</v>
      </c>
      <c r="E2253" s="275">
        <v>0.30158730158730201</v>
      </c>
      <c r="F2253" s="276">
        <v>0.21319796954314699</v>
      </c>
      <c r="G2253" s="277">
        <v>0.23149236192714501</v>
      </c>
      <c r="H2253" s="275"/>
      <c r="I2253" s="276"/>
      <c r="J2253" s="277"/>
      <c r="K2253" s="275"/>
      <c r="L2253" s="276"/>
      <c r="M2253" s="277"/>
      <c r="N2253" s="555"/>
      <c r="O2253" s="1" t="s">
        <v>547</v>
      </c>
    </row>
    <row r="2254" spans="1:15" ht="14" x14ac:dyDescent="0.15">
      <c r="A2254" s="252" t="s">
        <v>623</v>
      </c>
      <c r="B2254" s="275">
        <v>0.43076923076923102</v>
      </c>
      <c r="C2254" s="276">
        <v>0.41647597254004598</v>
      </c>
      <c r="D2254" s="277">
        <v>0.41267605633802801</v>
      </c>
      <c r="E2254" s="275">
        <v>0.41269841269841301</v>
      </c>
      <c r="F2254" s="276">
        <v>0.46700507614213199</v>
      </c>
      <c r="G2254" s="277">
        <v>0.434782608695652</v>
      </c>
      <c r="H2254" s="275"/>
      <c r="I2254" s="276"/>
      <c r="J2254" s="277"/>
      <c r="K2254" s="275"/>
      <c r="L2254" s="276"/>
      <c r="M2254" s="277"/>
      <c r="N2254" s="555"/>
      <c r="O2254" s="1" t="s">
        <v>547</v>
      </c>
    </row>
    <row r="2255" spans="1:15" ht="14" x14ac:dyDescent="0.15">
      <c r="A2255" s="252" t="s">
        <v>624</v>
      </c>
      <c r="B2255" s="275">
        <v>0.18461538461538499</v>
      </c>
      <c r="C2255" s="276">
        <v>0.185354691075515</v>
      </c>
      <c r="D2255" s="277">
        <v>0.20093896713615</v>
      </c>
      <c r="E2255" s="275">
        <v>0.19047619047618999</v>
      </c>
      <c r="F2255" s="276">
        <v>0.233502538071066</v>
      </c>
      <c r="G2255" s="277">
        <v>0.23854289071680401</v>
      </c>
      <c r="H2255" s="275"/>
      <c r="I2255" s="276"/>
      <c r="J2255" s="277"/>
      <c r="K2255" s="275"/>
      <c r="L2255" s="276"/>
      <c r="M2255" s="277"/>
      <c r="N2255" s="556"/>
      <c r="O2255" s="1" t="s">
        <v>547</v>
      </c>
    </row>
    <row r="2256" spans="1:15" ht="14" x14ac:dyDescent="0.15">
      <c r="A2256" s="308" t="s">
        <v>230</v>
      </c>
      <c r="B2256" s="309">
        <v>65</v>
      </c>
      <c r="C2256" s="310">
        <v>437</v>
      </c>
      <c r="D2256" s="311">
        <v>2130</v>
      </c>
      <c r="E2256" s="309">
        <v>63</v>
      </c>
      <c r="F2256" s="310">
        <v>197</v>
      </c>
      <c r="G2256" s="311">
        <v>851</v>
      </c>
      <c r="H2256" s="309"/>
      <c r="I2256" s="310"/>
      <c r="J2256" s="311"/>
      <c r="K2256" s="309"/>
      <c r="L2256" s="310"/>
      <c r="M2256" s="311"/>
      <c r="N2256" s="296"/>
      <c r="O2256" s="1" t="s">
        <v>547</v>
      </c>
    </row>
    <row r="2257" spans="1:16" ht="14" x14ac:dyDescent="0.15">
      <c r="A2257" s="268" t="s">
        <v>176</v>
      </c>
      <c r="B2257" s="293">
        <v>2.2923076923076899</v>
      </c>
      <c r="C2257" s="294">
        <v>2.3386727688787201</v>
      </c>
      <c r="D2257" s="295">
        <v>2.2967136150234699</v>
      </c>
      <c r="E2257" s="293">
        <v>2.3015873015873001</v>
      </c>
      <c r="F2257" s="294">
        <v>2.1522842639593902</v>
      </c>
      <c r="G2257" s="295">
        <v>2.1833137485311398</v>
      </c>
      <c r="H2257" s="293"/>
      <c r="I2257" s="294"/>
      <c r="J2257" s="295"/>
      <c r="K2257" s="293"/>
      <c r="L2257" s="294"/>
      <c r="M2257" s="295"/>
      <c r="N2257" s="296"/>
      <c r="O2257" s="1" t="s">
        <v>547</v>
      </c>
    </row>
    <row r="2258" spans="1:16" ht="14" x14ac:dyDescent="0.15">
      <c r="A2258" s="268" t="s">
        <v>159</v>
      </c>
      <c r="B2258" s="293">
        <v>0.87897448987223403</v>
      </c>
      <c r="C2258" s="294">
        <v>0.92105398118252402</v>
      </c>
      <c r="D2258" s="295">
        <v>0.91295076316468005</v>
      </c>
      <c r="E2258" s="293">
        <v>0.89144537644826405</v>
      </c>
      <c r="F2258" s="294">
        <v>0.87898211098678602</v>
      </c>
      <c r="G2258" s="295">
        <v>0.90450054806288005</v>
      </c>
      <c r="H2258" s="293"/>
      <c r="I2258" s="294"/>
      <c r="J2258" s="295"/>
      <c r="K2258" s="293"/>
      <c r="L2258" s="294"/>
      <c r="M2258" s="295"/>
      <c r="N2258" s="296"/>
      <c r="O2258" s="1" t="s">
        <v>547</v>
      </c>
    </row>
    <row r="2259" spans="1:16" ht="14" x14ac:dyDescent="0.15">
      <c r="A2259" s="268" t="s">
        <v>231</v>
      </c>
      <c r="B2259" s="297" t="s">
        <v>219</v>
      </c>
      <c r="C2259" s="294" t="s">
        <v>119</v>
      </c>
      <c r="D2259" s="295" t="s">
        <v>119</v>
      </c>
      <c r="E2259" s="297" t="s">
        <v>219</v>
      </c>
      <c r="F2259" s="294" t="s">
        <v>119</v>
      </c>
      <c r="G2259" s="295" t="s">
        <v>119</v>
      </c>
      <c r="H2259" s="297"/>
      <c r="I2259" s="294"/>
      <c r="J2259" s="295"/>
      <c r="K2259" s="297"/>
      <c r="L2259" s="294"/>
      <c r="M2259" s="295"/>
      <c r="N2259" s="296"/>
      <c r="O2259" s="1" t="s">
        <v>547</v>
      </c>
    </row>
    <row r="2260" spans="1:16" ht="14" x14ac:dyDescent="0.15">
      <c r="A2260" s="269" t="s">
        <v>158</v>
      </c>
      <c r="B2260" s="298" t="s">
        <v>219</v>
      </c>
      <c r="C2260" s="299">
        <v>-5.0339152230255729E-2</v>
      </c>
      <c r="D2260" s="300">
        <v>-4.8260244621595736E-3</v>
      </c>
      <c r="E2260" s="298" t="s">
        <v>219</v>
      </c>
      <c r="F2260" s="299">
        <v>0.16985901733574005</v>
      </c>
      <c r="G2260" s="300">
        <v>0.13076117345584848</v>
      </c>
      <c r="H2260" s="298"/>
      <c r="I2260" s="299"/>
      <c r="J2260" s="300"/>
      <c r="K2260" s="298"/>
      <c r="L2260" s="299"/>
      <c r="M2260" s="300"/>
      <c r="N2260" s="301"/>
      <c r="O2260" s="1" t="s">
        <v>547</v>
      </c>
    </row>
    <row r="2261" spans="1:16" ht="28" x14ac:dyDescent="0.15">
      <c r="A2261" s="250" t="s">
        <v>59</v>
      </c>
      <c r="B2261" s="271">
        <v>0.138461538461538</v>
      </c>
      <c r="C2261" s="272">
        <v>0.14645308924485101</v>
      </c>
      <c r="D2261" s="273">
        <v>0.12593984962405999</v>
      </c>
      <c r="E2261" s="271">
        <v>0.14285714285714299</v>
      </c>
      <c r="F2261" s="272">
        <v>0.11734693877551</v>
      </c>
      <c r="G2261" s="273">
        <v>0.100117785630153</v>
      </c>
      <c r="H2261" s="271"/>
      <c r="I2261" s="272"/>
      <c r="J2261" s="273"/>
      <c r="K2261" s="271"/>
      <c r="L2261" s="272"/>
      <c r="M2261" s="273"/>
      <c r="N2261" s="557" t="s">
        <v>806</v>
      </c>
      <c r="O2261" s="1" t="s">
        <v>547</v>
      </c>
      <c r="P2261" s="1" t="s">
        <v>548</v>
      </c>
    </row>
    <row r="2262" spans="1:16" ht="14" x14ac:dyDescent="0.15">
      <c r="A2262" s="252" t="s">
        <v>622</v>
      </c>
      <c r="B2262" s="275">
        <v>0.21538461538461501</v>
      </c>
      <c r="C2262" s="276">
        <v>0.31350114416475999</v>
      </c>
      <c r="D2262" s="277">
        <v>0.27443609022556398</v>
      </c>
      <c r="E2262" s="275">
        <v>0.206349206349206</v>
      </c>
      <c r="F2262" s="276">
        <v>0.23979591836734701</v>
      </c>
      <c r="G2262" s="277">
        <v>0.22968197879858701</v>
      </c>
      <c r="H2262" s="275"/>
      <c r="I2262" s="276"/>
      <c r="J2262" s="277"/>
      <c r="K2262" s="275"/>
      <c r="L2262" s="276"/>
      <c r="M2262" s="277"/>
      <c r="N2262" s="555"/>
      <c r="O2262" s="1" t="s">
        <v>547</v>
      </c>
      <c r="P2262" s="1" t="s">
        <v>548</v>
      </c>
    </row>
    <row r="2263" spans="1:16" ht="14" x14ac:dyDescent="0.15">
      <c r="A2263" s="252" t="s">
        <v>623</v>
      </c>
      <c r="B2263" s="275">
        <v>0.43076923076923102</v>
      </c>
      <c r="C2263" s="276">
        <v>0.402745995423341</v>
      </c>
      <c r="D2263" s="277">
        <v>0.394736842105263</v>
      </c>
      <c r="E2263" s="275">
        <v>0.42857142857142899</v>
      </c>
      <c r="F2263" s="276">
        <v>0.43367346938775497</v>
      </c>
      <c r="G2263" s="277">
        <v>0.41107184923439299</v>
      </c>
      <c r="H2263" s="275"/>
      <c r="I2263" s="276"/>
      <c r="J2263" s="277"/>
      <c r="K2263" s="275"/>
      <c r="L2263" s="276"/>
      <c r="M2263" s="277"/>
      <c r="N2263" s="555"/>
      <c r="O2263" s="1" t="s">
        <v>547</v>
      </c>
      <c r="P2263" s="1" t="s">
        <v>548</v>
      </c>
    </row>
    <row r="2264" spans="1:16" ht="14" x14ac:dyDescent="0.15">
      <c r="A2264" s="252" t="s">
        <v>624</v>
      </c>
      <c r="B2264" s="275">
        <v>0.21538461538461501</v>
      </c>
      <c r="C2264" s="276">
        <v>0.137299771167048</v>
      </c>
      <c r="D2264" s="277">
        <v>0.20488721804511301</v>
      </c>
      <c r="E2264" s="275">
        <v>0.22222222222222199</v>
      </c>
      <c r="F2264" s="276">
        <v>0.20918367346938799</v>
      </c>
      <c r="G2264" s="277">
        <v>0.25912838633686702</v>
      </c>
      <c r="H2264" s="275"/>
      <c r="I2264" s="276"/>
      <c r="J2264" s="277"/>
      <c r="K2264" s="275"/>
      <c r="L2264" s="276"/>
      <c r="M2264" s="277"/>
      <c r="N2264" s="556"/>
      <c r="O2264" s="1" t="s">
        <v>547</v>
      </c>
      <c r="P2264" s="1" t="s">
        <v>548</v>
      </c>
    </row>
    <row r="2265" spans="1:16" ht="14" x14ac:dyDescent="0.15">
      <c r="A2265" s="308" t="s">
        <v>230</v>
      </c>
      <c r="B2265" s="309">
        <v>65</v>
      </c>
      <c r="C2265" s="310">
        <v>437</v>
      </c>
      <c r="D2265" s="311">
        <v>2128</v>
      </c>
      <c r="E2265" s="309">
        <v>63</v>
      </c>
      <c r="F2265" s="310">
        <v>196</v>
      </c>
      <c r="G2265" s="311">
        <v>849</v>
      </c>
      <c r="H2265" s="309"/>
      <c r="I2265" s="310"/>
      <c r="J2265" s="311"/>
      <c r="K2265" s="309"/>
      <c r="L2265" s="310"/>
      <c r="M2265" s="311"/>
      <c r="N2265" s="296"/>
      <c r="O2265" s="1" t="s">
        <v>547</v>
      </c>
      <c r="P2265" s="1" t="s">
        <v>548</v>
      </c>
    </row>
    <row r="2266" spans="1:16" ht="14" x14ac:dyDescent="0.15">
      <c r="A2266" s="268" t="s">
        <v>176</v>
      </c>
      <c r="B2266" s="293">
        <v>2.2769230769230799</v>
      </c>
      <c r="C2266" s="294">
        <v>2.4691075514874101</v>
      </c>
      <c r="D2266" s="295">
        <v>2.3214285714285698</v>
      </c>
      <c r="E2266" s="293">
        <v>2.2698412698412702</v>
      </c>
      <c r="F2266" s="294">
        <v>2.2653061224489801</v>
      </c>
      <c r="G2266" s="295">
        <v>2.1707891637220298</v>
      </c>
      <c r="H2266" s="293"/>
      <c r="I2266" s="294"/>
      <c r="J2266" s="295"/>
      <c r="K2266" s="293"/>
      <c r="L2266" s="294"/>
      <c r="M2266" s="295"/>
      <c r="N2266" s="296"/>
      <c r="O2266" s="1" t="s">
        <v>547</v>
      </c>
      <c r="P2266" s="1" t="s">
        <v>548</v>
      </c>
    </row>
    <row r="2267" spans="1:16" ht="14" x14ac:dyDescent="0.15">
      <c r="A2267" s="268" t="s">
        <v>159</v>
      </c>
      <c r="B2267" s="293">
        <v>0.960268391969341</v>
      </c>
      <c r="C2267" s="294">
        <v>0.90466800634757705</v>
      </c>
      <c r="D2267" s="295">
        <v>0.938179086665614</v>
      </c>
      <c r="E2267" s="293">
        <v>0.97063911778735101</v>
      </c>
      <c r="F2267" s="294">
        <v>0.92321645552773601</v>
      </c>
      <c r="G2267" s="295">
        <v>0.92796920902652003</v>
      </c>
      <c r="H2267" s="293"/>
      <c r="I2267" s="294"/>
      <c r="J2267" s="295"/>
      <c r="K2267" s="293"/>
      <c r="L2267" s="294"/>
      <c r="M2267" s="295"/>
      <c r="N2267" s="296"/>
      <c r="O2267" s="1" t="s">
        <v>547</v>
      </c>
      <c r="P2267" s="1" t="s">
        <v>548</v>
      </c>
    </row>
    <row r="2268" spans="1:16" ht="14" x14ac:dyDescent="0.15">
      <c r="A2268" s="268" t="s">
        <v>231</v>
      </c>
      <c r="B2268" s="297" t="s">
        <v>219</v>
      </c>
      <c r="C2268" s="294" t="s">
        <v>119</v>
      </c>
      <c r="D2268" s="295" t="s">
        <v>119</v>
      </c>
      <c r="E2268" s="297" t="s">
        <v>219</v>
      </c>
      <c r="F2268" s="294" t="s">
        <v>119</v>
      </c>
      <c r="G2268" s="295" t="s">
        <v>119</v>
      </c>
      <c r="H2268" s="297"/>
      <c r="I2268" s="294"/>
      <c r="J2268" s="295"/>
      <c r="K2268" s="297"/>
      <c r="L2268" s="294"/>
      <c r="M2268" s="295"/>
      <c r="N2268" s="296"/>
      <c r="O2268" s="1" t="s">
        <v>547</v>
      </c>
      <c r="P2268" s="1" t="s">
        <v>548</v>
      </c>
    </row>
    <row r="2269" spans="1:16" ht="14" x14ac:dyDescent="0.15">
      <c r="A2269" s="269" t="s">
        <v>158</v>
      </c>
      <c r="B2269" s="298" t="s">
        <v>219</v>
      </c>
      <c r="C2269" s="299">
        <v>-0.21243646643395517</v>
      </c>
      <c r="D2269" s="300">
        <v>-4.7438165205394914E-2</v>
      </c>
      <c r="E2269" s="298" t="s">
        <v>219</v>
      </c>
      <c r="F2269" s="299">
        <v>4.912333792509895E-3</v>
      </c>
      <c r="G2269" s="300">
        <v>0.10674072496775015</v>
      </c>
      <c r="H2269" s="298"/>
      <c r="I2269" s="299"/>
      <c r="J2269" s="300"/>
      <c r="K2269" s="298"/>
      <c r="L2269" s="299"/>
      <c r="M2269" s="300"/>
      <c r="N2269" s="301"/>
      <c r="O2269" s="1" t="s">
        <v>547</v>
      </c>
      <c r="P2269" s="1" t="s">
        <v>548</v>
      </c>
    </row>
    <row r="2270" spans="1:16" ht="28" x14ac:dyDescent="0.15">
      <c r="A2270" s="250" t="s">
        <v>662</v>
      </c>
      <c r="B2270" s="271">
        <v>0.246153846153846</v>
      </c>
      <c r="C2270" s="272">
        <v>0.256818181818182</v>
      </c>
      <c r="D2270" s="273">
        <v>0.168149882903981</v>
      </c>
      <c r="E2270" s="271">
        <v>0.25396825396825401</v>
      </c>
      <c r="F2270" s="272">
        <v>0.22842639593908601</v>
      </c>
      <c r="G2270" s="273">
        <v>0.16549295774647901</v>
      </c>
      <c r="H2270" s="271"/>
      <c r="I2270" s="272"/>
      <c r="J2270" s="273"/>
      <c r="K2270" s="271"/>
      <c r="L2270" s="272"/>
      <c r="M2270" s="273"/>
      <c r="N2270" s="557" t="s">
        <v>805</v>
      </c>
      <c r="O2270" s="1" t="s">
        <v>547</v>
      </c>
    </row>
    <row r="2271" spans="1:16" ht="14" x14ac:dyDescent="0.15">
      <c r="A2271" s="252" t="s">
        <v>622</v>
      </c>
      <c r="B2271" s="275">
        <v>0.27692307692307699</v>
      </c>
      <c r="C2271" s="276">
        <v>0.34545454545454501</v>
      </c>
      <c r="D2271" s="277">
        <v>0.321779859484778</v>
      </c>
      <c r="E2271" s="275">
        <v>0.25396825396825401</v>
      </c>
      <c r="F2271" s="276">
        <v>0.31472081218274101</v>
      </c>
      <c r="G2271" s="277">
        <v>0.30516431924882598</v>
      </c>
      <c r="H2271" s="275"/>
      <c r="I2271" s="276"/>
      <c r="J2271" s="277"/>
      <c r="K2271" s="275"/>
      <c r="L2271" s="276"/>
      <c r="M2271" s="277"/>
      <c r="N2271" s="558"/>
      <c r="O2271" s="1" t="s">
        <v>547</v>
      </c>
    </row>
    <row r="2272" spans="1:16" ht="14" x14ac:dyDescent="0.15">
      <c r="A2272" s="252" t="s">
        <v>623</v>
      </c>
      <c r="B2272" s="275">
        <v>0.4</v>
      </c>
      <c r="C2272" s="276">
        <v>0.32500000000000001</v>
      </c>
      <c r="D2272" s="277">
        <v>0.36346604215456702</v>
      </c>
      <c r="E2272" s="275">
        <v>0.41269841269841301</v>
      </c>
      <c r="F2272" s="276">
        <v>0.37055837563451799</v>
      </c>
      <c r="G2272" s="277">
        <v>0.37089201877934302</v>
      </c>
      <c r="H2272" s="275"/>
      <c r="I2272" s="276"/>
      <c r="J2272" s="277"/>
      <c r="K2272" s="275"/>
      <c r="L2272" s="276"/>
      <c r="M2272" s="277"/>
      <c r="N2272" s="558"/>
      <c r="O2272" s="1" t="s">
        <v>547</v>
      </c>
    </row>
    <row r="2273" spans="1:15" ht="14" x14ac:dyDescent="0.15">
      <c r="A2273" s="252" t="s">
        <v>624</v>
      </c>
      <c r="B2273" s="275">
        <v>7.69230769230769E-2</v>
      </c>
      <c r="C2273" s="276">
        <v>7.2727272727272696E-2</v>
      </c>
      <c r="D2273" s="277">
        <v>0.14660421545667399</v>
      </c>
      <c r="E2273" s="275">
        <v>7.9365079365079402E-2</v>
      </c>
      <c r="F2273" s="276">
        <v>8.6294416243654803E-2</v>
      </c>
      <c r="G2273" s="277">
        <v>0.15845070422535201</v>
      </c>
      <c r="H2273" s="275"/>
      <c r="I2273" s="276"/>
      <c r="J2273" s="277"/>
      <c r="K2273" s="275"/>
      <c r="L2273" s="276"/>
      <c r="M2273" s="277"/>
      <c r="N2273" s="559"/>
      <c r="O2273" s="1" t="s">
        <v>547</v>
      </c>
    </row>
    <row r="2274" spans="1:15" ht="14" x14ac:dyDescent="0.15">
      <c r="A2274" s="308" t="s">
        <v>230</v>
      </c>
      <c r="B2274" s="309">
        <v>65</v>
      </c>
      <c r="C2274" s="310">
        <v>440</v>
      </c>
      <c r="D2274" s="311">
        <v>2135</v>
      </c>
      <c r="E2274" s="309">
        <v>63</v>
      </c>
      <c r="F2274" s="310">
        <v>197</v>
      </c>
      <c r="G2274" s="311">
        <v>852</v>
      </c>
      <c r="H2274" s="309"/>
      <c r="I2274" s="310"/>
      <c r="J2274" s="311"/>
      <c r="K2274" s="309"/>
      <c r="L2274" s="310"/>
      <c r="M2274" s="311"/>
      <c r="N2274" s="296"/>
      <c r="O2274" s="1" t="s">
        <v>547</v>
      </c>
    </row>
    <row r="2275" spans="1:15" ht="14" x14ac:dyDescent="0.15">
      <c r="A2275" s="268" t="s">
        <v>176</v>
      </c>
      <c r="B2275" s="293">
        <v>2.6923076923076898</v>
      </c>
      <c r="C2275" s="294">
        <v>2.7863636363636402</v>
      </c>
      <c r="D2275" s="295">
        <v>2.5114754098360699</v>
      </c>
      <c r="E2275" s="293">
        <v>2.6825396825396801</v>
      </c>
      <c r="F2275" s="294">
        <v>2.6852791878172599</v>
      </c>
      <c r="G2275" s="295">
        <v>2.4776995305164302</v>
      </c>
      <c r="H2275" s="293"/>
      <c r="I2275" s="294"/>
      <c r="J2275" s="295"/>
      <c r="K2275" s="293"/>
      <c r="L2275" s="294"/>
      <c r="M2275" s="295"/>
      <c r="N2275" s="296"/>
      <c r="O2275" s="1" t="s">
        <v>547</v>
      </c>
    </row>
    <row r="2276" spans="1:15" ht="14" x14ac:dyDescent="0.15">
      <c r="A2276" s="268" t="s">
        <v>159</v>
      </c>
      <c r="B2276" s="293">
        <v>0.934128553169292</v>
      </c>
      <c r="C2276" s="294">
        <v>0.91047833659464905</v>
      </c>
      <c r="D2276" s="295">
        <v>0.93797046363709302</v>
      </c>
      <c r="E2276" s="293">
        <v>0.94741408369336699</v>
      </c>
      <c r="F2276" s="294">
        <v>0.92164258213664396</v>
      </c>
      <c r="G2276" s="295">
        <v>0.94786313640640196</v>
      </c>
      <c r="H2276" s="293"/>
      <c r="I2276" s="294"/>
      <c r="J2276" s="295"/>
      <c r="K2276" s="293"/>
      <c r="L2276" s="294"/>
      <c r="M2276" s="295"/>
      <c r="N2276" s="296"/>
      <c r="O2276" s="1" t="s">
        <v>547</v>
      </c>
    </row>
    <row r="2277" spans="1:15" ht="14" x14ac:dyDescent="0.15">
      <c r="A2277" s="268" t="s">
        <v>231</v>
      </c>
      <c r="B2277" s="297" t="s">
        <v>219</v>
      </c>
      <c r="C2277" s="294" t="s">
        <v>119</v>
      </c>
      <c r="D2277" s="295" t="s">
        <v>119</v>
      </c>
      <c r="E2277" s="297" t="s">
        <v>219</v>
      </c>
      <c r="F2277" s="294" t="s">
        <v>119</v>
      </c>
      <c r="G2277" s="295" t="s">
        <v>119</v>
      </c>
      <c r="H2277" s="297"/>
      <c r="I2277" s="294"/>
      <c r="J2277" s="295"/>
      <c r="K2277" s="297"/>
      <c r="L2277" s="294"/>
      <c r="M2277" s="295"/>
      <c r="N2277" s="296"/>
      <c r="O2277" s="1" t="s">
        <v>547</v>
      </c>
    </row>
    <row r="2278" spans="1:15" ht="14" x14ac:dyDescent="0.15">
      <c r="A2278" s="269" t="s">
        <v>158</v>
      </c>
      <c r="B2278" s="298" t="s">
        <v>219</v>
      </c>
      <c r="C2278" s="299">
        <v>-0.10330387915404585</v>
      </c>
      <c r="D2278" s="300">
        <v>0.19279102006093146</v>
      </c>
      <c r="E2278" s="298" t="s">
        <v>219</v>
      </c>
      <c r="F2278" s="299">
        <v>-2.972416130371091E-3</v>
      </c>
      <c r="G2278" s="300">
        <v>0.21610730933144284</v>
      </c>
      <c r="H2278" s="298"/>
      <c r="I2278" s="299"/>
      <c r="J2278" s="300"/>
      <c r="K2278" s="298"/>
      <c r="L2278" s="299"/>
      <c r="M2278" s="300"/>
      <c r="N2278" s="301"/>
      <c r="O2278" s="1" t="s">
        <v>547</v>
      </c>
    </row>
    <row r="2279" spans="1:15" ht="28" x14ac:dyDescent="0.15">
      <c r="A2279" s="250" t="s">
        <v>306</v>
      </c>
      <c r="B2279" s="271">
        <v>0.21538461538461501</v>
      </c>
      <c r="C2279" s="272">
        <v>0.15296803652968</v>
      </c>
      <c r="D2279" s="273">
        <v>0.14661654135338301</v>
      </c>
      <c r="E2279" s="271">
        <v>0.22222222222222199</v>
      </c>
      <c r="F2279" s="272">
        <v>0.15228426395939099</v>
      </c>
      <c r="G2279" s="273">
        <v>0.151586368977673</v>
      </c>
      <c r="H2279" s="271"/>
      <c r="I2279" s="272"/>
      <c r="J2279" s="273"/>
      <c r="K2279" s="271"/>
      <c r="L2279" s="272"/>
      <c r="M2279" s="273"/>
      <c r="N2279" s="557" t="s">
        <v>806</v>
      </c>
      <c r="O2279" s="1" t="s">
        <v>547</v>
      </c>
    </row>
    <row r="2280" spans="1:15" ht="14" x14ac:dyDescent="0.15">
      <c r="A2280" s="252" t="s">
        <v>622</v>
      </c>
      <c r="B2280" s="275">
        <v>0.46153846153846201</v>
      </c>
      <c r="C2280" s="276">
        <v>0.31735159817351599</v>
      </c>
      <c r="D2280" s="277">
        <v>0.31156015037593998</v>
      </c>
      <c r="E2280" s="275">
        <v>0.46031746031746001</v>
      </c>
      <c r="F2280" s="276">
        <v>0.30456852791878197</v>
      </c>
      <c r="G2280" s="277">
        <v>0.318448883666275</v>
      </c>
      <c r="H2280" s="275"/>
      <c r="I2280" s="276"/>
      <c r="J2280" s="277"/>
      <c r="K2280" s="275"/>
      <c r="L2280" s="276"/>
      <c r="M2280" s="277"/>
      <c r="N2280" s="555"/>
      <c r="O2280" s="1" t="s">
        <v>547</v>
      </c>
    </row>
    <row r="2281" spans="1:15" ht="14" x14ac:dyDescent="0.15">
      <c r="A2281" s="252" t="s">
        <v>623</v>
      </c>
      <c r="B2281" s="275">
        <v>0.230769230769231</v>
      </c>
      <c r="C2281" s="276">
        <v>0.31963470319634701</v>
      </c>
      <c r="D2281" s="277">
        <v>0.35855263157894701</v>
      </c>
      <c r="E2281" s="275">
        <v>0.22222222222222199</v>
      </c>
      <c r="F2281" s="276">
        <v>0.31979695431472099</v>
      </c>
      <c r="G2281" s="277">
        <v>0.35017626321974099</v>
      </c>
      <c r="H2281" s="275"/>
      <c r="I2281" s="276"/>
      <c r="J2281" s="277"/>
      <c r="K2281" s="275"/>
      <c r="L2281" s="276"/>
      <c r="M2281" s="277"/>
      <c r="N2281" s="555"/>
      <c r="O2281" s="1" t="s">
        <v>547</v>
      </c>
    </row>
    <row r="2282" spans="1:15" ht="14" x14ac:dyDescent="0.15">
      <c r="A2282" s="252" t="s">
        <v>624</v>
      </c>
      <c r="B2282" s="275">
        <v>9.2307692307692299E-2</v>
      </c>
      <c r="C2282" s="276">
        <v>0.210045662100457</v>
      </c>
      <c r="D2282" s="277">
        <v>0.183270676691729</v>
      </c>
      <c r="E2282" s="275">
        <v>9.5238095238095205E-2</v>
      </c>
      <c r="F2282" s="276">
        <v>0.22335025380710699</v>
      </c>
      <c r="G2282" s="277">
        <v>0.17978848413630999</v>
      </c>
      <c r="H2282" s="275"/>
      <c r="I2282" s="276"/>
      <c r="J2282" s="277"/>
      <c r="K2282" s="275"/>
      <c r="L2282" s="276"/>
      <c r="M2282" s="277"/>
      <c r="N2282" s="556"/>
      <c r="O2282" s="1" t="s">
        <v>547</v>
      </c>
    </row>
    <row r="2283" spans="1:15" ht="14" x14ac:dyDescent="0.15">
      <c r="A2283" s="308" t="s">
        <v>230</v>
      </c>
      <c r="B2283" s="309">
        <v>65</v>
      </c>
      <c r="C2283" s="310">
        <v>438</v>
      </c>
      <c r="D2283" s="311">
        <v>2128</v>
      </c>
      <c r="E2283" s="309">
        <v>63</v>
      </c>
      <c r="F2283" s="310">
        <v>197</v>
      </c>
      <c r="G2283" s="311">
        <v>851</v>
      </c>
      <c r="H2283" s="309"/>
      <c r="I2283" s="310"/>
      <c r="J2283" s="311"/>
      <c r="K2283" s="309"/>
      <c r="L2283" s="310"/>
      <c r="M2283" s="311"/>
      <c r="N2283" s="296"/>
      <c r="O2283" s="1" t="s">
        <v>547</v>
      </c>
    </row>
    <row r="2284" spans="1:15" ht="14" x14ac:dyDescent="0.15">
      <c r="A2284" s="268" t="s">
        <v>176</v>
      </c>
      <c r="B2284" s="293">
        <v>2.8</v>
      </c>
      <c r="C2284" s="294">
        <v>2.41324200913242</v>
      </c>
      <c r="D2284" s="295">
        <v>2.4215225563909799</v>
      </c>
      <c r="E2284" s="293">
        <v>2.8095238095238102</v>
      </c>
      <c r="F2284" s="294">
        <v>2.3857868020304598</v>
      </c>
      <c r="G2284" s="295">
        <v>2.4418331374853102</v>
      </c>
      <c r="H2284" s="293"/>
      <c r="I2284" s="294"/>
      <c r="J2284" s="295"/>
      <c r="K2284" s="293"/>
      <c r="L2284" s="294"/>
      <c r="M2284" s="295"/>
      <c r="N2284" s="296"/>
      <c r="O2284" s="1" t="s">
        <v>547</v>
      </c>
    </row>
    <row r="2285" spans="1:15" ht="14" x14ac:dyDescent="0.15">
      <c r="A2285" s="268" t="s">
        <v>159</v>
      </c>
      <c r="B2285" s="293">
        <v>0.887411967464943</v>
      </c>
      <c r="C2285" s="294">
        <v>0.985249560490284</v>
      </c>
      <c r="D2285" s="295">
        <v>0.95081047429238796</v>
      </c>
      <c r="E2285" s="293">
        <v>0.89545704418042904</v>
      </c>
      <c r="F2285" s="294">
        <v>0.99662748410317403</v>
      </c>
      <c r="G2285" s="295">
        <v>0.95416778664201396</v>
      </c>
      <c r="H2285" s="293"/>
      <c r="I2285" s="294"/>
      <c r="J2285" s="295"/>
      <c r="K2285" s="293"/>
      <c r="L2285" s="294"/>
      <c r="M2285" s="295"/>
      <c r="N2285" s="296"/>
      <c r="O2285" s="1" t="s">
        <v>547</v>
      </c>
    </row>
    <row r="2286" spans="1:15" ht="14" x14ac:dyDescent="0.15">
      <c r="A2286" s="268" t="s">
        <v>231</v>
      </c>
      <c r="B2286" s="297" t="s">
        <v>219</v>
      </c>
      <c r="C2286" s="294" t="s">
        <v>208</v>
      </c>
      <c r="D2286" s="295" t="s">
        <v>208</v>
      </c>
      <c r="E2286" s="297" t="s">
        <v>219</v>
      </c>
      <c r="F2286" s="294" t="s">
        <v>208</v>
      </c>
      <c r="G2286" s="295" t="s">
        <v>208</v>
      </c>
      <c r="H2286" s="297"/>
      <c r="I2286" s="294"/>
      <c r="J2286" s="295"/>
      <c r="K2286" s="297"/>
      <c r="L2286" s="294"/>
      <c r="M2286" s="295"/>
      <c r="N2286" s="296"/>
      <c r="O2286" s="1" t="s">
        <v>547</v>
      </c>
    </row>
    <row r="2287" spans="1:15" ht="14" x14ac:dyDescent="0.15">
      <c r="A2287" s="269" t="s">
        <v>158</v>
      </c>
      <c r="B2287" s="298" t="s">
        <v>219</v>
      </c>
      <c r="C2287" s="299">
        <v>0.39254825008510497</v>
      </c>
      <c r="D2287" s="300">
        <v>0.39805771375277532</v>
      </c>
      <c r="E2287" s="298" t="s">
        <v>219</v>
      </c>
      <c r="F2287" s="299">
        <v>0.4251709031230006</v>
      </c>
      <c r="G2287" s="300">
        <v>0.38535221706918799</v>
      </c>
      <c r="H2287" s="298"/>
      <c r="I2287" s="299"/>
      <c r="J2287" s="300"/>
      <c r="K2287" s="298"/>
      <c r="L2287" s="299"/>
      <c r="M2287" s="300"/>
      <c r="N2287" s="301"/>
      <c r="O2287" s="1" t="s">
        <v>547</v>
      </c>
    </row>
    <row r="2288" spans="1:15" ht="28" x14ac:dyDescent="0.15">
      <c r="A2288" s="250" t="s">
        <v>137</v>
      </c>
      <c r="B2288" s="271">
        <v>0.375</v>
      </c>
      <c r="C2288" s="272">
        <v>0.15102974828375301</v>
      </c>
      <c r="D2288" s="273">
        <v>0.294835680751174</v>
      </c>
      <c r="E2288" s="271">
        <v>0.38709677419354799</v>
      </c>
      <c r="F2288" s="272">
        <v>0.198979591836735</v>
      </c>
      <c r="G2288" s="273">
        <v>0.29259694477085801</v>
      </c>
      <c r="H2288" s="271"/>
      <c r="I2288" s="272"/>
      <c r="J2288" s="273"/>
      <c r="K2288" s="271"/>
      <c r="L2288" s="272"/>
      <c r="M2288" s="273"/>
      <c r="N2288" s="274"/>
      <c r="O2288" s="1" t="s">
        <v>550</v>
      </c>
    </row>
    <row r="2289" spans="1:16" ht="14" x14ac:dyDescent="0.15">
      <c r="A2289" s="252" t="s">
        <v>622</v>
      </c>
      <c r="B2289" s="275">
        <v>0.171875</v>
      </c>
      <c r="C2289" s="276">
        <v>0.123569794050343</v>
      </c>
      <c r="D2289" s="277">
        <v>0.240845070422535</v>
      </c>
      <c r="E2289" s="275">
        <v>0.16129032258064499</v>
      </c>
      <c r="F2289" s="276">
        <v>0.13775510204081601</v>
      </c>
      <c r="G2289" s="277">
        <v>0.25969447708578097</v>
      </c>
      <c r="H2289" s="275"/>
      <c r="I2289" s="276"/>
      <c r="J2289" s="277"/>
      <c r="K2289" s="275"/>
      <c r="L2289" s="276"/>
      <c r="M2289" s="277"/>
      <c r="N2289" s="278"/>
      <c r="O2289" s="1" t="s">
        <v>550</v>
      </c>
    </row>
    <row r="2290" spans="1:16" ht="14" x14ac:dyDescent="0.15">
      <c r="A2290" s="252" t="s">
        <v>623</v>
      </c>
      <c r="B2290" s="275">
        <v>0.203125</v>
      </c>
      <c r="C2290" s="276">
        <v>0.265446224256293</v>
      </c>
      <c r="D2290" s="277">
        <v>0.25258215962441299</v>
      </c>
      <c r="E2290" s="275">
        <v>0.19354838709677399</v>
      </c>
      <c r="F2290" s="276">
        <v>0.24489795918367299</v>
      </c>
      <c r="G2290" s="277">
        <v>0.24559341950646299</v>
      </c>
      <c r="H2290" s="275"/>
      <c r="I2290" s="276"/>
      <c r="J2290" s="277"/>
      <c r="K2290" s="275"/>
      <c r="L2290" s="276"/>
      <c r="M2290" s="277"/>
      <c r="N2290" s="278"/>
      <c r="O2290" s="1" t="s">
        <v>550</v>
      </c>
    </row>
    <row r="2291" spans="1:16" ht="14" x14ac:dyDescent="0.15">
      <c r="A2291" s="252" t="s">
        <v>624</v>
      </c>
      <c r="B2291" s="275">
        <v>0.25</v>
      </c>
      <c r="C2291" s="276">
        <v>0.459954233409611</v>
      </c>
      <c r="D2291" s="277">
        <v>0.211737089201878</v>
      </c>
      <c r="E2291" s="275">
        <v>0.25806451612903197</v>
      </c>
      <c r="F2291" s="276">
        <v>0.41836734693877597</v>
      </c>
      <c r="G2291" s="277">
        <v>0.202115158636898</v>
      </c>
      <c r="H2291" s="275"/>
      <c r="I2291" s="276"/>
      <c r="J2291" s="277"/>
      <c r="K2291" s="275"/>
      <c r="L2291" s="276"/>
      <c r="M2291" s="277"/>
      <c r="N2291" s="326"/>
      <c r="O2291" s="1" t="s">
        <v>550</v>
      </c>
    </row>
    <row r="2292" spans="1:16" ht="14" x14ac:dyDescent="0.15">
      <c r="A2292" s="308" t="s">
        <v>230</v>
      </c>
      <c r="B2292" s="309">
        <v>64</v>
      </c>
      <c r="C2292" s="310">
        <v>437</v>
      </c>
      <c r="D2292" s="311">
        <v>2130</v>
      </c>
      <c r="E2292" s="309">
        <v>62</v>
      </c>
      <c r="F2292" s="310">
        <v>196</v>
      </c>
      <c r="G2292" s="311">
        <v>851</v>
      </c>
      <c r="H2292" s="309"/>
      <c r="I2292" s="310"/>
      <c r="J2292" s="311"/>
      <c r="K2292" s="309"/>
      <c r="L2292" s="310"/>
      <c r="M2292" s="311"/>
      <c r="N2292" s="292"/>
      <c r="O2292" s="1" t="s">
        <v>550</v>
      </c>
    </row>
    <row r="2293" spans="1:16" ht="14" x14ac:dyDescent="0.15">
      <c r="A2293" s="268" t="s">
        <v>176</v>
      </c>
      <c r="B2293" s="293">
        <v>2.671875</v>
      </c>
      <c r="C2293" s="294">
        <v>1.96567505720824</v>
      </c>
      <c r="D2293" s="295">
        <v>2.6187793427230002</v>
      </c>
      <c r="E2293" s="293">
        <v>2.67741935483871</v>
      </c>
      <c r="F2293" s="294">
        <v>2.1173469387755102</v>
      </c>
      <c r="G2293" s="295">
        <v>2.6427732079905999</v>
      </c>
      <c r="H2293" s="293"/>
      <c r="I2293" s="294"/>
      <c r="J2293" s="295"/>
      <c r="K2293" s="293"/>
      <c r="L2293" s="294"/>
      <c r="M2293" s="295"/>
      <c r="N2293" s="296"/>
      <c r="O2293" s="1" t="s">
        <v>550</v>
      </c>
    </row>
    <row r="2294" spans="1:16" ht="14" x14ac:dyDescent="0.15">
      <c r="A2294" s="268" t="s">
        <v>159</v>
      </c>
      <c r="B2294" s="293">
        <v>1.2222109487214601</v>
      </c>
      <c r="C2294" s="294">
        <v>1.09049808275023</v>
      </c>
      <c r="D2294" s="295">
        <v>1.1178656830921101</v>
      </c>
      <c r="E2294" s="293">
        <v>1.23837801835327</v>
      </c>
      <c r="F2294" s="294">
        <v>1.1597988782502699</v>
      </c>
      <c r="G2294" s="295">
        <v>1.10475073325276</v>
      </c>
      <c r="H2294" s="293"/>
      <c r="I2294" s="294"/>
      <c r="J2294" s="295"/>
      <c r="K2294" s="293"/>
      <c r="L2294" s="294"/>
      <c r="M2294" s="295"/>
      <c r="N2294" s="296"/>
      <c r="O2294" s="1" t="s">
        <v>550</v>
      </c>
    </row>
    <row r="2295" spans="1:16" ht="14" x14ac:dyDescent="0.15">
      <c r="A2295" s="268" t="s">
        <v>231</v>
      </c>
      <c r="B2295" s="297" t="s">
        <v>219</v>
      </c>
      <c r="C2295" s="294" t="s">
        <v>209</v>
      </c>
      <c r="D2295" s="295" t="s">
        <v>119</v>
      </c>
      <c r="E2295" s="297" t="s">
        <v>219</v>
      </c>
      <c r="F2295" s="294" t="s">
        <v>208</v>
      </c>
      <c r="G2295" s="295" t="s">
        <v>119</v>
      </c>
      <c r="H2295" s="297"/>
      <c r="I2295" s="294"/>
      <c r="J2295" s="295"/>
      <c r="K2295" s="297"/>
      <c r="L2295" s="294"/>
      <c r="M2295" s="295"/>
      <c r="N2295" s="296"/>
      <c r="O2295" s="1" t="s">
        <v>550</v>
      </c>
    </row>
    <row r="2296" spans="1:16" ht="14" x14ac:dyDescent="0.15">
      <c r="A2296" s="269" t="s">
        <v>158</v>
      </c>
      <c r="B2296" s="298" t="s">
        <v>219</v>
      </c>
      <c r="C2296" s="299">
        <v>0.64759393341685456</v>
      </c>
      <c r="D2296" s="300">
        <v>4.7497349708538146E-2</v>
      </c>
      <c r="E2296" s="298" t="s">
        <v>219</v>
      </c>
      <c r="F2296" s="299">
        <v>0.48290477475556176</v>
      </c>
      <c r="G2296" s="300">
        <v>3.1361053498557175E-2</v>
      </c>
      <c r="H2296" s="298"/>
      <c r="I2296" s="299"/>
      <c r="J2296" s="300"/>
      <c r="K2296" s="298"/>
      <c r="L2296" s="299"/>
      <c r="M2296" s="300"/>
      <c r="N2296" s="301"/>
      <c r="O2296" s="1" t="s">
        <v>550</v>
      </c>
    </row>
    <row r="2297" spans="1:16" ht="28" x14ac:dyDescent="0.15">
      <c r="A2297" s="250" t="s">
        <v>64</v>
      </c>
      <c r="B2297" s="271">
        <v>0.29230769230769199</v>
      </c>
      <c r="C2297" s="272">
        <v>0.30227272727272703</v>
      </c>
      <c r="D2297" s="273">
        <v>0.22336931018301301</v>
      </c>
      <c r="E2297" s="271">
        <v>0.30158730158730201</v>
      </c>
      <c r="F2297" s="272">
        <v>0.24873096446700499</v>
      </c>
      <c r="G2297" s="273">
        <v>0.194835680751174</v>
      </c>
      <c r="H2297" s="271"/>
      <c r="I2297" s="272"/>
      <c r="J2297" s="273"/>
      <c r="K2297" s="271"/>
      <c r="L2297" s="272"/>
      <c r="M2297" s="273"/>
      <c r="N2297" s="274"/>
      <c r="O2297" s="1" t="s">
        <v>547</v>
      </c>
      <c r="P2297" s="1" t="s">
        <v>548</v>
      </c>
    </row>
    <row r="2298" spans="1:16" ht="14" x14ac:dyDescent="0.15">
      <c r="A2298" s="252" t="s">
        <v>622</v>
      </c>
      <c r="B2298" s="275">
        <v>0.35384615384615398</v>
      </c>
      <c r="C2298" s="276">
        <v>0.395454545454545</v>
      </c>
      <c r="D2298" s="277">
        <v>0.38338808071328001</v>
      </c>
      <c r="E2298" s="275">
        <v>0.34920634920634902</v>
      </c>
      <c r="F2298" s="276">
        <v>0.36040609137055801</v>
      </c>
      <c r="G2298" s="277">
        <v>0.34624413145539901</v>
      </c>
      <c r="H2298" s="275"/>
      <c r="I2298" s="276"/>
      <c r="J2298" s="277"/>
      <c r="K2298" s="275"/>
      <c r="L2298" s="276"/>
      <c r="M2298" s="277"/>
      <c r="N2298" s="278"/>
      <c r="O2298" s="1" t="s">
        <v>547</v>
      </c>
      <c r="P2298" s="1" t="s">
        <v>548</v>
      </c>
    </row>
    <row r="2299" spans="1:16" ht="14" x14ac:dyDescent="0.15">
      <c r="A2299" s="252" t="s">
        <v>623</v>
      </c>
      <c r="B2299" s="275">
        <v>0.29230769230769199</v>
      </c>
      <c r="C2299" s="276">
        <v>0.256818181818182</v>
      </c>
      <c r="D2299" s="277">
        <v>0.31299859221023002</v>
      </c>
      <c r="E2299" s="275">
        <v>0.28571428571428598</v>
      </c>
      <c r="F2299" s="276">
        <v>0.32487309644669998</v>
      </c>
      <c r="G2299" s="277">
        <v>0.35446009389671401</v>
      </c>
      <c r="H2299" s="275"/>
      <c r="I2299" s="276"/>
      <c r="J2299" s="277"/>
      <c r="K2299" s="275"/>
      <c r="L2299" s="276"/>
      <c r="M2299" s="277"/>
      <c r="N2299" s="278"/>
      <c r="O2299" s="1" t="s">
        <v>547</v>
      </c>
      <c r="P2299" s="1" t="s">
        <v>548</v>
      </c>
    </row>
    <row r="2300" spans="1:16" ht="14" x14ac:dyDescent="0.15">
      <c r="A2300" s="252" t="s">
        <v>624</v>
      </c>
      <c r="B2300" s="275">
        <v>6.15384615384615E-2</v>
      </c>
      <c r="C2300" s="276">
        <v>4.5454545454545497E-2</v>
      </c>
      <c r="D2300" s="277">
        <v>8.0244016893477293E-2</v>
      </c>
      <c r="E2300" s="275">
        <v>6.3492063492063502E-2</v>
      </c>
      <c r="F2300" s="276">
        <v>6.5989847715736002E-2</v>
      </c>
      <c r="G2300" s="277">
        <v>0.104460093896714</v>
      </c>
      <c r="H2300" s="275"/>
      <c r="I2300" s="276"/>
      <c r="J2300" s="277"/>
      <c r="K2300" s="275"/>
      <c r="L2300" s="276"/>
      <c r="M2300" s="277"/>
      <c r="N2300" s="326"/>
      <c r="O2300" s="1" t="s">
        <v>547</v>
      </c>
      <c r="P2300" s="1" t="s">
        <v>548</v>
      </c>
    </row>
    <row r="2301" spans="1:16" ht="14" x14ac:dyDescent="0.15">
      <c r="A2301" s="308" t="s">
        <v>230</v>
      </c>
      <c r="B2301" s="309">
        <v>65</v>
      </c>
      <c r="C2301" s="310">
        <v>440</v>
      </c>
      <c r="D2301" s="311">
        <v>2131</v>
      </c>
      <c r="E2301" s="309">
        <v>63</v>
      </c>
      <c r="F2301" s="310">
        <v>197</v>
      </c>
      <c r="G2301" s="311">
        <v>852</v>
      </c>
      <c r="H2301" s="309"/>
      <c r="I2301" s="310"/>
      <c r="J2301" s="311"/>
      <c r="K2301" s="309"/>
      <c r="L2301" s="310"/>
      <c r="M2301" s="311"/>
      <c r="N2301" s="292"/>
      <c r="O2301" s="1" t="s">
        <v>547</v>
      </c>
      <c r="P2301" s="1" t="s">
        <v>548</v>
      </c>
    </row>
    <row r="2302" spans="1:16" ht="14" x14ac:dyDescent="0.15">
      <c r="A2302" s="268" t="s">
        <v>176</v>
      </c>
      <c r="B2302" s="293">
        <v>2.87692307692308</v>
      </c>
      <c r="C2302" s="294">
        <v>2.9545454545454599</v>
      </c>
      <c r="D2302" s="295">
        <v>2.7498826841858302</v>
      </c>
      <c r="E2302" s="293">
        <v>2.8888888888888902</v>
      </c>
      <c r="F2302" s="294">
        <v>2.79187817258883</v>
      </c>
      <c r="G2302" s="295">
        <v>2.6314553990610299</v>
      </c>
      <c r="H2302" s="293"/>
      <c r="I2302" s="294"/>
      <c r="J2302" s="295"/>
      <c r="K2302" s="293"/>
      <c r="L2302" s="294"/>
      <c r="M2302" s="295"/>
      <c r="N2302" s="296"/>
      <c r="O2302" s="1" t="s">
        <v>547</v>
      </c>
      <c r="P2302" s="1" t="s">
        <v>548</v>
      </c>
    </row>
    <row r="2303" spans="1:16" ht="14" x14ac:dyDescent="0.15">
      <c r="A2303" s="268" t="s">
        <v>159</v>
      </c>
      <c r="B2303" s="293">
        <v>0.91014580404206902</v>
      </c>
      <c r="C2303" s="294">
        <v>0.86053819718683</v>
      </c>
      <c r="D2303" s="295">
        <v>0.89171656760136797</v>
      </c>
      <c r="E2303" s="293">
        <v>0.91776571455357603</v>
      </c>
      <c r="F2303" s="294">
        <v>0.89347694223569496</v>
      </c>
      <c r="G2303" s="295">
        <v>0.91229813716536701</v>
      </c>
      <c r="H2303" s="293"/>
      <c r="I2303" s="294"/>
      <c r="J2303" s="295"/>
      <c r="K2303" s="293"/>
      <c r="L2303" s="294"/>
      <c r="M2303" s="295"/>
      <c r="N2303" s="296"/>
      <c r="O2303" s="1" t="s">
        <v>547</v>
      </c>
      <c r="P2303" s="1" t="s">
        <v>548</v>
      </c>
    </row>
    <row r="2304" spans="1:16" ht="14" x14ac:dyDescent="0.15">
      <c r="A2304" s="268" t="s">
        <v>231</v>
      </c>
      <c r="B2304" s="297" t="s">
        <v>219</v>
      </c>
      <c r="C2304" s="294" t="s">
        <v>119</v>
      </c>
      <c r="D2304" s="295" t="s">
        <v>119</v>
      </c>
      <c r="E2304" s="297" t="s">
        <v>219</v>
      </c>
      <c r="F2304" s="294" t="s">
        <v>119</v>
      </c>
      <c r="G2304" s="295" t="s">
        <v>237</v>
      </c>
      <c r="H2304" s="297"/>
      <c r="I2304" s="294"/>
      <c r="J2304" s="295"/>
      <c r="K2304" s="297"/>
      <c r="L2304" s="294"/>
      <c r="M2304" s="295"/>
      <c r="N2304" s="296"/>
      <c r="O2304" s="1" t="s">
        <v>547</v>
      </c>
      <c r="P2304" s="1" t="s">
        <v>548</v>
      </c>
    </row>
    <row r="2305" spans="1:16" ht="14" x14ac:dyDescent="0.15">
      <c r="A2305" s="269" t="s">
        <v>158</v>
      </c>
      <c r="B2305" s="298" t="s">
        <v>219</v>
      </c>
      <c r="C2305" s="299">
        <v>-9.0202129174665122E-2</v>
      </c>
      <c r="D2305" s="300">
        <v>0.14246723381957155</v>
      </c>
      <c r="E2305" s="298" t="s">
        <v>219</v>
      </c>
      <c r="F2305" s="299">
        <v>0.10857663104021013</v>
      </c>
      <c r="G2305" s="300">
        <v>0.28218131698453397</v>
      </c>
      <c r="H2305" s="298"/>
      <c r="I2305" s="299"/>
      <c r="J2305" s="300"/>
      <c r="K2305" s="298"/>
      <c r="L2305" s="299"/>
      <c r="M2305" s="300"/>
      <c r="N2305" s="301"/>
      <c r="O2305" s="1" t="s">
        <v>547</v>
      </c>
      <c r="P2305" s="1" t="s">
        <v>548</v>
      </c>
    </row>
    <row r="2306" spans="1:16" ht="28" x14ac:dyDescent="0.15">
      <c r="A2306" s="250" t="s">
        <v>681</v>
      </c>
      <c r="B2306" s="271">
        <v>0.138461538461538</v>
      </c>
      <c r="C2306" s="272">
        <v>0.28409090909090901</v>
      </c>
      <c r="D2306" s="273">
        <v>0.19409282700421901</v>
      </c>
      <c r="E2306" s="271">
        <v>0.14285714285714299</v>
      </c>
      <c r="F2306" s="272">
        <v>0.22842639593908601</v>
      </c>
      <c r="G2306" s="273">
        <v>0.157647058823529</v>
      </c>
      <c r="H2306" s="271"/>
      <c r="I2306" s="272"/>
      <c r="J2306" s="273"/>
      <c r="K2306" s="271"/>
      <c r="L2306" s="272"/>
      <c r="M2306" s="273"/>
      <c r="N2306" s="274"/>
    </row>
    <row r="2307" spans="1:16" ht="14" x14ac:dyDescent="0.15">
      <c r="A2307" s="252" t="s">
        <v>622</v>
      </c>
      <c r="B2307" s="275">
        <v>0.33846153846153798</v>
      </c>
      <c r="C2307" s="276">
        <v>0.38636363636363602</v>
      </c>
      <c r="D2307" s="277">
        <v>0.346929207688701</v>
      </c>
      <c r="E2307" s="275">
        <v>0.33333333333333298</v>
      </c>
      <c r="F2307" s="276">
        <v>0.36040609137055801</v>
      </c>
      <c r="G2307" s="277">
        <v>0.32352941176470601</v>
      </c>
      <c r="H2307" s="275"/>
      <c r="I2307" s="276"/>
      <c r="J2307" s="277"/>
      <c r="K2307" s="275"/>
      <c r="L2307" s="276"/>
      <c r="M2307" s="277"/>
      <c r="N2307" s="278"/>
    </row>
    <row r="2308" spans="1:16" ht="14" x14ac:dyDescent="0.15">
      <c r="A2308" s="252" t="s">
        <v>623</v>
      </c>
      <c r="B2308" s="275">
        <v>0.35384615384615398</v>
      </c>
      <c r="C2308" s="276">
        <v>0.27272727272727298</v>
      </c>
      <c r="D2308" s="277">
        <v>0.35583684950773597</v>
      </c>
      <c r="E2308" s="275">
        <v>0.34920634920634902</v>
      </c>
      <c r="F2308" s="276">
        <v>0.31979695431472099</v>
      </c>
      <c r="G2308" s="277">
        <v>0.38588235294117601</v>
      </c>
      <c r="H2308" s="275"/>
      <c r="I2308" s="276"/>
      <c r="J2308" s="277"/>
      <c r="K2308" s="275"/>
      <c r="L2308" s="276"/>
      <c r="M2308" s="277"/>
      <c r="N2308" s="278"/>
    </row>
    <row r="2309" spans="1:16" ht="14" x14ac:dyDescent="0.15">
      <c r="A2309" s="252" t="s">
        <v>624</v>
      </c>
      <c r="B2309" s="275">
        <v>0.16923076923076899</v>
      </c>
      <c r="C2309" s="276">
        <v>5.6818181818181802E-2</v>
      </c>
      <c r="D2309" s="277">
        <v>0.103141115799344</v>
      </c>
      <c r="E2309" s="275">
        <v>0.17460317460317501</v>
      </c>
      <c r="F2309" s="276">
        <v>9.13705583756345E-2</v>
      </c>
      <c r="G2309" s="277">
        <v>0.13294117647058801</v>
      </c>
      <c r="H2309" s="275"/>
      <c r="I2309" s="276"/>
      <c r="J2309" s="277"/>
      <c r="K2309" s="275"/>
      <c r="L2309" s="276"/>
      <c r="M2309" s="277"/>
      <c r="N2309" s="326"/>
    </row>
    <row r="2310" spans="1:16" ht="14" x14ac:dyDescent="0.15">
      <c r="A2310" s="308" t="s">
        <v>230</v>
      </c>
      <c r="B2310" s="309">
        <v>65</v>
      </c>
      <c r="C2310" s="310">
        <v>440</v>
      </c>
      <c r="D2310" s="311">
        <v>2133</v>
      </c>
      <c r="E2310" s="309">
        <v>63</v>
      </c>
      <c r="F2310" s="310">
        <v>197</v>
      </c>
      <c r="G2310" s="311">
        <v>850</v>
      </c>
      <c r="H2310" s="309"/>
      <c r="I2310" s="310"/>
      <c r="J2310" s="311"/>
      <c r="K2310" s="309"/>
      <c r="L2310" s="310"/>
      <c r="M2310" s="311"/>
      <c r="N2310" s="292"/>
    </row>
    <row r="2311" spans="1:16" ht="14" x14ac:dyDescent="0.15">
      <c r="A2311" s="268" t="s">
        <v>176</v>
      </c>
      <c r="B2311" s="293">
        <v>2.4461538461538499</v>
      </c>
      <c r="C2311" s="294">
        <v>2.8977272727272698</v>
      </c>
      <c r="D2311" s="295">
        <v>2.6319737458977901</v>
      </c>
      <c r="E2311" s="293">
        <v>2.4444444444444402</v>
      </c>
      <c r="F2311" s="294">
        <v>2.7258883248730998</v>
      </c>
      <c r="G2311" s="295">
        <v>2.5058823529411698</v>
      </c>
      <c r="H2311" s="293"/>
      <c r="I2311" s="294"/>
      <c r="J2311" s="295"/>
      <c r="K2311" s="293"/>
      <c r="L2311" s="294"/>
      <c r="M2311" s="295"/>
      <c r="N2311" s="296"/>
    </row>
    <row r="2312" spans="1:16" ht="14" x14ac:dyDescent="0.15">
      <c r="A2312" s="268" t="s">
        <v>159</v>
      </c>
      <c r="B2312" s="293">
        <v>0.93592816949888702</v>
      </c>
      <c r="C2312" s="294">
        <v>0.88056428283351995</v>
      </c>
      <c r="D2312" s="295">
        <v>0.90963659695639298</v>
      </c>
      <c r="E2312" s="293">
        <v>0.94660305707844095</v>
      </c>
      <c r="F2312" s="294">
        <v>0.918066873045425</v>
      </c>
      <c r="G2312" s="295">
        <v>0.91220657430178798</v>
      </c>
      <c r="H2312" s="293"/>
      <c r="I2312" s="294"/>
      <c r="J2312" s="295"/>
      <c r="K2312" s="293"/>
      <c r="L2312" s="294"/>
      <c r="M2312" s="295"/>
      <c r="N2312" s="296"/>
    </row>
    <row r="2313" spans="1:16" ht="14" x14ac:dyDescent="0.15">
      <c r="A2313" s="268" t="s">
        <v>231</v>
      </c>
      <c r="B2313" s="297" t="s">
        <v>219</v>
      </c>
      <c r="C2313" s="294" t="s">
        <v>209</v>
      </c>
      <c r="D2313" s="295" t="s">
        <v>119</v>
      </c>
      <c r="E2313" s="297" t="s">
        <v>219</v>
      </c>
      <c r="F2313" s="294" t="s">
        <v>237</v>
      </c>
      <c r="G2313" s="295" t="s">
        <v>119</v>
      </c>
      <c r="H2313" s="297"/>
      <c r="I2313" s="294"/>
      <c r="J2313" s="295"/>
      <c r="K2313" s="297"/>
      <c r="L2313" s="294"/>
      <c r="M2313" s="295"/>
      <c r="N2313" s="296"/>
    </row>
    <row r="2314" spans="1:16" ht="14" x14ac:dyDescent="0.15">
      <c r="A2314" s="269" t="s">
        <v>158</v>
      </c>
      <c r="B2314" s="298" t="s">
        <v>219</v>
      </c>
      <c r="C2314" s="299">
        <v>-0.51282278350006016</v>
      </c>
      <c r="D2314" s="300">
        <v>-0.2042792697278078</v>
      </c>
      <c r="E2314" s="298" t="s">
        <v>219</v>
      </c>
      <c r="F2314" s="299">
        <v>-0.30656141583134333</v>
      </c>
      <c r="G2314" s="300">
        <v>-6.7350872299681439E-2</v>
      </c>
      <c r="H2314" s="298"/>
      <c r="I2314" s="299"/>
      <c r="J2314" s="300"/>
      <c r="K2314" s="298"/>
      <c r="L2314" s="299"/>
      <c r="M2314" s="300"/>
      <c r="N2314" s="301"/>
    </row>
    <row r="2315" spans="1:16" ht="28" x14ac:dyDescent="0.15">
      <c r="A2315" s="250" t="s">
        <v>763</v>
      </c>
      <c r="B2315" s="271">
        <v>0.138461538461538</v>
      </c>
      <c r="C2315" s="272">
        <v>0.291571753986333</v>
      </c>
      <c r="D2315" s="273">
        <v>0.203095684803002</v>
      </c>
      <c r="E2315" s="271">
        <v>0.14285714285714299</v>
      </c>
      <c r="F2315" s="272">
        <v>0.20304568527918801</v>
      </c>
      <c r="G2315" s="273">
        <v>0.14453584018801399</v>
      </c>
      <c r="H2315" s="271"/>
      <c r="I2315" s="272"/>
      <c r="J2315" s="273"/>
      <c r="K2315" s="271"/>
      <c r="L2315" s="272"/>
      <c r="M2315" s="273"/>
      <c r="N2315" s="274"/>
    </row>
    <row r="2316" spans="1:16" ht="14" x14ac:dyDescent="0.15">
      <c r="A2316" s="252" t="s">
        <v>622</v>
      </c>
      <c r="B2316" s="275">
        <v>0.33846153846153798</v>
      </c>
      <c r="C2316" s="276">
        <v>0.38724373576309801</v>
      </c>
      <c r="D2316" s="277">
        <v>0.32926829268292701</v>
      </c>
      <c r="E2316" s="275">
        <v>0.317460317460317</v>
      </c>
      <c r="F2316" s="276">
        <v>0.37055837563451799</v>
      </c>
      <c r="G2316" s="277">
        <v>0.294947121034078</v>
      </c>
      <c r="H2316" s="275"/>
      <c r="I2316" s="276"/>
      <c r="J2316" s="277"/>
      <c r="K2316" s="275"/>
      <c r="L2316" s="276"/>
      <c r="M2316" s="277"/>
      <c r="N2316" s="278"/>
    </row>
    <row r="2317" spans="1:16" ht="14" x14ac:dyDescent="0.15">
      <c r="A2317" s="252" t="s">
        <v>623</v>
      </c>
      <c r="B2317" s="275">
        <v>0.33846153846153798</v>
      </c>
      <c r="C2317" s="276">
        <v>0.23917995444191301</v>
      </c>
      <c r="D2317" s="277">
        <v>0.33818011257035702</v>
      </c>
      <c r="E2317" s="275">
        <v>0.34920634920634902</v>
      </c>
      <c r="F2317" s="276">
        <v>0.30456852791878197</v>
      </c>
      <c r="G2317" s="277">
        <v>0.37720329024676902</v>
      </c>
      <c r="H2317" s="275"/>
      <c r="I2317" s="276"/>
      <c r="J2317" s="277"/>
      <c r="K2317" s="275"/>
      <c r="L2317" s="276"/>
      <c r="M2317" s="277"/>
      <c r="N2317" s="278"/>
    </row>
    <row r="2318" spans="1:16" ht="14" x14ac:dyDescent="0.15">
      <c r="A2318" s="252" t="s">
        <v>624</v>
      </c>
      <c r="B2318" s="275">
        <v>0.18461538461538499</v>
      </c>
      <c r="C2318" s="276">
        <v>8.2004555808655996E-2</v>
      </c>
      <c r="D2318" s="277">
        <v>0.129455909943715</v>
      </c>
      <c r="E2318" s="275">
        <v>0.19047619047618999</v>
      </c>
      <c r="F2318" s="276">
        <v>0.121827411167513</v>
      </c>
      <c r="G2318" s="277">
        <v>0.18331374853113999</v>
      </c>
      <c r="H2318" s="275"/>
      <c r="I2318" s="276"/>
      <c r="J2318" s="277"/>
      <c r="K2318" s="275"/>
      <c r="L2318" s="276"/>
      <c r="M2318" s="277"/>
      <c r="N2318" s="326"/>
    </row>
    <row r="2319" spans="1:16" ht="14" x14ac:dyDescent="0.15">
      <c r="A2319" s="308" t="s">
        <v>230</v>
      </c>
      <c r="B2319" s="309">
        <v>65</v>
      </c>
      <c r="C2319" s="310">
        <v>439</v>
      </c>
      <c r="D2319" s="311">
        <v>2132</v>
      </c>
      <c r="E2319" s="309">
        <v>63</v>
      </c>
      <c r="F2319" s="310">
        <v>197</v>
      </c>
      <c r="G2319" s="311">
        <v>851</v>
      </c>
      <c r="H2319" s="309"/>
      <c r="I2319" s="310"/>
      <c r="J2319" s="311"/>
      <c r="K2319" s="309"/>
      <c r="L2319" s="310"/>
      <c r="M2319" s="311"/>
      <c r="N2319" s="292"/>
    </row>
    <row r="2320" spans="1:16" ht="14" x14ac:dyDescent="0.15">
      <c r="A2320" s="268" t="s">
        <v>176</v>
      </c>
      <c r="B2320" s="293">
        <v>2.4307692307692301</v>
      </c>
      <c r="C2320" s="294">
        <v>2.8883826879271099</v>
      </c>
      <c r="D2320" s="295">
        <v>2.6060037523452202</v>
      </c>
      <c r="E2320" s="293">
        <v>2.4126984126984099</v>
      </c>
      <c r="F2320" s="294">
        <v>2.6548223350253801</v>
      </c>
      <c r="G2320" s="295">
        <v>2.40070505287897</v>
      </c>
      <c r="H2320" s="293"/>
      <c r="I2320" s="294"/>
      <c r="J2320" s="295"/>
      <c r="K2320" s="293"/>
      <c r="L2320" s="294"/>
      <c r="M2320" s="295"/>
      <c r="N2320" s="296"/>
    </row>
    <row r="2321" spans="1:14" ht="14" x14ac:dyDescent="0.15">
      <c r="A2321" s="268" t="s">
        <v>159</v>
      </c>
      <c r="B2321" s="293">
        <v>0.95146647946129004</v>
      </c>
      <c r="C2321" s="294">
        <v>0.92100147956542899</v>
      </c>
      <c r="D2321" s="295">
        <v>0.95094192528766897</v>
      </c>
      <c r="E2321" s="293">
        <v>0.96109683032226501</v>
      </c>
      <c r="F2321" s="294">
        <v>0.93821345310128401</v>
      </c>
      <c r="G2321" s="295">
        <v>0.94704467685673299</v>
      </c>
      <c r="H2321" s="293"/>
      <c r="I2321" s="294"/>
      <c r="J2321" s="295"/>
      <c r="K2321" s="293"/>
      <c r="L2321" s="294"/>
      <c r="M2321" s="295"/>
      <c r="N2321" s="296"/>
    </row>
    <row r="2322" spans="1:14" ht="14" x14ac:dyDescent="0.15">
      <c r="A2322" s="268" t="s">
        <v>231</v>
      </c>
      <c r="B2322" s="297" t="s">
        <v>219</v>
      </c>
      <c r="C2322" s="294" t="s">
        <v>209</v>
      </c>
      <c r="D2322" s="295" t="s">
        <v>119</v>
      </c>
      <c r="E2322" s="297" t="s">
        <v>219</v>
      </c>
      <c r="F2322" s="294" t="s">
        <v>119</v>
      </c>
      <c r="G2322" s="295" t="s">
        <v>119</v>
      </c>
      <c r="H2322" s="297"/>
      <c r="I2322" s="294"/>
      <c r="J2322" s="295"/>
      <c r="K2322" s="297"/>
      <c r="L2322" s="294"/>
      <c r="M2322" s="295"/>
      <c r="N2322" s="296"/>
    </row>
    <row r="2323" spans="1:14" ht="14" x14ac:dyDescent="0.15">
      <c r="A2323" s="269" t="s">
        <v>158</v>
      </c>
      <c r="B2323" s="298" t="s">
        <v>219</v>
      </c>
      <c r="C2323" s="299">
        <v>-0.4968650619039211</v>
      </c>
      <c r="D2323" s="300">
        <v>-0.1842746827288953</v>
      </c>
      <c r="E2323" s="298" t="s">
        <v>219</v>
      </c>
      <c r="F2323" s="299">
        <v>-0.25806912225211071</v>
      </c>
      <c r="G2323" s="300">
        <v>1.266398525067078E-2</v>
      </c>
      <c r="H2323" s="298"/>
      <c r="I2323" s="299"/>
      <c r="J2323" s="300"/>
      <c r="K2323" s="298"/>
      <c r="L2323" s="299"/>
      <c r="M2323" s="300"/>
      <c r="N2323" s="301"/>
    </row>
    <row r="2324" spans="1:14" ht="28" x14ac:dyDescent="0.15">
      <c r="A2324" s="250" t="s">
        <v>764</v>
      </c>
      <c r="B2324" s="271">
        <v>0.138461538461538</v>
      </c>
      <c r="C2324" s="272">
        <v>0.28275862068965502</v>
      </c>
      <c r="D2324" s="273">
        <v>0.19294117647058801</v>
      </c>
      <c r="E2324" s="271">
        <v>0.14285714285714299</v>
      </c>
      <c r="F2324" s="272">
        <v>0.21319796954314699</v>
      </c>
      <c r="G2324" s="273">
        <v>0.156654888103651</v>
      </c>
      <c r="H2324" s="271"/>
      <c r="I2324" s="272"/>
      <c r="J2324" s="273"/>
      <c r="K2324" s="271"/>
      <c r="L2324" s="272"/>
      <c r="M2324" s="273"/>
      <c r="N2324" s="274"/>
    </row>
    <row r="2325" spans="1:14" ht="14" x14ac:dyDescent="0.15">
      <c r="A2325" s="252" t="s">
        <v>622</v>
      </c>
      <c r="B2325" s="275">
        <v>0.36923076923076897</v>
      </c>
      <c r="C2325" s="276">
        <v>0.377011494252874</v>
      </c>
      <c r="D2325" s="277">
        <v>0.33082352941176502</v>
      </c>
      <c r="E2325" s="275">
        <v>0.365079365079365</v>
      </c>
      <c r="F2325" s="276">
        <v>0.35532994923857902</v>
      </c>
      <c r="G2325" s="277">
        <v>0.306242638398115</v>
      </c>
      <c r="H2325" s="275"/>
      <c r="I2325" s="276"/>
      <c r="J2325" s="277"/>
      <c r="K2325" s="275"/>
      <c r="L2325" s="276"/>
      <c r="M2325" s="277"/>
      <c r="N2325" s="278"/>
    </row>
    <row r="2326" spans="1:14" ht="14" x14ac:dyDescent="0.15">
      <c r="A2326" s="252" t="s">
        <v>623</v>
      </c>
      <c r="B2326" s="275">
        <v>0.32307692307692298</v>
      </c>
      <c r="C2326" s="276">
        <v>0.26436781609195398</v>
      </c>
      <c r="D2326" s="277">
        <v>0.34870588235294098</v>
      </c>
      <c r="E2326" s="275">
        <v>0.317460317460317</v>
      </c>
      <c r="F2326" s="276">
        <v>0.31472081218274101</v>
      </c>
      <c r="G2326" s="277">
        <v>0.37455830388692601</v>
      </c>
      <c r="H2326" s="275"/>
      <c r="I2326" s="276"/>
      <c r="J2326" s="277"/>
      <c r="K2326" s="275"/>
      <c r="L2326" s="276"/>
      <c r="M2326" s="277"/>
      <c r="N2326" s="278"/>
    </row>
    <row r="2327" spans="1:14" ht="14" x14ac:dyDescent="0.15">
      <c r="A2327" s="252" t="s">
        <v>624</v>
      </c>
      <c r="B2327" s="275">
        <v>0.16923076923076899</v>
      </c>
      <c r="C2327" s="276">
        <v>7.5862068965517199E-2</v>
      </c>
      <c r="D2327" s="277">
        <v>0.127529411764706</v>
      </c>
      <c r="E2327" s="275">
        <v>0.17460317460317501</v>
      </c>
      <c r="F2327" s="276">
        <v>0.116751269035533</v>
      </c>
      <c r="G2327" s="277">
        <v>0.16254416961130699</v>
      </c>
      <c r="H2327" s="275"/>
      <c r="I2327" s="276"/>
      <c r="J2327" s="277"/>
      <c r="K2327" s="275"/>
      <c r="L2327" s="276"/>
      <c r="M2327" s="277"/>
      <c r="N2327" s="326"/>
    </row>
    <row r="2328" spans="1:14" ht="14" x14ac:dyDescent="0.15">
      <c r="A2328" s="308" t="s">
        <v>230</v>
      </c>
      <c r="B2328" s="309">
        <v>65</v>
      </c>
      <c r="C2328" s="310">
        <v>435</v>
      </c>
      <c r="D2328" s="311">
        <v>2125</v>
      </c>
      <c r="E2328" s="309">
        <v>63</v>
      </c>
      <c r="F2328" s="310">
        <v>197</v>
      </c>
      <c r="G2328" s="311">
        <v>849</v>
      </c>
      <c r="H2328" s="309"/>
      <c r="I2328" s="310"/>
      <c r="J2328" s="311"/>
      <c r="K2328" s="309"/>
      <c r="L2328" s="310"/>
      <c r="M2328" s="311"/>
      <c r="N2328" s="292"/>
    </row>
    <row r="2329" spans="1:14" ht="14" x14ac:dyDescent="0.15">
      <c r="A2329" s="268" t="s">
        <v>176</v>
      </c>
      <c r="B2329" s="293">
        <v>2.4769230769230801</v>
      </c>
      <c r="C2329" s="294">
        <v>2.8666666666666698</v>
      </c>
      <c r="D2329" s="295">
        <v>2.5891764705882299</v>
      </c>
      <c r="E2329" s="293">
        <v>2.4761904761904798</v>
      </c>
      <c r="F2329" s="294">
        <v>2.6649746192893402</v>
      </c>
      <c r="G2329" s="295">
        <v>2.45700824499411</v>
      </c>
      <c r="H2329" s="293"/>
      <c r="I2329" s="294"/>
      <c r="J2329" s="295"/>
      <c r="K2329" s="293"/>
      <c r="L2329" s="294"/>
      <c r="M2329" s="295"/>
      <c r="N2329" s="296"/>
    </row>
    <row r="2330" spans="1:14" ht="14" x14ac:dyDescent="0.15">
      <c r="A2330" s="268" t="s">
        <v>159</v>
      </c>
      <c r="B2330" s="293">
        <v>0.93721149406918003</v>
      </c>
      <c r="C2330" s="294">
        <v>0.91362783550666604</v>
      </c>
      <c r="D2330" s="295">
        <v>0.93989598004606101</v>
      </c>
      <c r="E2330" s="293">
        <v>0.94795438261592402</v>
      </c>
      <c r="F2330" s="294">
        <v>0.94190516029225901</v>
      </c>
      <c r="G2330" s="295">
        <v>0.94212275427889602</v>
      </c>
      <c r="H2330" s="293"/>
      <c r="I2330" s="294"/>
      <c r="J2330" s="295"/>
      <c r="K2330" s="293"/>
      <c r="L2330" s="294"/>
      <c r="M2330" s="295"/>
      <c r="N2330" s="296"/>
    </row>
    <row r="2331" spans="1:14" ht="14" x14ac:dyDescent="0.15">
      <c r="A2331" s="268" t="s">
        <v>231</v>
      </c>
      <c r="B2331" s="297" t="s">
        <v>219</v>
      </c>
      <c r="C2331" s="294" t="s">
        <v>208</v>
      </c>
      <c r="D2331" s="295" t="s">
        <v>119</v>
      </c>
      <c r="E2331" s="297" t="s">
        <v>219</v>
      </c>
      <c r="F2331" s="294" t="s">
        <v>119</v>
      </c>
      <c r="G2331" s="295" t="s">
        <v>119</v>
      </c>
      <c r="H2331" s="297"/>
      <c r="I2331" s="294"/>
      <c r="J2331" s="295"/>
      <c r="K2331" s="297"/>
      <c r="L2331" s="294"/>
      <c r="M2331" s="295"/>
      <c r="N2331" s="296"/>
    </row>
    <row r="2332" spans="1:14" ht="14" x14ac:dyDescent="0.15">
      <c r="A2332" s="269" t="s">
        <v>158</v>
      </c>
      <c r="B2332" s="298" t="s">
        <v>219</v>
      </c>
      <c r="C2332" s="299">
        <v>-0.42658900549746442</v>
      </c>
      <c r="D2332" s="300">
        <v>-0.11943172015657372</v>
      </c>
      <c r="E2332" s="298" t="s">
        <v>219</v>
      </c>
      <c r="F2332" s="299">
        <v>-0.20042797412882152</v>
      </c>
      <c r="G2332" s="300">
        <v>2.0360649511169067E-2</v>
      </c>
      <c r="H2332" s="298"/>
      <c r="I2332" s="299"/>
      <c r="J2332" s="300"/>
      <c r="K2332" s="298"/>
      <c r="L2332" s="299"/>
      <c r="M2332" s="300"/>
      <c r="N2332" s="301"/>
    </row>
    <row r="2333" spans="1:14" ht="28" x14ac:dyDescent="0.15">
      <c r="A2333" s="250" t="s">
        <v>765</v>
      </c>
      <c r="B2333" s="271">
        <v>0.171875</v>
      </c>
      <c r="C2333" s="272">
        <v>0.30574712643678198</v>
      </c>
      <c r="D2333" s="273">
        <v>0.20827456511518599</v>
      </c>
      <c r="E2333" s="271">
        <v>0.16129032258064499</v>
      </c>
      <c r="F2333" s="272">
        <v>0.22448979591836701</v>
      </c>
      <c r="G2333" s="273">
        <v>0.142688679245283</v>
      </c>
      <c r="H2333" s="271"/>
      <c r="I2333" s="272"/>
      <c r="J2333" s="273"/>
      <c r="K2333" s="271"/>
      <c r="L2333" s="272"/>
      <c r="M2333" s="273"/>
      <c r="N2333" s="274"/>
    </row>
    <row r="2334" spans="1:14" ht="14" x14ac:dyDescent="0.15">
      <c r="A2334" s="252" t="s">
        <v>622</v>
      </c>
      <c r="B2334" s="275">
        <v>0.265625</v>
      </c>
      <c r="C2334" s="276">
        <v>0.370114942528736</v>
      </c>
      <c r="D2334" s="277">
        <v>0.31123648330982601</v>
      </c>
      <c r="E2334" s="275">
        <v>0.25806451612903197</v>
      </c>
      <c r="F2334" s="276">
        <v>0.33163265306122403</v>
      </c>
      <c r="G2334" s="277">
        <v>0.26297169811320797</v>
      </c>
      <c r="H2334" s="275"/>
      <c r="I2334" s="276"/>
      <c r="J2334" s="277"/>
      <c r="K2334" s="275"/>
      <c r="L2334" s="276"/>
      <c r="M2334" s="277"/>
      <c r="N2334" s="278"/>
    </row>
    <row r="2335" spans="1:14" ht="14" x14ac:dyDescent="0.15">
      <c r="A2335" s="252" t="s">
        <v>623</v>
      </c>
      <c r="B2335" s="275">
        <v>0.375</v>
      </c>
      <c r="C2335" s="276">
        <v>0.25747126436781598</v>
      </c>
      <c r="D2335" s="277">
        <v>0.31217677480018802</v>
      </c>
      <c r="E2335" s="275">
        <v>0.38709677419354799</v>
      </c>
      <c r="F2335" s="276">
        <v>0.31122448979591799</v>
      </c>
      <c r="G2335" s="277">
        <v>0.36910377358490598</v>
      </c>
      <c r="H2335" s="275"/>
      <c r="I2335" s="276"/>
      <c r="J2335" s="277"/>
      <c r="K2335" s="275"/>
      <c r="L2335" s="276"/>
      <c r="M2335" s="277"/>
      <c r="N2335" s="278"/>
    </row>
    <row r="2336" spans="1:14" ht="14" x14ac:dyDescent="0.15">
      <c r="A2336" s="252" t="s">
        <v>624</v>
      </c>
      <c r="B2336" s="275">
        <v>0.1875</v>
      </c>
      <c r="C2336" s="276">
        <v>6.6666666666666693E-2</v>
      </c>
      <c r="D2336" s="277">
        <v>0.16831217677480001</v>
      </c>
      <c r="E2336" s="275">
        <v>0.19354838709677399</v>
      </c>
      <c r="F2336" s="276">
        <v>0.13265306122449</v>
      </c>
      <c r="G2336" s="277">
        <v>0.22523584905660399</v>
      </c>
      <c r="H2336" s="275"/>
      <c r="I2336" s="276"/>
      <c r="J2336" s="277"/>
      <c r="K2336" s="275"/>
      <c r="L2336" s="276"/>
      <c r="M2336" s="277"/>
      <c r="N2336" s="326"/>
    </row>
    <row r="2337" spans="1:16" ht="14" x14ac:dyDescent="0.15">
      <c r="A2337" s="308" t="s">
        <v>230</v>
      </c>
      <c r="B2337" s="309">
        <v>64</v>
      </c>
      <c r="C2337" s="310">
        <v>435</v>
      </c>
      <c r="D2337" s="311">
        <v>2127</v>
      </c>
      <c r="E2337" s="309">
        <v>62</v>
      </c>
      <c r="F2337" s="310">
        <v>196</v>
      </c>
      <c r="G2337" s="311">
        <v>848</v>
      </c>
      <c r="H2337" s="309"/>
      <c r="I2337" s="310"/>
      <c r="J2337" s="311"/>
      <c r="K2337" s="309"/>
      <c r="L2337" s="310"/>
      <c r="M2337" s="311"/>
      <c r="N2337" s="292"/>
    </row>
    <row r="2338" spans="1:16" ht="14" x14ac:dyDescent="0.15">
      <c r="A2338" s="268" t="s">
        <v>176</v>
      </c>
      <c r="B2338" s="293">
        <v>2.421875</v>
      </c>
      <c r="C2338" s="294">
        <v>2.9149425287356299</v>
      </c>
      <c r="D2338" s="295">
        <v>2.5594734367654</v>
      </c>
      <c r="E2338" s="293">
        <v>2.3870967741935498</v>
      </c>
      <c r="F2338" s="294">
        <v>2.6479591836734699</v>
      </c>
      <c r="G2338" s="295">
        <v>2.3231132075471699</v>
      </c>
      <c r="H2338" s="293"/>
      <c r="I2338" s="294"/>
      <c r="J2338" s="295"/>
      <c r="K2338" s="293"/>
      <c r="L2338" s="294"/>
      <c r="M2338" s="295"/>
      <c r="N2338" s="296"/>
    </row>
    <row r="2339" spans="1:16" ht="14" x14ac:dyDescent="0.15">
      <c r="A2339" s="268" t="s">
        <v>159</v>
      </c>
      <c r="B2339" s="293">
        <v>0.98890170760373697</v>
      </c>
      <c r="C2339" s="294">
        <v>0.90804503832151295</v>
      </c>
      <c r="D2339" s="295">
        <v>1.00005329355854</v>
      </c>
      <c r="E2339" s="293">
        <v>0.98104726093402095</v>
      </c>
      <c r="F2339" s="294">
        <v>0.97325566165364297</v>
      </c>
      <c r="G2339" s="295">
        <v>0.97759250650492802</v>
      </c>
      <c r="H2339" s="293"/>
      <c r="I2339" s="294"/>
      <c r="J2339" s="295"/>
      <c r="K2339" s="293"/>
      <c r="L2339" s="294"/>
      <c r="M2339" s="295"/>
      <c r="N2339" s="296"/>
    </row>
    <row r="2340" spans="1:16" ht="14" x14ac:dyDescent="0.15">
      <c r="A2340" s="268" t="s">
        <v>231</v>
      </c>
      <c r="B2340" s="297" t="s">
        <v>219</v>
      </c>
      <c r="C2340" s="294" t="s">
        <v>209</v>
      </c>
      <c r="D2340" s="295" t="s">
        <v>119</v>
      </c>
      <c r="E2340" s="297" t="s">
        <v>219</v>
      </c>
      <c r="F2340" s="294" t="s">
        <v>119</v>
      </c>
      <c r="G2340" s="295" t="s">
        <v>119</v>
      </c>
      <c r="H2340" s="297"/>
      <c r="I2340" s="294"/>
      <c r="J2340" s="295"/>
      <c r="K2340" s="297"/>
      <c r="L2340" s="294"/>
      <c r="M2340" s="295"/>
      <c r="N2340" s="296"/>
    </row>
    <row r="2341" spans="1:16" ht="14" x14ac:dyDescent="0.15">
      <c r="A2341" s="269" t="s">
        <v>158</v>
      </c>
      <c r="B2341" s="298" t="s">
        <v>219</v>
      </c>
      <c r="C2341" s="299">
        <v>-0.54299897904518768</v>
      </c>
      <c r="D2341" s="300">
        <v>-0.13759110404584191</v>
      </c>
      <c r="E2341" s="298" t="s">
        <v>219</v>
      </c>
      <c r="F2341" s="299">
        <v>-0.2680307135708751</v>
      </c>
      <c r="G2341" s="300">
        <v>6.5450140238014806E-2</v>
      </c>
      <c r="H2341" s="298"/>
      <c r="I2341" s="299"/>
      <c r="J2341" s="300"/>
      <c r="K2341" s="298"/>
      <c r="L2341" s="299"/>
      <c r="M2341" s="300"/>
      <c r="N2341" s="301"/>
    </row>
    <row r="2342" spans="1:16" ht="56" x14ac:dyDescent="0.15">
      <c r="A2342" s="250" t="s">
        <v>650</v>
      </c>
      <c r="B2342" s="271">
        <v>0.55384615384615399</v>
      </c>
      <c r="C2342" s="272">
        <v>0.168918918918919</v>
      </c>
      <c r="D2342" s="273">
        <v>6.5832174316179895E-2</v>
      </c>
      <c r="E2342" s="271">
        <v>0.55555555555555602</v>
      </c>
      <c r="F2342" s="272">
        <v>0.25</v>
      </c>
      <c r="G2342" s="273">
        <v>9.0803259604190903E-2</v>
      </c>
      <c r="H2342" s="271"/>
      <c r="I2342" s="272"/>
      <c r="J2342" s="273"/>
      <c r="K2342" s="271"/>
      <c r="L2342" s="272"/>
      <c r="M2342" s="273"/>
      <c r="N2342" s="312"/>
    </row>
    <row r="2343" spans="1:16" ht="14" x14ac:dyDescent="0.15">
      <c r="A2343" s="268" t="s">
        <v>93</v>
      </c>
      <c r="B2343" s="275">
        <v>0.44615384615384601</v>
      </c>
      <c r="C2343" s="276">
        <v>0.83108108108108103</v>
      </c>
      <c r="D2343" s="277">
        <v>0.93416782568381995</v>
      </c>
      <c r="E2343" s="275">
        <v>0.44444444444444398</v>
      </c>
      <c r="F2343" s="276">
        <v>0.75</v>
      </c>
      <c r="G2343" s="277">
        <v>0.909196740395809</v>
      </c>
      <c r="H2343" s="275"/>
      <c r="I2343" s="276"/>
      <c r="J2343" s="277"/>
      <c r="K2343" s="275"/>
      <c r="L2343" s="276"/>
      <c r="M2343" s="277"/>
      <c r="N2343" s="313"/>
    </row>
    <row r="2344" spans="1:16" ht="14" x14ac:dyDescent="0.15">
      <c r="A2344" s="279" t="s">
        <v>230</v>
      </c>
      <c r="B2344" s="280">
        <v>65</v>
      </c>
      <c r="C2344" s="281">
        <v>444</v>
      </c>
      <c r="D2344" s="282">
        <v>2157</v>
      </c>
      <c r="E2344" s="280">
        <v>63</v>
      </c>
      <c r="F2344" s="281">
        <v>196</v>
      </c>
      <c r="G2344" s="282">
        <v>859</v>
      </c>
      <c r="H2344" s="280"/>
      <c r="I2344" s="281"/>
      <c r="J2344" s="282"/>
      <c r="K2344" s="280"/>
      <c r="L2344" s="281"/>
      <c r="M2344" s="282"/>
      <c r="N2344" s="314"/>
    </row>
    <row r="2345" spans="1:16" ht="28" x14ac:dyDescent="0.15">
      <c r="A2345" s="250" t="s">
        <v>614</v>
      </c>
      <c r="B2345" s="271">
        <v>0.52307692307692299</v>
      </c>
      <c r="C2345" s="272">
        <v>0.28216704288939098</v>
      </c>
      <c r="D2345" s="273">
        <v>0.37150837988826801</v>
      </c>
      <c r="E2345" s="271">
        <v>0.52380952380952395</v>
      </c>
      <c r="F2345" s="272">
        <v>0.31122448979591799</v>
      </c>
      <c r="G2345" s="273">
        <v>0.33177570093457898</v>
      </c>
      <c r="H2345" s="271"/>
      <c r="I2345" s="272"/>
      <c r="J2345" s="273"/>
      <c r="K2345" s="271"/>
      <c r="L2345" s="272"/>
      <c r="M2345" s="273"/>
      <c r="N2345" s="312"/>
      <c r="P2345" s="1" t="s">
        <v>542</v>
      </c>
    </row>
    <row r="2346" spans="1:16" ht="14" x14ac:dyDescent="0.15">
      <c r="A2346" s="268" t="s">
        <v>93</v>
      </c>
      <c r="B2346" s="275">
        <v>0.47692307692307701</v>
      </c>
      <c r="C2346" s="276">
        <v>0.71783295711060902</v>
      </c>
      <c r="D2346" s="277">
        <v>0.62849162011173199</v>
      </c>
      <c r="E2346" s="275">
        <v>0.476190476190476</v>
      </c>
      <c r="F2346" s="276">
        <v>0.68877551020408201</v>
      </c>
      <c r="G2346" s="277">
        <v>0.66822429906542102</v>
      </c>
      <c r="H2346" s="275"/>
      <c r="I2346" s="276"/>
      <c r="J2346" s="277"/>
      <c r="K2346" s="275"/>
      <c r="L2346" s="276"/>
      <c r="M2346" s="277"/>
      <c r="N2346" s="313"/>
      <c r="P2346" s="1" t="s">
        <v>542</v>
      </c>
    </row>
    <row r="2347" spans="1:16" ht="14" x14ac:dyDescent="0.15">
      <c r="A2347" s="279" t="s">
        <v>230</v>
      </c>
      <c r="B2347" s="280">
        <v>65</v>
      </c>
      <c r="C2347" s="281">
        <v>443</v>
      </c>
      <c r="D2347" s="282">
        <v>2148</v>
      </c>
      <c r="E2347" s="280">
        <v>63</v>
      </c>
      <c r="F2347" s="281">
        <v>196</v>
      </c>
      <c r="G2347" s="282">
        <v>856</v>
      </c>
      <c r="H2347" s="280"/>
      <c r="I2347" s="281"/>
      <c r="J2347" s="282"/>
      <c r="K2347" s="280"/>
      <c r="L2347" s="281"/>
      <c r="M2347" s="282"/>
      <c r="N2347" s="314"/>
      <c r="P2347" s="1" t="s">
        <v>542</v>
      </c>
    </row>
    <row r="2348" spans="1:16" ht="28" x14ac:dyDescent="0.15">
      <c r="A2348" s="250" t="s">
        <v>463</v>
      </c>
      <c r="B2348" s="271">
        <v>9.2307692307692299E-2</v>
      </c>
      <c r="C2348" s="272">
        <v>6.06741573033708E-2</v>
      </c>
      <c r="D2348" s="273">
        <v>0.102457116365322</v>
      </c>
      <c r="E2348" s="271">
        <v>9.5238095238095205E-2</v>
      </c>
      <c r="F2348" s="272">
        <v>5.10204081632653E-2</v>
      </c>
      <c r="G2348" s="273">
        <v>0.10618436406067699</v>
      </c>
      <c r="H2348" s="271"/>
      <c r="I2348" s="272"/>
      <c r="J2348" s="273"/>
      <c r="K2348" s="271"/>
      <c r="L2348" s="272"/>
      <c r="M2348" s="273"/>
      <c r="N2348" s="312"/>
    </row>
    <row r="2349" spans="1:16" ht="14" x14ac:dyDescent="0.15">
      <c r="A2349" s="268" t="s">
        <v>93</v>
      </c>
      <c r="B2349" s="275">
        <v>0.90769230769230802</v>
      </c>
      <c r="C2349" s="276">
        <v>0.939325842696629</v>
      </c>
      <c r="D2349" s="277">
        <v>0.89754288363467805</v>
      </c>
      <c r="E2349" s="275">
        <v>0.90476190476190499</v>
      </c>
      <c r="F2349" s="276">
        <v>0.94897959183673497</v>
      </c>
      <c r="G2349" s="277">
        <v>0.89381563593932301</v>
      </c>
      <c r="H2349" s="275"/>
      <c r="I2349" s="276"/>
      <c r="J2349" s="277"/>
      <c r="K2349" s="275"/>
      <c r="L2349" s="276"/>
      <c r="M2349" s="277"/>
      <c r="N2349" s="313"/>
    </row>
    <row r="2350" spans="1:16" ht="14" x14ac:dyDescent="0.15">
      <c r="A2350" s="279" t="s">
        <v>230</v>
      </c>
      <c r="B2350" s="280">
        <v>65</v>
      </c>
      <c r="C2350" s="281">
        <v>445</v>
      </c>
      <c r="D2350" s="282">
        <v>2157</v>
      </c>
      <c r="E2350" s="280">
        <v>63</v>
      </c>
      <c r="F2350" s="281">
        <v>196</v>
      </c>
      <c r="G2350" s="282">
        <v>857</v>
      </c>
      <c r="H2350" s="280"/>
      <c r="I2350" s="281"/>
      <c r="J2350" s="282"/>
      <c r="K2350" s="280"/>
      <c r="L2350" s="281"/>
      <c r="M2350" s="282"/>
      <c r="N2350" s="314"/>
    </row>
    <row r="2351" spans="1:16" ht="28" x14ac:dyDescent="0.15">
      <c r="A2351" s="250" t="s">
        <v>675</v>
      </c>
      <c r="B2351" s="271">
        <v>3.125E-2</v>
      </c>
      <c r="C2351" s="272">
        <v>1.35440180586907E-2</v>
      </c>
      <c r="D2351" s="273">
        <v>1.9043195541105399E-2</v>
      </c>
      <c r="E2351" s="271">
        <v>3.2258064516128997E-2</v>
      </c>
      <c r="F2351" s="272">
        <v>2.0512820512820499E-2</v>
      </c>
      <c r="G2351" s="273">
        <v>3.50467289719626E-2</v>
      </c>
      <c r="H2351" s="271"/>
      <c r="I2351" s="272"/>
      <c r="J2351" s="273"/>
      <c r="K2351" s="271"/>
      <c r="L2351" s="272"/>
      <c r="M2351" s="273"/>
      <c r="N2351" s="312"/>
    </row>
    <row r="2352" spans="1:16" ht="14" x14ac:dyDescent="0.15">
      <c r="A2352" s="268" t="s">
        <v>93</v>
      </c>
      <c r="B2352" s="275">
        <v>0.96875</v>
      </c>
      <c r="C2352" s="276">
        <v>0.98645598194130901</v>
      </c>
      <c r="D2352" s="277">
        <v>0.98095680445889499</v>
      </c>
      <c r="E2352" s="275">
        <v>0.967741935483871</v>
      </c>
      <c r="F2352" s="276">
        <v>0.979487179487179</v>
      </c>
      <c r="G2352" s="277">
        <v>0.96495327102803696</v>
      </c>
      <c r="H2352" s="275"/>
      <c r="I2352" s="276"/>
      <c r="J2352" s="277"/>
      <c r="K2352" s="275"/>
      <c r="L2352" s="276"/>
      <c r="M2352" s="277"/>
      <c r="N2352" s="313"/>
    </row>
    <row r="2353" spans="1:16" ht="14" x14ac:dyDescent="0.15">
      <c r="A2353" s="279" t="s">
        <v>230</v>
      </c>
      <c r="B2353" s="280">
        <v>64</v>
      </c>
      <c r="C2353" s="281">
        <v>443</v>
      </c>
      <c r="D2353" s="282">
        <v>2153</v>
      </c>
      <c r="E2353" s="280">
        <v>62</v>
      </c>
      <c r="F2353" s="281">
        <v>195</v>
      </c>
      <c r="G2353" s="282">
        <v>856</v>
      </c>
      <c r="H2353" s="280"/>
      <c r="I2353" s="281"/>
      <c r="J2353" s="282"/>
      <c r="K2353" s="280"/>
      <c r="L2353" s="281"/>
      <c r="M2353" s="282"/>
      <c r="N2353" s="314"/>
    </row>
    <row r="2354" spans="1:16" ht="28" x14ac:dyDescent="0.15">
      <c r="A2354" s="250" t="s">
        <v>257</v>
      </c>
      <c r="B2354" s="271">
        <v>0.507692307692308</v>
      </c>
      <c r="C2354" s="272">
        <v>0.433408577878104</v>
      </c>
      <c r="D2354" s="273">
        <v>0.257899628252788</v>
      </c>
      <c r="E2354" s="271">
        <v>0.49206349206349198</v>
      </c>
      <c r="F2354" s="272">
        <v>0.34183673469387799</v>
      </c>
      <c r="G2354" s="273">
        <v>0.22780373831775699</v>
      </c>
      <c r="H2354" s="271"/>
      <c r="I2354" s="272"/>
      <c r="J2354" s="273"/>
      <c r="K2354" s="271"/>
      <c r="L2354" s="272"/>
      <c r="M2354" s="273"/>
      <c r="N2354" s="312"/>
      <c r="O2354" s="1" t="s">
        <v>547</v>
      </c>
      <c r="P2354" s="1" t="s">
        <v>548</v>
      </c>
    </row>
    <row r="2355" spans="1:16" ht="14" x14ac:dyDescent="0.15">
      <c r="A2355" s="268" t="s">
        <v>93</v>
      </c>
      <c r="B2355" s="275">
        <v>0.492307692307692</v>
      </c>
      <c r="C2355" s="276">
        <v>0.56659142212189595</v>
      </c>
      <c r="D2355" s="277">
        <v>0.742100371747212</v>
      </c>
      <c r="E2355" s="275">
        <v>0.50793650793650802</v>
      </c>
      <c r="F2355" s="276">
        <v>0.65816326530612201</v>
      </c>
      <c r="G2355" s="277">
        <v>0.77219626168224298</v>
      </c>
      <c r="H2355" s="275"/>
      <c r="I2355" s="276"/>
      <c r="J2355" s="277"/>
      <c r="K2355" s="275"/>
      <c r="L2355" s="276"/>
      <c r="M2355" s="277"/>
      <c r="N2355" s="313"/>
      <c r="O2355" s="1" t="s">
        <v>547</v>
      </c>
      <c r="P2355" s="1" t="s">
        <v>548</v>
      </c>
    </row>
    <row r="2356" spans="1:16" ht="14" x14ac:dyDescent="0.15">
      <c r="A2356" s="279" t="s">
        <v>230</v>
      </c>
      <c r="B2356" s="280">
        <v>65</v>
      </c>
      <c r="C2356" s="281">
        <v>443</v>
      </c>
      <c r="D2356" s="282">
        <v>2152</v>
      </c>
      <c r="E2356" s="280">
        <v>63</v>
      </c>
      <c r="F2356" s="281">
        <v>196</v>
      </c>
      <c r="G2356" s="282">
        <v>856</v>
      </c>
      <c r="H2356" s="280"/>
      <c r="I2356" s="281"/>
      <c r="J2356" s="282"/>
      <c r="K2356" s="280"/>
      <c r="L2356" s="281"/>
      <c r="M2356" s="282"/>
      <c r="N2356" s="314"/>
      <c r="O2356" s="1" t="s">
        <v>547</v>
      </c>
      <c r="P2356" s="1" t="s">
        <v>548</v>
      </c>
    </row>
    <row r="2357" spans="1:16" ht="28" x14ac:dyDescent="0.15">
      <c r="A2357" s="250" t="s">
        <v>388</v>
      </c>
      <c r="B2357" s="271">
        <v>0.70769230769230795</v>
      </c>
      <c r="C2357" s="272">
        <v>0.74157303370786498</v>
      </c>
      <c r="D2357" s="273">
        <v>0.449093444909344</v>
      </c>
      <c r="E2357" s="271">
        <v>0.69841269841269804</v>
      </c>
      <c r="F2357" s="272">
        <v>0.73979591836734704</v>
      </c>
      <c r="G2357" s="273">
        <v>0.48891481913652302</v>
      </c>
      <c r="H2357" s="271"/>
      <c r="I2357" s="272"/>
      <c r="J2357" s="273"/>
      <c r="K2357" s="271"/>
      <c r="L2357" s="272"/>
      <c r="M2357" s="273"/>
      <c r="N2357" s="312"/>
      <c r="P2357" s="1" t="s">
        <v>548</v>
      </c>
    </row>
    <row r="2358" spans="1:16" ht="14" x14ac:dyDescent="0.15">
      <c r="A2358" s="268" t="s">
        <v>93</v>
      </c>
      <c r="B2358" s="275">
        <v>0.29230769230769199</v>
      </c>
      <c r="C2358" s="276">
        <v>0.25842696629213502</v>
      </c>
      <c r="D2358" s="277">
        <v>0.550906555090655</v>
      </c>
      <c r="E2358" s="275">
        <v>0.30158730158730201</v>
      </c>
      <c r="F2358" s="276">
        <v>0.26020408163265302</v>
      </c>
      <c r="G2358" s="277">
        <v>0.51108518086347698</v>
      </c>
      <c r="H2358" s="275"/>
      <c r="I2358" s="276"/>
      <c r="J2358" s="277"/>
      <c r="K2358" s="275"/>
      <c r="L2358" s="276"/>
      <c r="M2358" s="277"/>
      <c r="N2358" s="313"/>
      <c r="P2358" s="1" t="s">
        <v>548</v>
      </c>
    </row>
    <row r="2359" spans="1:16" ht="14" x14ac:dyDescent="0.15">
      <c r="A2359" s="279" t="s">
        <v>230</v>
      </c>
      <c r="B2359" s="280">
        <v>65</v>
      </c>
      <c r="C2359" s="281">
        <v>445</v>
      </c>
      <c r="D2359" s="282">
        <v>2151</v>
      </c>
      <c r="E2359" s="280">
        <v>63</v>
      </c>
      <c r="F2359" s="281">
        <v>196</v>
      </c>
      <c r="G2359" s="282">
        <v>857</v>
      </c>
      <c r="H2359" s="280"/>
      <c r="I2359" s="281"/>
      <c r="J2359" s="282"/>
      <c r="K2359" s="280"/>
      <c r="L2359" s="281"/>
      <c r="M2359" s="282"/>
      <c r="N2359" s="314"/>
      <c r="P2359" s="1" t="s">
        <v>548</v>
      </c>
    </row>
    <row r="2360" spans="1:16" ht="28" x14ac:dyDescent="0.15">
      <c r="A2360" s="250" t="s">
        <v>49</v>
      </c>
      <c r="B2360" s="322">
        <v>0.70769230769230795</v>
      </c>
      <c r="C2360" s="323">
        <v>0.53724604966139999</v>
      </c>
      <c r="D2360" s="324">
        <v>0.57070004636068605</v>
      </c>
      <c r="E2360" s="322">
        <v>0.69841269841269804</v>
      </c>
      <c r="F2360" s="323">
        <v>0.65128205128205097</v>
      </c>
      <c r="G2360" s="324">
        <v>0.69392523364486003</v>
      </c>
      <c r="H2360" s="322"/>
      <c r="I2360" s="323"/>
      <c r="J2360" s="324"/>
      <c r="K2360" s="322"/>
      <c r="L2360" s="323"/>
      <c r="M2360" s="324"/>
      <c r="N2360" s="312"/>
    </row>
    <row r="2361" spans="1:16" ht="14" x14ac:dyDescent="0.15">
      <c r="A2361" s="268" t="s">
        <v>93</v>
      </c>
      <c r="B2361" s="275">
        <v>0.29230769230769199</v>
      </c>
      <c r="C2361" s="276">
        <v>0.46275395033860001</v>
      </c>
      <c r="D2361" s="277">
        <v>0.429299953639314</v>
      </c>
      <c r="E2361" s="275">
        <v>0.30158730158730201</v>
      </c>
      <c r="F2361" s="276">
        <v>0.34871794871794898</v>
      </c>
      <c r="G2361" s="277">
        <v>0.30607476635514003</v>
      </c>
      <c r="H2361" s="275"/>
      <c r="I2361" s="276"/>
      <c r="J2361" s="277"/>
      <c r="K2361" s="275"/>
      <c r="L2361" s="276"/>
      <c r="M2361" s="277"/>
      <c r="N2361" s="313"/>
    </row>
    <row r="2362" spans="1:16" ht="14" x14ac:dyDescent="0.15">
      <c r="A2362" s="279" t="s">
        <v>230</v>
      </c>
      <c r="B2362" s="280">
        <v>65</v>
      </c>
      <c r="C2362" s="281">
        <v>443</v>
      </c>
      <c r="D2362" s="282">
        <v>2157</v>
      </c>
      <c r="E2362" s="280">
        <v>63</v>
      </c>
      <c r="F2362" s="281">
        <v>195</v>
      </c>
      <c r="G2362" s="282">
        <v>856</v>
      </c>
      <c r="H2362" s="280"/>
      <c r="I2362" s="281"/>
      <c r="J2362" s="282"/>
      <c r="K2362" s="280"/>
      <c r="L2362" s="281"/>
      <c r="M2362" s="282"/>
      <c r="N2362" s="314"/>
    </row>
    <row r="2363" spans="1:16" ht="28" x14ac:dyDescent="0.15">
      <c r="A2363" s="250" t="s">
        <v>809</v>
      </c>
      <c r="B2363" s="271">
        <v>0.66153846153846196</v>
      </c>
      <c r="C2363" s="272">
        <v>0.27313769751693001</v>
      </c>
      <c r="D2363" s="273">
        <v>0.26115241635687703</v>
      </c>
      <c r="E2363" s="271">
        <v>0.66666666666666696</v>
      </c>
      <c r="F2363" s="272">
        <v>0.38265306122449</v>
      </c>
      <c r="G2363" s="273">
        <v>0.32983682983682999</v>
      </c>
      <c r="H2363" s="271"/>
      <c r="I2363" s="272"/>
      <c r="J2363" s="273"/>
      <c r="K2363" s="271"/>
      <c r="L2363" s="272"/>
      <c r="M2363" s="273"/>
      <c r="N2363" s="312"/>
    </row>
    <row r="2364" spans="1:16" ht="14" x14ac:dyDescent="0.15">
      <c r="A2364" s="268" t="s">
        <v>93</v>
      </c>
      <c r="B2364" s="275">
        <v>0.33846153846153798</v>
      </c>
      <c r="C2364" s="276">
        <v>0.72686230248307004</v>
      </c>
      <c r="D2364" s="277">
        <v>0.73884758364312297</v>
      </c>
      <c r="E2364" s="275">
        <v>0.33333333333333298</v>
      </c>
      <c r="F2364" s="276">
        <v>0.61734693877550995</v>
      </c>
      <c r="G2364" s="277">
        <v>0.67016317016316995</v>
      </c>
      <c r="H2364" s="275"/>
      <c r="I2364" s="276"/>
      <c r="J2364" s="277"/>
      <c r="K2364" s="275"/>
      <c r="L2364" s="276"/>
      <c r="M2364" s="277"/>
      <c r="N2364" s="313"/>
    </row>
    <row r="2365" spans="1:16" ht="14" x14ac:dyDescent="0.15">
      <c r="A2365" s="279" t="s">
        <v>230</v>
      </c>
      <c r="B2365" s="280">
        <v>65</v>
      </c>
      <c r="C2365" s="281">
        <v>443</v>
      </c>
      <c r="D2365" s="282">
        <v>2152</v>
      </c>
      <c r="E2365" s="280">
        <v>63</v>
      </c>
      <c r="F2365" s="281">
        <v>196</v>
      </c>
      <c r="G2365" s="282">
        <v>858</v>
      </c>
      <c r="H2365" s="280"/>
      <c r="I2365" s="281"/>
      <c r="J2365" s="282"/>
      <c r="K2365" s="280"/>
      <c r="L2365" s="281"/>
      <c r="M2365" s="282"/>
      <c r="N2365" s="314"/>
    </row>
    <row r="2366" spans="1:16" ht="28" x14ac:dyDescent="0.15">
      <c r="A2366" s="250" t="s">
        <v>858</v>
      </c>
      <c r="B2366" s="271">
        <v>0.81538461538461504</v>
      </c>
      <c r="C2366" s="272">
        <v>0.651685393258427</v>
      </c>
      <c r="D2366" s="273">
        <v>0.52585002328830899</v>
      </c>
      <c r="E2366" s="271">
        <v>0.82539682539682502</v>
      </c>
      <c r="F2366" s="272">
        <v>0.66836734693877498</v>
      </c>
      <c r="G2366" s="273">
        <v>0.49708963911525</v>
      </c>
      <c r="H2366" s="271"/>
      <c r="I2366" s="272"/>
      <c r="J2366" s="273"/>
      <c r="K2366" s="271"/>
      <c r="L2366" s="272"/>
      <c r="M2366" s="273"/>
      <c r="N2366" s="567" t="s">
        <v>71</v>
      </c>
    </row>
    <row r="2367" spans="1:16" ht="14" x14ac:dyDescent="0.15">
      <c r="A2367" s="268" t="s">
        <v>93</v>
      </c>
      <c r="B2367" s="275">
        <v>0.18461538461538499</v>
      </c>
      <c r="C2367" s="276">
        <v>0.348314606741573</v>
      </c>
      <c r="D2367" s="277">
        <v>0.47414997671169101</v>
      </c>
      <c r="E2367" s="275">
        <v>0.17460317460317501</v>
      </c>
      <c r="F2367" s="276">
        <v>0.33163265306122403</v>
      </c>
      <c r="G2367" s="277">
        <v>0.50291036088475005</v>
      </c>
      <c r="H2367" s="275"/>
      <c r="I2367" s="276"/>
      <c r="J2367" s="277"/>
      <c r="K2367" s="275"/>
      <c r="L2367" s="276"/>
      <c r="M2367" s="277"/>
      <c r="N2367" s="568"/>
    </row>
    <row r="2368" spans="1:16" ht="14" x14ac:dyDescent="0.15">
      <c r="A2368" s="279" t="s">
        <v>230</v>
      </c>
      <c r="B2368" s="280">
        <v>65</v>
      </c>
      <c r="C2368" s="281">
        <v>445</v>
      </c>
      <c r="D2368" s="282">
        <v>2147</v>
      </c>
      <c r="E2368" s="280">
        <v>63</v>
      </c>
      <c r="F2368" s="281">
        <v>196</v>
      </c>
      <c r="G2368" s="282">
        <v>859</v>
      </c>
      <c r="H2368" s="280"/>
      <c r="I2368" s="281"/>
      <c r="J2368" s="282"/>
      <c r="K2368" s="280"/>
      <c r="L2368" s="281"/>
      <c r="M2368" s="282"/>
      <c r="N2368" s="314"/>
    </row>
    <row r="2369" spans="1:16" ht="28" x14ac:dyDescent="0.15">
      <c r="A2369" s="250" t="s">
        <v>292</v>
      </c>
      <c r="B2369" s="271">
        <v>0.75384615384615405</v>
      </c>
      <c r="C2369" s="272">
        <v>0.78651685393258397</v>
      </c>
      <c r="D2369" s="273">
        <v>0.74732930794240604</v>
      </c>
      <c r="E2369" s="271">
        <v>0.74603174603174605</v>
      </c>
      <c r="F2369" s="272">
        <v>0.74489795918367396</v>
      </c>
      <c r="G2369" s="273">
        <v>0.70711785297549601</v>
      </c>
      <c r="H2369" s="271"/>
      <c r="I2369" s="272"/>
      <c r="J2369" s="273"/>
      <c r="K2369" s="271"/>
      <c r="L2369" s="272"/>
      <c r="M2369" s="273"/>
      <c r="N2369" s="315"/>
      <c r="O2369" s="1" t="s">
        <v>547</v>
      </c>
    </row>
    <row r="2370" spans="1:16" ht="14" x14ac:dyDescent="0.15">
      <c r="A2370" s="268" t="s">
        <v>93</v>
      </c>
      <c r="B2370" s="275">
        <v>0.246153846153846</v>
      </c>
      <c r="C2370" s="276">
        <v>0.213483146067416</v>
      </c>
      <c r="D2370" s="277">
        <v>0.25267069205759402</v>
      </c>
      <c r="E2370" s="275">
        <v>0.25396825396825401</v>
      </c>
      <c r="F2370" s="276">
        <v>0.25510204081632698</v>
      </c>
      <c r="G2370" s="277">
        <v>0.29288214702450399</v>
      </c>
      <c r="H2370" s="275"/>
      <c r="I2370" s="276"/>
      <c r="J2370" s="277"/>
      <c r="K2370" s="275"/>
      <c r="L2370" s="276"/>
      <c r="M2370" s="277"/>
      <c r="N2370" s="316"/>
      <c r="O2370" s="1" t="s">
        <v>547</v>
      </c>
    </row>
    <row r="2371" spans="1:16" ht="14" x14ac:dyDescent="0.15">
      <c r="A2371" s="279" t="s">
        <v>230</v>
      </c>
      <c r="B2371" s="280">
        <v>65</v>
      </c>
      <c r="C2371" s="281">
        <v>445</v>
      </c>
      <c r="D2371" s="282">
        <v>2153</v>
      </c>
      <c r="E2371" s="280">
        <v>63</v>
      </c>
      <c r="F2371" s="281">
        <v>196</v>
      </c>
      <c r="G2371" s="282">
        <v>857</v>
      </c>
      <c r="H2371" s="280"/>
      <c r="I2371" s="281"/>
      <c r="J2371" s="282"/>
      <c r="K2371" s="280"/>
      <c r="L2371" s="281"/>
      <c r="M2371" s="282"/>
      <c r="N2371" s="314"/>
      <c r="O2371" s="1" t="s">
        <v>547</v>
      </c>
    </row>
    <row r="2372" spans="1:16" ht="28" x14ac:dyDescent="0.15">
      <c r="A2372" s="250" t="s">
        <v>394</v>
      </c>
      <c r="B2372" s="124">
        <v>0.87692307692307703</v>
      </c>
      <c r="C2372" s="125">
        <v>0.77477477477477497</v>
      </c>
      <c r="D2372" s="126">
        <v>0.64489034064395701</v>
      </c>
      <c r="E2372" s="124">
        <v>0.87301587301587302</v>
      </c>
      <c r="F2372" s="125">
        <v>0.75510204081632604</v>
      </c>
      <c r="G2372" s="126">
        <v>0.59298245614035106</v>
      </c>
      <c r="H2372" s="124"/>
      <c r="I2372" s="125"/>
      <c r="J2372" s="126"/>
      <c r="K2372" s="124"/>
      <c r="L2372" s="125"/>
      <c r="M2372" s="126"/>
      <c r="N2372" s="296"/>
    </row>
    <row r="2373" spans="1:16" ht="14" x14ac:dyDescent="0.15">
      <c r="A2373" s="268" t="s">
        <v>93</v>
      </c>
      <c r="B2373" s="124">
        <v>0.123076923076923</v>
      </c>
      <c r="C2373" s="125">
        <v>0.22522522522522501</v>
      </c>
      <c r="D2373" s="126">
        <v>0.35510965935604299</v>
      </c>
      <c r="E2373" s="124">
        <v>0.126984126984127</v>
      </c>
      <c r="F2373" s="125">
        <v>0.24489795918367299</v>
      </c>
      <c r="G2373" s="126">
        <v>0.407017543859649</v>
      </c>
      <c r="H2373" s="124"/>
      <c r="I2373" s="125"/>
      <c r="J2373" s="126"/>
      <c r="K2373" s="124"/>
      <c r="L2373" s="125"/>
      <c r="M2373" s="126"/>
      <c r="N2373" s="296"/>
    </row>
    <row r="2374" spans="1:16" ht="14" x14ac:dyDescent="0.15">
      <c r="A2374" s="279" t="s">
        <v>230</v>
      </c>
      <c r="B2374" s="280">
        <v>65</v>
      </c>
      <c r="C2374" s="281">
        <v>444</v>
      </c>
      <c r="D2374" s="282">
        <v>2143</v>
      </c>
      <c r="E2374" s="280">
        <v>63</v>
      </c>
      <c r="F2374" s="281">
        <v>196</v>
      </c>
      <c r="G2374" s="282">
        <v>855</v>
      </c>
      <c r="H2374" s="280"/>
      <c r="I2374" s="281"/>
      <c r="J2374" s="282"/>
      <c r="K2374" s="280"/>
      <c r="L2374" s="281"/>
      <c r="M2374" s="282"/>
      <c r="N2374" s="314"/>
    </row>
    <row r="2375" spans="1:16" ht="28" x14ac:dyDescent="0.15">
      <c r="A2375" s="250" t="s">
        <v>51</v>
      </c>
      <c r="B2375" s="271">
        <v>0.71875</v>
      </c>
      <c r="C2375" s="272">
        <v>0.67945823927765203</v>
      </c>
      <c r="D2375" s="273">
        <v>0.68799258229021798</v>
      </c>
      <c r="E2375" s="271">
        <v>0.72580645161290303</v>
      </c>
      <c r="F2375" s="272">
        <v>0.63076923076923097</v>
      </c>
      <c r="G2375" s="273">
        <v>0.68531468531468498</v>
      </c>
      <c r="H2375" s="271"/>
      <c r="I2375" s="272"/>
      <c r="J2375" s="273"/>
      <c r="K2375" s="271"/>
      <c r="L2375" s="272"/>
      <c r="M2375" s="273"/>
      <c r="N2375" s="317"/>
      <c r="P2375" s="1" t="s">
        <v>542</v>
      </c>
    </row>
    <row r="2376" spans="1:16" ht="14" x14ac:dyDescent="0.15">
      <c r="A2376" s="268" t="s">
        <v>93</v>
      </c>
      <c r="B2376" s="275">
        <v>0.28125</v>
      </c>
      <c r="C2376" s="276">
        <v>0.32054176072234802</v>
      </c>
      <c r="D2376" s="277">
        <v>0.31200741770978202</v>
      </c>
      <c r="E2376" s="275">
        <v>0.27419354838709697</v>
      </c>
      <c r="F2376" s="276">
        <v>0.36923076923076897</v>
      </c>
      <c r="G2376" s="277">
        <v>0.31468531468531502</v>
      </c>
      <c r="H2376" s="275"/>
      <c r="I2376" s="276"/>
      <c r="J2376" s="277"/>
      <c r="K2376" s="275"/>
      <c r="L2376" s="276"/>
      <c r="M2376" s="277"/>
      <c r="N2376" s="325"/>
      <c r="P2376" s="1" t="s">
        <v>542</v>
      </c>
    </row>
    <row r="2377" spans="1:16" ht="14" x14ac:dyDescent="0.15">
      <c r="A2377" s="279" t="s">
        <v>230</v>
      </c>
      <c r="B2377" s="280">
        <v>64</v>
      </c>
      <c r="C2377" s="281">
        <v>443</v>
      </c>
      <c r="D2377" s="282">
        <v>2157</v>
      </c>
      <c r="E2377" s="280">
        <v>62</v>
      </c>
      <c r="F2377" s="281">
        <v>195</v>
      </c>
      <c r="G2377" s="282">
        <v>858</v>
      </c>
      <c r="H2377" s="280"/>
      <c r="I2377" s="281"/>
      <c r="J2377" s="282"/>
      <c r="K2377" s="280"/>
      <c r="L2377" s="281"/>
      <c r="M2377" s="282"/>
      <c r="N2377" s="314"/>
      <c r="P2377" s="1" t="s">
        <v>542</v>
      </c>
    </row>
    <row r="2378" spans="1:16" ht="28" x14ac:dyDescent="0.15">
      <c r="A2378" s="250" t="s">
        <v>320</v>
      </c>
      <c r="B2378" s="271">
        <v>0.35384615384615398</v>
      </c>
      <c r="C2378" s="272">
        <v>0.38565022421524697</v>
      </c>
      <c r="D2378" s="273">
        <v>0.31064814814814801</v>
      </c>
      <c r="E2378" s="271">
        <v>0.34920634920634902</v>
      </c>
      <c r="F2378" s="272">
        <v>0.27040816326530598</v>
      </c>
      <c r="G2378" s="273">
        <v>0.229336437718277</v>
      </c>
      <c r="H2378" s="271"/>
      <c r="I2378" s="272"/>
      <c r="J2378" s="273"/>
      <c r="K2378" s="271"/>
      <c r="L2378" s="272"/>
      <c r="M2378" s="273"/>
      <c r="N2378" s="274"/>
      <c r="P2378" s="1" t="s">
        <v>542</v>
      </c>
    </row>
    <row r="2379" spans="1:16" ht="14" x14ac:dyDescent="0.15">
      <c r="A2379" s="268" t="s">
        <v>93</v>
      </c>
      <c r="B2379" s="275">
        <v>0.64615384615384597</v>
      </c>
      <c r="C2379" s="276">
        <v>0.61434977578475303</v>
      </c>
      <c r="D2379" s="277">
        <v>0.68935185185185199</v>
      </c>
      <c r="E2379" s="275">
        <v>0.65079365079365104</v>
      </c>
      <c r="F2379" s="276">
        <v>0.72959183673469397</v>
      </c>
      <c r="G2379" s="277">
        <v>0.77066356228172295</v>
      </c>
      <c r="H2379" s="275"/>
      <c r="I2379" s="276"/>
      <c r="J2379" s="277"/>
      <c r="K2379" s="275"/>
      <c r="L2379" s="276"/>
      <c r="M2379" s="277"/>
      <c r="N2379" s="326"/>
      <c r="P2379" s="1" t="s">
        <v>542</v>
      </c>
    </row>
    <row r="2380" spans="1:16" ht="14" x14ac:dyDescent="0.15">
      <c r="A2380" s="279" t="s">
        <v>230</v>
      </c>
      <c r="B2380" s="280">
        <v>65</v>
      </c>
      <c r="C2380" s="281">
        <v>446</v>
      </c>
      <c r="D2380" s="282">
        <v>2160</v>
      </c>
      <c r="E2380" s="280">
        <v>63</v>
      </c>
      <c r="F2380" s="281">
        <v>196</v>
      </c>
      <c r="G2380" s="282">
        <v>859</v>
      </c>
      <c r="H2380" s="280"/>
      <c r="I2380" s="281"/>
      <c r="J2380" s="282"/>
      <c r="K2380" s="280"/>
      <c r="L2380" s="281"/>
      <c r="M2380" s="282"/>
      <c r="N2380" s="314"/>
      <c r="P2380" s="1" t="s">
        <v>542</v>
      </c>
    </row>
    <row r="2381" spans="1:16" ht="28" x14ac:dyDescent="0.15">
      <c r="A2381" s="250" t="s">
        <v>859</v>
      </c>
      <c r="B2381" s="271">
        <v>0.58461538461538498</v>
      </c>
      <c r="C2381" s="272">
        <v>0.45045045045045001</v>
      </c>
      <c r="D2381" s="273">
        <v>0.34881560613098</v>
      </c>
      <c r="E2381" s="271">
        <v>0.58730158730158699</v>
      </c>
      <c r="F2381" s="272">
        <v>0.39285714285714302</v>
      </c>
      <c r="G2381" s="273">
        <v>0.31235431235431199</v>
      </c>
      <c r="H2381" s="271"/>
      <c r="I2381" s="272"/>
      <c r="J2381" s="273"/>
      <c r="K2381" s="271"/>
      <c r="L2381" s="272"/>
      <c r="M2381" s="273"/>
      <c r="N2381" s="554" t="s">
        <v>71</v>
      </c>
    </row>
    <row r="2382" spans="1:16" ht="14" x14ac:dyDescent="0.15">
      <c r="A2382" s="268" t="s">
        <v>93</v>
      </c>
      <c r="B2382" s="275">
        <v>0.41538461538461502</v>
      </c>
      <c r="C2382" s="276">
        <v>0.54954954954955004</v>
      </c>
      <c r="D2382" s="277">
        <v>0.65118439386902005</v>
      </c>
      <c r="E2382" s="275">
        <v>0.41269841269841301</v>
      </c>
      <c r="F2382" s="276">
        <v>0.60714285714285698</v>
      </c>
      <c r="G2382" s="277">
        <v>0.68764568764568801</v>
      </c>
      <c r="H2382" s="275"/>
      <c r="I2382" s="276"/>
      <c r="J2382" s="277"/>
      <c r="K2382" s="275"/>
      <c r="L2382" s="276"/>
      <c r="M2382" s="277"/>
      <c r="N2382" s="556"/>
    </row>
    <row r="2383" spans="1:16" ht="14" x14ac:dyDescent="0.15">
      <c r="A2383" s="327" t="s">
        <v>230</v>
      </c>
      <c r="B2383" s="280">
        <v>65</v>
      </c>
      <c r="C2383" s="281">
        <v>444</v>
      </c>
      <c r="D2383" s="282">
        <v>2153</v>
      </c>
      <c r="E2383" s="280">
        <v>63</v>
      </c>
      <c r="F2383" s="281">
        <v>196</v>
      </c>
      <c r="G2383" s="282">
        <v>858</v>
      </c>
      <c r="H2383" s="280"/>
      <c r="I2383" s="281"/>
      <c r="J2383" s="282"/>
      <c r="K2383" s="280"/>
      <c r="L2383" s="281"/>
      <c r="M2383" s="282"/>
      <c r="N2383" s="314"/>
    </row>
    <row r="2384" spans="1:16" ht="28" x14ac:dyDescent="0.15">
      <c r="A2384" s="250" t="s">
        <v>254</v>
      </c>
      <c r="B2384" s="271">
        <v>0.261538461538462</v>
      </c>
      <c r="C2384" s="272">
        <v>0.15990990990991</v>
      </c>
      <c r="D2384" s="273">
        <v>9.0739879013494604E-2</v>
      </c>
      <c r="E2384" s="271">
        <v>0.25396825396825401</v>
      </c>
      <c r="F2384" s="272">
        <v>0.183673469387755</v>
      </c>
      <c r="G2384" s="273">
        <v>0.100584795321637</v>
      </c>
      <c r="H2384" s="271"/>
      <c r="I2384" s="272"/>
      <c r="J2384" s="273"/>
      <c r="K2384" s="271"/>
      <c r="L2384" s="272"/>
      <c r="M2384" s="273"/>
      <c r="N2384" s="317"/>
    </row>
    <row r="2385" spans="1:16" ht="14" x14ac:dyDescent="0.15">
      <c r="A2385" s="268" t="s">
        <v>93</v>
      </c>
      <c r="B2385" s="275">
        <v>0.73846153846153795</v>
      </c>
      <c r="C2385" s="276">
        <v>0.84009009009008995</v>
      </c>
      <c r="D2385" s="277">
        <v>0.90926012098650499</v>
      </c>
      <c r="E2385" s="275">
        <v>0.74603174603174605</v>
      </c>
      <c r="F2385" s="276">
        <v>0.81632653061224503</v>
      </c>
      <c r="G2385" s="277">
        <v>0.899415204678363</v>
      </c>
      <c r="H2385" s="275"/>
      <c r="I2385" s="276"/>
      <c r="J2385" s="277"/>
      <c r="K2385" s="275"/>
      <c r="L2385" s="276"/>
      <c r="M2385" s="277"/>
      <c r="N2385" s="325"/>
    </row>
    <row r="2386" spans="1:16" ht="14" x14ac:dyDescent="0.15">
      <c r="A2386" s="279" t="s">
        <v>230</v>
      </c>
      <c r="B2386" s="280">
        <v>65</v>
      </c>
      <c r="C2386" s="281">
        <v>444</v>
      </c>
      <c r="D2386" s="282">
        <v>2149</v>
      </c>
      <c r="E2386" s="280">
        <v>63</v>
      </c>
      <c r="F2386" s="281">
        <v>196</v>
      </c>
      <c r="G2386" s="282">
        <v>855</v>
      </c>
      <c r="H2386" s="280"/>
      <c r="I2386" s="281"/>
      <c r="J2386" s="282"/>
      <c r="K2386" s="280"/>
      <c r="L2386" s="281"/>
      <c r="M2386" s="282"/>
      <c r="N2386" s="314"/>
    </row>
    <row r="2387" spans="1:16" ht="28" x14ac:dyDescent="0.15">
      <c r="A2387" s="250" t="s">
        <v>52</v>
      </c>
      <c r="B2387" s="271">
        <v>0.38461538461538503</v>
      </c>
      <c r="C2387" s="272">
        <v>0.286681715575621</v>
      </c>
      <c r="D2387" s="273">
        <v>0.14046511627906999</v>
      </c>
      <c r="E2387" s="271">
        <v>0.38095238095238099</v>
      </c>
      <c r="F2387" s="272">
        <v>0.23469387755102</v>
      </c>
      <c r="G2387" s="273">
        <v>0.12121212121212099</v>
      </c>
      <c r="H2387" s="271"/>
      <c r="I2387" s="272"/>
      <c r="J2387" s="273"/>
      <c r="K2387" s="271"/>
      <c r="L2387" s="272"/>
      <c r="M2387" s="273"/>
      <c r="N2387" s="274"/>
      <c r="P2387" s="1" t="s">
        <v>548</v>
      </c>
    </row>
    <row r="2388" spans="1:16" ht="14" x14ac:dyDescent="0.15">
      <c r="A2388" s="268" t="s">
        <v>93</v>
      </c>
      <c r="B2388" s="275">
        <v>0.61538461538461497</v>
      </c>
      <c r="C2388" s="276">
        <v>0.71331828442437895</v>
      </c>
      <c r="D2388" s="277">
        <v>0.85953488372093001</v>
      </c>
      <c r="E2388" s="275">
        <v>0.61904761904761896</v>
      </c>
      <c r="F2388" s="276">
        <v>0.76530612244898</v>
      </c>
      <c r="G2388" s="277">
        <v>0.87878787878787901</v>
      </c>
      <c r="H2388" s="275"/>
      <c r="I2388" s="276"/>
      <c r="J2388" s="277"/>
      <c r="K2388" s="275"/>
      <c r="L2388" s="276"/>
      <c r="M2388" s="277"/>
      <c r="N2388" s="326"/>
      <c r="P2388" s="1" t="s">
        <v>548</v>
      </c>
    </row>
    <row r="2389" spans="1:16" ht="14" x14ac:dyDescent="0.15">
      <c r="A2389" s="279" t="s">
        <v>230</v>
      </c>
      <c r="B2389" s="280">
        <v>65</v>
      </c>
      <c r="C2389" s="281">
        <v>443</v>
      </c>
      <c r="D2389" s="282">
        <v>2150</v>
      </c>
      <c r="E2389" s="280">
        <v>63</v>
      </c>
      <c r="F2389" s="281">
        <v>196</v>
      </c>
      <c r="G2389" s="282">
        <v>858</v>
      </c>
      <c r="H2389" s="280"/>
      <c r="I2389" s="281"/>
      <c r="J2389" s="282"/>
      <c r="K2389" s="280"/>
      <c r="L2389" s="281"/>
      <c r="M2389" s="282"/>
      <c r="N2389" s="314"/>
      <c r="P2389" s="1" t="s">
        <v>548</v>
      </c>
    </row>
    <row r="2390" spans="1:16" ht="28" x14ac:dyDescent="0.15">
      <c r="A2390" s="250" t="s">
        <v>252</v>
      </c>
      <c r="B2390" s="271">
        <v>0.35384615384615398</v>
      </c>
      <c r="C2390" s="272">
        <v>0.48863636363636398</v>
      </c>
      <c r="D2390" s="273">
        <v>0.25872498836668201</v>
      </c>
      <c r="E2390" s="271">
        <v>0.34920634920634902</v>
      </c>
      <c r="F2390" s="272">
        <v>0.44102564102564101</v>
      </c>
      <c r="G2390" s="273">
        <v>0.25204200700116702</v>
      </c>
      <c r="H2390" s="271"/>
      <c r="I2390" s="272"/>
      <c r="J2390" s="273"/>
      <c r="K2390" s="271"/>
      <c r="L2390" s="272"/>
      <c r="M2390" s="273"/>
      <c r="N2390" s="274"/>
      <c r="P2390" s="1" t="s">
        <v>542</v>
      </c>
    </row>
    <row r="2391" spans="1:16" ht="14" x14ac:dyDescent="0.15">
      <c r="A2391" s="268" t="s">
        <v>93</v>
      </c>
      <c r="B2391" s="275">
        <v>0.64615384615384597</v>
      </c>
      <c r="C2391" s="276">
        <v>0.51136363636363602</v>
      </c>
      <c r="D2391" s="277">
        <v>0.74127501163331799</v>
      </c>
      <c r="E2391" s="275">
        <v>0.65079365079365104</v>
      </c>
      <c r="F2391" s="276">
        <v>0.55897435897435899</v>
      </c>
      <c r="G2391" s="277">
        <v>0.74795799299883303</v>
      </c>
      <c r="H2391" s="275"/>
      <c r="I2391" s="276"/>
      <c r="J2391" s="277"/>
      <c r="K2391" s="275"/>
      <c r="L2391" s="276"/>
      <c r="M2391" s="277"/>
      <c r="N2391" s="326"/>
      <c r="P2391" s="1" t="s">
        <v>542</v>
      </c>
    </row>
    <row r="2392" spans="1:16" ht="14" x14ac:dyDescent="0.15">
      <c r="A2392" s="279" t="s">
        <v>230</v>
      </c>
      <c r="B2392" s="280">
        <v>65</v>
      </c>
      <c r="C2392" s="281">
        <v>440</v>
      </c>
      <c r="D2392" s="282">
        <v>2149</v>
      </c>
      <c r="E2392" s="280">
        <v>63</v>
      </c>
      <c r="F2392" s="281">
        <v>195</v>
      </c>
      <c r="G2392" s="282">
        <v>857</v>
      </c>
      <c r="H2392" s="280"/>
      <c r="I2392" s="281"/>
      <c r="J2392" s="282"/>
      <c r="K2392" s="280"/>
      <c r="L2392" s="281"/>
      <c r="M2392" s="282"/>
      <c r="N2392" s="314"/>
      <c r="P2392" s="1" t="s">
        <v>542</v>
      </c>
    </row>
    <row r="2393" spans="1:16" ht="28" x14ac:dyDescent="0.15">
      <c r="A2393" s="250" t="s">
        <v>505</v>
      </c>
      <c r="B2393" s="271">
        <v>0.123076923076923</v>
      </c>
      <c r="C2393" s="272">
        <v>0.131519274376417</v>
      </c>
      <c r="D2393" s="273">
        <v>6.0606060606060601E-2</v>
      </c>
      <c r="E2393" s="271">
        <v>0.11111111111111099</v>
      </c>
      <c r="F2393" s="272">
        <v>8.1632653061224497E-2</v>
      </c>
      <c r="G2393" s="273">
        <v>4.4392523364486E-2</v>
      </c>
      <c r="H2393" s="271"/>
      <c r="I2393" s="272"/>
      <c r="J2393" s="273"/>
      <c r="K2393" s="271"/>
      <c r="L2393" s="272"/>
      <c r="M2393" s="273"/>
      <c r="N2393" s="274"/>
    </row>
    <row r="2394" spans="1:16" ht="14" x14ac:dyDescent="0.15">
      <c r="A2394" s="268" t="s">
        <v>93</v>
      </c>
      <c r="B2394" s="275">
        <v>0.87692307692307703</v>
      </c>
      <c r="C2394" s="276">
        <v>0.86848072562358303</v>
      </c>
      <c r="D2394" s="277">
        <v>0.939393939393939</v>
      </c>
      <c r="E2394" s="275">
        <v>0.88888888888888895</v>
      </c>
      <c r="F2394" s="276">
        <v>0.91836734693877498</v>
      </c>
      <c r="G2394" s="277">
        <v>0.95560747663551404</v>
      </c>
      <c r="H2394" s="275"/>
      <c r="I2394" s="276"/>
      <c r="J2394" s="277"/>
      <c r="K2394" s="275"/>
      <c r="L2394" s="276"/>
      <c r="M2394" s="277"/>
      <c r="N2394" s="326"/>
    </row>
    <row r="2395" spans="1:16" ht="14" x14ac:dyDescent="0.15">
      <c r="A2395" s="279" t="s">
        <v>230</v>
      </c>
      <c r="B2395" s="280">
        <v>65</v>
      </c>
      <c r="C2395" s="281">
        <v>441</v>
      </c>
      <c r="D2395" s="282">
        <v>2145</v>
      </c>
      <c r="E2395" s="280">
        <v>63</v>
      </c>
      <c r="F2395" s="281">
        <v>196</v>
      </c>
      <c r="G2395" s="282">
        <v>856</v>
      </c>
      <c r="H2395" s="280"/>
      <c r="I2395" s="281"/>
      <c r="J2395" s="282"/>
      <c r="K2395" s="280"/>
      <c r="L2395" s="281"/>
      <c r="M2395" s="282"/>
      <c r="N2395" s="314"/>
    </row>
    <row r="2396" spans="1:16" ht="28" x14ac:dyDescent="0.15">
      <c r="A2396" s="250" t="s">
        <v>534</v>
      </c>
      <c r="B2396" s="271">
        <v>1.5625E-2</v>
      </c>
      <c r="C2396" s="272">
        <v>0.102739726027397</v>
      </c>
      <c r="D2396" s="273">
        <v>8.5860942603826401E-2</v>
      </c>
      <c r="E2396" s="271">
        <v>1.6129032258064498E-2</v>
      </c>
      <c r="F2396" s="272">
        <v>1.02564102564103E-2</v>
      </c>
      <c r="G2396" s="273">
        <v>2.5730994152046799E-2</v>
      </c>
      <c r="H2396" s="271"/>
      <c r="I2396" s="272"/>
      <c r="J2396" s="273"/>
      <c r="K2396" s="271"/>
      <c r="L2396" s="272"/>
      <c r="M2396" s="273"/>
      <c r="N2396" s="274"/>
    </row>
    <row r="2397" spans="1:16" ht="14" x14ac:dyDescent="0.15">
      <c r="A2397" s="268" t="s">
        <v>93</v>
      </c>
      <c r="B2397" s="275">
        <v>0.984375</v>
      </c>
      <c r="C2397" s="276">
        <v>0.897260273972603</v>
      </c>
      <c r="D2397" s="277">
        <v>0.91413905739617396</v>
      </c>
      <c r="E2397" s="275">
        <v>0.98387096774193505</v>
      </c>
      <c r="F2397" s="276">
        <v>0.98974358974359</v>
      </c>
      <c r="G2397" s="277">
        <v>0.97426900584795295</v>
      </c>
      <c r="H2397" s="275"/>
      <c r="I2397" s="276"/>
      <c r="J2397" s="277"/>
      <c r="K2397" s="275"/>
      <c r="L2397" s="276"/>
      <c r="M2397" s="277"/>
      <c r="N2397" s="326"/>
    </row>
    <row r="2398" spans="1:16" ht="14" x14ac:dyDescent="0.15">
      <c r="A2398" s="279" t="s">
        <v>230</v>
      </c>
      <c r="B2398" s="280">
        <v>64</v>
      </c>
      <c r="C2398" s="281">
        <v>438</v>
      </c>
      <c r="D2398" s="282">
        <v>2143</v>
      </c>
      <c r="E2398" s="280">
        <v>62</v>
      </c>
      <c r="F2398" s="281">
        <v>195</v>
      </c>
      <c r="G2398" s="282">
        <v>855</v>
      </c>
      <c r="H2398" s="280"/>
      <c r="I2398" s="281"/>
      <c r="J2398" s="282"/>
      <c r="K2398" s="280"/>
      <c r="L2398" s="281"/>
      <c r="M2398" s="282"/>
      <c r="N2398" s="314"/>
    </row>
    <row r="2399" spans="1:16" ht="56" x14ac:dyDescent="0.15">
      <c r="A2399" s="250" t="s">
        <v>65</v>
      </c>
      <c r="B2399" s="271">
        <v>0.44444444444444398</v>
      </c>
      <c r="C2399" s="272">
        <v>0.46420323325635099</v>
      </c>
      <c r="D2399" s="273">
        <v>0.49364705882352899</v>
      </c>
      <c r="E2399" s="271">
        <v>0.45901639344262302</v>
      </c>
      <c r="F2399" s="272">
        <v>0.40526315789473699</v>
      </c>
      <c r="G2399" s="273">
        <v>0.42583732057416301</v>
      </c>
      <c r="H2399" s="271"/>
      <c r="I2399" s="272"/>
      <c r="J2399" s="273"/>
      <c r="K2399" s="271"/>
      <c r="L2399" s="272"/>
      <c r="M2399" s="273"/>
      <c r="N2399" s="557" t="s">
        <v>262</v>
      </c>
      <c r="O2399" s="176" t="s">
        <v>541</v>
      </c>
    </row>
    <row r="2400" spans="1:16" ht="14" x14ac:dyDescent="0.15">
      <c r="A2400" s="268" t="s">
        <v>95</v>
      </c>
      <c r="B2400" s="275">
        <v>0.49206349206349198</v>
      </c>
      <c r="C2400" s="276">
        <v>0.42725173210161699</v>
      </c>
      <c r="D2400" s="277">
        <v>0.39952941176470602</v>
      </c>
      <c r="E2400" s="275">
        <v>0.49180327868852503</v>
      </c>
      <c r="F2400" s="276">
        <v>0.48947368421052601</v>
      </c>
      <c r="G2400" s="277">
        <v>0.44258373205741602</v>
      </c>
      <c r="H2400" s="275"/>
      <c r="I2400" s="276"/>
      <c r="J2400" s="277"/>
      <c r="K2400" s="275"/>
      <c r="L2400" s="276"/>
      <c r="M2400" s="277"/>
      <c r="N2400" s="555"/>
      <c r="O2400" s="1" t="s">
        <v>541</v>
      </c>
    </row>
    <row r="2401" spans="1:15" ht="14" x14ac:dyDescent="0.15">
      <c r="A2401" s="268" t="s">
        <v>378</v>
      </c>
      <c r="B2401" s="275">
        <v>6.3492063492063502E-2</v>
      </c>
      <c r="C2401" s="276">
        <v>0.108545034642032</v>
      </c>
      <c r="D2401" s="277">
        <v>0.106823529411765</v>
      </c>
      <c r="E2401" s="275">
        <v>4.91803278688525E-2</v>
      </c>
      <c r="F2401" s="276">
        <v>0.105263157894737</v>
      </c>
      <c r="G2401" s="277">
        <v>0.13157894736842099</v>
      </c>
      <c r="H2401" s="275"/>
      <c r="I2401" s="276"/>
      <c r="J2401" s="277"/>
      <c r="K2401" s="275"/>
      <c r="L2401" s="276"/>
      <c r="M2401" s="277"/>
      <c r="N2401" s="556"/>
      <c r="O2401" s="1" t="s">
        <v>541</v>
      </c>
    </row>
    <row r="2402" spans="1:15" ht="14" x14ac:dyDescent="0.15">
      <c r="A2402" s="308" t="s">
        <v>230</v>
      </c>
      <c r="B2402" s="309">
        <v>63</v>
      </c>
      <c r="C2402" s="310">
        <v>433</v>
      </c>
      <c r="D2402" s="311">
        <v>2125</v>
      </c>
      <c r="E2402" s="309">
        <v>61</v>
      </c>
      <c r="F2402" s="310">
        <v>190</v>
      </c>
      <c r="G2402" s="311">
        <v>836</v>
      </c>
      <c r="H2402" s="309"/>
      <c r="I2402" s="310"/>
      <c r="J2402" s="311"/>
      <c r="K2402" s="309"/>
      <c r="L2402" s="310"/>
      <c r="M2402" s="311"/>
      <c r="N2402" s="296"/>
      <c r="O2402" s="1" t="s">
        <v>541</v>
      </c>
    </row>
    <row r="2403" spans="1:15" ht="14" x14ac:dyDescent="0.15">
      <c r="A2403" s="268" t="s">
        <v>176</v>
      </c>
      <c r="B2403" s="293">
        <v>2.38095238095238</v>
      </c>
      <c r="C2403" s="294">
        <v>2.3556581986143201</v>
      </c>
      <c r="D2403" s="295">
        <v>2.3868235294117701</v>
      </c>
      <c r="E2403" s="293">
        <v>2.4098360655737698</v>
      </c>
      <c r="F2403" s="294">
        <v>2.2999999999999998</v>
      </c>
      <c r="G2403" s="295">
        <v>2.2942583732057402</v>
      </c>
      <c r="H2403" s="293"/>
      <c r="I2403" s="294"/>
      <c r="J2403" s="295"/>
      <c r="K2403" s="293"/>
      <c r="L2403" s="294"/>
      <c r="M2403" s="295"/>
      <c r="N2403" s="296"/>
      <c r="O2403" s="1" t="s">
        <v>541</v>
      </c>
    </row>
    <row r="2404" spans="1:15" ht="14" x14ac:dyDescent="0.15">
      <c r="A2404" s="268" t="s">
        <v>159</v>
      </c>
      <c r="B2404" s="293">
        <v>0.60717674071891603</v>
      </c>
      <c r="C2404" s="294">
        <v>0.66879631617631297</v>
      </c>
      <c r="D2404" s="295">
        <v>0.67160286207142506</v>
      </c>
      <c r="E2404" s="293">
        <v>0.58813403178549595</v>
      </c>
      <c r="F2404" s="294">
        <v>0.65019329645215695</v>
      </c>
      <c r="G2404" s="295">
        <v>0.68658003462217099</v>
      </c>
      <c r="H2404" s="293"/>
      <c r="I2404" s="294"/>
      <c r="J2404" s="295"/>
      <c r="K2404" s="293"/>
      <c r="L2404" s="294"/>
      <c r="M2404" s="295"/>
      <c r="N2404" s="296"/>
      <c r="O2404" s="1" t="s">
        <v>541</v>
      </c>
    </row>
    <row r="2405" spans="1:15" ht="14" x14ac:dyDescent="0.15">
      <c r="A2405" s="268" t="s">
        <v>231</v>
      </c>
      <c r="B2405" s="297" t="s">
        <v>219</v>
      </c>
      <c r="C2405" s="294" t="s">
        <v>119</v>
      </c>
      <c r="D2405" s="295" t="s">
        <v>119</v>
      </c>
      <c r="E2405" s="297" t="s">
        <v>219</v>
      </c>
      <c r="F2405" s="294" t="s">
        <v>119</v>
      </c>
      <c r="G2405" s="295" t="s">
        <v>119</v>
      </c>
      <c r="H2405" s="297"/>
      <c r="I2405" s="294"/>
      <c r="J2405" s="295"/>
      <c r="K2405" s="297"/>
      <c r="L2405" s="294"/>
      <c r="M2405" s="295"/>
      <c r="N2405" s="296"/>
      <c r="O2405" s="1" t="s">
        <v>541</v>
      </c>
    </row>
    <row r="2406" spans="1:15" ht="14" x14ac:dyDescent="0.15">
      <c r="A2406" s="269" t="s">
        <v>158</v>
      </c>
      <c r="B2406" s="298" t="s">
        <v>219</v>
      </c>
      <c r="C2406" s="299">
        <v>3.782045703043567E-2</v>
      </c>
      <c r="D2406" s="300">
        <v>-8.7419944002050387E-3</v>
      </c>
      <c r="E2406" s="298" t="s">
        <v>219</v>
      </c>
      <c r="F2406" s="299">
        <v>0.16892832665778193</v>
      </c>
      <c r="G2406" s="300">
        <v>0.16833826580994699</v>
      </c>
      <c r="H2406" s="298"/>
      <c r="I2406" s="299"/>
      <c r="J2406" s="300"/>
      <c r="K2406" s="298"/>
      <c r="L2406" s="299"/>
      <c r="M2406" s="300"/>
      <c r="N2406" s="301"/>
      <c r="O2406" s="1" t="s">
        <v>541</v>
      </c>
    </row>
    <row r="2407" spans="1:15" ht="28" x14ac:dyDescent="0.15">
      <c r="A2407" s="250" t="s">
        <v>766</v>
      </c>
      <c r="B2407" s="271">
        <v>0.365079365079365</v>
      </c>
      <c r="C2407" s="272">
        <v>0.34562211981566798</v>
      </c>
      <c r="D2407" s="273">
        <v>0.28772919605077601</v>
      </c>
      <c r="E2407" s="271">
        <v>0.37704918032786899</v>
      </c>
      <c r="F2407" s="272">
        <v>0.33157894736842097</v>
      </c>
      <c r="G2407" s="273">
        <v>0.27804295942720803</v>
      </c>
      <c r="H2407" s="271"/>
      <c r="I2407" s="272"/>
      <c r="J2407" s="273"/>
      <c r="K2407" s="271"/>
      <c r="L2407" s="272"/>
      <c r="M2407" s="273"/>
      <c r="N2407" s="554" t="s">
        <v>262</v>
      </c>
      <c r="O2407" s="1" t="s">
        <v>541</v>
      </c>
    </row>
    <row r="2408" spans="1:15" ht="14" x14ac:dyDescent="0.15">
      <c r="A2408" s="268" t="s">
        <v>95</v>
      </c>
      <c r="B2408" s="275">
        <v>0.52380952380952395</v>
      </c>
      <c r="C2408" s="276">
        <v>0.43317972350230399</v>
      </c>
      <c r="D2408" s="277">
        <v>0.44992947813822298</v>
      </c>
      <c r="E2408" s="275">
        <v>0.50819672131147497</v>
      </c>
      <c r="F2408" s="276">
        <v>0.48421052631578898</v>
      </c>
      <c r="G2408" s="277">
        <v>0.48329355608591901</v>
      </c>
      <c r="H2408" s="275"/>
      <c r="I2408" s="276"/>
      <c r="J2408" s="277"/>
      <c r="K2408" s="275"/>
      <c r="L2408" s="276"/>
      <c r="M2408" s="277"/>
      <c r="N2408" s="555"/>
      <c r="O2408" s="1" t="s">
        <v>541</v>
      </c>
    </row>
    <row r="2409" spans="1:15" ht="14" x14ac:dyDescent="0.15">
      <c r="A2409" s="268" t="s">
        <v>378</v>
      </c>
      <c r="B2409" s="275">
        <v>0.11111111111111099</v>
      </c>
      <c r="C2409" s="276">
        <v>0.221198156682028</v>
      </c>
      <c r="D2409" s="277">
        <v>0.262341325811001</v>
      </c>
      <c r="E2409" s="275">
        <v>0.114754098360656</v>
      </c>
      <c r="F2409" s="276">
        <v>0.18421052631578899</v>
      </c>
      <c r="G2409" s="277">
        <v>0.238663484486873</v>
      </c>
      <c r="H2409" s="275"/>
      <c r="I2409" s="276"/>
      <c r="J2409" s="277"/>
      <c r="K2409" s="275"/>
      <c r="L2409" s="276"/>
      <c r="M2409" s="277"/>
      <c r="N2409" s="556"/>
      <c r="O2409" s="1" t="s">
        <v>541</v>
      </c>
    </row>
    <row r="2410" spans="1:15" ht="14" x14ac:dyDescent="0.15">
      <c r="A2410" s="308" t="s">
        <v>230</v>
      </c>
      <c r="B2410" s="309">
        <v>63</v>
      </c>
      <c r="C2410" s="310">
        <v>434</v>
      </c>
      <c r="D2410" s="311">
        <v>2127</v>
      </c>
      <c r="E2410" s="309">
        <v>61</v>
      </c>
      <c r="F2410" s="310">
        <v>190</v>
      </c>
      <c r="G2410" s="311">
        <v>838</v>
      </c>
      <c r="H2410" s="309"/>
      <c r="I2410" s="310"/>
      <c r="J2410" s="311"/>
      <c r="K2410" s="309"/>
      <c r="L2410" s="310"/>
      <c r="M2410" s="311"/>
      <c r="N2410" s="296"/>
      <c r="O2410" s="1" t="s">
        <v>541</v>
      </c>
    </row>
    <row r="2411" spans="1:15" ht="14" x14ac:dyDescent="0.15">
      <c r="A2411" s="268" t="s">
        <v>176</v>
      </c>
      <c r="B2411" s="293">
        <v>2.25396825396825</v>
      </c>
      <c r="C2411" s="294">
        <v>2.1244239631336401</v>
      </c>
      <c r="D2411" s="295">
        <v>2.0253878702397801</v>
      </c>
      <c r="E2411" s="293">
        <v>2.2622950819672099</v>
      </c>
      <c r="F2411" s="294">
        <v>2.1473684210526298</v>
      </c>
      <c r="G2411" s="295">
        <v>2.03937947494033</v>
      </c>
      <c r="H2411" s="293"/>
      <c r="I2411" s="294"/>
      <c r="J2411" s="295"/>
      <c r="K2411" s="293"/>
      <c r="L2411" s="294"/>
      <c r="M2411" s="295"/>
      <c r="N2411" s="296"/>
      <c r="O2411" s="1" t="s">
        <v>541</v>
      </c>
    </row>
    <row r="2412" spans="1:15" ht="14" x14ac:dyDescent="0.15">
      <c r="A2412" s="268" t="s">
        <v>159</v>
      </c>
      <c r="B2412" s="293">
        <v>0.64678495125465196</v>
      </c>
      <c r="C2412" s="294">
        <v>0.74337894375633595</v>
      </c>
      <c r="D2412" s="295">
        <v>0.74140704723712703</v>
      </c>
      <c r="E2412" s="293">
        <v>0.65578551738258395</v>
      </c>
      <c r="F2412" s="294">
        <v>0.704759646861293</v>
      </c>
      <c r="G2412" s="295">
        <v>0.71817211001410597</v>
      </c>
      <c r="H2412" s="293"/>
      <c r="I2412" s="294"/>
      <c r="J2412" s="295"/>
      <c r="K2412" s="293"/>
      <c r="L2412" s="294"/>
      <c r="M2412" s="295"/>
      <c r="N2412" s="296"/>
      <c r="O2412" s="1" t="s">
        <v>541</v>
      </c>
    </row>
    <row r="2413" spans="1:15" ht="14" x14ac:dyDescent="0.15">
      <c r="A2413" s="268" t="s">
        <v>231</v>
      </c>
      <c r="B2413" s="297" t="s">
        <v>219</v>
      </c>
      <c r="C2413" s="294" t="s">
        <v>119</v>
      </c>
      <c r="D2413" s="295" t="s">
        <v>237</v>
      </c>
      <c r="E2413" s="297" t="s">
        <v>219</v>
      </c>
      <c r="F2413" s="294" t="s">
        <v>119</v>
      </c>
      <c r="G2413" s="295" t="s">
        <v>237</v>
      </c>
      <c r="H2413" s="297"/>
      <c r="I2413" s="294"/>
      <c r="J2413" s="295"/>
      <c r="K2413" s="297"/>
      <c r="L2413" s="294"/>
      <c r="M2413" s="295"/>
      <c r="N2413" s="296"/>
      <c r="O2413" s="1" t="s">
        <v>541</v>
      </c>
    </row>
    <row r="2414" spans="1:15" ht="14" x14ac:dyDescent="0.15">
      <c r="A2414" s="269" t="s">
        <v>158</v>
      </c>
      <c r="B2414" s="298" t="s">
        <v>219</v>
      </c>
      <c r="C2414" s="299">
        <v>0.17426413799133883</v>
      </c>
      <c r="D2414" s="300">
        <v>0.30830619236798562</v>
      </c>
      <c r="E2414" s="298" t="s">
        <v>219</v>
      </c>
      <c r="F2414" s="299">
        <v>0.16307213590678141</v>
      </c>
      <c r="G2414" s="300">
        <v>0.31039301571109668</v>
      </c>
      <c r="H2414" s="298"/>
      <c r="I2414" s="299"/>
      <c r="J2414" s="300"/>
      <c r="K2414" s="298"/>
      <c r="L2414" s="299"/>
      <c r="M2414" s="300"/>
      <c r="N2414" s="301"/>
      <c r="O2414" s="1" t="s">
        <v>541</v>
      </c>
    </row>
    <row r="2415" spans="1:15" ht="28" x14ac:dyDescent="0.15">
      <c r="A2415" s="250" t="s">
        <v>307</v>
      </c>
      <c r="B2415" s="271">
        <v>0.58730158730158699</v>
      </c>
      <c r="C2415" s="272">
        <v>0.52655889145496504</v>
      </c>
      <c r="D2415" s="273">
        <v>0.51935788479697798</v>
      </c>
      <c r="E2415" s="271">
        <v>0.60655737704918</v>
      </c>
      <c r="F2415" s="272">
        <v>0.53684210526315801</v>
      </c>
      <c r="G2415" s="273">
        <v>0.46411483253588498</v>
      </c>
      <c r="H2415" s="271"/>
      <c r="I2415" s="272"/>
      <c r="J2415" s="273"/>
      <c r="K2415" s="271"/>
      <c r="L2415" s="272"/>
      <c r="M2415" s="273"/>
      <c r="N2415" s="554" t="s">
        <v>262</v>
      </c>
      <c r="O2415" s="1" t="s">
        <v>541</v>
      </c>
    </row>
    <row r="2416" spans="1:15" ht="14" x14ac:dyDescent="0.15">
      <c r="A2416" s="268" t="s">
        <v>95</v>
      </c>
      <c r="B2416" s="275">
        <v>0.365079365079365</v>
      </c>
      <c r="C2416" s="276">
        <v>0.43418013856812898</v>
      </c>
      <c r="D2416" s="277">
        <v>0.42398489140698797</v>
      </c>
      <c r="E2416" s="275">
        <v>0.34426229508196698</v>
      </c>
      <c r="F2416" s="276">
        <v>0.41052631578947402</v>
      </c>
      <c r="G2416" s="277">
        <v>0.46291866028708101</v>
      </c>
      <c r="H2416" s="275"/>
      <c r="I2416" s="276"/>
      <c r="J2416" s="277"/>
      <c r="K2416" s="275"/>
      <c r="L2416" s="276"/>
      <c r="M2416" s="277"/>
      <c r="N2416" s="555"/>
      <c r="O2416" s="1" t="s">
        <v>541</v>
      </c>
    </row>
    <row r="2417" spans="1:15" ht="14" x14ac:dyDescent="0.15">
      <c r="A2417" s="268" t="s">
        <v>378</v>
      </c>
      <c r="B2417" s="275">
        <v>4.7619047619047603E-2</v>
      </c>
      <c r="C2417" s="276">
        <v>3.9260969976905299E-2</v>
      </c>
      <c r="D2417" s="277">
        <v>5.6657223796034002E-2</v>
      </c>
      <c r="E2417" s="275">
        <v>4.91803278688525E-2</v>
      </c>
      <c r="F2417" s="276">
        <v>5.2631578947368397E-2</v>
      </c>
      <c r="G2417" s="277">
        <v>7.2966507177033499E-2</v>
      </c>
      <c r="H2417" s="275"/>
      <c r="I2417" s="276"/>
      <c r="J2417" s="277"/>
      <c r="K2417" s="275"/>
      <c r="L2417" s="276"/>
      <c r="M2417" s="277"/>
      <c r="N2417" s="556"/>
      <c r="O2417" s="1" t="s">
        <v>541</v>
      </c>
    </row>
    <row r="2418" spans="1:15" ht="14" x14ac:dyDescent="0.15">
      <c r="A2418" s="308" t="s">
        <v>230</v>
      </c>
      <c r="B2418" s="309">
        <v>63</v>
      </c>
      <c r="C2418" s="310">
        <v>433</v>
      </c>
      <c r="D2418" s="311">
        <v>2118</v>
      </c>
      <c r="E2418" s="309">
        <v>61</v>
      </c>
      <c r="F2418" s="310">
        <v>190</v>
      </c>
      <c r="G2418" s="311">
        <v>836</v>
      </c>
      <c r="H2418" s="309"/>
      <c r="I2418" s="310"/>
      <c r="J2418" s="311"/>
      <c r="K2418" s="309"/>
      <c r="L2418" s="310"/>
      <c r="M2418" s="311"/>
      <c r="N2418" s="296"/>
      <c r="O2418" s="1" t="s">
        <v>541</v>
      </c>
    </row>
    <row r="2419" spans="1:15" ht="14" x14ac:dyDescent="0.15">
      <c r="A2419" s="268" t="s">
        <v>176</v>
      </c>
      <c r="B2419" s="293">
        <v>2.53968253968254</v>
      </c>
      <c r="C2419" s="294">
        <v>2.4872979214780599</v>
      </c>
      <c r="D2419" s="295">
        <v>2.4627006610009499</v>
      </c>
      <c r="E2419" s="293">
        <v>2.5573770491803298</v>
      </c>
      <c r="F2419" s="294">
        <v>2.4842105263157901</v>
      </c>
      <c r="G2419" s="295">
        <v>2.3911483253588499</v>
      </c>
      <c r="H2419" s="293"/>
      <c r="I2419" s="294"/>
      <c r="J2419" s="295"/>
      <c r="K2419" s="293"/>
      <c r="L2419" s="294"/>
      <c r="M2419" s="295"/>
      <c r="N2419" s="296"/>
      <c r="O2419" s="1" t="s">
        <v>541</v>
      </c>
    </row>
    <row r="2420" spans="1:15" ht="14" x14ac:dyDescent="0.15">
      <c r="A2420" s="268" t="s">
        <v>159</v>
      </c>
      <c r="B2420" s="293">
        <v>0.59093684028527904</v>
      </c>
      <c r="C2420" s="294">
        <v>0.57369041401258303</v>
      </c>
      <c r="D2420" s="295">
        <v>0.60174260886299602</v>
      </c>
      <c r="E2420" s="293">
        <v>0.592300322582343</v>
      </c>
      <c r="F2420" s="294">
        <v>0.59740457863699103</v>
      </c>
      <c r="G2420" s="295">
        <v>0.62011636691201899</v>
      </c>
      <c r="H2420" s="293"/>
      <c r="I2420" s="294"/>
      <c r="J2420" s="295"/>
      <c r="K2420" s="293"/>
      <c r="L2420" s="294"/>
      <c r="M2420" s="295"/>
      <c r="N2420" s="296"/>
      <c r="O2420" s="1" t="s">
        <v>541</v>
      </c>
    </row>
    <row r="2421" spans="1:15" ht="14" x14ac:dyDescent="0.15">
      <c r="A2421" s="268" t="s">
        <v>231</v>
      </c>
      <c r="B2421" s="297" t="s">
        <v>219</v>
      </c>
      <c r="C2421" s="294" t="s">
        <v>119</v>
      </c>
      <c r="D2421" s="295" t="s">
        <v>119</v>
      </c>
      <c r="E2421" s="297" t="s">
        <v>219</v>
      </c>
      <c r="F2421" s="294" t="s">
        <v>119</v>
      </c>
      <c r="G2421" s="295" t="s">
        <v>237</v>
      </c>
      <c r="H2421" s="297"/>
      <c r="I2421" s="294"/>
      <c r="J2421" s="295"/>
      <c r="K2421" s="297"/>
      <c r="L2421" s="294"/>
      <c r="M2421" s="295"/>
      <c r="N2421" s="296"/>
      <c r="O2421" s="1" t="s">
        <v>541</v>
      </c>
    </row>
    <row r="2422" spans="1:15" ht="14" x14ac:dyDescent="0.15">
      <c r="A2422" s="269" t="s">
        <v>158</v>
      </c>
      <c r="B2422" s="298" t="s">
        <v>219</v>
      </c>
      <c r="C2422" s="299">
        <v>9.1311649846272422E-2</v>
      </c>
      <c r="D2422" s="300">
        <v>0.12793157331346175</v>
      </c>
      <c r="E2422" s="298" t="s">
        <v>219</v>
      </c>
      <c r="F2422" s="299">
        <v>0.12247399079443427</v>
      </c>
      <c r="G2422" s="300">
        <v>0.26806053297584409</v>
      </c>
      <c r="H2422" s="298"/>
      <c r="I2422" s="299"/>
      <c r="J2422" s="300"/>
      <c r="K2422" s="298"/>
      <c r="L2422" s="299"/>
      <c r="M2422" s="300"/>
      <c r="N2422" s="301"/>
      <c r="O2422" s="1" t="s">
        <v>541</v>
      </c>
    </row>
    <row r="2423" spans="1:15" ht="28" x14ac:dyDescent="0.15">
      <c r="A2423" s="250" t="s">
        <v>138</v>
      </c>
      <c r="B2423" s="271">
        <v>0.50793650793650802</v>
      </c>
      <c r="C2423" s="272">
        <v>0.45161290322580599</v>
      </c>
      <c r="D2423" s="273">
        <v>0.44983513895430999</v>
      </c>
      <c r="E2423" s="271">
        <v>0.49180327868852503</v>
      </c>
      <c r="F2423" s="272">
        <v>0.40526315789473699</v>
      </c>
      <c r="G2423" s="273">
        <v>0.34090909090909099</v>
      </c>
      <c r="H2423" s="271"/>
      <c r="I2423" s="272"/>
      <c r="J2423" s="273"/>
      <c r="K2423" s="271"/>
      <c r="L2423" s="272"/>
      <c r="M2423" s="273"/>
      <c r="N2423" s="554" t="s">
        <v>262</v>
      </c>
      <c r="O2423" s="1" t="s">
        <v>541</v>
      </c>
    </row>
    <row r="2424" spans="1:15" ht="14" x14ac:dyDescent="0.15">
      <c r="A2424" s="268" t="s">
        <v>95</v>
      </c>
      <c r="B2424" s="275">
        <v>0.41269841269841301</v>
      </c>
      <c r="C2424" s="276">
        <v>0.45852534562212</v>
      </c>
      <c r="D2424" s="277">
        <v>0.44418276024493603</v>
      </c>
      <c r="E2424" s="275">
        <v>0.42622950819672101</v>
      </c>
      <c r="F2424" s="276">
        <v>0.49473684210526298</v>
      </c>
      <c r="G2424" s="277">
        <v>0.50717703349282295</v>
      </c>
      <c r="H2424" s="275"/>
      <c r="I2424" s="276"/>
      <c r="J2424" s="277"/>
      <c r="K2424" s="275"/>
      <c r="L2424" s="276"/>
      <c r="M2424" s="277"/>
      <c r="N2424" s="555"/>
      <c r="O2424" s="1" t="s">
        <v>541</v>
      </c>
    </row>
    <row r="2425" spans="1:15" ht="14" x14ac:dyDescent="0.15">
      <c r="A2425" s="268" t="s">
        <v>378</v>
      </c>
      <c r="B2425" s="275">
        <v>7.9365079365079402E-2</v>
      </c>
      <c r="C2425" s="276">
        <v>8.9861751152073704E-2</v>
      </c>
      <c r="D2425" s="277">
        <v>0.105982100800754</v>
      </c>
      <c r="E2425" s="275">
        <v>8.1967213114754106E-2</v>
      </c>
      <c r="F2425" s="276">
        <v>0.1</v>
      </c>
      <c r="G2425" s="277">
        <v>0.151913875598086</v>
      </c>
      <c r="H2425" s="275"/>
      <c r="I2425" s="276"/>
      <c r="J2425" s="277"/>
      <c r="K2425" s="275"/>
      <c r="L2425" s="276"/>
      <c r="M2425" s="277"/>
      <c r="N2425" s="556"/>
      <c r="O2425" s="1" t="s">
        <v>541</v>
      </c>
    </row>
    <row r="2426" spans="1:15" ht="14" x14ac:dyDescent="0.15">
      <c r="A2426" s="308" t="s">
        <v>230</v>
      </c>
      <c r="B2426" s="309">
        <v>63</v>
      </c>
      <c r="C2426" s="310">
        <v>434</v>
      </c>
      <c r="D2426" s="311">
        <v>2123</v>
      </c>
      <c r="E2426" s="309">
        <v>61</v>
      </c>
      <c r="F2426" s="310">
        <v>190</v>
      </c>
      <c r="G2426" s="311">
        <v>836</v>
      </c>
      <c r="H2426" s="309"/>
      <c r="I2426" s="310"/>
      <c r="J2426" s="311"/>
      <c r="K2426" s="309"/>
      <c r="L2426" s="310"/>
      <c r="M2426" s="311"/>
      <c r="N2426" s="296"/>
      <c r="O2426" s="1" t="s">
        <v>541</v>
      </c>
    </row>
    <row r="2427" spans="1:15" ht="14" x14ac:dyDescent="0.15">
      <c r="A2427" s="268" t="s">
        <v>176</v>
      </c>
      <c r="B2427" s="293">
        <v>2.4285714285714302</v>
      </c>
      <c r="C2427" s="294">
        <v>2.36175115207373</v>
      </c>
      <c r="D2427" s="295">
        <v>2.3438530381535601</v>
      </c>
      <c r="E2427" s="293">
        <v>2.4098360655737698</v>
      </c>
      <c r="F2427" s="294">
        <v>2.30526315789474</v>
      </c>
      <c r="G2427" s="295">
        <v>2.1889952153110102</v>
      </c>
      <c r="H2427" s="293"/>
      <c r="I2427" s="294"/>
      <c r="J2427" s="295"/>
      <c r="K2427" s="293"/>
      <c r="L2427" s="294"/>
      <c r="M2427" s="295"/>
      <c r="N2427" s="296"/>
      <c r="O2427" s="1" t="s">
        <v>541</v>
      </c>
    </row>
    <row r="2428" spans="1:15" ht="14" x14ac:dyDescent="0.15">
      <c r="A2428" s="268" t="s">
        <v>159</v>
      </c>
      <c r="B2428" s="293">
        <v>0.64042036885777298</v>
      </c>
      <c r="C2428" s="294">
        <v>0.64152868298749299</v>
      </c>
      <c r="D2428" s="295">
        <v>0.66165590764856796</v>
      </c>
      <c r="E2428" s="293">
        <v>0.64231480288946197</v>
      </c>
      <c r="F2428" s="294">
        <v>0.64362867158746595</v>
      </c>
      <c r="G2428" s="295">
        <v>0.67649922746999303</v>
      </c>
      <c r="H2428" s="293"/>
      <c r="I2428" s="294"/>
      <c r="J2428" s="295"/>
      <c r="K2428" s="293"/>
      <c r="L2428" s="294"/>
      <c r="M2428" s="295"/>
      <c r="N2428" s="296"/>
      <c r="O2428" s="1" t="s">
        <v>541</v>
      </c>
    </row>
    <row r="2429" spans="1:15" ht="14" x14ac:dyDescent="0.15">
      <c r="A2429" s="268" t="s">
        <v>231</v>
      </c>
      <c r="B2429" s="297" t="s">
        <v>219</v>
      </c>
      <c r="C2429" s="294" t="s">
        <v>119</v>
      </c>
      <c r="D2429" s="295" t="s">
        <v>119</v>
      </c>
      <c r="E2429" s="297" t="s">
        <v>219</v>
      </c>
      <c r="F2429" s="294" t="s">
        <v>119</v>
      </c>
      <c r="G2429" s="295" t="s">
        <v>237</v>
      </c>
      <c r="H2429" s="297"/>
      <c r="I2429" s="294"/>
      <c r="J2429" s="295"/>
      <c r="K2429" s="297"/>
      <c r="L2429" s="294"/>
      <c r="M2429" s="295"/>
      <c r="N2429" s="296"/>
      <c r="O2429" s="1" t="s">
        <v>541</v>
      </c>
    </row>
    <row r="2430" spans="1:15" ht="14" x14ac:dyDescent="0.15">
      <c r="A2430" s="269" t="s">
        <v>158</v>
      </c>
      <c r="B2430" s="298" t="s">
        <v>219</v>
      </c>
      <c r="C2430" s="299">
        <v>0.10415789390199857</v>
      </c>
      <c r="D2430" s="300">
        <v>0.12803995164034332</v>
      </c>
      <c r="E2430" s="298" t="s">
        <v>219</v>
      </c>
      <c r="F2430" s="299">
        <v>0.16247397341872283</v>
      </c>
      <c r="G2430" s="300">
        <v>0.32644656681822354</v>
      </c>
      <c r="H2430" s="298"/>
      <c r="I2430" s="299"/>
      <c r="J2430" s="300"/>
      <c r="K2430" s="298"/>
      <c r="L2430" s="299"/>
      <c r="M2430" s="300"/>
      <c r="N2430" s="301"/>
      <c r="O2430" s="1" t="s">
        <v>541</v>
      </c>
    </row>
    <row r="2431" spans="1:15" ht="28" x14ac:dyDescent="0.15">
      <c r="A2431" s="250" t="s">
        <v>663</v>
      </c>
      <c r="B2431" s="271">
        <v>0.53968253968253999</v>
      </c>
      <c r="C2431" s="272">
        <v>0.465437788018433</v>
      </c>
      <c r="D2431" s="273">
        <v>0.42803386641580399</v>
      </c>
      <c r="E2431" s="271">
        <v>0.54098360655737698</v>
      </c>
      <c r="F2431" s="272">
        <v>0.44736842105263203</v>
      </c>
      <c r="G2431" s="273">
        <v>0.34449760765550203</v>
      </c>
      <c r="H2431" s="271"/>
      <c r="I2431" s="272"/>
      <c r="J2431" s="273"/>
      <c r="K2431" s="271"/>
      <c r="L2431" s="272"/>
      <c r="M2431" s="273"/>
      <c r="N2431" s="554" t="s">
        <v>262</v>
      </c>
      <c r="O2431" s="1" t="s">
        <v>541</v>
      </c>
    </row>
    <row r="2432" spans="1:15" ht="14" x14ac:dyDescent="0.15">
      <c r="A2432" s="268" t="s">
        <v>95</v>
      </c>
      <c r="B2432" s="275">
        <v>0.38095238095238099</v>
      </c>
      <c r="C2432" s="276">
        <v>0.40322580645161299</v>
      </c>
      <c r="D2432" s="277">
        <v>0.40216368767638799</v>
      </c>
      <c r="E2432" s="275">
        <v>0.37704918032786899</v>
      </c>
      <c r="F2432" s="276">
        <v>0.37894736842105298</v>
      </c>
      <c r="G2432" s="277">
        <v>0.42942583732057399</v>
      </c>
      <c r="H2432" s="275"/>
      <c r="I2432" s="276"/>
      <c r="J2432" s="277"/>
      <c r="K2432" s="275"/>
      <c r="L2432" s="276"/>
      <c r="M2432" s="277"/>
      <c r="N2432" s="555"/>
      <c r="O2432" s="1" t="s">
        <v>541</v>
      </c>
    </row>
    <row r="2433" spans="1:15" ht="14" x14ac:dyDescent="0.15">
      <c r="A2433" s="268" t="s">
        <v>378</v>
      </c>
      <c r="B2433" s="275">
        <v>7.9365079365079402E-2</v>
      </c>
      <c r="C2433" s="276">
        <v>0.13133640552995399</v>
      </c>
      <c r="D2433" s="277">
        <v>0.16980244590780799</v>
      </c>
      <c r="E2433" s="275">
        <v>8.1967213114754106E-2</v>
      </c>
      <c r="F2433" s="276">
        <v>0.173684210526316</v>
      </c>
      <c r="G2433" s="277">
        <v>0.22607655502392299</v>
      </c>
      <c r="H2433" s="275"/>
      <c r="I2433" s="276"/>
      <c r="J2433" s="277"/>
      <c r="K2433" s="275"/>
      <c r="L2433" s="276"/>
      <c r="M2433" s="277"/>
      <c r="N2433" s="556"/>
      <c r="O2433" s="1" t="s">
        <v>541</v>
      </c>
    </row>
    <row r="2434" spans="1:15" ht="14" x14ac:dyDescent="0.15">
      <c r="A2434" s="308" t="s">
        <v>230</v>
      </c>
      <c r="B2434" s="309">
        <v>63</v>
      </c>
      <c r="C2434" s="310">
        <v>434</v>
      </c>
      <c r="D2434" s="311">
        <v>2126</v>
      </c>
      <c r="E2434" s="309">
        <v>61</v>
      </c>
      <c r="F2434" s="310">
        <v>190</v>
      </c>
      <c r="G2434" s="311">
        <v>836</v>
      </c>
      <c r="H2434" s="309"/>
      <c r="I2434" s="310"/>
      <c r="J2434" s="311"/>
      <c r="K2434" s="309"/>
      <c r="L2434" s="310"/>
      <c r="M2434" s="311"/>
      <c r="N2434" s="296"/>
      <c r="O2434" s="1" t="s">
        <v>541</v>
      </c>
    </row>
    <row r="2435" spans="1:15" ht="14" x14ac:dyDescent="0.15">
      <c r="A2435" s="268" t="s">
        <v>176</v>
      </c>
      <c r="B2435" s="293">
        <v>2.46031746031746</v>
      </c>
      <c r="C2435" s="294">
        <v>2.33410138248848</v>
      </c>
      <c r="D2435" s="295">
        <v>2.2582314205079999</v>
      </c>
      <c r="E2435" s="293">
        <v>2.4590163934426199</v>
      </c>
      <c r="F2435" s="294">
        <v>2.2736842105263202</v>
      </c>
      <c r="G2435" s="295">
        <v>2.1184210526315801</v>
      </c>
      <c r="H2435" s="293"/>
      <c r="I2435" s="294"/>
      <c r="J2435" s="295"/>
      <c r="K2435" s="293"/>
      <c r="L2435" s="294"/>
      <c r="M2435" s="295"/>
      <c r="N2435" s="296"/>
      <c r="O2435" s="1" t="s">
        <v>541</v>
      </c>
    </row>
    <row r="2436" spans="1:15" ht="14" x14ac:dyDescent="0.15">
      <c r="A2436" s="268" t="s">
        <v>159</v>
      </c>
      <c r="B2436" s="293">
        <v>0.64321262288500503</v>
      </c>
      <c r="C2436" s="294">
        <v>0.69733126964776904</v>
      </c>
      <c r="D2436" s="295">
        <v>0.72897379930036199</v>
      </c>
      <c r="E2436" s="293">
        <v>0.64739916825719601</v>
      </c>
      <c r="F2436" s="294">
        <v>0.74097183808073197</v>
      </c>
      <c r="G2436" s="295">
        <v>0.74646978817501497</v>
      </c>
      <c r="H2436" s="293"/>
      <c r="I2436" s="294"/>
      <c r="J2436" s="295"/>
      <c r="K2436" s="293"/>
      <c r="L2436" s="294"/>
      <c r="M2436" s="295"/>
      <c r="N2436" s="296"/>
      <c r="O2436" s="1" t="s">
        <v>541</v>
      </c>
    </row>
    <row r="2437" spans="1:15" ht="14" x14ac:dyDescent="0.15">
      <c r="A2437" s="268" t="s">
        <v>231</v>
      </c>
      <c r="B2437" s="297" t="s">
        <v>219</v>
      </c>
      <c r="C2437" s="294" t="s">
        <v>119</v>
      </c>
      <c r="D2437" s="295" t="s">
        <v>237</v>
      </c>
      <c r="E2437" s="297" t="s">
        <v>219</v>
      </c>
      <c r="F2437" s="294" t="s">
        <v>119</v>
      </c>
      <c r="G2437" s="295" t="s">
        <v>209</v>
      </c>
      <c r="H2437" s="297"/>
      <c r="I2437" s="294"/>
      <c r="J2437" s="295"/>
      <c r="K2437" s="297"/>
      <c r="L2437" s="294"/>
      <c r="M2437" s="295"/>
      <c r="N2437" s="296"/>
      <c r="O2437" s="1" t="s">
        <v>541</v>
      </c>
    </row>
    <row r="2438" spans="1:15" ht="14" x14ac:dyDescent="0.15">
      <c r="A2438" s="269" t="s">
        <v>158</v>
      </c>
      <c r="B2438" s="298" t="s">
        <v>219</v>
      </c>
      <c r="C2438" s="299">
        <v>0.18099873521050244</v>
      </c>
      <c r="D2438" s="300">
        <v>0.27721989460171781</v>
      </c>
      <c r="E2438" s="298" t="s">
        <v>219</v>
      </c>
      <c r="F2438" s="299">
        <v>0.25012041401782265</v>
      </c>
      <c r="G2438" s="300">
        <v>0.45627478326180415</v>
      </c>
      <c r="H2438" s="298"/>
      <c r="I2438" s="299"/>
      <c r="J2438" s="300"/>
      <c r="K2438" s="298"/>
      <c r="L2438" s="299"/>
      <c r="M2438" s="300"/>
      <c r="N2438" s="301"/>
      <c r="O2438" s="1" t="s">
        <v>541</v>
      </c>
    </row>
    <row r="2439" spans="1:15" ht="28" x14ac:dyDescent="0.15">
      <c r="A2439" s="250" t="s">
        <v>682</v>
      </c>
      <c r="B2439" s="271">
        <v>0.46031746031746001</v>
      </c>
      <c r="C2439" s="272">
        <v>0.30715935334873001</v>
      </c>
      <c r="D2439" s="273">
        <v>0.37523540489642199</v>
      </c>
      <c r="E2439" s="271">
        <v>0.47540983606557402</v>
      </c>
      <c r="F2439" s="272">
        <v>0.326315789473684</v>
      </c>
      <c r="G2439" s="273">
        <v>0.35209580838323401</v>
      </c>
      <c r="H2439" s="271"/>
      <c r="I2439" s="272"/>
      <c r="J2439" s="273"/>
      <c r="K2439" s="271"/>
      <c r="L2439" s="272"/>
      <c r="M2439" s="273"/>
      <c r="N2439" s="554" t="s">
        <v>262</v>
      </c>
      <c r="O2439" s="1" t="s">
        <v>541</v>
      </c>
    </row>
    <row r="2440" spans="1:15" ht="14" x14ac:dyDescent="0.15">
      <c r="A2440" s="268" t="s">
        <v>95</v>
      </c>
      <c r="B2440" s="275">
        <v>0.50793650793650802</v>
      </c>
      <c r="C2440" s="276">
        <v>0.49653579676674398</v>
      </c>
      <c r="D2440" s="277">
        <v>0.49058380414312602</v>
      </c>
      <c r="E2440" s="275">
        <v>0.49180327868852503</v>
      </c>
      <c r="F2440" s="276">
        <v>0.55263157894736803</v>
      </c>
      <c r="G2440" s="277">
        <v>0.51976047904191602</v>
      </c>
      <c r="H2440" s="275"/>
      <c r="I2440" s="276"/>
      <c r="J2440" s="277"/>
      <c r="K2440" s="275"/>
      <c r="L2440" s="276"/>
      <c r="M2440" s="277"/>
      <c r="N2440" s="555"/>
      <c r="O2440" s="1" t="s">
        <v>541</v>
      </c>
    </row>
    <row r="2441" spans="1:15" ht="14" x14ac:dyDescent="0.15">
      <c r="A2441" s="268" t="s">
        <v>378</v>
      </c>
      <c r="B2441" s="275">
        <v>3.1746031746031703E-2</v>
      </c>
      <c r="C2441" s="276">
        <v>0.19630484988452701</v>
      </c>
      <c r="D2441" s="277">
        <v>0.13418079096045199</v>
      </c>
      <c r="E2441" s="275">
        <v>3.2786885245901599E-2</v>
      </c>
      <c r="F2441" s="276">
        <v>0.121052631578947</v>
      </c>
      <c r="G2441" s="277">
        <v>0.12814371257484999</v>
      </c>
      <c r="H2441" s="275"/>
      <c r="I2441" s="276"/>
      <c r="J2441" s="277"/>
      <c r="K2441" s="275"/>
      <c r="L2441" s="276"/>
      <c r="M2441" s="277"/>
      <c r="N2441" s="556"/>
      <c r="O2441" s="1" t="s">
        <v>541</v>
      </c>
    </row>
    <row r="2442" spans="1:15" ht="14" x14ac:dyDescent="0.15">
      <c r="A2442" s="308" t="s">
        <v>230</v>
      </c>
      <c r="B2442" s="309">
        <v>63</v>
      </c>
      <c r="C2442" s="310">
        <v>433</v>
      </c>
      <c r="D2442" s="311">
        <v>2124</v>
      </c>
      <c r="E2442" s="309">
        <v>61</v>
      </c>
      <c r="F2442" s="310">
        <v>190</v>
      </c>
      <c r="G2442" s="311">
        <v>835</v>
      </c>
      <c r="H2442" s="309"/>
      <c r="I2442" s="310"/>
      <c r="J2442" s="311"/>
      <c r="K2442" s="309"/>
      <c r="L2442" s="310"/>
      <c r="M2442" s="311"/>
      <c r="N2442" s="296"/>
      <c r="O2442" s="1" t="s">
        <v>541</v>
      </c>
    </row>
    <row r="2443" spans="1:15" ht="14" x14ac:dyDescent="0.15">
      <c r="A2443" s="268" t="s">
        <v>176</v>
      </c>
      <c r="B2443" s="293">
        <v>2.4285714285714302</v>
      </c>
      <c r="C2443" s="294">
        <v>2.1108545034641999</v>
      </c>
      <c r="D2443" s="295">
        <v>2.2410546139359702</v>
      </c>
      <c r="E2443" s="293">
        <v>2.4426229508196702</v>
      </c>
      <c r="F2443" s="294">
        <v>2.2052631578947399</v>
      </c>
      <c r="G2443" s="295">
        <v>2.22395209580838</v>
      </c>
      <c r="H2443" s="293"/>
      <c r="I2443" s="294"/>
      <c r="J2443" s="295"/>
      <c r="K2443" s="293"/>
      <c r="L2443" s="294"/>
      <c r="M2443" s="295"/>
      <c r="N2443" s="296"/>
      <c r="O2443" s="1" t="s">
        <v>541</v>
      </c>
    </row>
    <row r="2444" spans="1:15" ht="14" x14ac:dyDescent="0.15">
      <c r="A2444" s="268" t="s">
        <v>159</v>
      </c>
      <c r="B2444" s="293">
        <v>0.55978929544922396</v>
      </c>
      <c r="C2444" s="294">
        <v>0.70164981477803601</v>
      </c>
      <c r="D2444" s="295">
        <v>0.67195345796955497</v>
      </c>
      <c r="E2444" s="293">
        <v>0.56345926099214505</v>
      </c>
      <c r="F2444" s="294">
        <v>0.63826292388884598</v>
      </c>
      <c r="G2444" s="295">
        <v>0.65620169853884602</v>
      </c>
      <c r="H2444" s="293"/>
      <c r="I2444" s="294"/>
      <c r="J2444" s="295"/>
      <c r="K2444" s="293"/>
      <c r="L2444" s="294"/>
      <c r="M2444" s="295"/>
      <c r="N2444" s="296"/>
      <c r="O2444" s="1" t="s">
        <v>541</v>
      </c>
    </row>
    <row r="2445" spans="1:15" ht="14" x14ac:dyDescent="0.15">
      <c r="A2445" s="268" t="s">
        <v>231</v>
      </c>
      <c r="B2445" s="297" t="s">
        <v>219</v>
      </c>
      <c r="C2445" s="294" t="s">
        <v>209</v>
      </c>
      <c r="D2445" s="295" t="s">
        <v>237</v>
      </c>
      <c r="E2445" s="297" t="s">
        <v>219</v>
      </c>
      <c r="F2445" s="294" t="s">
        <v>208</v>
      </c>
      <c r="G2445" s="295" t="s">
        <v>237</v>
      </c>
      <c r="H2445" s="297"/>
      <c r="I2445" s="294"/>
      <c r="J2445" s="295"/>
      <c r="K2445" s="297"/>
      <c r="L2445" s="294"/>
      <c r="M2445" s="295"/>
      <c r="N2445" s="296"/>
      <c r="O2445" s="1" t="s">
        <v>541</v>
      </c>
    </row>
    <row r="2446" spans="1:15" ht="14" x14ac:dyDescent="0.15">
      <c r="A2446" s="269" t="s">
        <v>158</v>
      </c>
      <c r="B2446" s="298" t="s">
        <v>219</v>
      </c>
      <c r="C2446" s="299">
        <v>0.45281409389060934</v>
      </c>
      <c r="D2446" s="300">
        <v>0.27906220648388425</v>
      </c>
      <c r="E2446" s="298" t="s">
        <v>219</v>
      </c>
      <c r="F2446" s="299">
        <v>0.371884037190709</v>
      </c>
      <c r="G2446" s="300">
        <v>0.33323725844995689</v>
      </c>
      <c r="H2446" s="298"/>
      <c r="I2446" s="299"/>
      <c r="J2446" s="300"/>
      <c r="K2446" s="298"/>
      <c r="L2446" s="299"/>
      <c r="M2446" s="300"/>
      <c r="N2446" s="301"/>
      <c r="O2446" s="1" t="s">
        <v>541</v>
      </c>
    </row>
    <row r="2447" spans="1:15" ht="28" x14ac:dyDescent="0.15">
      <c r="A2447" s="250" t="s">
        <v>66</v>
      </c>
      <c r="B2447" s="271">
        <v>0.50793650793650802</v>
      </c>
      <c r="C2447" s="272">
        <v>0.50348027842227405</v>
      </c>
      <c r="D2447" s="273">
        <v>0.50611476952022605</v>
      </c>
      <c r="E2447" s="271">
        <v>0.50819672131147497</v>
      </c>
      <c r="F2447" s="272">
        <v>0.47089947089947098</v>
      </c>
      <c r="G2447" s="273">
        <v>0.46475507765830298</v>
      </c>
      <c r="H2447" s="271"/>
      <c r="I2447" s="272"/>
      <c r="J2447" s="273"/>
      <c r="K2447" s="271"/>
      <c r="L2447" s="272"/>
      <c r="M2447" s="273"/>
      <c r="N2447" s="554" t="s">
        <v>262</v>
      </c>
      <c r="O2447" s="1" t="s">
        <v>541</v>
      </c>
    </row>
    <row r="2448" spans="1:15" ht="14" x14ac:dyDescent="0.15">
      <c r="A2448" s="268" t="s">
        <v>95</v>
      </c>
      <c r="B2448" s="275">
        <v>0.46031746031746001</v>
      </c>
      <c r="C2448" s="276">
        <v>0.41067285382830598</v>
      </c>
      <c r="D2448" s="277">
        <v>0.42427093132643501</v>
      </c>
      <c r="E2448" s="275">
        <v>0.45901639344262302</v>
      </c>
      <c r="F2448" s="276">
        <v>0.48677248677248702</v>
      </c>
      <c r="G2448" s="277">
        <v>0.47550776583034599</v>
      </c>
      <c r="H2448" s="275"/>
      <c r="I2448" s="276"/>
      <c r="J2448" s="277"/>
      <c r="K2448" s="275"/>
      <c r="L2448" s="276"/>
      <c r="M2448" s="277"/>
      <c r="N2448" s="555"/>
      <c r="O2448" s="1" t="s">
        <v>541</v>
      </c>
    </row>
    <row r="2449" spans="1:16" ht="14" x14ac:dyDescent="0.15">
      <c r="A2449" s="268" t="s">
        <v>378</v>
      </c>
      <c r="B2449" s="275">
        <v>3.1746031746031703E-2</v>
      </c>
      <c r="C2449" s="276">
        <v>8.5846867749420006E-2</v>
      </c>
      <c r="D2449" s="277">
        <v>6.9614299153339596E-2</v>
      </c>
      <c r="E2449" s="275">
        <v>3.2786885245901599E-2</v>
      </c>
      <c r="F2449" s="276">
        <v>4.2328042328042298E-2</v>
      </c>
      <c r="G2449" s="277">
        <v>5.9737156511350101E-2</v>
      </c>
      <c r="H2449" s="275"/>
      <c r="I2449" s="276"/>
      <c r="J2449" s="277"/>
      <c r="K2449" s="275"/>
      <c r="L2449" s="276"/>
      <c r="M2449" s="277"/>
      <c r="N2449" s="556"/>
      <c r="O2449" s="1" t="s">
        <v>541</v>
      </c>
    </row>
    <row r="2450" spans="1:16" ht="14" x14ac:dyDescent="0.15">
      <c r="A2450" s="308" t="s">
        <v>230</v>
      </c>
      <c r="B2450" s="309">
        <v>63</v>
      </c>
      <c r="C2450" s="310">
        <v>431</v>
      </c>
      <c r="D2450" s="311">
        <v>2126</v>
      </c>
      <c r="E2450" s="309">
        <v>61</v>
      </c>
      <c r="F2450" s="310">
        <v>189</v>
      </c>
      <c r="G2450" s="311">
        <v>837</v>
      </c>
      <c r="H2450" s="309"/>
      <c r="I2450" s="310"/>
      <c r="J2450" s="311"/>
      <c r="K2450" s="309"/>
      <c r="L2450" s="310"/>
      <c r="M2450" s="311"/>
      <c r="N2450" s="296"/>
      <c r="O2450" s="1" t="s">
        <v>541</v>
      </c>
    </row>
    <row r="2451" spans="1:16" ht="14" x14ac:dyDescent="0.15">
      <c r="A2451" s="268" t="s">
        <v>176</v>
      </c>
      <c r="B2451" s="293">
        <v>2.4761904761904798</v>
      </c>
      <c r="C2451" s="294">
        <v>2.4176334106728499</v>
      </c>
      <c r="D2451" s="295">
        <v>2.4365004703669002</v>
      </c>
      <c r="E2451" s="293">
        <v>2.4754098360655701</v>
      </c>
      <c r="F2451" s="294">
        <v>2.4285714285714302</v>
      </c>
      <c r="G2451" s="295">
        <v>2.4050179211469498</v>
      </c>
      <c r="H2451" s="293"/>
      <c r="I2451" s="294"/>
      <c r="J2451" s="295"/>
      <c r="K2451" s="293"/>
      <c r="L2451" s="294"/>
      <c r="M2451" s="295"/>
      <c r="N2451" s="296"/>
      <c r="O2451" s="1" t="s">
        <v>541</v>
      </c>
    </row>
    <row r="2452" spans="1:16" ht="14" x14ac:dyDescent="0.15">
      <c r="A2452" s="268" t="s">
        <v>159</v>
      </c>
      <c r="B2452" s="293">
        <v>0.56389037075518</v>
      </c>
      <c r="C2452" s="294">
        <v>0.64488323457038998</v>
      </c>
      <c r="D2452" s="295">
        <v>0.62078794845015695</v>
      </c>
      <c r="E2452" s="293">
        <v>0.56587859054303602</v>
      </c>
      <c r="F2452" s="294">
        <v>0.575592730045697</v>
      </c>
      <c r="G2452" s="295">
        <v>0.60073611615866396</v>
      </c>
      <c r="H2452" s="293"/>
      <c r="I2452" s="294"/>
      <c r="J2452" s="295"/>
      <c r="K2452" s="293"/>
      <c r="L2452" s="294"/>
      <c r="M2452" s="295"/>
      <c r="N2452" s="296"/>
      <c r="O2452" s="1" t="s">
        <v>541</v>
      </c>
    </row>
    <row r="2453" spans="1:16" ht="14" x14ac:dyDescent="0.15">
      <c r="A2453" s="268" t="s">
        <v>231</v>
      </c>
      <c r="B2453" s="297" t="s">
        <v>219</v>
      </c>
      <c r="C2453" s="294" t="s">
        <v>119</v>
      </c>
      <c r="D2453" s="295" t="s">
        <v>119</v>
      </c>
      <c r="E2453" s="297" t="s">
        <v>219</v>
      </c>
      <c r="F2453" s="294" t="s">
        <v>119</v>
      </c>
      <c r="G2453" s="295" t="s">
        <v>119</v>
      </c>
      <c r="H2453" s="297"/>
      <c r="I2453" s="294"/>
      <c r="J2453" s="295"/>
      <c r="K2453" s="297"/>
      <c r="L2453" s="294"/>
      <c r="M2453" s="295"/>
      <c r="N2453" s="296"/>
      <c r="O2453" s="1" t="s">
        <v>541</v>
      </c>
    </row>
    <row r="2454" spans="1:16" ht="14" x14ac:dyDescent="0.15">
      <c r="A2454" s="269" t="s">
        <v>158</v>
      </c>
      <c r="B2454" s="298" t="s">
        <v>219</v>
      </c>
      <c r="C2454" s="299">
        <v>9.0802586233521262E-2</v>
      </c>
      <c r="D2454" s="300">
        <v>6.3934884565121891E-2</v>
      </c>
      <c r="E2454" s="298" t="s">
        <v>219</v>
      </c>
      <c r="F2454" s="299">
        <v>8.137421661045191E-2</v>
      </c>
      <c r="G2454" s="300">
        <v>0.1171760994972852</v>
      </c>
      <c r="H2454" s="298"/>
      <c r="I2454" s="299"/>
      <c r="J2454" s="300"/>
      <c r="K2454" s="298"/>
      <c r="L2454" s="299"/>
      <c r="M2454" s="300"/>
      <c r="N2454" s="301"/>
      <c r="O2454" s="1" t="s">
        <v>541</v>
      </c>
    </row>
    <row r="2455" spans="1:16" ht="28" x14ac:dyDescent="0.15">
      <c r="A2455" s="250" t="s">
        <v>767</v>
      </c>
      <c r="B2455" s="271">
        <v>0.58730158730158699</v>
      </c>
      <c r="C2455" s="272">
        <v>0.592592592592593</v>
      </c>
      <c r="D2455" s="273">
        <v>0.56772062293534697</v>
      </c>
      <c r="E2455" s="271">
        <v>0.59016393442622905</v>
      </c>
      <c r="F2455" s="272">
        <v>0.61052631578947403</v>
      </c>
      <c r="G2455" s="273">
        <v>0.53166069295101503</v>
      </c>
      <c r="H2455" s="271"/>
      <c r="I2455" s="272"/>
      <c r="J2455" s="273"/>
      <c r="K2455" s="271"/>
      <c r="L2455" s="272"/>
      <c r="M2455" s="273"/>
      <c r="N2455" s="554" t="s">
        <v>262</v>
      </c>
      <c r="O2455" s="1" t="s">
        <v>541</v>
      </c>
    </row>
    <row r="2456" spans="1:16" ht="14" x14ac:dyDescent="0.15">
      <c r="A2456" s="268" t="s">
        <v>95</v>
      </c>
      <c r="B2456" s="275">
        <v>0.365079365079365</v>
      </c>
      <c r="C2456" s="276">
        <v>0.35416666666666702</v>
      </c>
      <c r="D2456" s="277">
        <v>0.37140160453043902</v>
      </c>
      <c r="E2456" s="275">
        <v>0.36065573770491799</v>
      </c>
      <c r="F2456" s="276">
        <v>0.336842105263158</v>
      </c>
      <c r="G2456" s="277">
        <v>0.39904420549581798</v>
      </c>
      <c r="H2456" s="275"/>
      <c r="I2456" s="276"/>
      <c r="J2456" s="277"/>
      <c r="K2456" s="275"/>
      <c r="L2456" s="276"/>
      <c r="M2456" s="277"/>
      <c r="N2456" s="555"/>
      <c r="O2456" s="1" t="s">
        <v>541</v>
      </c>
    </row>
    <row r="2457" spans="1:16" ht="14" x14ac:dyDescent="0.15">
      <c r="A2457" s="268" t="s">
        <v>378</v>
      </c>
      <c r="B2457" s="275">
        <v>4.7619047619047603E-2</v>
      </c>
      <c r="C2457" s="276">
        <v>5.32407407407407E-2</v>
      </c>
      <c r="D2457" s="277">
        <v>6.0877772534214301E-2</v>
      </c>
      <c r="E2457" s="275">
        <v>4.91803278688525E-2</v>
      </c>
      <c r="F2457" s="276">
        <v>5.2631578947368397E-2</v>
      </c>
      <c r="G2457" s="277">
        <v>6.9295101553166094E-2</v>
      </c>
      <c r="H2457" s="275"/>
      <c r="I2457" s="276"/>
      <c r="J2457" s="277"/>
      <c r="K2457" s="275"/>
      <c r="L2457" s="276"/>
      <c r="M2457" s="277"/>
      <c r="N2457" s="556"/>
      <c r="O2457" s="1" t="s">
        <v>541</v>
      </c>
    </row>
    <row r="2458" spans="1:16" ht="14" x14ac:dyDescent="0.15">
      <c r="A2458" s="308" t="s">
        <v>230</v>
      </c>
      <c r="B2458" s="309">
        <v>63</v>
      </c>
      <c r="C2458" s="310">
        <v>432</v>
      </c>
      <c r="D2458" s="311">
        <v>2119</v>
      </c>
      <c r="E2458" s="309">
        <v>61</v>
      </c>
      <c r="F2458" s="310">
        <v>190</v>
      </c>
      <c r="G2458" s="311">
        <v>837</v>
      </c>
      <c r="H2458" s="309"/>
      <c r="I2458" s="310"/>
      <c r="J2458" s="311"/>
      <c r="K2458" s="309"/>
      <c r="L2458" s="310"/>
      <c r="M2458" s="311"/>
      <c r="N2458" s="292"/>
      <c r="O2458" s="1" t="s">
        <v>541</v>
      </c>
    </row>
    <row r="2459" spans="1:16" ht="14" x14ac:dyDescent="0.15">
      <c r="A2459" s="268" t="s">
        <v>176</v>
      </c>
      <c r="B2459" s="293">
        <v>2.53968253968254</v>
      </c>
      <c r="C2459" s="294">
        <v>2.5393518518518499</v>
      </c>
      <c r="D2459" s="295">
        <v>2.50684285040114</v>
      </c>
      <c r="E2459" s="293">
        <v>2.5409836065573801</v>
      </c>
      <c r="F2459" s="294">
        <v>2.5578947368420999</v>
      </c>
      <c r="G2459" s="295">
        <v>2.4623655913978499</v>
      </c>
      <c r="H2459" s="293"/>
      <c r="I2459" s="294"/>
      <c r="J2459" s="295"/>
      <c r="K2459" s="293"/>
      <c r="L2459" s="294"/>
      <c r="M2459" s="295"/>
      <c r="N2459" s="296"/>
      <c r="O2459" s="1" t="s">
        <v>541</v>
      </c>
    </row>
    <row r="2460" spans="1:16" ht="14" x14ac:dyDescent="0.15">
      <c r="A2460" s="268" t="s">
        <v>159</v>
      </c>
      <c r="B2460" s="293">
        <v>0.59093684028527904</v>
      </c>
      <c r="C2460" s="294">
        <v>0.59645320309043603</v>
      </c>
      <c r="D2460" s="295">
        <v>0.609823105773171</v>
      </c>
      <c r="E2460" s="293">
        <v>0.59368258892563297</v>
      </c>
      <c r="F2460" s="294">
        <v>0.59478846844434896</v>
      </c>
      <c r="G2460" s="295">
        <v>0.62260499597705499</v>
      </c>
      <c r="H2460" s="293"/>
      <c r="I2460" s="294"/>
      <c r="J2460" s="295"/>
      <c r="K2460" s="293"/>
      <c r="L2460" s="294"/>
      <c r="M2460" s="295"/>
      <c r="N2460" s="296"/>
      <c r="O2460" s="1" t="s">
        <v>541</v>
      </c>
    </row>
    <row r="2461" spans="1:16" ht="14" x14ac:dyDescent="0.15">
      <c r="A2461" s="268" t="s">
        <v>231</v>
      </c>
      <c r="B2461" s="297" t="s">
        <v>219</v>
      </c>
      <c r="C2461" s="294" t="s">
        <v>119</v>
      </c>
      <c r="D2461" s="295" t="s">
        <v>119</v>
      </c>
      <c r="E2461" s="297" t="s">
        <v>219</v>
      </c>
      <c r="F2461" s="294" t="s">
        <v>119</v>
      </c>
      <c r="G2461" s="295" t="s">
        <v>119</v>
      </c>
      <c r="H2461" s="297"/>
      <c r="I2461" s="294"/>
      <c r="J2461" s="295"/>
      <c r="K2461" s="297"/>
      <c r="L2461" s="294"/>
      <c r="M2461" s="295"/>
      <c r="N2461" s="296"/>
      <c r="O2461" s="1" t="s">
        <v>541</v>
      </c>
    </row>
    <row r="2462" spans="1:16" ht="14" x14ac:dyDescent="0.15">
      <c r="A2462" s="269" t="s">
        <v>158</v>
      </c>
      <c r="B2462" s="298" t="s">
        <v>219</v>
      </c>
      <c r="C2462" s="299">
        <v>5.5442376531253889E-4</v>
      </c>
      <c r="D2462" s="300">
        <v>5.3851172529390888E-2</v>
      </c>
      <c r="E2462" s="298" t="s">
        <v>219</v>
      </c>
      <c r="F2462" s="299">
        <v>-2.8432175776625837E-2</v>
      </c>
      <c r="G2462" s="300">
        <v>0.12627270206233213</v>
      </c>
      <c r="H2462" s="298"/>
      <c r="I2462" s="299"/>
      <c r="J2462" s="300"/>
      <c r="K2462" s="298"/>
      <c r="L2462" s="299"/>
      <c r="M2462" s="300"/>
      <c r="N2462" s="301"/>
      <c r="O2462" s="1" t="s">
        <v>541</v>
      </c>
    </row>
    <row r="2463" spans="1:16" ht="28" x14ac:dyDescent="0.15">
      <c r="A2463" s="250" t="s">
        <v>664</v>
      </c>
      <c r="B2463" s="271">
        <v>0.52380952380952395</v>
      </c>
      <c r="C2463" s="272">
        <v>0.48955916473317901</v>
      </c>
      <c r="D2463" s="273">
        <v>0.51556603773584897</v>
      </c>
      <c r="E2463" s="271">
        <v>0.54098360655737698</v>
      </c>
      <c r="F2463" s="272">
        <v>0.46842105263157902</v>
      </c>
      <c r="G2463" s="273">
        <v>0.45693779904306198</v>
      </c>
      <c r="H2463" s="271"/>
      <c r="I2463" s="272"/>
      <c r="J2463" s="273"/>
      <c r="K2463" s="271"/>
      <c r="L2463" s="272"/>
      <c r="M2463" s="273"/>
      <c r="N2463" s="554" t="s">
        <v>262</v>
      </c>
      <c r="O2463" s="1" t="s">
        <v>541</v>
      </c>
      <c r="P2463" s="176" t="s">
        <v>551</v>
      </c>
    </row>
    <row r="2464" spans="1:16" ht="14" x14ac:dyDescent="0.15">
      <c r="A2464" s="268" t="s">
        <v>95</v>
      </c>
      <c r="B2464" s="275">
        <v>0.39682539682539703</v>
      </c>
      <c r="C2464" s="276">
        <v>0.39211136890951298</v>
      </c>
      <c r="D2464" s="277">
        <v>0.40660377358490601</v>
      </c>
      <c r="E2464" s="275">
        <v>0.37704918032786899</v>
      </c>
      <c r="F2464" s="276">
        <v>0.442105263157895</v>
      </c>
      <c r="G2464" s="277">
        <v>0.46052631578947401</v>
      </c>
      <c r="H2464" s="275"/>
      <c r="I2464" s="276"/>
      <c r="J2464" s="277"/>
      <c r="K2464" s="275"/>
      <c r="L2464" s="276"/>
      <c r="M2464" s="277"/>
      <c r="N2464" s="555"/>
      <c r="O2464" s="1" t="s">
        <v>541</v>
      </c>
      <c r="P2464" s="1" t="s">
        <v>551</v>
      </c>
    </row>
    <row r="2465" spans="1:16" ht="14" x14ac:dyDescent="0.15">
      <c r="A2465" s="268" t="s">
        <v>378</v>
      </c>
      <c r="B2465" s="275">
        <v>7.9365079365079402E-2</v>
      </c>
      <c r="C2465" s="276">
        <v>0.118329466357309</v>
      </c>
      <c r="D2465" s="277">
        <v>7.7830188679245293E-2</v>
      </c>
      <c r="E2465" s="275">
        <v>8.1967213114754106E-2</v>
      </c>
      <c r="F2465" s="276">
        <v>8.9473684210526302E-2</v>
      </c>
      <c r="G2465" s="277">
        <v>8.2535885167464101E-2</v>
      </c>
      <c r="H2465" s="275"/>
      <c r="I2465" s="276"/>
      <c r="J2465" s="277"/>
      <c r="K2465" s="275"/>
      <c r="L2465" s="276"/>
      <c r="M2465" s="277"/>
      <c r="N2465" s="556"/>
      <c r="O2465" s="1" t="s">
        <v>541</v>
      </c>
      <c r="P2465" s="1" t="s">
        <v>551</v>
      </c>
    </row>
    <row r="2466" spans="1:16" ht="14" x14ac:dyDescent="0.15">
      <c r="A2466" s="308" t="s">
        <v>230</v>
      </c>
      <c r="B2466" s="309">
        <v>63</v>
      </c>
      <c r="C2466" s="310">
        <v>431</v>
      </c>
      <c r="D2466" s="311">
        <v>2120</v>
      </c>
      <c r="E2466" s="309">
        <v>61</v>
      </c>
      <c r="F2466" s="310">
        <v>190</v>
      </c>
      <c r="G2466" s="311">
        <v>836</v>
      </c>
      <c r="H2466" s="309"/>
      <c r="I2466" s="310"/>
      <c r="J2466" s="311"/>
      <c r="K2466" s="309"/>
      <c r="L2466" s="310"/>
      <c r="M2466" s="311"/>
      <c r="N2466" s="296"/>
      <c r="O2466" s="1" t="s">
        <v>541</v>
      </c>
      <c r="P2466" s="1" t="s">
        <v>551</v>
      </c>
    </row>
    <row r="2467" spans="1:16" ht="14" x14ac:dyDescent="0.15">
      <c r="A2467" s="268" t="s">
        <v>176</v>
      </c>
      <c r="B2467" s="293">
        <v>2.4444444444444402</v>
      </c>
      <c r="C2467" s="294">
        <v>2.3712296983758701</v>
      </c>
      <c r="D2467" s="295">
        <v>2.4377358490566099</v>
      </c>
      <c r="E2467" s="293">
        <v>2.4590163934426199</v>
      </c>
      <c r="F2467" s="294">
        <v>2.3789473684210498</v>
      </c>
      <c r="G2467" s="295">
        <v>2.3744019138755998</v>
      </c>
      <c r="H2467" s="293"/>
      <c r="I2467" s="294"/>
      <c r="J2467" s="295"/>
      <c r="K2467" s="293"/>
      <c r="L2467" s="294"/>
      <c r="M2467" s="295"/>
      <c r="N2467" s="296"/>
      <c r="O2467" s="1" t="s">
        <v>541</v>
      </c>
      <c r="P2467" s="1" t="s">
        <v>551</v>
      </c>
    </row>
    <row r="2468" spans="1:16" ht="14" x14ac:dyDescent="0.15">
      <c r="A2468" s="268" t="s">
        <v>159</v>
      </c>
      <c r="B2468" s="293">
        <v>0.64201742961411501</v>
      </c>
      <c r="C2468" s="294">
        <v>0.68641849100266406</v>
      </c>
      <c r="D2468" s="295">
        <v>0.63401353522481196</v>
      </c>
      <c r="E2468" s="293">
        <v>0.64739916825719601</v>
      </c>
      <c r="F2468" s="294">
        <v>0.64535700088472103</v>
      </c>
      <c r="G2468" s="295">
        <v>0.63227770082962198</v>
      </c>
      <c r="H2468" s="293"/>
      <c r="I2468" s="294"/>
      <c r="J2468" s="295"/>
      <c r="K2468" s="293"/>
      <c r="L2468" s="294"/>
      <c r="M2468" s="295"/>
      <c r="N2468" s="296"/>
      <c r="O2468" s="1" t="s">
        <v>541</v>
      </c>
      <c r="P2468" s="1" t="s">
        <v>551</v>
      </c>
    </row>
    <row r="2469" spans="1:16" ht="14" x14ac:dyDescent="0.15">
      <c r="A2469" s="268" t="s">
        <v>231</v>
      </c>
      <c r="B2469" s="297" t="s">
        <v>219</v>
      </c>
      <c r="C2469" s="294" t="s">
        <v>119</v>
      </c>
      <c r="D2469" s="295" t="s">
        <v>119</v>
      </c>
      <c r="E2469" s="297" t="s">
        <v>219</v>
      </c>
      <c r="F2469" s="294" t="s">
        <v>119</v>
      </c>
      <c r="G2469" s="295" t="s">
        <v>119</v>
      </c>
      <c r="H2469" s="297"/>
      <c r="I2469" s="294"/>
      <c r="J2469" s="295"/>
      <c r="K2469" s="297"/>
      <c r="L2469" s="294"/>
      <c r="M2469" s="295"/>
      <c r="N2469" s="296"/>
      <c r="O2469" s="1" t="s">
        <v>541</v>
      </c>
      <c r="P2469" s="1" t="s">
        <v>551</v>
      </c>
    </row>
    <row r="2470" spans="1:16" ht="14" x14ac:dyDescent="0.15">
      <c r="A2470" s="269" t="s">
        <v>158</v>
      </c>
      <c r="B2470" s="298" t="s">
        <v>219</v>
      </c>
      <c r="C2470" s="299">
        <v>0.1066619664654197</v>
      </c>
      <c r="D2470" s="300">
        <v>1.0581154841515389E-2</v>
      </c>
      <c r="E2470" s="298" t="s">
        <v>219</v>
      </c>
      <c r="F2470" s="299">
        <v>0.12406935217531279</v>
      </c>
      <c r="G2470" s="300">
        <v>0.13382486754790815</v>
      </c>
      <c r="H2470" s="298"/>
      <c r="I2470" s="299"/>
      <c r="J2470" s="300"/>
      <c r="K2470" s="298"/>
      <c r="L2470" s="299"/>
      <c r="M2470" s="300"/>
      <c r="N2470" s="301"/>
      <c r="O2470" s="1" t="s">
        <v>541</v>
      </c>
      <c r="P2470" s="1" t="s">
        <v>551</v>
      </c>
    </row>
    <row r="2471" spans="1:16" ht="56" x14ac:dyDescent="0.15">
      <c r="A2471" s="250" t="s">
        <v>665</v>
      </c>
      <c r="B2471" s="271">
        <v>0.17241379310344801</v>
      </c>
      <c r="C2471" s="272">
        <v>3.8004750593824202E-2</v>
      </c>
      <c r="D2471" s="273">
        <v>3.8737446197991403E-2</v>
      </c>
      <c r="E2471" s="271">
        <v>0.175438596491228</v>
      </c>
      <c r="F2471" s="272">
        <v>7.10382513661202E-2</v>
      </c>
      <c r="G2471" s="273">
        <v>6.3030303030303006E-2</v>
      </c>
      <c r="H2471" s="271"/>
      <c r="I2471" s="272"/>
      <c r="J2471" s="273"/>
      <c r="K2471" s="271"/>
      <c r="L2471" s="272"/>
      <c r="M2471" s="273"/>
      <c r="N2471" s="274"/>
    </row>
    <row r="2472" spans="1:16" ht="14" x14ac:dyDescent="0.15">
      <c r="A2472" s="352" t="s">
        <v>370</v>
      </c>
      <c r="B2472" s="275">
        <v>0.12068965517241401</v>
      </c>
      <c r="C2472" s="276">
        <v>5.22565320665083E-2</v>
      </c>
      <c r="D2472" s="277">
        <v>0.15016738402678101</v>
      </c>
      <c r="E2472" s="275">
        <v>0.12280701754386</v>
      </c>
      <c r="F2472" s="276">
        <v>8.7431693989071094E-2</v>
      </c>
      <c r="G2472" s="277">
        <v>0.24606060606060601</v>
      </c>
      <c r="H2472" s="275"/>
      <c r="I2472" s="276"/>
      <c r="J2472" s="277"/>
      <c r="K2472" s="275"/>
      <c r="L2472" s="276"/>
      <c r="M2472" s="277"/>
      <c r="N2472" s="278"/>
    </row>
    <row r="2473" spans="1:16" ht="14" x14ac:dyDescent="0.15">
      <c r="A2473" s="352" t="s">
        <v>371</v>
      </c>
      <c r="B2473" s="275">
        <v>0.29310344827586199</v>
      </c>
      <c r="C2473" s="276">
        <v>0.15676959619952499</v>
      </c>
      <c r="D2473" s="277">
        <v>0.32759445241511198</v>
      </c>
      <c r="E2473" s="275">
        <v>0.29824561403508798</v>
      </c>
      <c r="F2473" s="276">
        <v>0.24590163934426201</v>
      </c>
      <c r="G2473" s="277">
        <v>0.380606060606061</v>
      </c>
      <c r="H2473" s="275"/>
      <c r="I2473" s="276"/>
      <c r="J2473" s="277"/>
      <c r="K2473" s="275"/>
      <c r="L2473" s="276"/>
      <c r="M2473" s="277"/>
      <c r="N2473" s="278"/>
    </row>
    <row r="2474" spans="1:16" ht="14" x14ac:dyDescent="0.15">
      <c r="A2474" s="352" t="s">
        <v>358</v>
      </c>
      <c r="B2474" s="275">
        <v>0.41379310344827602</v>
      </c>
      <c r="C2474" s="276">
        <v>0.75296912114014203</v>
      </c>
      <c r="D2474" s="277">
        <v>0.48350071736011502</v>
      </c>
      <c r="E2474" s="275">
        <v>0.40350877192982498</v>
      </c>
      <c r="F2474" s="276">
        <v>0.595628415300546</v>
      </c>
      <c r="G2474" s="277">
        <v>0.31030303030303003</v>
      </c>
      <c r="H2474" s="275"/>
      <c r="I2474" s="276"/>
      <c r="J2474" s="277"/>
      <c r="K2474" s="275"/>
      <c r="L2474" s="276"/>
      <c r="M2474" s="277"/>
      <c r="N2474" s="326"/>
    </row>
    <row r="2475" spans="1:16" ht="14" x14ac:dyDescent="0.15">
      <c r="A2475" s="308" t="s">
        <v>230</v>
      </c>
      <c r="B2475" s="309">
        <v>58</v>
      </c>
      <c r="C2475" s="310">
        <v>421</v>
      </c>
      <c r="D2475" s="311">
        <v>2091</v>
      </c>
      <c r="E2475" s="309">
        <v>57</v>
      </c>
      <c r="F2475" s="310">
        <v>183</v>
      </c>
      <c r="G2475" s="311">
        <v>825</v>
      </c>
      <c r="H2475" s="309"/>
      <c r="I2475" s="310"/>
      <c r="J2475" s="311"/>
      <c r="K2475" s="309"/>
      <c r="L2475" s="310"/>
      <c r="M2475" s="311"/>
      <c r="N2475" s="292"/>
    </row>
    <row r="2476" spans="1:16" ht="14" x14ac:dyDescent="0.15">
      <c r="A2476" s="268" t="s">
        <v>176</v>
      </c>
      <c r="B2476" s="293">
        <v>2.0517241379310298</v>
      </c>
      <c r="C2476" s="294">
        <v>1.3752969121140199</v>
      </c>
      <c r="D2476" s="295">
        <v>1.7441415590626499</v>
      </c>
      <c r="E2476" s="293">
        <v>2.0701754385964901</v>
      </c>
      <c r="F2476" s="294">
        <v>1.6338797814207699</v>
      </c>
      <c r="G2476" s="295">
        <v>2.0618181818181802</v>
      </c>
      <c r="H2476" s="293"/>
      <c r="I2476" s="294"/>
      <c r="J2476" s="295"/>
      <c r="K2476" s="293"/>
      <c r="L2476" s="294"/>
      <c r="M2476" s="295"/>
      <c r="N2476" s="296"/>
    </row>
    <row r="2477" spans="1:16" ht="14" x14ac:dyDescent="0.15">
      <c r="A2477" s="268" t="s">
        <v>159</v>
      </c>
      <c r="B2477" s="293">
        <v>1.11485053349708</v>
      </c>
      <c r="C2477" s="294">
        <v>0.75388373469840997</v>
      </c>
      <c r="D2477" s="295">
        <v>0.85058823836408104</v>
      </c>
      <c r="E2477" s="293">
        <v>1.1157900647844501</v>
      </c>
      <c r="F2477" s="294">
        <v>0.91528517550600097</v>
      </c>
      <c r="G2477" s="295">
        <v>0.89757445044213302</v>
      </c>
      <c r="H2477" s="293"/>
      <c r="I2477" s="294"/>
      <c r="J2477" s="295"/>
      <c r="K2477" s="293"/>
      <c r="L2477" s="294"/>
      <c r="M2477" s="295"/>
      <c r="N2477" s="296"/>
    </row>
    <row r="2478" spans="1:16" ht="14" x14ac:dyDescent="0.15">
      <c r="A2478" s="268" t="s">
        <v>231</v>
      </c>
      <c r="B2478" s="297" t="s">
        <v>219</v>
      </c>
      <c r="C2478" s="294" t="s">
        <v>209</v>
      </c>
      <c r="D2478" s="295" t="s">
        <v>208</v>
      </c>
      <c r="E2478" s="297" t="s">
        <v>219</v>
      </c>
      <c r="F2478" s="294" t="s">
        <v>208</v>
      </c>
      <c r="G2478" s="295" t="s">
        <v>119</v>
      </c>
      <c r="H2478" s="297"/>
      <c r="I2478" s="294"/>
      <c r="J2478" s="295"/>
      <c r="K2478" s="297"/>
      <c r="L2478" s="294"/>
      <c r="M2478" s="295"/>
      <c r="N2478" s="296"/>
    </row>
    <row r="2479" spans="1:16" ht="14" x14ac:dyDescent="0.15">
      <c r="A2479" s="269" t="s">
        <v>158</v>
      </c>
      <c r="B2479" s="298" t="s">
        <v>219</v>
      </c>
      <c r="C2479" s="299">
        <v>0.89725669182611234</v>
      </c>
      <c r="D2479" s="300">
        <v>0.36161160593984604</v>
      </c>
      <c r="E2479" s="298" t="s">
        <v>219</v>
      </c>
      <c r="F2479" s="299">
        <v>0.4766772901511499</v>
      </c>
      <c r="G2479" s="300">
        <v>9.3109343455500815E-3</v>
      </c>
      <c r="H2479" s="298"/>
      <c r="I2479" s="299"/>
      <c r="J2479" s="300"/>
      <c r="K2479" s="298"/>
      <c r="L2479" s="299"/>
      <c r="M2479" s="300"/>
      <c r="N2479" s="301"/>
    </row>
    <row r="2480" spans="1:16" ht="28" x14ac:dyDescent="0.15">
      <c r="A2480" s="250" t="s">
        <v>768</v>
      </c>
      <c r="B2480" s="271">
        <v>0.22413793103448301</v>
      </c>
      <c r="C2480" s="272">
        <v>0.79136690647482</v>
      </c>
      <c r="D2480" s="273">
        <v>0.43795267986480002</v>
      </c>
      <c r="E2480" s="271">
        <v>0.22807017543859701</v>
      </c>
      <c r="F2480" s="272">
        <v>0.61878453038673997</v>
      </c>
      <c r="G2480" s="273">
        <v>0.30061349693251499</v>
      </c>
      <c r="H2480" s="271"/>
      <c r="I2480" s="272"/>
      <c r="J2480" s="273"/>
      <c r="K2480" s="271"/>
      <c r="L2480" s="272"/>
      <c r="M2480" s="273"/>
      <c r="N2480" s="274"/>
    </row>
    <row r="2481" spans="1:14" ht="14" x14ac:dyDescent="0.15">
      <c r="A2481" s="352" t="s">
        <v>370</v>
      </c>
      <c r="B2481" s="275">
        <v>0.41379310344827602</v>
      </c>
      <c r="C2481" s="276">
        <v>0.117505995203837</v>
      </c>
      <c r="D2481" s="277">
        <v>0.248189280540802</v>
      </c>
      <c r="E2481" s="275">
        <v>0.40350877192982498</v>
      </c>
      <c r="F2481" s="276">
        <v>0.21546961325966901</v>
      </c>
      <c r="G2481" s="277">
        <v>0.316564417177914</v>
      </c>
      <c r="H2481" s="275"/>
      <c r="I2481" s="276"/>
      <c r="J2481" s="277"/>
      <c r="K2481" s="275"/>
      <c r="L2481" s="276"/>
      <c r="M2481" s="277"/>
      <c r="N2481" s="278"/>
    </row>
    <row r="2482" spans="1:14" ht="14" x14ac:dyDescent="0.15">
      <c r="A2482" s="352" t="s">
        <v>371</v>
      </c>
      <c r="B2482" s="275">
        <v>0.15517241379310301</v>
      </c>
      <c r="C2482" s="276">
        <v>4.7961630695443701E-2</v>
      </c>
      <c r="D2482" s="277">
        <v>0.146788990825688</v>
      </c>
      <c r="E2482" s="275">
        <v>0.157894736842105</v>
      </c>
      <c r="F2482" s="276">
        <v>9.9447513812154706E-2</v>
      </c>
      <c r="G2482" s="277">
        <v>0.20981595092024499</v>
      </c>
      <c r="H2482" s="275"/>
      <c r="I2482" s="276"/>
      <c r="J2482" s="277"/>
      <c r="K2482" s="275"/>
      <c r="L2482" s="276"/>
      <c r="M2482" s="277"/>
      <c r="N2482" s="278"/>
    </row>
    <row r="2483" spans="1:14" ht="14" x14ac:dyDescent="0.15">
      <c r="A2483" s="352" t="s">
        <v>358</v>
      </c>
      <c r="B2483" s="275">
        <v>0.20689655172413801</v>
      </c>
      <c r="C2483" s="276">
        <v>4.3165467625899297E-2</v>
      </c>
      <c r="D2483" s="277">
        <v>0.16706904876871101</v>
      </c>
      <c r="E2483" s="275">
        <v>0.21052631578947401</v>
      </c>
      <c r="F2483" s="276">
        <v>6.6298342541436503E-2</v>
      </c>
      <c r="G2483" s="277">
        <v>0.17300613496932499</v>
      </c>
      <c r="H2483" s="275"/>
      <c r="I2483" s="276"/>
      <c r="J2483" s="277"/>
      <c r="K2483" s="275"/>
      <c r="L2483" s="276"/>
      <c r="M2483" s="277"/>
      <c r="N2483" s="326"/>
    </row>
    <row r="2484" spans="1:14" ht="14" x14ac:dyDescent="0.15">
      <c r="A2484" s="308" t="s">
        <v>230</v>
      </c>
      <c r="B2484" s="309">
        <v>58</v>
      </c>
      <c r="C2484" s="310">
        <v>417</v>
      </c>
      <c r="D2484" s="311">
        <v>2071</v>
      </c>
      <c r="E2484" s="309">
        <v>57</v>
      </c>
      <c r="F2484" s="310">
        <v>181</v>
      </c>
      <c r="G2484" s="311">
        <v>815</v>
      </c>
      <c r="H2484" s="309"/>
      <c r="I2484" s="310"/>
      <c r="J2484" s="311"/>
      <c r="K2484" s="309"/>
      <c r="L2484" s="310"/>
      <c r="M2484" s="311"/>
      <c r="N2484" s="292"/>
    </row>
    <row r="2485" spans="1:14" ht="14" x14ac:dyDescent="0.15">
      <c r="A2485" s="268" t="s">
        <v>176</v>
      </c>
      <c r="B2485" s="293">
        <v>2.6551724137931001</v>
      </c>
      <c r="C2485" s="294">
        <v>3.6570743405275801</v>
      </c>
      <c r="D2485" s="295">
        <v>2.9570255915016901</v>
      </c>
      <c r="E2485" s="293">
        <v>2.6491228070175401</v>
      </c>
      <c r="F2485" s="294">
        <v>3.3867403314917102</v>
      </c>
      <c r="G2485" s="295">
        <v>2.7447852760736202</v>
      </c>
      <c r="H2485" s="293"/>
      <c r="I2485" s="294"/>
      <c r="J2485" s="295"/>
      <c r="K2485" s="293"/>
      <c r="L2485" s="294"/>
      <c r="M2485" s="295"/>
      <c r="N2485" s="296"/>
    </row>
    <row r="2486" spans="1:14" ht="14" x14ac:dyDescent="0.15">
      <c r="A2486" s="268" t="s">
        <v>159</v>
      </c>
      <c r="B2486" s="293">
        <v>1.0521777606124401</v>
      </c>
      <c r="C2486" s="294">
        <v>0.76265230303565301</v>
      </c>
      <c r="D2486" s="295">
        <v>1.1188277331413501</v>
      </c>
      <c r="E2486" s="293">
        <v>1.06051247837636</v>
      </c>
      <c r="F2486" s="294">
        <v>0.91569092552375797</v>
      </c>
      <c r="G2486" s="295">
        <v>1.06710666324467</v>
      </c>
      <c r="H2486" s="293"/>
      <c r="I2486" s="294"/>
      <c r="J2486" s="295"/>
      <c r="K2486" s="293"/>
      <c r="L2486" s="294"/>
      <c r="M2486" s="295"/>
      <c r="N2486" s="296"/>
    </row>
    <row r="2487" spans="1:14" ht="14" x14ac:dyDescent="0.15">
      <c r="A2487" s="268" t="s">
        <v>231</v>
      </c>
      <c r="B2487" s="297" t="s">
        <v>219</v>
      </c>
      <c r="C2487" s="294" t="s">
        <v>209</v>
      </c>
      <c r="D2487" s="295" t="s">
        <v>237</v>
      </c>
      <c r="E2487" s="297" t="s">
        <v>219</v>
      </c>
      <c r="F2487" s="294" t="s">
        <v>209</v>
      </c>
      <c r="G2487" s="295" t="s">
        <v>119</v>
      </c>
      <c r="H2487" s="297"/>
      <c r="I2487" s="294"/>
      <c r="J2487" s="295"/>
      <c r="K2487" s="297"/>
      <c r="L2487" s="294"/>
      <c r="M2487" s="295"/>
      <c r="N2487" s="296"/>
    </row>
    <row r="2488" spans="1:14" ht="14" x14ac:dyDescent="0.15">
      <c r="A2488" s="269" t="s">
        <v>158</v>
      </c>
      <c r="B2488" s="298" t="s">
        <v>219</v>
      </c>
      <c r="C2488" s="299">
        <v>-1.3137073378609365</v>
      </c>
      <c r="D2488" s="300">
        <v>-0.26979415040157445</v>
      </c>
      <c r="E2488" s="298" t="s">
        <v>219</v>
      </c>
      <c r="F2488" s="299">
        <v>-0.80553110652731075</v>
      </c>
      <c r="G2488" s="300">
        <v>-8.9646585811025234E-2</v>
      </c>
      <c r="H2488" s="298"/>
      <c r="I2488" s="299"/>
      <c r="J2488" s="300"/>
      <c r="K2488" s="298"/>
      <c r="L2488" s="299"/>
      <c r="M2488" s="300"/>
      <c r="N2488" s="301"/>
    </row>
    <row r="2489" spans="1:14" ht="28" x14ac:dyDescent="0.15">
      <c r="A2489" s="250" t="s">
        <v>769</v>
      </c>
      <c r="B2489" s="271">
        <v>0.431034482758621</v>
      </c>
      <c r="C2489" s="272">
        <v>0.48661800486618001</v>
      </c>
      <c r="D2489" s="273">
        <v>0.23260437375745499</v>
      </c>
      <c r="E2489" s="271">
        <v>0.43859649122806998</v>
      </c>
      <c r="F2489" s="272">
        <v>0.50555555555555598</v>
      </c>
      <c r="G2489" s="273">
        <v>0.251564455569462</v>
      </c>
      <c r="H2489" s="271"/>
      <c r="I2489" s="272"/>
      <c r="J2489" s="273"/>
      <c r="K2489" s="271"/>
      <c r="L2489" s="272"/>
      <c r="M2489" s="273"/>
      <c r="N2489" s="274"/>
    </row>
    <row r="2490" spans="1:14" ht="14" x14ac:dyDescent="0.15">
      <c r="A2490" s="352" t="s">
        <v>370</v>
      </c>
      <c r="B2490" s="275">
        <v>0.37931034482758602</v>
      </c>
      <c r="C2490" s="276">
        <v>0.43795620437956201</v>
      </c>
      <c r="D2490" s="277">
        <v>0.48210735586481102</v>
      </c>
      <c r="E2490" s="275">
        <v>0.36842105263157898</v>
      </c>
      <c r="F2490" s="276">
        <v>0.38888888888888901</v>
      </c>
      <c r="G2490" s="277">
        <v>0.45556946182728397</v>
      </c>
      <c r="H2490" s="275"/>
      <c r="I2490" s="276"/>
      <c r="J2490" s="277"/>
      <c r="K2490" s="275"/>
      <c r="L2490" s="276"/>
      <c r="M2490" s="277"/>
      <c r="N2490" s="278"/>
    </row>
    <row r="2491" spans="1:14" ht="14" x14ac:dyDescent="0.15">
      <c r="A2491" s="352" t="s">
        <v>371</v>
      </c>
      <c r="B2491" s="275">
        <v>0.17241379310344801</v>
      </c>
      <c r="C2491" s="276">
        <v>6.8126520681265207E-2</v>
      </c>
      <c r="D2491" s="277">
        <v>0.25745526838966198</v>
      </c>
      <c r="E2491" s="275">
        <v>0.175438596491228</v>
      </c>
      <c r="F2491" s="276">
        <v>9.44444444444444E-2</v>
      </c>
      <c r="G2491" s="277">
        <v>0.26783479349186501</v>
      </c>
      <c r="H2491" s="275"/>
      <c r="I2491" s="276"/>
      <c r="J2491" s="277"/>
      <c r="K2491" s="275"/>
      <c r="L2491" s="276"/>
      <c r="M2491" s="277"/>
      <c r="N2491" s="278"/>
    </row>
    <row r="2492" spans="1:14" ht="14" x14ac:dyDescent="0.15">
      <c r="A2492" s="352" t="s">
        <v>358</v>
      </c>
      <c r="B2492" s="275">
        <v>1.72413793103448E-2</v>
      </c>
      <c r="C2492" s="276">
        <v>7.2992700729926996E-3</v>
      </c>
      <c r="D2492" s="277">
        <v>2.78330019880716E-2</v>
      </c>
      <c r="E2492" s="275">
        <v>1.7543859649122799E-2</v>
      </c>
      <c r="F2492" s="276">
        <v>1.1111111111111099E-2</v>
      </c>
      <c r="G2492" s="277">
        <v>2.5031289111389202E-2</v>
      </c>
      <c r="H2492" s="275"/>
      <c r="I2492" s="276"/>
      <c r="J2492" s="277"/>
      <c r="K2492" s="275"/>
      <c r="L2492" s="276"/>
      <c r="M2492" s="277"/>
      <c r="N2492" s="326"/>
    </row>
    <row r="2493" spans="1:14" ht="14" x14ac:dyDescent="0.15">
      <c r="A2493" s="308" t="s">
        <v>230</v>
      </c>
      <c r="B2493" s="309">
        <v>58</v>
      </c>
      <c r="C2493" s="310">
        <v>411</v>
      </c>
      <c r="D2493" s="311">
        <v>2012</v>
      </c>
      <c r="E2493" s="309">
        <v>57</v>
      </c>
      <c r="F2493" s="310">
        <v>180</v>
      </c>
      <c r="G2493" s="311">
        <v>799</v>
      </c>
      <c r="H2493" s="309"/>
      <c r="I2493" s="310"/>
      <c r="J2493" s="311"/>
      <c r="K2493" s="309"/>
      <c r="L2493" s="310"/>
      <c r="M2493" s="311"/>
      <c r="N2493" s="292"/>
    </row>
    <row r="2494" spans="1:14" ht="14" x14ac:dyDescent="0.15">
      <c r="A2494" s="268" t="s">
        <v>176</v>
      </c>
      <c r="B2494" s="293">
        <v>3.22413793103448</v>
      </c>
      <c r="C2494" s="294">
        <v>3.4038929440389301</v>
      </c>
      <c r="D2494" s="295">
        <v>2.9194831013916498</v>
      </c>
      <c r="E2494" s="293">
        <v>3.2280701754385901</v>
      </c>
      <c r="F2494" s="294">
        <v>3.3888888888888902</v>
      </c>
      <c r="G2494" s="295">
        <v>2.9336670838548198</v>
      </c>
      <c r="H2494" s="293"/>
      <c r="I2494" s="294"/>
      <c r="J2494" s="295"/>
      <c r="K2494" s="293"/>
      <c r="L2494" s="294"/>
      <c r="M2494" s="295"/>
      <c r="N2494" s="296"/>
    </row>
    <row r="2495" spans="1:14" ht="14" x14ac:dyDescent="0.15">
      <c r="A2495" s="268" t="s">
        <v>159</v>
      </c>
      <c r="B2495" s="293">
        <v>0.79567037714264</v>
      </c>
      <c r="C2495" s="294">
        <v>0.64949092877410397</v>
      </c>
      <c r="D2495" s="295">
        <v>0.77149498146609596</v>
      </c>
      <c r="E2495" s="293">
        <v>0.80217436338565595</v>
      </c>
      <c r="F2495" s="294">
        <v>0.70424799536952798</v>
      </c>
      <c r="G2495" s="295">
        <v>0.78478989689026601</v>
      </c>
      <c r="H2495" s="293"/>
      <c r="I2495" s="294"/>
      <c r="J2495" s="295"/>
      <c r="K2495" s="293"/>
      <c r="L2495" s="294"/>
      <c r="M2495" s="295"/>
      <c r="N2495" s="296"/>
    </row>
    <row r="2496" spans="1:14" ht="14" x14ac:dyDescent="0.15">
      <c r="A2496" s="268" t="s">
        <v>231</v>
      </c>
      <c r="B2496" s="297" t="s">
        <v>219</v>
      </c>
      <c r="C2496" s="294" t="s">
        <v>119</v>
      </c>
      <c r="D2496" s="295" t="s">
        <v>208</v>
      </c>
      <c r="E2496" s="297" t="s">
        <v>219</v>
      </c>
      <c r="F2496" s="294" t="s">
        <v>119</v>
      </c>
      <c r="G2496" s="295" t="s">
        <v>208</v>
      </c>
      <c r="H2496" s="297"/>
      <c r="I2496" s="294"/>
      <c r="J2496" s="295"/>
      <c r="K2496" s="297"/>
      <c r="L2496" s="294"/>
      <c r="M2496" s="295"/>
      <c r="N2496" s="296"/>
    </row>
    <row r="2497" spans="1:14" ht="14" x14ac:dyDescent="0.15">
      <c r="A2497" s="269" t="s">
        <v>158</v>
      </c>
      <c r="B2497" s="298" t="s">
        <v>219</v>
      </c>
      <c r="C2497" s="299">
        <v>-0.27676293084451947</v>
      </c>
      <c r="D2497" s="300">
        <v>0.39488893247741563</v>
      </c>
      <c r="E2497" s="298" t="s">
        <v>219</v>
      </c>
      <c r="F2497" s="299">
        <v>-0.22835523069670427</v>
      </c>
      <c r="G2497" s="300">
        <v>0.3751361896353968</v>
      </c>
      <c r="H2497" s="298"/>
      <c r="I2497" s="299"/>
      <c r="J2497" s="300"/>
      <c r="K2497" s="298"/>
      <c r="L2497" s="299"/>
      <c r="M2497" s="300"/>
      <c r="N2497" s="301"/>
    </row>
    <row r="2498" spans="1:14" ht="28" x14ac:dyDescent="0.15">
      <c r="A2498" s="250" t="s">
        <v>770</v>
      </c>
      <c r="B2498" s="271">
        <v>5.1724137931034503E-2</v>
      </c>
      <c r="C2498" s="272">
        <v>8.1534772182254203E-2</v>
      </c>
      <c r="D2498" s="273">
        <v>0.1147301895965</v>
      </c>
      <c r="E2498" s="271">
        <v>5.2631578947368397E-2</v>
      </c>
      <c r="F2498" s="272">
        <v>0.104395604395604</v>
      </c>
      <c r="G2498" s="273">
        <v>0.12407862407862399</v>
      </c>
      <c r="H2498" s="271"/>
      <c r="I2498" s="272"/>
      <c r="J2498" s="273"/>
      <c r="K2498" s="271"/>
      <c r="L2498" s="272"/>
      <c r="M2498" s="273"/>
      <c r="N2498" s="274"/>
    </row>
    <row r="2499" spans="1:14" ht="14" x14ac:dyDescent="0.15">
      <c r="A2499" s="352" t="s">
        <v>370</v>
      </c>
      <c r="B2499" s="275">
        <v>0.431034482758621</v>
      </c>
      <c r="C2499" s="276">
        <v>0.45803357314148702</v>
      </c>
      <c r="D2499" s="277">
        <v>0.45211473018959702</v>
      </c>
      <c r="E2499" s="275">
        <v>0.42105263157894701</v>
      </c>
      <c r="F2499" s="276">
        <v>0.40659340659340698</v>
      </c>
      <c r="G2499" s="277">
        <v>0.40786240786240802</v>
      </c>
      <c r="H2499" s="275"/>
      <c r="I2499" s="276"/>
      <c r="J2499" s="277"/>
      <c r="K2499" s="275"/>
      <c r="L2499" s="276"/>
      <c r="M2499" s="277"/>
      <c r="N2499" s="278"/>
    </row>
    <row r="2500" spans="1:14" ht="14" x14ac:dyDescent="0.15">
      <c r="A2500" s="352" t="s">
        <v>371</v>
      </c>
      <c r="B2500" s="275">
        <v>0.29310344827586199</v>
      </c>
      <c r="C2500" s="276">
        <v>0.34292565947242198</v>
      </c>
      <c r="D2500" s="277">
        <v>0.330578512396694</v>
      </c>
      <c r="E2500" s="275">
        <v>0.29824561403508798</v>
      </c>
      <c r="F2500" s="276">
        <v>0.35164835164835201</v>
      </c>
      <c r="G2500" s="277">
        <v>0.33906633906633898</v>
      </c>
      <c r="H2500" s="275"/>
      <c r="I2500" s="276"/>
      <c r="J2500" s="277"/>
      <c r="K2500" s="275"/>
      <c r="L2500" s="276"/>
      <c r="M2500" s="277"/>
      <c r="N2500" s="278"/>
    </row>
    <row r="2501" spans="1:14" ht="14" x14ac:dyDescent="0.15">
      <c r="A2501" s="352" t="s">
        <v>358</v>
      </c>
      <c r="B2501" s="275">
        <v>0.22413793103448301</v>
      </c>
      <c r="C2501" s="276">
        <v>0.117505995203837</v>
      </c>
      <c r="D2501" s="277">
        <v>0.10257656781721</v>
      </c>
      <c r="E2501" s="275">
        <v>0.22807017543859701</v>
      </c>
      <c r="F2501" s="276">
        <v>0.13736263736263701</v>
      </c>
      <c r="G2501" s="277">
        <v>0.128992628992629</v>
      </c>
      <c r="H2501" s="275"/>
      <c r="I2501" s="276"/>
      <c r="J2501" s="277"/>
      <c r="K2501" s="275"/>
      <c r="L2501" s="276"/>
      <c r="M2501" s="277"/>
      <c r="N2501" s="326"/>
    </row>
    <row r="2502" spans="1:14" ht="14" x14ac:dyDescent="0.15">
      <c r="A2502" s="308" t="s">
        <v>230</v>
      </c>
      <c r="B2502" s="309">
        <v>58</v>
      </c>
      <c r="C2502" s="310">
        <v>417</v>
      </c>
      <c r="D2502" s="311">
        <v>2057</v>
      </c>
      <c r="E2502" s="309">
        <v>57</v>
      </c>
      <c r="F2502" s="310">
        <v>182</v>
      </c>
      <c r="G2502" s="311">
        <v>814</v>
      </c>
      <c r="H2502" s="309"/>
      <c r="I2502" s="310"/>
      <c r="J2502" s="311"/>
      <c r="K2502" s="309"/>
      <c r="L2502" s="310"/>
      <c r="M2502" s="311"/>
      <c r="N2502" s="292"/>
    </row>
    <row r="2503" spans="1:14" ht="14" x14ac:dyDescent="0.15">
      <c r="A2503" s="268" t="s">
        <v>176</v>
      </c>
      <c r="B2503" s="293">
        <v>2.31034482758621</v>
      </c>
      <c r="C2503" s="294">
        <v>2.50359712230216</v>
      </c>
      <c r="D2503" s="295">
        <v>2.5789985415653902</v>
      </c>
      <c r="E2503" s="293">
        <v>2.29824561403509</v>
      </c>
      <c r="F2503" s="294">
        <v>2.4780219780219799</v>
      </c>
      <c r="G2503" s="295">
        <v>2.5270270270270299</v>
      </c>
      <c r="H2503" s="293"/>
      <c r="I2503" s="294"/>
      <c r="J2503" s="295"/>
      <c r="K2503" s="293"/>
      <c r="L2503" s="294"/>
      <c r="M2503" s="295"/>
      <c r="N2503" s="296"/>
    </row>
    <row r="2504" spans="1:14" ht="14" x14ac:dyDescent="0.15">
      <c r="A2504" s="268" t="s">
        <v>159</v>
      </c>
      <c r="B2504" s="293">
        <v>0.88271702866324897</v>
      </c>
      <c r="C2504" s="294">
        <v>0.80599407732563799</v>
      </c>
      <c r="D2504" s="295">
        <v>0.82383414173682701</v>
      </c>
      <c r="E2504" s="293">
        <v>0.88569811611079197</v>
      </c>
      <c r="F2504" s="294">
        <v>0.85853558961193899</v>
      </c>
      <c r="G2504" s="295">
        <v>0.86967879821274796</v>
      </c>
      <c r="H2504" s="293"/>
      <c r="I2504" s="294"/>
      <c r="J2504" s="295"/>
      <c r="K2504" s="293"/>
      <c r="L2504" s="294"/>
      <c r="M2504" s="295"/>
      <c r="N2504" s="296"/>
    </row>
    <row r="2505" spans="1:14" ht="14" x14ac:dyDescent="0.15">
      <c r="A2505" s="268" t="s">
        <v>231</v>
      </c>
      <c r="B2505" s="297" t="s">
        <v>219</v>
      </c>
      <c r="C2505" s="294" t="s">
        <v>119</v>
      </c>
      <c r="D2505" s="295" t="s">
        <v>237</v>
      </c>
      <c r="E2505" s="297" t="s">
        <v>219</v>
      </c>
      <c r="F2505" s="294" t="s">
        <v>119</v>
      </c>
      <c r="G2505" s="295" t="s">
        <v>119</v>
      </c>
      <c r="H2505" s="297"/>
      <c r="I2505" s="294"/>
      <c r="J2505" s="295"/>
      <c r="K2505" s="297"/>
      <c r="L2505" s="294"/>
      <c r="M2505" s="295"/>
      <c r="N2505" s="296"/>
    </row>
    <row r="2506" spans="1:14" ht="14" x14ac:dyDescent="0.15">
      <c r="A2506" s="269" t="s">
        <v>158</v>
      </c>
      <c r="B2506" s="298" t="s">
        <v>219</v>
      </c>
      <c r="C2506" s="299">
        <v>-0.23976887690934262</v>
      </c>
      <c r="D2506" s="300">
        <v>-0.32610169980670867</v>
      </c>
      <c r="E2506" s="298" t="s">
        <v>219</v>
      </c>
      <c r="F2506" s="299">
        <v>-0.20939884864662328</v>
      </c>
      <c r="G2506" s="300">
        <v>-0.26306426402725008</v>
      </c>
      <c r="H2506" s="298"/>
      <c r="I2506" s="299"/>
      <c r="J2506" s="300"/>
      <c r="K2506" s="298"/>
      <c r="L2506" s="299"/>
      <c r="M2506" s="300"/>
      <c r="N2506" s="301"/>
    </row>
    <row r="2507" spans="1:14" ht="42" x14ac:dyDescent="0.15">
      <c r="A2507" s="250" t="s">
        <v>1006</v>
      </c>
      <c r="B2507" s="271">
        <v>0.41379310344827602</v>
      </c>
      <c r="C2507" s="272">
        <v>0.68585131894484397</v>
      </c>
      <c r="D2507" s="273">
        <v>0.39902676399026799</v>
      </c>
      <c r="E2507" s="271">
        <v>0.42105263157894701</v>
      </c>
      <c r="F2507" s="272">
        <v>0.584699453551913</v>
      </c>
      <c r="G2507" s="273">
        <v>0.32515337423312901</v>
      </c>
      <c r="H2507" s="271"/>
      <c r="I2507" s="272"/>
      <c r="J2507" s="273"/>
      <c r="K2507" s="271"/>
      <c r="L2507" s="272"/>
      <c r="M2507" s="273"/>
      <c r="N2507" s="278"/>
    </row>
    <row r="2508" spans="1:14" ht="14" x14ac:dyDescent="0.15">
      <c r="A2508" s="352" t="s">
        <v>370</v>
      </c>
      <c r="B2508" s="275">
        <v>0.44827586206896602</v>
      </c>
      <c r="C2508" s="276">
        <v>0.24460431654676301</v>
      </c>
      <c r="D2508" s="277">
        <v>0.39902676399026799</v>
      </c>
      <c r="E2508" s="275">
        <v>0.43859649122806998</v>
      </c>
      <c r="F2508" s="276">
        <v>0.30601092896174897</v>
      </c>
      <c r="G2508" s="277">
        <v>0.433128834355828</v>
      </c>
      <c r="H2508" s="275"/>
      <c r="I2508" s="276"/>
      <c r="J2508" s="277"/>
      <c r="K2508" s="275"/>
      <c r="L2508" s="276"/>
      <c r="M2508" s="277"/>
      <c r="N2508" s="278"/>
    </row>
    <row r="2509" spans="1:14" ht="14" x14ac:dyDescent="0.15">
      <c r="A2509" s="352" t="s">
        <v>371</v>
      </c>
      <c r="B2509" s="275">
        <v>0.10344827586206901</v>
      </c>
      <c r="C2509" s="276">
        <v>5.5155875299760203E-2</v>
      </c>
      <c r="D2509" s="277">
        <v>0.14695863746958601</v>
      </c>
      <c r="E2509" s="275">
        <v>0.105263157894737</v>
      </c>
      <c r="F2509" s="276">
        <v>8.7431693989071094E-2</v>
      </c>
      <c r="G2509" s="277">
        <v>0.155828220858896</v>
      </c>
      <c r="H2509" s="275"/>
      <c r="I2509" s="276"/>
      <c r="J2509" s="277"/>
      <c r="K2509" s="275"/>
      <c r="L2509" s="276"/>
      <c r="M2509" s="277"/>
      <c r="N2509" s="278"/>
    </row>
    <row r="2510" spans="1:14" ht="14" x14ac:dyDescent="0.15">
      <c r="A2510" s="352" t="s">
        <v>358</v>
      </c>
      <c r="B2510" s="275">
        <v>3.4482758620689703E-2</v>
      </c>
      <c r="C2510" s="276">
        <v>1.4388489208633099E-2</v>
      </c>
      <c r="D2510" s="277">
        <v>5.4987834549878302E-2</v>
      </c>
      <c r="E2510" s="275">
        <v>3.5087719298245598E-2</v>
      </c>
      <c r="F2510" s="276">
        <v>2.1857923497267801E-2</v>
      </c>
      <c r="G2510" s="277">
        <v>8.5889570552147201E-2</v>
      </c>
      <c r="H2510" s="275"/>
      <c r="I2510" s="276"/>
      <c r="J2510" s="277"/>
      <c r="K2510" s="275"/>
      <c r="L2510" s="276"/>
      <c r="M2510" s="277"/>
      <c r="N2510" s="278"/>
    </row>
    <row r="2511" spans="1:14" ht="14" x14ac:dyDescent="0.15">
      <c r="A2511" s="308" t="s">
        <v>230</v>
      </c>
      <c r="B2511" s="309">
        <v>58</v>
      </c>
      <c r="C2511" s="310">
        <v>417</v>
      </c>
      <c r="D2511" s="311">
        <v>2055</v>
      </c>
      <c r="E2511" s="309">
        <v>57</v>
      </c>
      <c r="F2511" s="310">
        <v>183</v>
      </c>
      <c r="G2511" s="311">
        <v>815</v>
      </c>
      <c r="H2511" s="309"/>
      <c r="I2511" s="310"/>
      <c r="J2511" s="311"/>
      <c r="K2511" s="309"/>
      <c r="L2511" s="310"/>
      <c r="M2511" s="311"/>
      <c r="N2511" s="292"/>
    </row>
    <row r="2512" spans="1:14" ht="14" x14ac:dyDescent="0.15">
      <c r="A2512" s="268" t="s">
        <v>176</v>
      </c>
      <c r="B2512" s="293">
        <v>3.2413793103448301</v>
      </c>
      <c r="C2512" s="294">
        <v>3.6019184652278202</v>
      </c>
      <c r="D2512" s="295">
        <v>3.1420924574209299</v>
      </c>
      <c r="E2512" s="293">
        <v>3.2456140350877201</v>
      </c>
      <c r="F2512" s="294">
        <v>3.4535519125683098</v>
      </c>
      <c r="G2512" s="295">
        <v>2.9975460122699502</v>
      </c>
      <c r="H2512" s="293"/>
      <c r="I2512" s="294"/>
      <c r="J2512" s="295"/>
      <c r="K2512" s="293"/>
      <c r="L2512" s="294"/>
      <c r="M2512" s="295"/>
      <c r="N2512" s="278"/>
    </row>
    <row r="2513" spans="1:14" ht="14" x14ac:dyDescent="0.15">
      <c r="A2513" s="268" t="s">
        <v>159</v>
      </c>
      <c r="B2513" s="293">
        <v>0.77934621335205201</v>
      </c>
      <c r="C2513" s="294">
        <v>0.66128965132647</v>
      </c>
      <c r="D2513" s="295">
        <v>0.86377632726356901</v>
      </c>
      <c r="E2513" s="293">
        <v>0.78560035628778802</v>
      </c>
      <c r="F2513" s="294">
        <v>0.74625508725723999</v>
      </c>
      <c r="G2513" s="295">
        <v>0.908596057717038</v>
      </c>
      <c r="H2513" s="293"/>
      <c r="I2513" s="294"/>
      <c r="J2513" s="295"/>
      <c r="K2513" s="293"/>
      <c r="L2513" s="294"/>
      <c r="M2513" s="295"/>
      <c r="N2513" s="278"/>
    </row>
    <row r="2514" spans="1:14" ht="14" x14ac:dyDescent="0.15">
      <c r="A2514" s="268" t="s">
        <v>231</v>
      </c>
      <c r="B2514" s="297" t="s">
        <v>219</v>
      </c>
      <c r="C2514" s="294" t="s">
        <v>209</v>
      </c>
      <c r="D2514" s="295" t="s">
        <v>119</v>
      </c>
      <c r="E2514" s="297" t="s">
        <v>219</v>
      </c>
      <c r="F2514" s="294" t="s">
        <v>119</v>
      </c>
      <c r="G2514" s="295" t="s">
        <v>237</v>
      </c>
      <c r="H2514" s="297"/>
      <c r="I2514" s="294"/>
      <c r="J2514" s="295"/>
      <c r="K2514" s="297"/>
      <c r="L2514" s="294"/>
      <c r="M2514" s="295"/>
      <c r="N2514" s="278"/>
    </row>
    <row r="2515" spans="1:14" ht="14" x14ac:dyDescent="0.15">
      <c r="A2515" s="269" t="s">
        <v>158</v>
      </c>
      <c r="B2515" s="298" t="s">
        <v>219</v>
      </c>
      <c r="C2515" s="299">
        <v>-0.54520610470735575</v>
      </c>
      <c r="D2515" s="300">
        <v>0.11494509607416481</v>
      </c>
      <c r="E2515" s="298" t="s">
        <v>219</v>
      </c>
      <c r="F2515" s="299">
        <v>-0.27864182238922808</v>
      </c>
      <c r="G2515" s="300">
        <v>0.27302344172730841</v>
      </c>
      <c r="H2515" s="298"/>
      <c r="I2515" s="299"/>
      <c r="J2515" s="300"/>
      <c r="K2515" s="298"/>
      <c r="L2515" s="299"/>
      <c r="M2515" s="300"/>
      <c r="N2515" s="301"/>
    </row>
    <row r="2516" spans="1:14" ht="28" x14ac:dyDescent="0.15">
      <c r="A2516" s="250" t="s">
        <v>957</v>
      </c>
      <c r="B2516" s="271">
        <v>0.29310344827586199</v>
      </c>
      <c r="C2516" s="272">
        <v>0.54436450839328498</v>
      </c>
      <c r="D2516" s="273">
        <v>0.48326055312954902</v>
      </c>
      <c r="E2516" s="271">
        <v>0.29824561403508798</v>
      </c>
      <c r="F2516" s="272">
        <v>0.42622950819672101</v>
      </c>
      <c r="G2516" s="273">
        <v>0.35416666666666702</v>
      </c>
      <c r="H2516" s="271"/>
      <c r="I2516" s="272"/>
      <c r="J2516" s="273"/>
      <c r="K2516" s="271"/>
      <c r="L2516" s="272"/>
      <c r="M2516" s="273"/>
      <c r="N2516" s="278"/>
    </row>
    <row r="2517" spans="1:14" ht="14" x14ac:dyDescent="0.15">
      <c r="A2517" s="352" t="s">
        <v>370</v>
      </c>
      <c r="B2517" s="275">
        <v>0.41379310344827602</v>
      </c>
      <c r="C2517" s="276">
        <v>0.29976019184652303</v>
      </c>
      <c r="D2517" s="277">
        <v>0.32411450752062099</v>
      </c>
      <c r="E2517" s="275">
        <v>0.40350877192982498</v>
      </c>
      <c r="F2517" s="276">
        <v>0.34426229508196698</v>
      </c>
      <c r="G2517" s="277">
        <v>0.37990196078431399</v>
      </c>
      <c r="H2517" s="275"/>
      <c r="I2517" s="276"/>
      <c r="J2517" s="277"/>
      <c r="K2517" s="275"/>
      <c r="L2517" s="276"/>
      <c r="M2517" s="277"/>
      <c r="N2517" s="278"/>
    </row>
    <row r="2518" spans="1:14" ht="14" x14ac:dyDescent="0.15">
      <c r="A2518" s="352" t="s">
        <v>371</v>
      </c>
      <c r="B2518" s="275">
        <v>0.18965517241379301</v>
      </c>
      <c r="C2518" s="276">
        <v>0.117505995203837</v>
      </c>
      <c r="D2518" s="277">
        <v>0.13682678311499299</v>
      </c>
      <c r="E2518" s="275">
        <v>0.19298245614035101</v>
      </c>
      <c r="F2518" s="276">
        <v>0.17486338797814199</v>
      </c>
      <c r="G2518" s="277">
        <v>0.1875</v>
      </c>
      <c r="H2518" s="275"/>
      <c r="I2518" s="276"/>
      <c r="J2518" s="277"/>
      <c r="K2518" s="275"/>
      <c r="L2518" s="276"/>
      <c r="M2518" s="277"/>
      <c r="N2518" s="278"/>
    </row>
    <row r="2519" spans="1:14" ht="14" x14ac:dyDescent="0.15">
      <c r="A2519" s="352" t="s">
        <v>358</v>
      </c>
      <c r="B2519" s="275">
        <v>0.10344827586206901</v>
      </c>
      <c r="C2519" s="276">
        <v>3.83693045563549E-2</v>
      </c>
      <c r="D2519" s="277">
        <v>5.5798156234837498E-2</v>
      </c>
      <c r="E2519" s="275">
        <v>0.105263157894737</v>
      </c>
      <c r="F2519" s="276">
        <v>5.4644808743169397E-2</v>
      </c>
      <c r="G2519" s="277">
        <v>7.8431372549019607E-2</v>
      </c>
      <c r="H2519" s="275"/>
      <c r="I2519" s="276"/>
      <c r="J2519" s="277"/>
      <c r="K2519" s="275"/>
      <c r="L2519" s="276"/>
      <c r="M2519" s="277"/>
      <c r="N2519" s="278"/>
    </row>
    <row r="2520" spans="1:14" ht="14" x14ac:dyDescent="0.15">
      <c r="A2520" s="308" t="s">
        <v>230</v>
      </c>
      <c r="B2520" s="309">
        <v>58</v>
      </c>
      <c r="C2520" s="310">
        <v>417</v>
      </c>
      <c r="D2520" s="311">
        <v>2061</v>
      </c>
      <c r="E2520" s="309">
        <v>57</v>
      </c>
      <c r="F2520" s="310">
        <v>183</v>
      </c>
      <c r="G2520" s="311">
        <v>816</v>
      </c>
      <c r="H2520" s="309"/>
      <c r="I2520" s="310"/>
      <c r="J2520" s="311"/>
      <c r="K2520" s="309"/>
      <c r="L2520" s="310"/>
      <c r="M2520" s="311"/>
      <c r="N2520" s="292"/>
    </row>
    <row r="2521" spans="1:14" ht="14" x14ac:dyDescent="0.15">
      <c r="A2521" s="268" t="s">
        <v>176</v>
      </c>
      <c r="B2521" s="293">
        <v>2.8965517241379302</v>
      </c>
      <c r="C2521" s="294">
        <v>3.35011990407674</v>
      </c>
      <c r="D2521" s="295">
        <v>3.2348374575448799</v>
      </c>
      <c r="E2521" s="293">
        <v>2.8947368421052602</v>
      </c>
      <c r="F2521" s="294">
        <v>3.1420765027322402</v>
      </c>
      <c r="G2521" s="295">
        <v>3.0098039215686301</v>
      </c>
      <c r="H2521" s="293"/>
      <c r="I2521" s="294"/>
      <c r="J2521" s="295"/>
      <c r="K2521" s="293"/>
      <c r="L2521" s="294"/>
      <c r="M2521" s="295"/>
      <c r="N2521" s="278"/>
    </row>
    <row r="2522" spans="1:14" ht="14" x14ac:dyDescent="0.15">
      <c r="A2522" s="268" t="s">
        <v>159</v>
      </c>
      <c r="B2522" s="293">
        <v>0.94941635205971597</v>
      </c>
      <c r="C2522" s="294">
        <v>0.83332410989177197</v>
      </c>
      <c r="D2522" s="295">
        <v>0.88798306163005203</v>
      </c>
      <c r="E2522" s="293">
        <v>0.95775426549961495</v>
      </c>
      <c r="F2522" s="294">
        <v>0.89659309663211295</v>
      </c>
      <c r="G2522" s="295">
        <v>0.92538936830853402</v>
      </c>
      <c r="H2522" s="293"/>
      <c r="I2522" s="294"/>
      <c r="J2522" s="295"/>
      <c r="K2522" s="293"/>
      <c r="L2522" s="294"/>
      <c r="M2522" s="295"/>
      <c r="N2522" s="278"/>
    </row>
    <row r="2523" spans="1:14" ht="14" x14ac:dyDescent="0.15">
      <c r="A2523" s="268" t="s">
        <v>231</v>
      </c>
      <c r="B2523" s="297" t="s">
        <v>219</v>
      </c>
      <c r="C2523" s="294" t="s">
        <v>209</v>
      </c>
      <c r="D2523" s="295" t="s">
        <v>208</v>
      </c>
      <c r="E2523" s="297" t="s">
        <v>219</v>
      </c>
      <c r="F2523" s="294" t="s">
        <v>119</v>
      </c>
      <c r="G2523" s="295" t="s">
        <v>119</v>
      </c>
      <c r="H2523" s="297"/>
      <c r="I2523" s="294"/>
      <c r="J2523" s="295"/>
      <c r="K2523" s="297"/>
      <c r="L2523" s="294"/>
      <c r="M2523" s="295"/>
      <c r="N2523" s="278"/>
    </row>
    <row r="2524" spans="1:14" ht="14" x14ac:dyDescent="0.15">
      <c r="A2524" s="269" t="s">
        <v>158</v>
      </c>
      <c r="B2524" s="298" t="s">
        <v>219</v>
      </c>
      <c r="C2524" s="299">
        <v>-0.54428784017507548</v>
      </c>
      <c r="D2524" s="300">
        <v>-0.38095966919229934</v>
      </c>
      <c r="E2524" s="298" t="s">
        <v>219</v>
      </c>
      <c r="F2524" s="299">
        <v>-0.2758661220525408</v>
      </c>
      <c r="G2524" s="300">
        <v>-0.12434450124891148</v>
      </c>
      <c r="H2524" s="298"/>
      <c r="I2524" s="299"/>
      <c r="J2524" s="300"/>
      <c r="K2524" s="298"/>
      <c r="L2524" s="299"/>
      <c r="M2524" s="300"/>
      <c r="N2524" s="278"/>
    </row>
    <row r="2525" spans="1:14" ht="42" x14ac:dyDescent="0.15">
      <c r="A2525" s="250" t="s">
        <v>958</v>
      </c>
      <c r="B2525" s="271">
        <v>0.51724137931034497</v>
      </c>
      <c r="C2525" s="272">
        <v>0.68028846153846201</v>
      </c>
      <c r="D2525" s="273">
        <v>0.61553398058252395</v>
      </c>
      <c r="E2525" s="271">
        <v>0.50877192982456099</v>
      </c>
      <c r="F2525" s="272">
        <v>0.64835164835164805</v>
      </c>
      <c r="G2525" s="273">
        <v>0.56441717791410995</v>
      </c>
      <c r="H2525" s="271"/>
      <c r="I2525" s="272"/>
      <c r="J2525" s="273"/>
      <c r="K2525" s="271"/>
      <c r="L2525" s="272"/>
      <c r="M2525" s="273"/>
      <c r="N2525" s="274"/>
    </row>
    <row r="2526" spans="1:14" ht="14" x14ac:dyDescent="0.15">
      <c r="A2526" s="352" t="s">
        <v>370</v>
      </c>
      <c r="B2526" s="275">
        <v>0.36206896551724099</v>
      </c>
      <c r="C2526" s="276">
        <v>0.25240384615384598</v>
      </c>
      <c r="D2526" s="277">
        <v>0.28155339805825202</v>
      </c>
      <c r="E2526" s="275">
        <v>0.36842105263157898</v>
      </c>
      <c r="F2526" s="276">
        <v>0.269230769230769</v>
      </c>
      <c r="G2526" s="277">
        <v>0.30552147239263799</v>
      </c>
      <c r="H2526" s="275"/>
      <c r="I2526" s="276"/>
      <c r="J2526" s="277"/>
      <c r="K2526" s="275"/>
      <c r="L2526" s="276"/>
      <c r="M2526" s="277"/>
      <c r="N2526" s="278"/>
    </row>
    <row r="2527" spans="1:14" ht="14" x14ac:dyDescent="0.15">
      <c r="A2527" s="352" t="s">
        <v>371</v>
      </c>
      <c r="B2527" s="275">
        <v>0.10344827586206901</v>
      </c>
      <c r="C2527" s="276">
        <v>5.2884615384615398E-2</v>
      </c>
      <c r="D2527" s="277">
        <v>8.0097087378640797E-2</v>
      </c>
      <c r="E2527" s="275">
        <v>0.105263157894737</v>
      </c>
      <c r="F2527" s="276">
        <v>7.69230769230769E-2</v>
      </c>
      <c r="G2527" s="277">
        <v>0.10184049079754599</v>
      </c>
      <c r="H2527" s="275"/>
      <c r="I2527" s="276"/>
      <c r="J2527" s="277"/>
      <c r="K2527" s="275"/>
      <c r="L2527" s="276"/>
      <c r="M2527" s="277"/>
      <c r="N2527" s="278"/>
    </row>
    <row r="2528" spans="1:14" ht="14" x14ac:dyDescent="0.15">
      <c r="A2528" s="352" t="s">
        <v>358</v>
      </c>
      <c r="B2528" s="275">
        <v>1.72413793103448E-2</v>
      </c>
      <c r="C2528" s="276">
        <v>1.44230769230769E-2</v>
      </c>
      <c r="D2528" s="277">
        <v>2.28155339805825E-2</v>
      </c>
      <c r="E2528" s="275">
        <v>1.7543859649122799E-2</v>
      </c>
      <c r="F2528" s="276">
        <v>5.4945054945054897E-3</v>
      </c>
      <c r="G2528" s="277">
        <v>2.8220858895705501E-2</v>
      </c>
      <c r="H2528" s="275"/>
      <c r="I2528" s="276"/>
      <c r="J2528" s="277"/>
      <c r="K2528" s="275"/>
      <c r="L2528" s="276"/>
      <c r="M2528" s="277"/>
      <c r="N2528" s="326"/>
    </row>
    <row r="2529" spans="1:14" ht="14" x14ac:dyDescent="0.15">
      <c r="A2529" s="308" t="s">
        <v>230</v>
      </c>
      <c r="B2529" s="309">
        <v>58</v>
      </c>
      <c r="C2529" s="310">
        <v>416</v>
      </c>
      <c r="D2529" s="311">
        <v>2060</v>
      </c>
      <c r="E2529" s="309">
        <v>57</v>
      </c>
      <c r="F2529" s="310">
        <v>182</v>
      </c>
      <c r="G2529" s="311">
        <v>815</v>
      </c>
      <c r="H2529" s="309"/>
      <c r="I2529" s="310"/>
      <c r="J2529" s="311"/>
      <c r="K2529" s="309"/>
      <c r="L2529" s="310"/>
      <c r="M2529" s="311"/>
      <c r="N2529" s="292"/>
    </row>
    <row r="2530" spans="1:14" ht="14" x14ac:dyDescent="0.15">
      <c r="A2530" s="268" t="s">
        <v>176</v>
      </c>
      <c r="B2530" s="293">
        <v>3.3793103448275899</v>
      </c>
      <c r="C2530" s="294">
        <v>3.5985576923076898</v>
      </c>
      <c r="D2530" s="295">
        <v>3.48980582524272</v>
      </c>
      <c r="E2530" s="293">
        <v>3.3684210526315801</v>
      </c>
      <c r="F2530" s="294">
        <v>3.5604395604395598</v>
      </c>
      <c r="G2530" s="295">
        <v>3.4061349693251501</v>
      </c>
      <c r="H2530" s="293"/>
      <c r="I2530" s="294"/>
      <c r="J2530" s="295"/>
      <c r="K2530" s="293"/>
      <c r="L2530" s="294"/>
      <c r="M2530" s="295"/>
      <c r="N2530" s="296"/>
    </row>
    <row r="2531" spans="1:14" ht="14" x14ac:dyDescent="0.15">
      <c r="A2531" s="268" t="s">
        <v>159</v>
      </c>
      <c r="B2531" s="293">
        <v>0.74522070690257303</v>
      </c>
      <c r="C2531" s="294">
        <v>0.65851079638281895</v>
      </c>
      <c r="D2531" s="295">
        <v>0.73976287575864696</v>
      </c>
      <c r="E2531" s="293">
        <v>0.74717513120534795</v>
      </c>
      <c r="F2531" s="294">
        <v>0.659964693661232</v>
      </c>
      <c r="G2531" s="295">
        <v>0.78418749728681003</v>
      </c>
      <c r="H2531" s="293"/>
      <c r="I2531" s="294"/>
      <c r="J2531" s="295"/>
      <c r="K2531" s="293"/>
      <c r="L2531" s="294"/>
      <c r="M2531" s="295"/>
      <c r="N2531" s="296"/>
    </row>
    <row r="2532" spans="1:14" ht="14" x14ac:dyDescent="0.15">
      <c r="A2532" s="268" t="s">
        <v>231</v>
      </c>
      <c r="B2532" s="297" t="s">
        <v>219</v>
      </c>
      <c r="C2532" s="294" t="s">
        <v>237</v>
      </c>
      <c r="D2532" s="295" t="s">
        <v>119</v>
      </c>
      <c r="E2532" s="297" t="s">
        <v>219</v>
      </c>
      <c r="F2532" s="294" t="s">
        <v>119</v>
      </c>
      <c r="G2532" s="295" t="s">
        <v>119</v>
      </c>
      <c r="H2532" s="297"/>
      <c r="I2532" s="294"/>
      <c r="J2532" s="295"/>
      <c r="K2532" s="297"/>
      <c r="L2532" s="294"/>
      <c r="M2532" s="295"/>
      <c r="N2532" s="296"/>
    </row>
    <row r="2533" spans="1:14" ht="14" x14ac:dyDescent="0.15">
      <c r="A2533" s="269" t="s">
        <v>158</v>
      </c>
      <c r="B2533" s="298" t="s">
        <v>219</v>
      </c>
      <c r="C2533" s="299">
        <v>-0.33294419572833039</v>
      </c>
      <c r="D2533" s="300">
        <v>-0.14936607936943849</v>
      </c>
      <c r="E2533" s="298" t="s">
        <v>219</v>
      </c>
      <c r="F2533" s="299">
        <v>-0.29095269739769619</v>
      </c>
      <c r="G2533" s="300">
        <v>-4.809298391526956E-2</v>
      </c>
      <c r="H2533" s="298"/>
      <c r="I2533" s="299"/>
      <c r="J2533" s="300"/>
      <c r="K2533" s="298"/>
      <c r="L2533" s="299"/>
      <c r="M2533" s="300"/>
      <c r="N2533" s="301"/>
    </row>
    <row r="2534" spans="1:14" ht="42" x14ac:dyDescent="0.15">
      <c r="A2534" s="250" t="s">
        <v>959</v>
      </c>
      <c r="B2534" s="271">
        <v>6.8965517241379296E-2</v>
      </c>
      <c r="C2534" s="272">
        <v>0.244019138755981</v>
      </c>
      <c r="D2534" s="273">
        <v>9.9611273080660798E-2</v>
      </c>
      <c r="E2534" s="271">
        <v>7.0175438596491196E-2</v>
      </c>
      <c r="F2534" s="272">
        <v>0.15846994535519099</v>
      </c>
      <c r="G2534" s="273">
        <v>8.2208588957055198E-2</v>
      </c>
      <c r="H2534" s="271"/>
      <c r="I2534" s="272"/>
      <c r="J2534" s="273"/>
      <c r="K2534" s="271"/>
      <c r="L2534" s="272"/>
      <c r="M2534" s="273"/>
      <c r="N2534" s="274"/>
    </row>
    <row r="2535" spans="1:14" ht="14" x14ac:dyDescent="0.15">
      <c r="A2535" s="352" t="s">
        <v>370</v>
      </c>
      <c r="B2535" s="275">
        <v>0.41379310344827602</v>
      </c>
      <c r="C2535" s="276">
        <v>0.51196172248803795</v>
      </c>
      <c r="D2535" s="277">
        <v>0.37366375121477202</v>
      </c>
      <c r="E2535" s="275">
        <v>0.40350877192982498</v>
      </c>
      <c r="F2535" s="276">
        <v>0.49726775956284203</v>
      </c>
      <c r="G2535" s="277">
        <v>0.34478527607361997</v>
      </c>
      <c r="H2535" s="275"/>
      <c r="I2535" s="276"/>
      <c r="J2535" s="277"/>
      <c r="K2535" s="275"/>
      <c r="L2535" s="276"/>
      <c r="M2535" s="277"/>
      <c r="N2535" s="278"/>
    </row>
    <row r="2536" spans="1:14" ht="14" x14ac:dyDescent="0.15">
      <c r="A2536" s="352" t="s">
        <v>371</v>
      </c>
      <c r="B2536" s="275">
        <v>0.36206896551724099</v>
      </c>
      <c r="C2536" s="276">
        <v>0.18421052631578899</v>
      </c>
      <c r="D2536" s="277">
        <v>0.368318756073858</v>
      </c>
      <c r="E2536" s="275">
        <v>0.36842105263157898</v>
      </c>
      <c r="F2536" s="276">
        <v>0.24590163934426201</v>
      </c>
      <c r="G2536" s="277">
        <v>0.379141104294479</v>
      </c>
      <c r="H2536" s="275"/>
      <c r="I2536" s="276"/>
      <c r="J2536" s="277"/>
      <c r="K2536" s="275"/>
      <c r="L2536" s="276"/>
      <c r="M2536" s="277"/>
      <c r="N2536" s="278"/>
    </row>
    <row r="2537" spans="1:14" ht="14" x14ac:dyDescent="0.15">
      <c r="A2537" s="352" t="s">
        <v>358</v>
      </c>
      <c r="B2537" s="275">
        <v>0.15517241379310301</v>
      </c>
      <c r="C2537" s="276">
        <v>5.9808612440191401E-2</v>
      </c>
      <c r="D2537" s="277">
        <v>0.158406219630709</v>
      </c>
      <c r="E2537" s="275">
        <v>0.157894736842105</v>
      </c>
      <c r="F2537" s="276">
        <v>9.8360655737704902E-2</v>
      </c>
      <c r="G2537" s="277">
        <v>0.19386503067484701</v>
      </c>
      <c r="H2537" s="275"/>
      <c r="I2537" s="276"/>
      <c r="J2537" s="277"/>
      <c r="K2537" s="275"/>
      <c r="L2537" s="276"/>
      <c r="M2537" s="277"/>
      <c r="N2537" s="326"/>
    </row>
    <row r="2538" spans="1:14" ht="14" x14ac:dyDescent="0.15">
      <c r="A2538" s="308" t="s">
        <v>230</v>
      </c>
      <c r="B2538" s="309">
        <v>58</v>
      </c>
      <c r="C2538" s="310">
        <v>418</v>
      </c>
      <c r="D2538" s="311">
        <v>2058</v>
      </c>
      <c r="E2538" s="309">
        <v>57</v>
      </c>
      <c r="F2538" s="310">
        <v>183</v>
      </c>
      <c r="G2538" s="311">
        <v>815</v>
      </c>
      <c r="H2538" s="309"/>
      <c r="I2538" s="310"/>
      <c r="J2538" s="311"/>
      <c r="K2538" s="309"/>
      <c r="L2538" s="310"/>
      <c r="M2538" s="311"/>
      <c r="N2538" s="292"/>
    </row>
    <row r="2539" spans="1:14" ht="14" x14ac:dyDescent="0.15">
      <c r="A2539" s="268" t="s">
        <v>176</v>
      </c>
      <c r="B2539" s="293">
        <v>2.3965517241379302</v>
      </c>
      <c r="C2539" s="294">
        <v>2.94019138755981</v>
      </c>
      <c r="D2539" s="295">
        <v>2.4144800777453801</v>
      </c>
      <c r="E2539" s="293">
        <v>2.3859649122806998</v>
      </c>
      <c r="F2539" s="294">
        <v>2.7158469945355201</v>
      </c>
      <c r="G2539" s="295">
        <v>2.3153374233128798</v>
      </c>
      <c r="H2539" s="293"/>
      <c r="I2539" s="294"/>
      <c r="J2539" s="295"/>
      <c r="K2539" s="293"/>
      <c r="L2539" s="294"/>
      <c r="M2539" s="295"/>
      <c r="N2539" s="296"/>
    </row>
    <row r="2540" spans="1:14" ht="14" x14ac:dyDescent="0.15">
      <c r="A2540" s="268" t="s">
        <v>159</v>
      </c>
      <c r="B2540" s="293">
        <v>0.83644307851369404</v>
      </c>
      <c r="C2540" s="294">
        <v>0.81576902366638604</v>
      </c>
      <c r="D2540" s="295">
        <v>0.871257813051175</v>
      </c>
      <c r="E2540" s="293">
        <v>0.83994867965915199</v>
      </c>
      <c r="F2540" s="294">
        <v>0.84912380087237604</v>
      </c>
      <c r="G2540" s="295">
        <v>0.87692104472624599</v>
      </c>
      <c r="H2540" s="293"/>
      <c r="I2540" s="294"/>
      <c r="J2540" s="295"/>
      <c r="K2540" s="293"/>
      <c r="L2540" s="294"/>
      <c r="M2540" s="295"/>
      <c r="N2540" s="296"/>
    </row>
    <row r="2541" spans="1:14" ht="14" x14ac:dyDescent="0.15">
      <c r="A2541" s="268" t="s">
        <v>231</v>
      </c>
      <c r="B2541" s="297" t="s">
        <v>219</v>
      </c>
      <c r="C2541" s="294" t="s">
        <v>209</v>
      </c>
      <c r="D2541" s="295" t="s">
        <v>119</v>
      </c>
      <c r="E2541" s="297" t="s">
        <v>219</v>
      </c>
      <c r="F2541" s="294" t="s">
        <v>237</v>
      </c>
      <c r="G2541" s="295" t="s">
        <v>119</v>
      </c>
      <c r="H2541" s="297"/>
      <c r="I2541" s="294"/>
      <c r="J2541" s="295"/>
      <c r="K2541" s="297"/>
      <c r="L2541" s="294"/>
      <c r="M2541" s="295"/>
      <c r="N2541" s="296"/>
    </row>
    <row r="2542" spans="1:14" ht="14" x14ac:dyDescent="0.15">
      <c r="A2542" s="269" t="s">
        <v>158</v>
      </c>
      <c r="B2542" s="298" t="s">
        <v>219</v>
      </c>
      <c r="C2542" s="299">
        <v>-0.66641371227672996</v>
      </c>
      <c r="D2542" s="300">
        <v>-2.0577552750619496E-2</v>
      </c>
      <c r="E2542" s="298" t="s">
        <v>219</v>
      </c>
      <c r="F2542" s="299">
        <v>-0.38849703884863995</v>
      </c>
      <c r="G2542" s="300">
        <v>8.0540305643900065E-2</v>
      </c>
      <c r="H2542" s="298"/>
      <c r="I2542" s="299"/>
      <c r="J2542" s="300"/>
      <c r="K2542" s="298"/>
      <c r="L2542" s="299"/>
      <c r="M2542" s="300"/>
      <c r="N2542" s="301"/>
    </row>
    <row r="2543" spans="1:14" ht="28" x14ac:dyDescent="0.15">
      <c r="A2543" s="250" t="s">
        <v>960</v>
      </c>
      <c r="B2543" s="271">
        <v>0.20689655172413801</v>
      </c>
      <c r="C2543" s="272">
        <v>0.445520581113801</v>
      </c>
      <c r="D2543" s="273">
        <v>0.1953125</v>
      </c>
      <c r="E2543" s="271">
        <v>0.19298245614035101</v>
      </c>
      <c r="F2543" s="272">
        <v>0.29670329670329698</v>
      </c>
      <c r="G2543" s="273">
        <v>0.14373464373464401</v>
      </c>
      <c r="H2543" s="271"/>
      <c r="I2543" s="272"/>
      <c r="J2543" s="273"/>
      <c r="K2543" s="271"/>
      <c r="L2543" s="272"/>
      <c r="M2543" s="273"/>
      <c r="N2543" s="274"/>
    </row>
    <row r="2544" spans="1:14" ht="14" x14ac:dyDescent="0.15">
      <c r="A2544" s="352" t="s">
        <v>370</v>
      </c>
      <c r="B2544" s="275">
        <v>0.32758620689655199</v>
      </c>
      <c r="C2544" s="276">
        <v>0.36077481840193698</v>
      </c>
      <c r="D2544" s="277">
        <v>0.39794921875</v>
      </c>
      <c r="E2544" s="275">
        <v>0.33333333333333298</v>
      </c>
      <c r="F2544" s="276">
        <v>0.379120879120879</v>
      </c>
      <c r="G2544" s="277">
        <v>0.37592137592137598</v>
      </c>
      <c r="H2544" s="275"/>
      <c r="I2544" s="276"/>
      <c r="J2544" s="277"/>
      <c r="K2544" s="275"/>
      <c r="L2544" s="276"/>
      <c r="M2544" s="277"/>
      <c r="N2544" s="278"/>
    </row>
    <row r="2545" spans="1:14" ht="14" x14ac:dyDescent="0.15">
      <c r="A2545" s="352" t="s">
        <v>371</v>
      </c>
      <c r="B2545" s="275">
        <v>0.39655172413793099</v>
      </c>
      <c r="C2545" s="276">
        <v>0.17433414043583501</v>
      </c>
      <c r="D2545" s="277">
        <v>0.3427734375</v>
      </c>
      <c r="E2545" s="275">
        <v>0.40350877192982498</v>
      </c>
      <c r="F2545" s="276">
        <v>0.29670329670329698</v>
      </c>
      <c r="G2545" s="277">
        <v>0.39557739557739602</v>
      </c>
      <c r="H2545" s="275"/>
      <c r="I2545" s="276"/>
      <c r="J2545" s="277"/>
      <c r="K2545" s="275"/>
      <c r="L2545" s="276"/>
      <c r="M2545" s="277"/>
      <c r="N2545" s="278"/>
    </row>
    <row r="2546" spans="1:14" ht="14" x14ac:dyDescent="0.15">
      <c r="A2546" s="352" t="s">
        <v>358</v>
      </c>
      <c r="B2546" s="275">
        <v>6.8965517241379296E-2</v>
      </c>
      <c r="C2546" s="276">
        <v>1.93704600484262E-2</v>
      </c>
      <c r="D2546" s="277">
        <v>6.396484375E-2</v>
      </c>
      <c r="E2546" s="275">
        <v>7.0175438596491196E-2</v>
      </c>
      <c r="F2546" s="276">
        <v>2.74725274725275E-2</v>
      </c>
      <c r="G2546" s="277">
        <v>8.4766584766584802E-2</v>
      </c>
      <c r="H2546" s="275"/>
      <c r="I2546" s="276"/>
      <c r="J2546" s="277"/>
      <c r="K2546" s="275"/>
      <c r="L2546" s="276"/>
      <c r="M2546" s="277"/>
      <c r="N2546" s="326"/>
    </row>
    <row r="2547" spans="1:14" ht="14" x14ac:dyDescent="0.15">
      <c r="A2547" s="308" t="s">
        <v>230</v>
      </c>
      <c r="B2547" s="309">
        <v>58</v>
      </c>
      <c r="C2547" s="310">
        <v>413</v>
      </c>
      <c r="D2547" s="311">
        <v>2048</v>
      </c>
      <c r="E2547" s="309">
        <v>57</v>
      </c>
      <c r="F2547" s="310">
        <v>182</v>
      </c>
      <c r="G2547" s="311">
        <v>814</v>
      </c>
      <c r="H2547" s="309"/>
      <c r="I2547" s="310"/>
      <c r="J2547" s="311"/>
      <c r="K2547" s="309"/>
      <c r="L2547" s="310"/>
      <c r="M2547" s="311"/>
      <c r="N2547" s="292"/>
    </row>
    <row r="2548" spans="1:14" ht="14" x14ac:dyDescent="0.15">
      <c r="A2548" s="268" t="s">
        <v>176</v>
      </c>
      <c r="B2548" s="293">
        <v>2.6724137931034502</v>
      </c>
      <c r="C2548" s="294">
        <v>3.2324455205811198</v>
      </c>
      <c r="D2548" s="295">
        <v>2.724609375</v>
      </c>
      <c r="E2548" s="293">
        <v>2.6491228070175401</v>
      </c>
      <c r="F2548" s="294">
        <v>2.9450549450549399</v>
      </c>
      <c r="G2548" s="295">
        <v>2.5786240786240802</v>
      </c>
      <c r="H2548" s="293"/>
      <c r="I2548" s="294"/>
      <c r="J2548" s="295"/>
      <c r="K2548" s="293"/>
      <c r="L2548" s="294"/>
      <c r="M2548" s="295"/>
      <c r="N2548" s="296"/>
    </row>
    <row r="2549" spans="1:14" ht="14" x14ac:dyDescent="0.15">
      <c r="A2549" s="268" t="s">
        <v>159</v>
      </c>
      <c r="B2549" s="293">
        <v>0.88630775682401297</v>
      </c>
      <c r="C2549" s="294">
        <v>0.80303615308749698</v>
      </c>
      <c r="D2549" s="295">
        <v>0.84761791204339598</v>
      </c>
      <c r="E2549" s="293">
        <v>0.87609580506307805</v>
      </c>
      <c r="F2549" s="294">
        <v>0.83913448388636402</v>
      </c>
      <c r="G2549" s="295">
        <v>0.83766504604048397</v>
      </c>
      <c r="H2549" s="293"/>
      <c r="I2549" s="294"/>
      <c r="J2549" s="295"/>
      <c r="K2549" s="293"/>
      <c r="L2549" s="294"/>
      <c r="M2549" s="295"/>
      <c r="N2549" s="296"/>
    </row>
    <row r="2550" spans="1:14" ht="14" x14ac:dyDescent="0.15">
      <c r="A2550" s="268" t="s">
        <v>231</v>
      </c>
      <c r="B2550" s="297" t="s">
        <v>219</v>
      </c>
      <c r="C2550" s="294" t="s">
        <v>209</v>
      </c>
      <c r="D2550" s="295" t="s">
        <v>119</v>
      </c>
      <c r="E2550" s="297" t="s">
        <v>219</v>
      </c>
      <c r="F2550" s="294" t="s">
        <v>237</v>
      </c>
      <c r="G2550" s="295" t="s">
        <v>119</v>
      </c>
      <c r="H2550" s="297"/>
      <c r="I2550" s="294"/>
      <c r="J2550" s="295"/>
      <c r="K2550" s="297"/>
      <c r="L2550" s="294"/>
      <c r="M2550" s="295"/>
      <c r="N2550" s="296"/>
    </row>
    <row r="2551" spans="1:14" ht="14" x14ac:dyDescent="0.15">
      <c r="A2551" s="269" t="s">
        <v>158</v>
      </c>
      <c r="B2551" s="298" t="s">
        <v>219</v>
      </c>
      <c r="C2551" s="299">
        <v>-0.69739291976391238</v>
      </c>
      <c r="D2551" s="300">
        <v>-6.1579139792738991E-2</v>
      </c>
      <c r="E2551" s="298" t="s">
        <v>219</v>
      </c>
      <c r="F2551" s="299">
        <v>-0.35266354049331988</v>
      </c>
      <c r="G2551" s="300">
        <v>8.416100054156106E-2</v>
      </c>
      <c r="H2551" s="298"/>
      <c r="I2551" s="299"/>
      <c r="J2551" s="300"/>
      <c r="K2551" s="298"/>
      <c r="L2551" s="299"/>
      <c r="M2551" s="300"/>
      <c r="N2551" s="301"/>
    </row>
    <row r="2552" spans="1:14" ht="42" x14ac:dyDescent="0.15">
      <c r="A2552" s="250" t="s">
        <v>1013</v>
      </c>
      <c r="B2552" s="271">
        <v>1.72413793103448E-2</v>
      </c>
      <c r="C2552" s="272">
        <v>1.44230769230769E-2</v>
      </c>
      <c r="D2552" s="273">
        <v>3.1522793404461701E-2</v>
      </c>
      <c r="E2552" s="271">
        <v>1.7543859649122799E-2</v>
      </c>
      <c r="F2552" s="272">
        <v>2.1857923497267801E-2</v>
      </c>
      <c r="G2552" s="273">
        <v>3.54957160342717E-2</v>
      </c>
      <c r="H2552" s="271"/>
      <c r="I2552" s="272"/>
      <c r="J2552" s="273"/>
      <c r="K2552" s="271"/>
      <c r="L2552" s="272"/>
      <c r="M2552" s="273"/>
      <c r="N2552" s="274"/>
    </row>
    <row r="2553" spans="1:14" ht="14" x14ac:dyDescent="0.15">
      <c r="A2553" s="352" t="s">
        <v>370</v>
      </c>
      <c r="B2553" s="275">
        <v>0.13793103448275901</v>
      </c>
      <c r="C2553" s="276">
        <v>9.1346153846153896E-2</v>
      </c>
      <c r="D2553" s="277">
        <v>0.16537342386032999</v>
      </c>
      <c r="E2553" s="275">
        <v>0.140350877192982</v>
      </c>
      <c r="F2553" s="276">
        <v>0.12021857923497301</v>
      </c>
      <c r="G2553" s="277">
        <v>0.19828641370868999</v>
      </c>
      <c r="H2553" s="275"/>
      <c r="I2553" s="276"/>
      <c r="J2553" s="277"/>
      <c r="K2553" s="275"/>
      <c r="L2553" s="276"/>
      <c r="M2553" s="277"/>
      <c r="N2553" s="278"/>
    </row>
    <row r="2554" spans="1:14" ht="14" x14ac:dyDescent="0.15">
      <c r="A2554" s="352" t="s">
        <v>371</v>
      </c>
      <c r="B2554" s="275">
        <v>0.39655172413793099</v>
      </c>
      <c r="C2554" s="276">
        <v>0.34375</v>
      </c>
      <c r="D2554" s="277">
        <v>0.43889427740058201</v>
      </c>
      <c r="E2554" s="275">
        <v>0.38596491228070201</v>
      </c>
      <c r="F2554" s="276">
        <v>0.33333333333333298</v>
      </c>
      <c r="G2554" s="277">
        <v>0.39167686658506701</v>
      </c>
      <c r="H2554" s="275"/>
      <c r="I2554" s="276"/>
      <c r="J2554" s="277"/>
      <c r="K2554" s="275"/>
      <c r="L2554" s="276"/>
      <c r="M2554" s="277"/>
      <c r="N2554" s="278"/>
    </row>
    <row r="2555" spans="1:14" ht="14" x14ac:dyDescent="0.15">
      <c r="A2555" s="352" t="s">
        <v>358</v>
      </c>
      <c r="B2555" s="275">
        <v>0.44827586206896602</v>
      </c>
      <c r="C2555" s="276">
        <v>0.55048076923076905</v>
      </c>
      <c r="D2555" s="277">
        <v>0.36420950533462698</v>
      </c>
      <c r="E2555" s="275">
        <v>0.45614035087719301</v>
      </c>
      <c r="F2555" s="276">
        <v>0.52459016393442603</v>
      </c>
      <c r="G2555" s="277">
        <v>0.37454100367197102</v>
      </c>
      <c r="H2555" s="275"/>
      <c r="I2555" s="276"/>
      <c r="J2555" s="277"/>
      <c r="K2555" s="275"/>
      <c r="L2555" s="276"/>
      <c r="M2555" s="277"/>
      <c r="N2555" s="326"/>
    </row>
    <row r="2556" spans="1:14" ht="14" x14ac:dyDescent="0.15">
      <c r="A2556" s="308" t="s">
        <v>230</v>
      </c>
      <c r="B2556" s="309">
        <v>58</v>
      </c>
      <c r="C2556" s="310">
        <v>416</v>
      </c>
      <c r="D2556" s="311">
        <v>2062</v>
      </c>
      <c r="E2556" s="309">
        <v>57</v>
      </c>
      <c r="F2556" s="310">
        <v>183</v>
      </c>
      <c r="G2556" s="311">
        <v>817</v>
      </c>
      <c r="H2556" s="309"/>
      <c r="I2556" s="310"/>
      <c r="J2556" s="311"/>
      <c r="K2556" s="309"/>
      <c r="L2556" s="310"/>
      <c r="M2556" s="311"/>
      <c r="N2556" s="292"/>
    </row>
    <row r="2557" spans="1:14" ht="14" x14ac:dyDescent="0.15">
      <c r="A2557" s="268" t="s">
        <v>176</v>
      </c>
      <c r="B2557" s="293">
        <v>1.72413793103448</v>
      </c>
      <c r="C2557" s="294">
        <v>1.5697115384615401</v>
      </c>
      <c r="D2557" s="295">
        <v>1.8642095053346299</v>
      </c>
      <c r="E2557" s="293">
        <v>1.71929824561404</v>
      </c>
      <c r="F2557" s="294">
        <v>1.63934426229508</v>
      </c>
      <c r="G2557" s="295">
        <v>1.8947368421052599</v>
      </c>
      <c r="H2557" s="293"/>
      <c r="I2557" s="294"/>
      <c r="J2557" s="295"/>
      <c r="K2557" s="293"/>
      <c r="L2557" s="294"/>
      <c r="M2557" s="295"/>
      <c r="N2557" s="296"/>
    </row>
    <row r="2558" spans="1:14" ht="14" x14ac:dyDescent="0.15">
      <c r="A2558" s="268" t="s">
        <v>159</v>
      </c>
      <c r="B2558" s="293">
        <v>0.76761429112510904</v>
      </c>
      <c r="C2558" s="294">
        <v>0.71806024747166797</v>
      </c>
      <c r="D2558" s="295">
        <v>0.79846366960594495</v>
      </c>
      <c r="E2558" s="293">
        <v>0.77354439259702201</v>
      </c>
      <c r="F2558" s="294">
        <v>0.77812369885667398</v>
      </c>
      <c r="G2558" s="295">
        <v>0.83940000194251496</v>
      </c>
      <c r="H2558" s="293"/>
      <c r="I2558" s="294"/>
      <c r="J2558" s="295"/>
      <c r="K2558" s="293"/>
      <c r="L2558" s="294"/>
      <c r="M2558" s="295"/>
      <c r="N2558" s="296"/>
    </row>
    <row r="2559" spans="1:14" ht="14" x14ac:dyDescent="0.15">
      <c r="A2559" s="268" t="s">
        <v>231</v>
      </c>
      <c r="B2559" s="297" t="s">
        <v>219</v>
      </c>
      <c r="C2559" s="294" t="s">
        <v>119</v>
      </c>
      <c r="D2559" s="295" t="s">
        <v>119</v>
      </c>
      <c r="E2559" s="297" t="s">
        <v>219</v>
      </c>
      <c r="F2559" s="294" t="s">
        <v>119</v>
      </c>
      <c r="G2559" s="295" t="s">
        <v>119</v>
      </c>
      <c r="H2559" s="297"/>
      <c r="I2559" s="294"/>
      <c r="J2559" s="295"/>
      <c r="K2559" s="297"/>
      <c r="L2559" s="294"/>
      <c r="M2559" s="295"/>
      <c r="N2559" s="296"/>
    </row>
    <row r="2560" spans="1:14" ht="14" x14ac:dyDescent="0.15">
      <c r="A2560" s="269" t="s">
        <v>158</v>
      </c>
      <c r="B2560" s="298" t="s">
        <v>219</v>
      </c>
      <c r="C2560" s="299">
        <v>0.21506049543430963</v>
      </c>
      <c r="D2560" s="300">
        <v>-0.17542635893412356</v>
      </c>
      <c r="E2560" s="298" t="s">
        <v>219</v>
      </c>
      <c r="F2560" s="299">
        <v>0.10275227889401047</v>
      </c>
      <c r="G2560" s="300">
        <v>-0.20900476064477613</v>
      </c>
      <c r="H2560" s="298"/>
      <c r="I2560" s="299"/>
      <c r="J2560" s="300"/>
      <c r="K2560" s="298"/>
      <c r="L2560" s="299"/>
      <c r="M2560" s="300"/>
      <c r="N2560" s="301"/>
    </row>
    <row r="2561" spans="1:14" ht="28" x14ac:dyDescent="0.15">
      <c r="A2561" s="250" t="s">
        <v>962</v>
      </c>
      <c r="B2561" s="271">
        <v>0.31034482758620702</v>
      </c>
      <c r="C2561" s="272">
        <v>8.1339712918660295E-2</v>
      </c>
      <c r="D2561" s="273">
        <v>0.22206095791001501</v>
      </c>
      <c r="E2561" s="271">
        <v>0.31578947368421101</v>
      </c>
      <c r="F2561" s="272">
        <v>0.15300546448087399</v>
      </c>
      <c r="G2561" s="273">
        <v>0.31946144430844597</v>
      </c>
      <c r="H2561" s="271"/>
      <c r="I2561" s="272"/>
      <c r="J2561" s="273"/>
      <c r="K2561" s="271"/>
      <c r="L2561" s="272"/>
      <c r="M2561" s="273"/>
      <c r="N2561" s="274"/>
    </row>
    <row r="2562" spans="1:14" ht="14" x14ac:dyDescent="0.15">
      <c r="A2562" s="352" t="s">
        <v>370</v>
      </c>
      <c r="B2562" s="275">
        <v>0.36206896551724099</v>
      </c>
      <c r="C2562" s="276">
        <v>0.200956937799043</v>
      </c>
      <c r="D2562" s="277">
        <v>0.38848572810837001</v>
      </c>
      <c r="E2562" s="275">
        <v>0.36842105263157898</v>
      </c>
      <c r="F2562" s="276">
        <v>0.31147540983606598</v>
      </c>
      <c r="G2562" s="277">
        <v>0.39902080783353699</v>
      </c>
      <c r="H2562" s="275"/>
      <c r="I2562" s="276"/>
      <c r="J2562" s="277"/>
      <c r="K2562" s="275"/>
      <c r="L2562" s="276"/>
      <c r="M2562" s="277"/>
      <c r="N2562" s="278"/>
    </row>
    <row r="2563" spans="1:14" ht="14" x14ac:dyDescent="0.15">
      <c r="A2563" s="352" t="s">
        <v>371</v>
      </c>
      <c r="B2563" s="275">
        <v>0.27586206896551702</v>
      </c>
      <c r="C2563" s="276">
        <v>0.41626794258373201</v>
      </c>
      <c r="D2563" s="277">
        <v>0.26415094339622602</v>
      </c>
      <c r="E2563" s="275">
        <v>0.26315789473684198</v>
      </c>
      <c r="F2563" s="276">
        <v>0.35519125683060099</v>
      </c>
      <c r="G2563" s="277">
        <v>0.19216646266829901</v>
      </c>
      <c r="H2563" s="275"/>
      <c r="I2563" s="276"/>
      <c r="J2563" s="277"/>
      <c r="K2563" s="275"/>
      <c r="L2563" s="276"/>
      <c r="M2563" s="277"/>
      <c r="N2563" s="278"/>
    </row>
    <row r="2564" spans="1:14" ht="14" x14ac:dyDescent="0.15">
      <c r="A2564" s="352" t="s">
        <v>358</v>
      </c>
      <c r="B2564" s="275">
        <v>5.1724137931034503E-2</v>
      </c>
      <c r="C2564" s="276">
        <v>0.301435406698565</v>
      </c>
      <c r="D2564" s="277">
        <v>0.12530237058538901</v>
      </c>
      <c r="E2564" s="275">
        <v>5.2631578947368397E-2</v>
      </c>
      <c r="F2564" s="276">
        <v>0.18032786885245899</v>
      </c>
      <c r="G2564" s="277">
        <v>8.9351285189718493E-2</v>
      </c>
      <c r="H2564" s="275"/>
      <c r="I2564" s="276"/>
      <c r="J2564" s="277"/>
      <c r="K2564" s="275"/>
      <c r="L2564" s="276"/>
      <c r="M2564" s="277"/>
      <c r="N2564" s="326"/>
    </row>
    <row r="2565" spans="1:14" ht="14" x14ac:dyDescent="0.15">
      <c r="A2565" s="308" t="s">
        <v>230</v>
      </c>
      <c r="B2565" s="309">
        <v>58</v>
      </c>
      <c r="C2565" s="310">
        <v>418</v>
      </c>
      <c r="D2565" s="311">
        <v>2067</v>
      </c>
      <c r="E2565" s="309">
        <v>57</v>
      </c>
      <c r="F2565" s="310">
        <v>183</v>
      </c>
      <c r="G2565" s="311">
        <v>817</v>
      </c>
      <c r="H2565" s="309"/>
      <c r="I2565" s="310"/>
      <c r="J2565" s="311"/>
      <c r="K2565" s="309"/>
      <c r="L2565" s="310"/>
      <c r="M2565" s="311"/>
      <c r="N2565" s="292"/>
    </row>
    <row r="2566" spans="1:14" ht="14" x14ac:dyDescent="0.15">
      <c r="A2566" s="268" t="s">
        <v>176</v>
      </c>
      <c r="B2566" s="293">
        <v>2.9310344827586201</v>
      </c>
      <c r="C2566" s="294">
        <v>2.0622009569377999</v>
      </c>
      <c r="D2566" s="295">
        <v>2.7073052733430099</v>
      </c>
      <c r="E2566" s="293">
        <v>2.9473684210526301</v>
      </c>
      <c r="F2566" s="294">
        <v>2.4371584699453499</v>
      </c>
      <c r="G2566" s="295">
        <v>2.94859241126071</v>
      </c>
      <c r="H2566" s="293"/>
      <c r="I2566" s="294"/>
      <c r="J2566" s="295"/>
      <c r="K2566" s="293"/>
      <c r="L2566" s="294"/>
      <c r="M2566" s="295"/>
      <c r="N2566" s="296"/>
    </row>
    <row r="2567" spans="1:14" ht="14" x14ac:dyDescent="0.15">
      <c r="A2567" s="268" t="s">
        <v>159</v>
      </c>
      <c r="B2567" s="293">
        <v>0.895643823424916</v>
      </c>
      <c r="C2567" s="294">
        <v>0.90876728259106798</v>
      </c>
      <c r="D2567" s="295">
        <v>0.94983559243105298</v>
      </c>
      <c r="E2567" s="293">
        <v>0.89484740581802502</v>
      </c>
      <c r="F2567" s="294">
        <v>0.95798358059173505</v>
      </c>
      <c r="G2567" s="295">
        <v>0.93137106481977205</v>
      </c>
      <c r="H2567" s="293"/>
      <c r="I2567" s="294"/>
      <c r="J2567" s="295"/>
      <c r="K2567" s="293"/>
      <c r="L2567" s="294"/>
      <c r="M2567" s="295"/>
      <c r="N2567" s="296"/>
    </row>
    <row r="2568" spans="1:14" ht="14" x14ac:dyDescent="0.15">
      <c r="A2568" s="268" t="s">
        <v>231</v>
      </c>
      <c r="B2568" s="297" t="s">
        <v>219</v>
      </c>
      <c r="C2568" s="294" t="s">
        <v>209</v>
      </c>
      <c r="D2568" s="295" t="s">
        <v>119</v>
      </c>
      <c r="E2568" s="297" t="s">
        <v>219</v>
      </c>
      <c r="F2568" s="294" t="s">
        <v>209</v>
      </c>
      <c r="G2568" s="295" t="s">
        <v>119</v>
      </c>
      <c r="H2568" s="297"/>
      <c r="I2568" s="294"/>
      <c r="J2568" s="295"/>
      <c r="K2568" s="297"/>
      <c r="L2568" s="294"/>
      <c r="M2568" s="295"/>
      <c r="N2568" s="296"/>
    </row>
    <row r="2569" spans="1:14" ht="14" x14ac:dyDescent="0.15">
      <c r="A2569" s="269" t="s">
        <v>158</v>
      </c>
      <c r="B2569" s="298" t="s">
        <v>219</v>
      </c>
      <c r="C2569" s="299">
        <v>0.95605722440140106</v>
      </c>
      <c r="D2569" s="300">
        <v>0.23554519455623621</v>
      </c>
      <c r="E2569" s="298" t="s">
        <v>219</v>
      </c>
      <c r="F2569" s="299">
        <v>0.53258736521572692</v>
      </c>
      <c r="G2569" s="300">
        <v>-1.3141810544831586E-3</v>
      </c>
      <c r="H2569" s="298"/>
      <c r="I2569" s="299"/>
      <c r="J2569" s="300"/>
      <c r="K2569" s="298"/>
      <c r="L2569" s="299"/>
      <c r="M2569" s="300"/>
      <c r="N2569" s="301"/>
    </row>
    <row r="2570" spans="1:14" ht="28" x14ac:dyDescent="0.15">
      <c r="A2570" s="250" t="s">
        <v>963</v>
      </c>
      <c r="B2570" s="271">
        <v>8.6206896551724102E-2</v>
      </c>
      <c r="C2570" s="272">
        <v>2.6442307692307699E-2</v>
      </c>
      <c r="D2570" s="273">
        <v>7.3694485114690095E-2</v>
      </c>
      <c r="E2570" s="271">
        <v>8.7719298245614002E-2</v>
      </c>
      <c r="F2570" s="272">
        <v>5.4644808743169397E-2</v>
      </c>
      <c r="G2570" s="273">
        <v>0.12776412776412799</v>
      </c>
      <c r="H2570" s="271"/>
      <c r="I2570" s="272"/>
      <c r="J2570" s="273"/>
      <c r="K2570" s="271"/>
      <c r="L2570" s="272"/>
      <c r="M2570" s="273"/>
      <c r="N2570" s="274"/>
    </row>
    <row r="2571" spans="1:14" ht="14" x14ac:dyDescent="0.15">
      <c r="A2571" s="352" t="s">
        <v>370</v>
      </c>
      <c r="B2571" s="275">
        <v>0.20689655172413801</v>
      </c>
      <c r="C2571" s="276">
        <v>5.2884615384615398E-2</v>
      </c>
      <c r="D2571" s="277">
        <v>0.20302586627623201</v>
      </c>
      <c r="E2571" s="275">
        <v>0.21052631578947401</v>
      </c>
      <c r="F2571" s="276">
        <v>8.1967213114754106E-2</v>
      </c>
      <c r="G2571" s="277">
        <v>0.27764127764127799</v>
      </c>
      <c r="H2571" s="275"/>
      <c r="I2571" s="276"/>
      <c r="J2571" s="277"/>
      <c r="K2571" s="275"/>
      <c r="L2571" s="276"/>
      <c r="M2571" s="277"/>
      <c r="N2571" s="278"/>
    </row>
    <row r="2572" spans="1:14" ht="14" x14ac:dyDescent="0.15">
      <c r="A2572" s="352" t="s">
        <v>371</v>
      </c>
      <c r="B2572" s="275">
        <v>0.32758620689655199</v>
      </c>
      <c r="C2572" s="276">
        <v>0.15144230769230799</v>
      </c>
      <c r="D2572" s="277">
        <v>0.31820400195217202</v>
      </c>
      <c r="E2572" s="275">
        <v>0.33333333333333298</v>
      </c>
      <c r="F2572" s="276">
        <v>0.25683060109289602</v>
      </c>
      <c r="G2572" s="277">
        <v>0.31572481572481598</v>
      </c>
      <c r="H2572" s="275"/>
      <c r="I2572" s="276"/>
      <c r="J2572" s="277"/>
      <c r="K2572" s="275"/>
      <c r="L2572" s="276"/>
      <c r="M2572" s="277"/>
      <c r="N2572" s="278"/>
    </row>
    <row r="2573" spans="1:14" ht="14" x14ac:dyDescent="0.15">
      <c r="A2573" s="352" t="s">
        <v>358</v>
      </c>
      <c r="B2573" s="275">
        <v>0.37931034482758602</v>
      </c>
      <c r="C2573" s="276">
        <v>0.76923076923076905</v>
      </c>
      <c r="D2573" s="277">
        <v>0.40507564665690599</v>
      </c>
      <c r="E2573" s="275">
        <v>0.36842105263157898</v>
      </c>
      <c r="F2573" s="276">
        <v>0.60655737704918</v>
      </c>
      <c r="G2573" s="277">
        <v>0.27886977886977898</v>
      </c>
      <c r="H2573" s="275"/>
      <c r="I2573" s="276"/>
      <c r="J2573" s="277"/>
      <c r="K2573" s="275"/>
      <c r="L2573" s="276"/>
      <c r="M2573" s="277"/>
      <c r="N2573" s="326"/>
    </row>
    <row r="2574" spans="1:14" ht="14" x14ac:dyDescent="0.15">
      <c r="A2574" s="308" t="s">
        <v>230</v>
      </c>
      <c r="B2574" s="309">
        <v>58</v>
      </c>
      <c r="C2574" s="310">
        <v>416</v>
      </c>
      <c r="D2574" s="311">
        <v>2049</v>
      </c>
      <c r="E2574" s="309">
        <v>57</v>
      </c>
      <c r="F2574" s="310">
        <v>183</v>
      </c>
      <c r="G2574" s="311">
        <v>814</v>
      </c>
      <c r="H2574" s="309"/>
      <c r="I2574" s="310"/>
      <c r="J2574" s="311"/>
      <c r="K2574" s="309"/>
      <c r="L2574" s="310"/>
      <c r="M2574" s="311"/>
      <c r="N2574" s="292"/>
    </row>
    <row r="2575" spans="1:14" ht="14" x14ac:dyDescent="0.15">
      <c r="A2575" s="268" t="s">
        <v>176</v>
      </c>
      <c r="B2575" s="293">
        <v>2</v>
      </c>
      <c r="C2575" s="294">
        <v>1.3365384615384599</v>
      </c>
      <c r="D2575" s="295">
        <v>1.94533918984871</v>
      </c>
      <c r="E2575" s="293">
        <v>2.0175438596491202</v>
      </c>
      <c r="F2575" s="294">
        <v>1.5846994535519101</v>
      </c>
      <c r="G2575" s="295">
        <v>2.2542997542997498</v>
      </c>
      <c r="H2575" s="293"/>
      <c r="I2575" s="294"/>
      <c r="J2575" s="295"/>
      <c r="K2575" s="293"/>
      <c r="L2575" s="294"/>
      <c r="M2575" s="295"/>
      <c r="N2575" s="296"/>
    </row>
    <row r="2576" spans="1:14" ht="14" x14ac:dyDescent="0.15">
      <c r="A2576" s="268" t="s">
        <v>159</v>
      </c>
      <c r="B2576" s="293">
        <v>0.97332852678457504</v>
      </c>
      <c r="C2576" s="294">
        <v>0.69919853495858397</v>
      </c>
      <c r="D2576" s="295">
        <v>0.94885776038606096</v>
      </c>
      <c r="E2576" s="293">
        <v>0.97268457796993502</v>
      </c>
      <c r="F2576" s="294">
        <v>0.85945663408855</v>
      </c>
      <c r="G2576" s="295">
        <v>1.00206425985839</v>
      </c>
      <c r="H2576" s="293"/>
      <c r="I2576" s="294"/>
      <c r="J2576" s="295"/>
      <c r="K2576" s="293"/>
      <c r="L2576" s="294"/>
      <c r="M2576" s="295"/>
      <c r="N2576" s="296"/>
    </row>
    <row r="2577" spans="1:14" ht="14" x14ac:dyDescent="0.15">
      <c r="A2577" s="268" t="s">
        <v>231</v>
      </c>
      <c r="B2577" s="297" t="s">
        <v>219</v>
      </c>
      <c r="C2577" s="294" t="s">
        <v>209</v>
      </c>
      <c r="D2577" s="295" t="s">
        <v>119</v>
      </c>
      <c r="E2577" s="297" t="s">
        <v>219</v>
      </c>
      <c r="F2577" s="294" t="s">
        <v>208</v>
      </c>
      <c r="G2577" s="295" t="s">
        <v>119</v>
      </c>
      <c r="H2577" s="297"/>
      <c r="I2577" s="294"/>
      <c r="J2577" s="295"/>
      <c r="K2577" s="297"/>
      <c r="L2577" s="294"/>
      <c r="M2577" s="295"/>
      <c r="N2577" s="296"/>
    </row>
    <row r="2578" spans="1:14" ht="14" x14ac:dyDescent="0.15">
      <c r="A2578" s="269" t="s">
        <v>158</v>
      </c>
      <c r="B2578" s="298" t="s">
        <v>219</v>
      </c>
      <c r="C2578" s="299">
        <v>0.94888862789284778</v>
      </c>
      <c r="D2578" s="300">
        <v>5.7606959054695601E-2</v>
      </c>
      <c r="E2578" s="298" t="s">
        <v>219</v>
      </c>
      <c r="F2578" s="299">
        <v>0.50362565012513949</v>
      </c>
      <c r="G2578" s="300">
        <v>-0.23626817573963527</v>
      </c>
      <c r="H2578" s="298"/>
      <c r="I2578" s="299"/>
      <c r="J2578" s="300"/>
      <c r="K2578" s="298"/>
      <c r="L2578" s="299"/>
      <c r="M2578" s="300"/>
      <c r="N2578" s="301"/>
    </row>
    <row r="2579" spans="1:14" ht="42" x14ac:dyDescent="0.15">
      <c r="A2579" s="250" t="s">
        <v>964</v>
      </c>
      <c r="B2579" s="271">
        <v>0.67241379310344795</v>
      </c>
      <c r="C2579" s="272">
        <v>0.90453460620525095</v>
      </c>
      <c r="D2579" s="273">
        <v>0.765587240212663</v>
      </c>
      <c r="E2579" s="271">
        <v>0.66666666666666696</v>
      </c>
      <c r="F2579" s="272">
        <v>0.83060109289617501</v>
      </c>
      <c r="G2579" s="273">
        <v>0.66176470588235303</v>
      </c>
      <c r="H2579" s="271"/>
      <c r="I2579" s="272"/>
      <c r="J2579" s="273"/>
      <c r="K2579" s="271"/>
      <c r="L2579" s="272"/>
      <c r="M2579" s="273"/>
      <c r="N2579" s="274"/>
    </row>
    <row r="2580" spans="1:14" ht="14" x14ac:dyDescent="0.15">
      <c r="A2580" s="352" t="s">
        <v>370</v>
      </c>
      <c r="B2580" s="275">
        <v>0.24137931034482801</v>
      </c>
      <c r="C2580" s="276">
        <v>7.1599045346062096E-2</v>
      </c>
      <c r="D2580" s="277">
        <v>0.181730304494925</v>
      </c>
      <c r="E2580" s="275">
        <v>0.24561403508771901</v>
      </c>
      <c r="F2580" s="276">
        <v>0.12568306010929001</v>
      </c>
      <c r="G2580" s="277">
        <v>0.25122549019607798</v>
      </c>
      <c r="H2580" s="275"/>
      <c r="I2580" s="276"/>
      <c r="J2580" s="277"/>
      <c r="K2580" s="275"/>
      <c r="L2580" s="276"/>
      <c r="M2580" s="277"/>
      <c r="N2580" s="278"/>
    </row>
    <row r="2581" spans="1:14" ht="14" x14ac:dyDescent="0.15">
      <c r="A2581" s="352" t="s">
        <v>371</v>
      </c>
      <c r="B2581" s="275">
        <v>6.8965517241379296E-2</v>
      </c>
      <c r="C2581" s="276">
        <v>1.9093078758949899E-2</v>
      </c>
      <c r="D2581" s="277">
        <v>4.0599323344610902E-2</v>
      </c>
      <c r="E2581" s="275">
        <v>7.0175438596491196E-2</v>
      </c>
      <c r="F2581" s="276">
        <v>3.8251366120218601E-2</v>
      </c>
      <c r="G2581" s="277">
        <v>6.6176470588235295E-2</v>
      </c>
      <c r="H2581" s="275"/>
      <c r="I2581" s="276"/>
      <c r="J2581" s="277"/>
      <c r="K2581" s="275"/>
      <c r="L2581" s="276"/>
      <c r="M2581" s="277"/>
      <c r="N2581" s="278"/>
    </row>
    <row r="2582" spans="1:14" ht="14" x14ac:dyDescent="0.15">
      <c r="A2582" s="352" t="s">
        <v>358</v>
      </c>
      <c r="B2582" s="275">
        <v>1.72413793103448E-2</v>
      </c>
      <c r="C2582" s="276">
        <v>4.7732696897374704E-3</v>
      </c>
      <c r="D2582" s="277">
        <v>1.2083131947800901E-2</v>
      </c>
      <c r="E2582" s="275">
        <v>1.7543859649122799E-2</v>
      </c>
      <c r="F2582" s="276">
        <v>5.4644808743169399E-3</v>
      </c>
      <c r="G2582" s="277">
        <v>2.0833333333333301E-2</v>
      </c>
      <c r="H2582" s="275"/>
      <c r="I2582" s="276"/>
      <c r="J2582" s="277"/>
      <c r="K2582" s="275"/>
      <c r="L2582" s="276"/>
      <c r="M2582" s="277"/>
      <c r="N2582" s="326"/>
    </row>
    <row r="2583" spans="1:14" ht="14" x14ac:dyDescent="0.15">
      <c r="A2583" s="308" t="s">
        <v>230</v>
      </c>
      <c r="B2583" s="309">
        <v>58</v>
      </c>
      <c r="C2583" s="310">
        <v>419</v>
      </c>
      <c r="D2583" s="311">
        <v>2069</v>
      </c>
      <c r="E2583" s="309">
        <v>57</v>
      </c>
      <c r="F2583" s="310">
        <v>183</v>
      </c>
      <c r="G2583" s="311">
        <v>816</v>
      </c>
      <c r="H2583" s="309"/>
      <c r="I2583" s="310"/>
      <c r="J2583" s="311"/>
      <c r="K2583" s="309"/>
      <c r="L2583" s="310"/>
      <c r="M2583" s="311"/>
      <c r="N2583" s="292"/>
    </row>
    <row r="2584" spans="1:14" ht="14" x14ac:dyDescent="0.15">
      <c r="A2584" s="268" t="s">
        <v>176</v>
      </c>
      <c r="B2584" s="293">
        <v>3.5689655172413799</v>
      </c>
      <c r="C2584" s="294">
        <v>3.8758949880668299</v>
      </c>
      <c r="D2584" s="295">
        <v>3.7008216529724498</v>
      </c>
      <c r="E2584" s="293">
        <v>3.5614035087719298</v>
      </c>
      <c r="F2584" s="294">
        <v>3.7814207650273199</v>
      </c>
      <c r="G2584" s="295">
        <v>3.5539215686274499</v>
      </c>
      <c r="H2584" s="293"/>
      <c r="I2584" s="294"/>
      <c r="J2584" s="295"/>
      <c r="K2584" s="293"/>
      <c r="L2584" s="294"/>
      <c r="M2584" s="295"/>
      <c r="N2584" s="296"/>
    </row>
    <row r="2585" spans="1:14" ht="14" x14ac:dyDescent="0.15">
      <c r="A2585" s="268" t="s">
        <v>159</v>
      </c>
      <c r="B2585" s="293">
        <v>0.70367628536106896</v>
      </c>
      <c r="C2585" s="294">
        <v>0.41946234491617002</v>
      </c>
      <c r="D2585" s="295">
        <v>0.602945944498677</v>
      </c>
      <c r="E2585" s="293">
        <v>0.70754969183516703</v>
      </c>
      <c r="F2585" s="294">
        <v>0.53068911555508902</v>
      </c>
      <c r="G2585" s="295">
        <v>0.71067880018413099</v>
      </c>
      <c r="H2585" s="293"/>
      <c r="I2585" s="294"/>
      <c r="J2585" s="295"/>
      <c r="K2585" s="293"/>
      <c r="L2585" s="294"/>
      <c r="M2585" s="295"/>
      <c r="N2585" s="296"/>
    </row>
    <row r="2586" spans="1:14" ht="14" x14ac:dyDescent="0.15">
      <c r="A2586" s="268" t="s">
        <v>231</v>
      </c>
      <c r="B2586" s="297" t="s">
        <v>219</v>
      </c>
      <c r="C2586" s="294" t="s">
        <v>209</v>
      </c>
      <c r="D2586" s="295" t="s">
        <v>119</v>
      </c>
      <c r="E2586" s="297" t="s">
        <v>219</v>
      </c>
      <c r="F2586" s="294" t="s">
        <v>237</v>
      </c>
      <c r="G2586" s="295" t="s">
        <v>119</v>
      </c>
      <c r="H2586" s="297"/>
      <c r="I2586" s="294"/>
      <c r="J2586" s="295"/>
      <c r="K2586" s="297"/>
      <c r="L2586" s="294"/>
      <c r="M2586" s="295"/>
      <c r="N2586" s="296"/>
    </row>
    <row r="2587" spans="1:14" ht="14" x14ac:dyDescent="0.15">
      <c r="A2587" s="269" t="s">
        <v>158</v>
      </c>
      <c r="B2587" s="298" t="s">
        <v>219</v>
      </c>
      <c r="C2587" s="299">
        <v>-0.73172115338932309</v>
      </c>
      <c r="D2587" s="300">
        <v>-0.21868649575328428</v>
      </c>
      <c r="E2587" s="298" t="s">
        <v>219</v>
      </c>
      <c r="F2587" s="299">
        <v>-0.41458784400591481</v>
      </c>
      <c r="G2587" s="300">
        <v>1.0527878617655943E-2</v>
      </c>
      <c r="H2587" s="298"/>
      <c r="I2587" s="299"/>
      <c r="J2587" s="300"/>
      <c r="K2587" s="298"/>
      <c r="L2587" s="299"/>
      <c r="M2587" s="300"/>
      <c r="N2587" s="301"/>
    </row>
    <row r="2588" spans="1:14" ht="42" x14ac:dyDescent="0.15">
      <c r="A2588" s="250" t="s">
        <v>965</v>
      </c>
      <c r="B2588" s="275">
        <v>0.680851063829787</v>
      </c>
      <c r="C2588" s="276">
        <v>0.79757085020242902</v>
      </c>
      <c r="D2588" s="277">
        <v>0.79663394109396901</v>
      </c>
      <c r="E2588" s="275">
        <v>0.67391304347826098</v>
      </c>
      <c r="F2588" s="276">
        <v>0.74038461538461497</v>
      </c>
      <c r="G2588" s="277">
        <v>0.75535714285714295</v>
      </c>
      <c r="H2588" s="275"/>
      <c r="I2588" s="276"/>
      <c r="J2588" s="277"/>
      <c r="K2588" s="275"/>
      <c r="L2588" s="276"/>
      <c r="M2588" s="277"/>
      <c r="N2588" s="358"/>
    </row>
    <row r="2589" spans="1:14" ht="14" x14ac:dyDescent="0.15">
      <c r="A2589" s="252" t="s">
        <v>125</v>
      </c>
      <c r="B2589" s="275">
        <v>0.319148936170213</v>
      </c>
      <c r="C2589" s="276">
        <v>0.20242914979757101</v>
      </c>
      <c r="D2589" s="277">
        <v>0.20336605890603099</v>
      </c>
      <c r="E2589" s="275">
        <v>0.32608695652173902</v>
      </c>
      <c r="F2589" s="276">
        <v>0.25961538461538503</v>
      </c>
      <c r="G2589" s="277">
        <v>0.244642857142857</v>
      </c>
      <c r="H2589" s="275"/>
      <c r="I2589" s="276"/>
      <c r="J2589" s="277"/>
      <c r="K2589" s="275"/>
      <c r="L2589" s="276"/>
      <c r="M2589" s="277"/>
      <c r="N2589" s="359"/>
    </row>
    <row r="2590" spans="1:14" ht="14" x14ac:dyDescent="0.15">
      <c r="A2590" s="319" t="s">
        <v>230</v>
      </c>
      <c r="B2590" s="309">
        <v>47</v>
      </c>
      <c r="C2590" s="310">
        <v>247</v>
      </c>
      <c r="D2590" s="311">
        <v>1426</v>
      </c>
      <c r="E2590" s="310">
        <v>46</v>
      </c>
      <c r="F2590" s="310">
        <v>104</v>
      </c>
      <c r="G2590" s="311">
        <v>560</v>
      </c>
      <c r="H2590" s="310"/>
      <c r="I2590" s="310"/>
      <c r="J2590" s="311"/>
      <c r="K2590" s="309"/>
      <c r="L2590" s="310"/>
      <c r="M2590" s="311"/>
      <c r="N2590" s="360"/>
    </row>
    <row r="2591" spans="1:14" ht="14" x14ac:dyDescent="0.15">
      <c r="A2591" s="252" t="s">
        <v>176</v>
      </c>
      <c r="B2591" s="361">
        <v>37152.199999999997</v>
      </c>
      <c r="C2591" s="362">
        <v>41101.54</v>
      </c>
      <c r="D2591" s="363">
        <v>45076.93</v>
      </c>
      <c r="E2591" s="362">
        <v>37152.199999999997</v>
      </c>
      <c r="F2591" s="362">
        <v>50425.96</v>
      </c>
      <c r="G2591" s="363">
        <v>51635.55</v>
      </c>
      <c r="H2591" s="362"/>
      <c r="I2591" s="362"/>
      <c r="J2591" s="363"/>
      <c r="K2591" s="362"/>
      <c r="L2591" s="362"/>
      <c r="M2591" s="363"/>
      <c r="N2591" s="364"/>
    </row>
    <row r="2592" spans="1:14" ht="14" x14ac:dyDescent="0.15">
      <c r="A2592" s="321" t="s">
        <v>177</v>
      </c>
      <c r="B2592" s="365">
        <v>27000</v>
      </c>
      <c r="C2592" s="366">
        <v>24500</v>
      </c>
      <c r="D2592" s="367">
        <v>29000</v>
      </c>
      <c r="E2592" s="366">
        <v>27000</v>
      </c>
      <c r="F2592" s="366">
        <v>28000</v>
      </c>
      <c r="G2592" s="367">
        <v>30000</v>
      </c>
      <c r="H2592" s="366"/>
      <c r="I2592" s="366"/>
      <c r="J2592" s="367"/>
      <c r="K2592" s="366"/>
      <c r="L2592" s="366"/>
      <c r="M2592" s="367"/>
      <c r="N2592" s="368"/>
    </row>
    <row r="2593" spans="1:14" ht="70" x14ac:dyDescent="0.15">
      <c r="A2593" s="250" t="s">
        <v>771</v>
      </c>
      <c r="B2593" s="271">
        <v>0.21052631578947401</v>
      </c>
      <c r="C2593" s="272">
        <v>0.56310679611650505</v>
      </c>
      <c r="D2593" s="273">
        <v>0.50686947988223796</v>
      </c>
      <c r="E2593" s="271">
        <v>0.214285714285714</v>
      </c>
      <c r="F2593" s="272">
        <v>0.48314606741573002</v>
      </c>
      <c r="G2593" s="273">
        <v>0.50872817955112204</v>
      </c>
      <c r="H2593" s="271"/>
      <c r="I2593" s="272"/>
      <c r="J2593" s="273"/>
      <c r="K2593" s="271"/>
      <c r="L2593" s="272"/>
      <c r="M2593" s="273"/>
      <c r="N2593" s="274"/>
    </row>
    <row r="2594" spans="1:14" ht="14" x14ac:dyDescent="0.15">
      <c r="A2594" s="252" t="s">
        <v>294</v>
      </c>
      <c r="B2594" s="275">
        <v>0.175438596491228</v>
      </c>
      <c r="C2594" s="276">
        <v>6.0679611650485403E-2</v>
      </c>
      <c r="D2594" s="277">
        <v>7.5564278704612395E-2</v>
      </c>
      <c r="E2594" s="275">
        <v>0.160714285714286</v>
      </c>
      <c r="F2594" s="276">
        <v>7.8651685393258397E-2</v>
      </c>
      <c r="G2594" s="277">
        <v>6.4837905236907703E-2</v>
      </c>
      <c r="H2594" s="275"/>
      <c r="I2594" s="276"/>
      <c r="J2594" s="277"/>
      <c r="K2594" s="275"/>
      <c r="L2594" s="276"/>
      <c r="M2594" s="277"/>
      <c r="N2594" s="278"/>
    </row>
    <row r="2595" spans="1:14" ht="14" x14ac:dyDescent="0.15">
      <c r="A2595" s="252" t="s">
        <v>213</v>
      </c>
      <c r="B2595" s="275">
        <v>0.105263157894737</v>
      </c>
      <c r="C2595" s="276">
        <v>6.0679611650485403E-2</v>
      </c>
      <c r="D2595" s="277">
        <v>8.8321884200196293E-2</v>
      </c>
      <c r="E2595" s="275">
        <v>0.107142857142857</v>
      </c>
      <c r="F2595" s="276">
        <v>6.7415730337078594E-2</v>
      </c>
      <c r="G2595" s="277">
        <v>0.10224438902743101</v>
      </c>
      <c r="H2595" s="275"/>
      <c r="I2595" s="276"/>
      <c r="J2595" s="277"/>
      <c r="K2595" s="275"/>
      <c r="L2595" s="276"/>
      <c r="M2595" s="277"/>
      <c r="N2595" s="278"/>
    </row>
    <row r="2596" spans="1:14" ht="14" x14ac:dyDescent="0.15">
      <c r="A2596" s="268" t="s">
        <v>214</v>
      </c>
      <c r="B2596" s="275">
        <v>0.140350877192982</v>
      </c>
      <c r="C2596" s="276">
        <v>7.0388349514563103E-2</v>
      </c>
      <c r="D2596" s="277">
        <v>8.6849852796859695E-2</v>
      </c>
      <c r="E2596" s="275">
        <v>0.14285714285714299</v>
      </c>
      <c r="F2596" s="276">
        <v>8.98876404494382E-2</v>
      </c>
      <c r="G2596" s="277">
        <v>9.1022443890274293E-2</v>
      </c>
      <c r="H2596" s="275"/>
      <c r="I2596" s="276"/>
      <c r="J2596" s="277"/>
      <c r="K2596" s="275"/>
      <c r="L2596" s="276"/>
      <c r="M2596" s="277"/>
      <c r="N2596" s="278"/>
    </row>
    <row r="2597" spans="1:14" ht="14" x14ac:dyDescent="0.15">
      <c r="A2597" s="252" t="s">
        <v>299</v>
      </c>
      <c r="B2597" s="275">
        <v>0.157894736842105</v>
      </c>
      <c r="C2597" s="276">
        <v>9.4660194174757295E-2</v>
      </c>
      <c r="D2597" s="277">
        <v>8.9793915603532906E-2</v>
      </c>
      <c r="E2597" s="275">
        <v>0.160714285714286</v>
      </c>
      <c r="F2597" s="276">
        <v>9.5505617977528101E-2</v>
      </c>
      <c r="G2597" s="277">
        <v>7.2319201995012503E-2</v>
      </c>
      <c r="H2597" s="275"/>
      <c r="I2597" s="276"/>
      <c r="J2597" s="277"/>
      <c r="K2597" s="275"/>
      <c r="L2597" s="276"/>
      <c r="M2597" s="277"/>
      <c r="N2597" s="278"/>
    </row>
    <row r="2598" spans="1:14" ht="14" x14ac:dyDescent="0.15">
      <c r="A2598" s="268" t="s">
        <v>94</v>
      </c>
      <c r="B2598" s="275">
        <v>0.21052631578947401</v>
      </c>
      <c r="C2598" s="276">
        <v>0.15048543689320401</v>
      </c>
      <c r="D2598" s="277">
        <v>0.152600588812561</v>
      </c>
      <c r="E2598" s="275">
        <v>0.214285714285714</v>
      </c>
      <c r="F2598" s="276">
        <v>0.185393258426966</v>
      </c>
      <c r="G2598" s="277">
        <v>0.16084788029925201</v>
      </c>
      <c r="H2598" s="275"/>
      <c r="I2598" s="276"/>
      <c r="J2598" s="277"/>
      <c r="K2598" s="275"/>
      <c r="L2598" s="276"/>
      <c r="M2598" s="277"/>
      <c r="N2598" s="326"/>
    </row>
    <row r="2599" spans="1:14" ht="14" x14ac:dyDescent="0.15">
      <c r="A2599" s="308" t="s">
        <v>230</v>
      </c>
      <c r="B2599" s="309">
        <v>57</v>
      </c>
      <c r="C2599" s="310">
        <v>412</v>
      </c>
      <c r="D2599" s="311">
        <v>2038</v>
      </c>
      <c r="E2599" s="309">
        <v>56</v>
      </c>
      <c r="F2599" s="310">
        <v>178</v>
      </c>
      <c r="G2599" s="311">
        <v>802</v>
      </c>
      <c r="H2599" s="309"/>
      <c r="I2599" s="310"/>
      <c r="J2599" s="311"/>
      <c r="K2599" s="309"/>
      <c r="L2599" s="310"/>
      <c r="M2599" s="311"/>
      <c r="N2599" s="292"/>
    </row>
    <row r="2600" spans="1:14" ht="14" x14ac:dyDescent="0.15">
      <c r="A2600" s="268" t="s">
        <v>176</v>
      </c>
      <c r="B2600" s="293">
        <v>3.5087719298245599</v>
      </c>
      <c r="C2600" s="294">
        <v>4.4757281553398096</v>
      </c>
      <c r="D2600" s="295">
        <v>4.3650637880274701</v>
      </c>
      <c r="E2600" s="293">
        <v>3.4821428571428599</v>
      </c>
      <c r="F2600" s="294">
        <v>4.2078651685393202</v>
      </c>
      <c r="G2600" s="295">
        <v>4.3640897755610899</v>
      </c>
      <c r="H2600" s="293"/>
      <c r="I2600" s="294"/>
      <c r="J2600" s="295"/>
      <c r="K2600" s="293"/>
      <c r="L2600" s="294"/>
      <c r="M2600" s="295"/>
      <c r="N2600" s="296"/>
    </row>
    <row r="2601" spans="1:14" ht="14" x14ac:dyDescent="0.15">
      <c r="A2601" s="268" t="s">
        <v>159</v>
      </c>
      <c r="B2601" s="293">
        <v>1.8720005248162399</v>
      </c>
      <c r="C2601" s="294">
        <v>1.9747538462226799</v>
      </c>
      <c r="D2601" s="295">
        <v>1.9470648758287601</v>
      </c>
      <c r="E2601" s="293">
        <v>1.8780170531568801</v>
      </c>
      <c r="F2601" s="294">
        <v>2.03265570179919</v>
      </c>
      <c r="G2601" s="295">
        <v>1.94932229509579</v>
      </c>
      <c r="H2601" s="293"/>
      <c r="I2601" s="294"/>
      <c r="J2601" s="295"/>
      <c r="K2601" s="293"/>
      <c r="L2601" s="294"/>
      <c r="M2601" s="295"/>
      <c r="N2601" s="296"/>
    </row>
    <row r="2602" spans="1:14" ht="14" x14ac:dyDescent="0.15">
      <c r="A2602" s="268" t="s">
        <v>231</v>
      </c>
      <c r="B2602" s="297" t="s">
        <v>219</v>
      </c>
      <c r="C2602" s="294" t="s">
        <v>209</v>
      </c>
      <c r="D2602" s="295" t="s">
        <v>208</v>
      </c>
      <c r="E2602" s="297" t="s">
        <v>219</v>
      </c>
      <c r="F2602" s="294" t="s">
        <v>237</v>
      </c>
      <c r="G2602" s="295" t="s">
        <v>208</v>
      </c>
      <c r="H2602" s="297"/>
      <c r="I2602" s="294"/>
      <c r="J2602" s="295"/>
      <c r="K2602" s="297"/>
      <c r="L2602" s="294"/>
      <c r="M2602" s="295"/>
      <c r="N2602" s="296"/>
    </row>
    <row r="2603" spans="1:14" ht="14" x14ac:dyDescent="0.15">
      <c r="A2603" s="269" t="s">
        <v>158</v>
      </c>
      <c r="B2603" s="298" t="s">
        <v>219</v>
      </c>
      <c r="C2603" s="299">
        <v>-0.48965911744638402</v>
      </c>
      <c r="D2603" s="300">
        <v>-0.43978599215315467</v>
      </c>
      <c r="E2603" s="298" t="s">
        <v>219</v>
      </c>
      <c r="F2603" s="299">
        <v>-0.35703159701571335</v>
      </c>
      <c r="G2603" s="300">
        <v>-0.45243771162782037</v>
      </c>
      <c r="H2603" s="298"/>
      <c r="I2603" s="299"/>
      <c r="J2603" s="300"/>
      <c r="K2603" s="298"/>
      <c r="L2603" s="299"/>
      <c r="M2603" s="300"/>
      <c r="N2603" s="301"/>
    </row>
    <row r="2604" spans="1:14" ht="28" x14ac:dyDescent="0.15">
      <c r="A2604" s="250" t="s">
        <v>295</v>
      </c>
      <c r="B2604" s="271">
        <v>0</v>
      </c>
      <c r="C2604" s="272">
        <v>2.2388059701492501E-2</v>
      </c>
      <c r="D2604" s="273">
        <v>4.5045045045045001E-2</v>
      </c>
      <c r="E2604" s="271">
        <v>0</v>
      </c>
      <c r="F2604" s="272">
        <v>2.32558139534884E-2</v>
      </c>
      <c r="G2604" s="273">
        <v>5.10204081632653E-2</v>
      </c>
      <c r="H2604" s="271"/>
      <c r="I2604" s="272"/>
      <c r="J2604" s="273"/>
      <c r="K2604" s="271"/>
      <c r="L2604" s="272"/>
      <c r="M2604" s="273"/>
      <c r="N2604" s="274"/>
    </row>
    <row r="2605" spans="1:14" ht="14" x14ac:dyDescent="0.15">
      <c r="A2605" s="268" t="s">
        <v>294</v>
      </c>
      <c r="B2605" s="275">
        <v>3.5714285714285698E-2</v>
      </c>
      <c r="C2605" s="276">
        <v>3.98009950248756E-2</v>
      </c>
      <c r="D2605" s="277">
        <v>4.0040040040039998E-2</v>
      </c>
      <c r="E2605" s="275">
        <v>3.6363636363636397E-2</v>
      </c>
      <c r="F2605" s="276">
        <v>4.0697674418604703E-2</v>
      </c>
      <c r="G2605" s="277">
        <v>4.8469387755101997E-2</v>
      </c>
      <c r="H2605" s="275"/>
      <c r="I2605" s="276"/>
      <c r="J2605" s="277"/>
      <c r="K2605" s="275"/>
      <c r="L2605" s="276"/>
      <c r="M2605" s="277"/>
      <c r="N2605" s="278"/>
    </row>
    <row r="2606" spans="1:14" ht="14" x14ac:dyDescent="0.15">
      <c r="A2606" s="268" t="s">
        <v>213</v>
      </c>
      <c r="B2606" s="275">
        <v>3.5714285714285698E-2</v>
      </c>
      <c r="C2606" s="276">
        <v>6.7164179104477598E-2</v>
      </c>
      <c r="D2606" s="277">
        <v>8.8588588588588604E-2</v>
      </c>
      <c r="E2606" s="275">
        <v>3.6363636363636397E-2</v>
      </c>
      <c r="F2606" s="276">
        <v>5.8139534883720902E-2</v>
      </c>
      <c r="G2606" s="277">
        <v>9.5663265306122403E-2</v>
      </c>
      <c r="H2606" s="275"/>
      <c r="I2606" s="276"/>
      <c r="J2606" s="277"/>
      <c r="K2606" s="275"/>
      <c r="L2606" s="276"/>
      <c r="M2606" s="277"/>
      <c r="N2606" s="278"/>
    </row>
    <row r="2607" spans="1:14" ht="14" x14ac:dyDescent="0.15">
      <c r="A2607" s="268" t="s">
        <v>214</v>
      </c>
      <c r="B2607" s="275">
        <v>0.14285714285714299</v>
      </c>
      <c r="C2607" s="276">
        <v>0.13184079601990101</v>
      </c>
      <c r="D2607" s="277">
        <v>0.141641641641642</v>
      </c>
      <c r="E2607" s="275">
        <v>0.145454545454545</v>
      </c>
      <c r="F2607" s="276">
        <v>0.116279069767442</v>
      </c>
      <c r="G2607" s="277">
        <v>0.151785714285714</v>
      </c>
      <c r="H2607" s="275"/>
      <c r="I2607" s="276"/>
      <c r="J2607" s="277"/>
      <c r="K2607" s="275"/>
      <c r="L2607" s="276"/>
      <c r="M2607" s="277"/>
      <c r="N2607" s="278"/>
    </row>
    <row r="2608" spans="1:14" ht="14" x14ac:dyDescent="0.15">
      <c r="A2608" s="268" t="s">
        <v>299</v>
      </c>
      <c r="B2608" s="275">
        <v>0.30357142857142899</v>
      </c>
      <c r="C2608" s="276">
        <v>0.31840796019900502</v>
      </c>
      <c r="D2608" s="277">
        <v>0.31031031031030998</v>
      </c>
      <c r="E2608" s="275">
        <v>0.29090909090909101</v>
      </c>
      <c r="F2608" s="276">
        <v>0.27906976744186002</v>
      </c>
      <c r="G2608" s="277">
        <v>0.27040816326530598</v>
      </c>
      <c r="H2608" s="275"/>
      <c r="I2608" s="276"/>
      <c r="J2608" s="277"/>
      <c r="K2608" s="275"/>
      <c r="L2608" s="276"/>
      <c r="M2608" s="277"/>
      <c r="N2608" s="278"/>
    </row>
    <row r="2609" spans="1:14" ht="14" x14ac:dyDescent="0.15">
      <c r="A2609" s="268" t="s">
        <v>94</v>
      </c>
      <c r="B2609" s="275">
        <v>0.48214285714285698</v>
      </c>
      <c r="C2609" s="276">
        <v>0.42039800995024901</v>
      </c>
      <c r="D2609" s="277">
        <v>0.37437437437437399</v>
      </c>
      <c r="E2609" s="275">
        <v>0.49090909090909102</v>
      </c>
      <c r="F2609" s="276">
        <v>0.48255813953488402</v>
      </c>
      <c r="G2609" s="277">
        <v>0.38265306122449</v>
      </c>
      <c r="H2609" s="275"/>
      <c r="I2609" s="276"/>
      <c r="J2609" s="277"/>
      <c r="K2609" s="275"/>
      <c r="L2609" s="276"/>
      <c r="M2609" s="277"/>
      <c r="N2609" s="326"/>
    </row>
    <row r="2610" spans="1:14" ht="14" x14ac:dyDescent="0.15">
      <c r="A2610" s="308" t="s">
        <v>230</v>
      </c>
      <c r="B2610" s="309">
        <v>56</v>
      </c>
      <c r="C2610" s="310">
        <v>402</v>
      </c>
      <c r="D2610" s="311">
        <v>1998</v>
      </c>
      <c r="E2610" s="309">
        <v>55</v>
      </c>
      <c r="F2610" s="310">
        <v>172</v>
      </c>
      <c r="G2610" s="311">
        <v>784</v>
      </c>
      <c r="H2610" s="309"/>
      <c r="I2610" s="310"/>
      <c r="J2610" s="311"/>
      <c r="K2610" s="309"/>
      <c r="L2610" s="310"/>
      <c r="M2610" s="311"/>
      <c r="N2610" s="292"/>
    </row>
    <row r="2611" spans="1:14" ht="14" x14ac:dyDescent="0.15">
      <c r="A2611" s="268" t="s">
        <v>176</v>
      </c>
      <c r="B2611" s="293">
        <v>1.83928571428571</v>
      </c>
      <c r="C2611" s="294">
        <v>2.0547263681592001</v>
      </c>
      <c r="D2611" s="295">
        <v>2.24474474474474</v>
      </c>
      <c r="E2611" s="293">
        <v>1.83636363636364</v>
      </c>
      <c r="F2611" s="294">
        <v>1.96511627906977</v>
      </c>
      <c r="G2611" s="295">
        <v>2.30994897959184</v>
      </c>
      <c r="H2611" s="293"/>
      <c r="I2611" s="294"/>
      <c r="J2611" s="295"/>
      <c r="K2611" s="293"/>
      <c r="L2611" s="294"/>
      <c r="M2611" s="295"/>
      <c r="N2611" s="296"/>
    </row>
    <row r="2612" spans="1:14" ht="14" x14ac:dyDescent="0.15">
      <c r="A2612" s="268" t="s">
        <v>159</v>
      </c>
      <c r="B2612" s="293">
        <v>1.04057301896225</v>
      </c>
      <c r="C2612" s="294">
        <v>1.24021961282313</v>
      </c>
      <c r="D2612" s="295">
        <v>1.3756811614239499</v>
      </c>
      <c r="E2612" s="293">
        <v>1.0499318560539499</v>
      </c>
      <c r="F2612" s="294">
        <v>1.25607459102275</v>
      </c>
      <c r="G2612" s="295">
        <v>1.4409103825261</v>
      </c>
      <c r="H2612" s="293"/>
      <c r="I2612" s="294"/>
      <c r="J2612" s="295"/>
      <c r="K2612" s="293"/>
      <c r="L2612" s="294"/>
      <c r="M2612" s="295"/>
      <c r="N2612" s="296"/>
    </row>
    <row r="2613" spans="1:14" ht="14" x14ac:dyDescent="0.15">
      <c r="A2613" s="268" t="s">
        <v>231</v>
      </c>
      <c r="B2613" s="297" t="s">
        <v>219</v>
      </c>
      <c r="C2613" s="294" t="s">
        <v>119</v>
      </c>
      <c r="D2613" s="295" t="s">
        <v>237</v>
      </c>
      <c r="E2613" s="297" t="s">
        <v>219</v>
      </c>
      <c r="F2613" s="294" t="s">
        <v>119</v>
      </c>
      <c r="G2613" s="295" t="s">
        <v>237</v>
      </c>
      <c r="H2613" s="297"/>
      <c r="I2613" s="294"/>
      <c r="J2613" s="295"/>
      <c r="K2613" s="297"/>
      <c r="L2613" s="294"/>
      <c r="M2613" s="295"/>
      <c r="N2613" s="296"/>
    </row>
    <row r="2614" spans="1:14" ht="14" x14ac:dyDescent="0.15">
      <c r="A2614" s="269" t="s">
        <v>158</v>
      </c>
      <c r="B2614" s="298" t="s">
        <v>219</v>
      </c>
      <c r="C2614" s="299">
        <v>-0.17371169722359042</v>
      </c>
      <c r="D2614" s="300">
        <v>-0.2947332869190013</v>
      </c>
      <c r="E2614" s="298" t="s">
        <v>219</v>
      </c>
      <c r="F2614" s="299">
        <v>-0.10250397836747428</v>
      </c>
      <c r="G2614" s="300">
        <v>-0.32867092150307392</v>
      </c>
      <c r="H2614" s="298"/>
      <c r="I2614" s="299"/>
      <c r="J2614" s="300"/>
      <c r="K2614" s="298"/>
      <c r="L2614" s="299"/>
      <c r="M2614" s="300"/>
      <c r="N2614" s="301"/>
    </row>
    <row r="2615" spans="1:14" ht="28" x14ac:dyDescent="0.15">
      <c r="A2615" s="250" t="s">
        <v>666</v>
      </c>
      <c r="B2615" s="271">
        <v>0.70175438596491202</v>
      </c>
      <c r="C2615" s="272">
        <v>0.51358024691357995</v>
      </c>
      <c r="D2615" s="273">
        <v>0.46146195922426703</v>
      </c>
      <c r="E2615" s="271">
        <v>0.69642857142857095</v>
      </c>
      <c r="F2615" s="272">
        <v>0.54285714285714304</v>
      </c>
      <c r="G2615" s="273">
        <v>0.44500632111251598</v>
      </c>
      <c r="H2615" s="271"/>
      <c r="I2615" s="272"/>
      <c r="J2615" s="273"/>
      <c r="K2615" s="271"/>
      <c r="L2615" s="272"/>
      <c r="M2615" s="273"/>
      <c r="N2615" s="274"/>
    </row>
    <row r="2616" spans="1:14" ht="14" x14ac:dyDescent="0.15">
      <c r="A2616" s="268" t="s">
        <v>294</v>
      </c>
      <c r="B2616" s="275">
        <v>7.0175438596491196E-2</v>
      </c>
      <c r="C2616" s="276">
        <v>0.133333333333333</v>
      </c>
      <c r="D2616" s="277">
        <v>0.13873694679264001</v>
      </c>
      <c r="E2616" s="275">
        <v>7.1428571428571397E-2</v>
      </c>
      <c r="F2616" s="276">
        <v>0.114285714285714</v>
      </c>
      <c r="G2616" s="277">
        <v>0.12895069532237699</v>
      </c>
      <c r="H2616" s="275"/>
      <c r="I2616" s="276"/>
      <c r="J2616" s="277"/>
      <c r="K2616" s="275"/>
      <c r="L2616" s="276"/>
      <c r="M2616" s="277"/>
      <c r="N2616" s="278"/>
    </row>
    <row r="2617" spans="1:14" ht="14" x14ac:dyDescent="0.15">
      <c r="A2617" s="268" t="s">
        <v>213</v>
      </c>
      <c r="B2617" s="275">
        <v>3.5087719298245598E-2</v>
      </c>
      <c r="C2617" s="276">
        <v>5.1851851851851899E-2</v>
      </c>
      <c r="D2617" s="277">
        <v>0.100447538538041</v>
      </c>
      <c r="E2617" s="275">
        <v>3.5714285714285698E-2</v>
      </c>
      <c r="F2617" s="276">
        <v>3.4285714285714301E-2</v>
      </c>
      <c r="G2617" s="277">
        <v>9.1024020227560107E-2</v>
      </c>
      <c r="H2617" s="275"/>
      <c r="I2617" s="276"/>
      <c r="J2617" s="277"/>
      <c r="K2617" s="275"/>
      <c r="L2617" s="276"/>
      <c r="M2617" s="277"/>
      <c r="N2617" s="278"/>
    </row>
    <row r="2618" spans="1:14" ht="14" x14ac:dyDescent="0.15">
      <c r="A2618" s="268" t="s">
        <v>214</v>
      </c>
      <c r="B2618" s="275">
        <v>8.7719298245614002E-2</v>
      </c>
      <c r="C2618" s="276">
        <v>6.6666666666666693E-2</v>
      </c>
      <c r="D2618" s="277">
        <v>8.0556936847339597E-2</v>
      </c>
      <c r="E2618" s="275">
        <v>8.9285714285714302E-2</v>
      </c>
      <c r="F2618" s="276">
        <v>6.2857142857142903E-2</v>
      </c>
      <c r="G2618" s="277">
        <v>7.7117572692793901E-2</v>
      </c>
      <c r="H2618" s="275"/>
      <c r="I2618" s="276"/>
      <c r="J2618" s="277"/>
      <c r="K2618" s="275"/>
      <c r="L2618" s="276"/>
      <c r="M2618" s="277"/>
      <c r="N2618" s="278"/>
    </row>
    <row r="2619" spans="1:14" ht="14" x14ac:dyDescent="0.15">
      <c r="A2619" s="268" t="s">
        <v>299</v>
      </c>
      <c r="B2619" s="275">
        <v>3.5087719298245598E-2</v>
      </c>
      <c r="C2619" s="276">
        <v>4.1975308641975302E-2</v>
      </c>
      <c r="D2619" s="277">
        <v>4.9726504226752899E-2</v>
      </c>
      <c r="E2619" s="275">
        <v>3.5714285714285698E-2</v>
      </c>
      <c r="F2619" s="276">
        <v>5.14285714285714E-2</v>
      </c>
      <c r="G2619" s="277">
        <v>5.0568900126422303E-2</v>
      </c>
      <c r="H2619" s="275"/>
      <c r="I2619" s="276"/>
      <c r="J2619" s="277"/>
      <c r="K2619" s="275"/>
      <c r="L2619" s="276"/>
      <c r="M2619" s="277"/>
      <c r="N2619" s="278"/>
    </row>
    <row r="2620" spans="1:14" ht="14" x14ac:dyDescent="0.15">
      <c r="A2620" s="268" t="s">
        <v>94</v>
      </c>
      <c r="B2620" s="275">
        <v>7.0175438596491196E-2</v>
      </c>
      <c r="C2620" s="276">
        <v>0.19259259259259301</v>
      </c>
      <c r="D2620" s="277">
        <v>0.16907011437096001</v>
      </c>
      <c r="E2620" s="275">
        <v>7.1428571428571397E-2</v>
      </c>
      <c r="F2620" s="276">
        <v>0.19428571428571401</v>
      </c>
      <c r="G2620" s="277">
        <v>0.207332490518331</v>
      </c>
      <c r="H2620" s="275"/>
      <c r="I2620" s="276"/>
      <c r="J2620" s="277"/>
      <c r="K2620" s="275"/>
      <c r="L2620" s="276"/>
      <c r="M2620" s="277"/>
      <c r="N2620" s="326"/>
    </row>
    <row r="2621" spans="1:14" ht="14" x14ac:dyDescent="0.15">
      <c r="A2621" s="308" t="s">
        <v>230</v>
      </c>
      <c r="B2621" s="309">
        <v>57</v>
      </c>
      <c r="C2621" s="310">
        <v>405</v>
      </c>
      <c r="D2621" s="311">
        <v>2011</v>
      </c>
      <c r="E2621" s="309">
        <v>56</v>
      </c>
      <c r="F2621" s="310">
        <v>175</v>
      </c>
      <c r="G2621" s="311">
        <v>791</v>
      </c>
      <c r="H2621" s="309"/>
      <c r="I2621" s="310"/>
      <c r="J2621" s="311"/>
      <c r="K2621" s="309"/>
      <c r="L2621" s="310"/>
      <c r="M2621" s="311"/>
      <c r="N2621" s="292"/>
    </row>
    <row r="2622" spans="1:14" ht="14" x14ac:dyDescent="0.15">
      <c r="A2622" s="268" t="s">
        <v>176</v>
      </c>
      <c r="B2622" s="293">
        <v>5.1052631578947398</v>
      </c>
      <c r="C2622" s="294">
        <v>4.4320987654320998</v>
      </c>
      <c r="D2622" s="295">
        <v>4.3744405768274603</v>
      </c>
      <c r="E2622" s="293">
        <v>5.08928571428571</v>
      </c>
      <c r="F2622" s="294">
        <v>4.4514285714285702</v>
      </c>
      <c r="G2622" s="295">
        <v>4.2187104930467703</v>
      </c>
      <c r="H2622" s="293"/>
      <c r="I2622" s="294"/>
      <c r="J2622" s="295"/>
      <c r="K2622" s="293"/>
      <c r="L2622" s="294"/>
      <c r="M2622" s="295"/>
      <c r="N2622" s="296"/>
    </row>
    <row r="2623" spans="1:14" ht="14" x14ac:dyDescent="0.15">
      <c r="A2623" s="268" t="s">
        <v>159</v>
      </c>
      <c r="B2623" s="293">
        <v>1.60004699179113</v>
      </c>
      <c r="C2623" s="294">
        <v>1.99466039446096</v>
      </c>
      <c r="D2623" s="295">
        <v>1.90978707959227</v>
      </c>
      <c r="E2623" s="293">
        <v>1.6099326435857899</v>
      </c>
      <c r="F2623" s="294">
        <v>2.0304253883853201</v>
      </c>
      <c r="G2623" s="295">
        <v>2.00289761131119</v>
      </c>
      <c r="H2623" s="293"/>
      <c r="I2623" s="294"/>
      <c r="J2623" s="295"/>
      <c r="K2623" s="293"/>
      <c r="L2623" s="294"/>
      <c r="M2623" s="295"/>
      <c r="N2623" s="296"/>
    </row>
    <row r="2624" spans="1:14" ht="14" x14ac:dyDescent="0.15">
      <c r="A2624" s="268" t="s">
        <v>231</v>
      </c>
      <c r="B2624" s="297" t="s">
        <v>219</v>
      </c>
      <c r="C2624" s="294" t="s">
        <v>237</v>
      </c>
      <c r="D2624" s="295" t="s">
        <v>208</v>
      </c>
      <c r="E2624" s="297" t="s">
        <v>219</v>
      </c>
      <c r="F2624" s="294" t="s">
        <v>237</v>
      </c>
      <c r="G2624" s="295" t="s">
        <v>208</v>
      </c>
      <c r="H2624" s="297"/>
      <c r="I2624" s="294"/>
      <c r="J2624" s="295"/>
      <c r="K2624" s="297"/>
      <c r="L2624" s="294"/>
      <c r="M2624" s="295"/>
      <c r="N2624" s="296"/>
    </row>
    <row r="2625" spans="1:14" ht="14" x14ac:dyDescent="0.15">
      <c r="A2625" s="269" t="s">
        <v>158</v>
      </c>
      <c r="B2625" s="298" t="s">
        <v>219</v>
      </c>
      <c r="C2625" s="299">
        <v>0.33748320983961633</v>
      </c>
      <c r="D2625" s="300">
        <v>0.38267228262079689</v>
      </c>
      <c r="E2625" s="298" t="s">
        <v>219</v>
      </c>
      <c r="F2625" s="299">
        <v>0.31414951098714872</v>
      </c>
      <c r="G2625" s="300">
        <v>0.43465787583071741</v>
      </c>
      <c r="H2625" s="298"/>
      <c r="I2625" s="299"/>
      <c r="J2625" s="300"/>
      <c r="K2625" s="298"/>
      <c r="L2625" s="299"/>
      <c r="M2625" s="300"/>
      <c r="N2625" s="301"/>
    </row>
    <row r="2626" spans="1:14" ht="28" x14ac:dyDescent="0.15">
      <c r="A2626" s="250" t="s">
        <v>296</v>
      </c>
      <c r="B2626" s="271">
        <v>0.214285714285714</v>
      </c>
      <c r="C2626" s="272">
        <v>0.14974619289340099</v>
      </c>
      <c r="D2626" s="273">
        <v>0.210181451612903</v>
      </c>
      <c r="E2626" s="271">
        <v>0.218181818181818</v>
      </c>
      <c r="F2626" s="272">
        <v>0.157894736842105</v>
      </c>
      <c r="G2626" s="273">
        <v>0.19462227912932101</v>
      </c>
      <c r="H2626" s="271"/>
      <c r="I2626" s="272"/>
      <c r="J2626" s="273"/>
      <c r="K2626" s="271"/>
      <c r="L2626" s="272"/>
      <c r="M2626" s="273"/>
      <c r="N2626" s="274"/>
    </row>
    <row r="2627" spans="1:14" ht="14" x14ac:dyDescent="0.15">
      <c r="A2627" s="252" t="s">
        <v>294</v>
      </c>
      <c r="B2627" s="275">
        <v>8.9285714285714302E-2</v>
      </c>
      <c r="C2627" s="276">
        <v>7.6142131979695396E-2</v>
      </c>
      <c r="D2627" s="277">
        <v>7.9637096774193505E-2</v>
      </c>
      <c r="E2627" s="275">
        <v>9.0909090909090898E-2</v>
      </c>
      <c r="F2627" s="276">
        <v>8.1871345029239803E-2</v>
      </c>
      <c r="G2627" s="277">
        <v>7.2983354673495496E-2</v>
      </c>
      <c r="H2627" s="275"/>
      <c r="I2627" s="276"/>
      <c r="J2627" s="277"/>
      <c r="K2627" s="275"/>
      <c r="L2627" s="276"/>
      <c r="M2627" s="277"/>
      <c r="N2627" s="278"/>
    </row>
    <row r="2628" spans="1:14" ht="14" x14ac:dyDescent="0.15">
      <c r="A2628" s="268" t="s">
        <v>213</v>
      </c>
      <c r="B2628" s="275">
        <v>0.107142857142857</v>
      </c>
      <c r="C2628" s="276">
        <v>8.1218274111675107E-2</v>
      </c>
      <c r="D2628" s="277">
        <v>9.6270161290322606E-2</v>
      </c>
      <c r="E2628" s="275">
        <v>0.109090909090909</v>
      </c>
      <c r="F2628" s="276">
        <v>7.0175438596491196E-2</v>
      </c>
      <c r="G2628" s="277">
        <v>9.7311139564660698E-2</v>
      </c>
      <c r="H2628" s="275"/>
      <c r="I2628" s="276"/>
      <c r="J2628" s="277"/>
      <c r="K2628" s="275"/>
      <c r="L2628" s="276"/>
      <c r="M2628" s="277"/>
      <c r="N2628" s="278"/>
    </row>
    <row r="2629" spans="1:14" ht="14" x14ac:dyDescent="0.15">
      <c r="A2629" s="268" t="s">
        <v>214</v>
      </c>
      <c r="B2629" s="275">
        <v>0.125</v>
      </c>
      <c r="C2629" s="276">
        <v>0.11928934010152301</v>
      </c>
      <c r="D2629" s="277">
        <v>0.112903225806452</v>
      </c>
      <c r="E2629" s="275">
        <v>0.12727272727272701</v>
      </c>
      <c r="F2629" s="276">
        <v>9.9415204678362595E-2</v>
      </c>
      <c r="G2629" s="277">
        <v>0.107554417413572</v>
      </c>
      <c r="H2629" s="275"/>
      <c r="I2629" s="276"/>
      <c r="J2629" s="277"/>
      <c r="K2629" s="275"/>
      <c r="L2629" s="276"/>
      <c r="M2629" s="277"/>
      <c r="N2629" s="278"/>
    </row>
    <row r="2630" spans="1:14" ht="14" x14ac:dyDescent="0.15">
      <c r="A2630" s="268" t="s">
        <v>299</v>
      </c>
      <c r="B2630" s="275">
        <v>8.9285714285714302E-2</v>
      </c>
      <c r="C2630" s="276">
        <v>4.5685279187817299E-2</v>
      </c>
      <c r="D2630" s="277">
        <v>3.67943548387097E-2</v>
      </c>
      <c r="E2630" s="275">
        <v>7.2727272727272696E-2</v>
      </c>
      <c r="F2630" s="276">
        <v>4.6783625730994101E-2</v>
      </c>
      <c r="G2630" s="277">
        <v>3.3290653008962903E-2</v>
      </c>
      <c r="H2630" s="275"/>
      <c r="I2630" s="276"/>
      <c r="J2630" s="277"/>
      <c r="K2630" s="275"/>
      <c r="L2630" s="276"/>
      <c r="M2630" s="277"/>
      <c r="N2630" s="278"/>
    </row>
    <row r="2631" spans="1:14" ht="14" x14ac:dyDescent="0.15">
      <c r="A2631" s="268" t="s">
        <v>94</v>
      </c>
      <c r="B2631" s="275">
        <v>0.375</v>
      </c>
      <c r="C2631" s="276">
        <v>0.52791878172588802</v>
      </c>
      <c r="D2631" s="277">
        <v>0.46421370967741898</v>
      </c>
      <c r="E2631" s="275">
        <v>0.381818181818182</v>
      </c>
      <c r="F2631" s="276">
        <v>0.54385964912280704</v>
      </c>
      <c r="G2631" s="277">
        <v>0.49423815620998701</v>
      </c>
      <c r="H2631" s="275"/>
      <c r="I2631" s="276"/>
      <c r="J2631" s="277"/>
      <c r="K2631" s="275"/>
      <c r="L2631" s="276"/>
      <c r="M2631" s="277"/>
      <c r="N2631" s="326"/>
    </row>
    <row r="2632" spans="1:14" ht="14" x14ac:dyDescent="0.15">
      <c r="A2632" s="308" t="s">
        <v>230</v>
      </c>
      <c r="B2632" s="309">
        <v>56</v>
      </c>
      <c r="C2632" s="310">
        <v>394</v>
      </c>
      <c r="D2632" s="311">
        <v>1984</v>
      </c>
      <c r="E2632" s="309">
        <v>55</v>
      </c>
      <c r="F2632" s="310">
        <v>171</v>
      </c>
      <c r="G2632" s="311">
        <v>781</v>
      </c>
      <c r="H2632" s="309"/>
      <c r="I2632" s="310"/>
      <c r="J2632" s="311"/>
      <c r="K2632" s="309"/>
      <c r="L2632" s="310"/>
      <c r="M2632" s="311"/>
      <c r="N2632" s="292"/>
    </row>
    <row r="2633" spans="1:14" ht="14" x14ac:dyDescent="0.15">
      <c r="A2633" s="268" t="s">
        <v>176</v>
      </c>
      <c r="B2633" s="293">
        <v>3.08928571428571</v>
      </c>
      <c r="C2633" s="294">
        <v>2.58121827411167</v>
      </c>
      <c r="D2633" s="295">
        <v>2.9208669354838701</v>
      </c>
      <c r="E2633" s="293">
        <v>3.1090909090909098</v>
      </c>
      <c r="F2633" s="294">
        <v>2.57309941520468</v>
      </c>
      <c r="G2633" s="295">
        <v>2.80537772087068</v>
      </c>
      <c r="H2633" s="293"/>
      <c r="I2633" s="294"/>
      <c r="J2633" s="295"/>
      <c r="K2633" s="293"/>
      <c r="L2633" s="294"/>
      <c r="M2633" s="295"/>
      <c r="N2633" s="296"/>
    </row>
    <row r="2634" spans="1:14" ht="14" x14ac:dyDescent="0.15">
      <c r="A2634" s="268" t="s">
        <v>159</v>
      </c>
      <c r="B2634" s="293">
        <v>2.0115736554818402</v>
      </c>
      <c r="C2634" s="294">
        <v>1.9300100958406601</v>
      </c>
      <c r="D2634" s="295">
        <v>2.0484027095642499</v>
      </c>
      <c r="E2634" s="293">
        <v>2.0245962311013801</v>
      </c>
      <c r="F2634" s="294">
        <v>1.9701242978254001</v>
      </c>
      <c r="G2634" s="295">
        <v>2.0294048052456901</v>
      </c>
      <c r="H2634" s="293"/>
      <c r="I2634" s="294"/>
      <c r="J2634" s="295"/>
      <c r="K2634" s="293"/>
      <c r="L2634" s="294"/>
      <c r="M2634" s="295"/>
      <c r="N2634" s="296"/>
    </row>
    <row r="2635" spans="1:14" ht="14" x14ac:dyDescent="0.15">
      <c r="A2635" s="268" t="s">
        <v>231</v>
      </c>
      <c r="B2635" s="297" t="s">
        <v>219</v>
      </c>
      <c r="C2635" s="294" t="s">
        <v>119</v>
      </c>
      <c r="D2635" s="295" t="s">
        <v>119</v>
      </c>
      <c r="E2635" s="297" t="s">
        <v>219</v>
      </c>
      <c r="F2635" s="294" t="s">
        <v>119</v>
      </c>
      <c r="G2635" s="295" t="s">
        <v>119</v>
      </c>
      <c r="H2635" s="297"/>
      <c r="I2635" s="294"/>
      <c r="J2635" s="295"/>
      <c r="K2635" s="297"/>
      <c r="L2635" s="294"/>
      <c r="M2635" s="295"/>
      <c r="N2635" s="296"/>
    </row>
    <row r="2636" spans="1:14" ht="14" x14ac:dyDescent="0.15">
      <c r="A2636" s="269" t="s">
        <v>158</v>
      </c>
      <c r="B2636" s="298" t="s">
        <v>219</v>
      </c>
      <c r="C2636" s="299">
        <v>0.26324600128723136</v>
      </c>
      <c r="D2636" s="300">
        <v>8.2219564549232141E-2</v>
      </c>
      <c r="E2636" s="298" t="s">
        <v>219</v>
      </c>
      <c r="F2636" s="299">
        <v>0.27205973474762524</v>
      </c>
      <c r="G2636" s="300">
        <v>0.14965628712180992</v>
      </c>
      <c r="H2636" s="298"/>
      <c r="I2636" s="299"/>
      <c r="J2636" s="300"/>
      <c r="K2636" s="298"/>
      <c r="L2636" s="299"/>
      <c r="M2636" s="300"/>
      <c r="N2636" s="301"/>
    </row>
    <row r="2637" spans="1:14" ht="28" x14ac:dyDescent="0.15">
      <c r="A2637" s="250" t="s">
        <v>514</v>
      </c>
      <c r="B2637" s="271">
        <v>0.32758620689655199</v>
      </c>
      <c r="C2637" s="272">
        <v>0.238875878220141</v>
      </c>
      <c r="D2637" s="273">
        <v>0.27536922343973302</v>
      </c>
      <c r="E2637" s="271">
        <v>0.33333333333333298</v>
      </c>
      <c r="F2637" s="272">
        <v>0.24444444444444399</v>
      </c>
      <c r="G2637" s="273">
        <v>0.26974483596597798</v>
      </c>
      <c r="H2637" s="271"/>
      <c r="I2637" s="272"/>
      <c r="J2637" s="273"/>
      <c r="K2637" s="271"/>
      <c r="L2637" s="272"/>
      <c r="M2637" s="273"/>
      <c r="N2637" s="312"/>
    </row>
    <row r="2638" spans="1:14" ht="14" x14ac:dyDescent="0.15">
      <c r="A2638" s="252" t="s">
        <v>491</v>
      </c>
      <c r="B2638" s="275">
        <v>0.5</v>
      </c>
      <c r="C2638" s="276">
        <v>0.61358313817330201</v>
      </c>
      <c r="D2638" s="277">
        <v>0.55264411624583099</v>
      </c>
      <c r="E2638" s="275">
        <v>0.49122807017543901</v>
      </c>
      <c r="F2638" s="276">
        <v>0.6</v>
      </c>
      <c r="G2638" s="277">
        <v>0.552855407047388</v>
      </c>
      <c r="H2638" s="275"/>
      <c r="I2638" s="276"/>
      <c r="J2638" s="277"/>
      <c r="K2638" s="275"/>
      <c r="L2638" s="276"/>
      <c r="M2638" s="277"/>
      <c r="N2638" s="333"/>
    </row>
    <row r="2639" spans="1:14" ht="14" x14ac:dyDescent="0.15">
      <c r="A2639" s="252" t="s">
        <v>492</v>
      </c>
      <c r="B2639" s="275">
        <v>6.8965517241379296E-2</v>
      </c>
      <c r="C2639" s="276">
        <v>3.5128805620608897E-2</v>
      </c>
      <c r="D2639" s="277">
        <v>4.00190566936637E-2</v>
      </c>
      <c r="E2639" s="275">
        <v>7.0175438596491196E-2</v>
      </c>
      <c r="F2639" s="276">
        <v>0.05</v>
      </c>
      <c r="G2639" s="277">
        <v>3.6452004860267298E-2</v>
      </c>
      <c r="H2639" s="275"/>
      <c r="I2639" s="276"/>
      <c r="J2639" s="277"/>
      <c r="K2639" s="275"/>
      <c r="L2639" s="276"/>
      <c r="M2639" s="277"/>
      <c r="N2639" s="333"/>
    </row>
    <row r="2640" spans="1:14" ht="14" x14ac:dyDescent="0.15">
      <c r="A2640" s="252" t="s">
        <v>493</v>
      </c>
      <c r="B2640" s="275">
        <v>1.72413793103448E-2</v>
      </c>
      <c r="C2640" s="276">
        <v>3.9812646370023401E-2</v>
      </c>
      <c r="D2640" s="277">
        <v>4.6212482134349697E-2</v>
      </c>
      <c r="E2640" s="275">
        <v>1.7543859649122799E-2</v>
      </c>
      <c r="F2640" s="276">
        <v>2.2222222222222199E-2</v>
      </c>
      <c r="G2640" s="277">
        <v>3.5236938031591697E-2</v>
      </c>
      <c r="H2640" s="275"/>
      <c r="I2640" s="276"/>
      <c r="J2640" s="277"/>
      <c r="K2640" s="275"/>
      <c r="L2640" s="276"/>
      <c r="M2640" s="277"/>
      <c r="N2640" s="333"/>
    </row>
    <row r="2641" spans="1:14" ht="14" x14ac:dyDescent="0.15">
      <c r="A2641" s="252" t="s">
        <v>494</v>
      </c>
      <c r="B2641" s="275">
        <v>1.72413793103448E-2</v>
      </c>
      <c r="C2641" s="276">
        <v>2.3419203747072601E-2</v>
      </c>
      <c r="D2641" s="277">
        <v>3.8113387327298701E-2</v>
      </c>
      <c r="E2641" s="275">
        <v>1.7543859649122799E-2</v>
      </c>
      <c r="F2641" s="276">
        <v>2.7777777777777801E-2</v>
      </c>
      <c r="G2641" s="277">
        <v>5.3462940461725401E-2</v>
      </c>
      <c r="H2641" s="275"/>
      <c r="I2641" s="276"/>
      <c r="J2641" s="277"/>
      <c r="K2641" s="275"/>
      <c r="L2641" s="276"/>
      <c r="M2641" s="277"/>
      <c r="N2641" s="333"/>
    </row>
    <row r="2642" spans="1:14" ht="14" x14ac:dyDescent="0.15">
      <c r="A2642" s="252" t="s">
        <v>495</v>
      </c>
      <c r="B2642" s="275">
        <v>5.1724137931034503E-2</v>
      </c>
      <c r="C2642" s="276">
        <v>3.7470725995316201E-2</v>
      </c>
      <c r="D2642" s="277">
        <v>3.2872796569795103E-2</v>
      </c>
      <c r="E2642" s="275">
        <v>5.2631578947368397E-2</v>
      </c>
      <c r="F2642" s="276">
        <v>3.8888888888888903E-2</v>
      </c>
      <c r="G2642" s="277">
        <v>3.5236938031591697E-2</v>
      </c>
      <c r="H2642" s="275"/>
      <c r="I2642" s="276"/>
      <c r="J2642" s="277"/>
      <c r="K2642" s="275"/>
      <c r="L2642" s="276"/>
      <c r="M2642" s="277"/>
      <c r="N2642" s="333"/>
    </row>
    <row r="2643" spans="1:14" ht="14" x14ac:dyDescent="0.15">
      <c r="A2643" s="252" t="s">
        <v>496</v>
      </c>
      <c r="B2643" s="275">
        <v>1.72413793103448E-2</v>
      </c>
      <c r="C2643" s="276">
        <v>1.1709601873536301E-2</v>
      </c>
      <c r="D2643" s="277">
        <v>1.4768937589328301E-2</v>
      </c>
      <c r="E2643" s="275">
        <v>1.7543859649122799E-2</v>
      </c>
      <c r="F2643" s="276">
        <v>1.6666666666666701E-2</v>
      </c>
      <c r="G2643" s="277">
        <v>1.70109356014581E-2</v>
      </c>
      <c r="H2643" s="275"/>
      <c r="I2643" s="276"/>
      <c r="J2643" s="277"/>
      <c r="K2643" s="275"/>
      <c r="L2643" s="276"/>
      <c r="M2643" s="277"/>
      <c r="N2643" s="313"/>
    </row>
    <row r="2644" spans="1:14" ht="14" x14ac:dyDescent="0.15">
      <c r="A2644" s="308" t="s">
        <v>230</v>
      </c>
      <c r="B2644" s="280">
        <v>58</v>
      </c>
      <c r="C2644" s="281">
        <v>427</v>
      </c>
      <c r="D2644" s="282">
        <v>2099</v>
      </c>
      <c r="E2644" s="280">
        <v>57</v>
      </c>
      <c r="F2644" s="281">
        <v>180</v>
      </c>
      <c r="G2644" s="282">
        <v>823</v>
      </c>
      <c r="H2644" s="280"/>
      <c r="I2644" s="281"/>
      <c r="J2644" s="282"/>
      <c r="K2644" s="280"/>
      <c r="L2644" s="281"/>
      <c r="M2644" s="282"/>
      <c r="N2644" s="292"/>
    </row>
    <row r="2645" spans="1:14" ht="28" x14ac:dyDescent="0.15">
      <c r="A2645" s="250" t="s">
        <v>506</v>
      </c>
      <c r="B2645" s="275">
        <v>0.36206896551724099</v>
      </c>
      <c r="C2645" s="276">
        <v>0.35632183908046</v>
      </c>
      <c r="D2645" s="277">
        <v>0.55785512699905904</v>
      </c>
      <c r="E2645" s="275">
        <v>0.35087719298245601</v>
      </c>
      <c r="F2645" s="276">
        <v>0.37837837837837801</v>
      </c>
      <c r="G2645" s="277">
        <v>0.53365384615384603</v>
      </c>
      <c r="H2645" s="275"/>
      <c r="I2645" s="276"/>
      <c r="J2645" s="277"/>
      <c r="K2645" s="275"/>
      <c r="L2645" s="276"/>
      <c r="M2645" s="277"/>
      <c r="N2645" s="358"/>
    </row>
    <row r="2646" spans="1:14" ht="14" x14ac:dyDescent="0.15">
      <c r="A2646" s="252" t="s">
        <v>497</v>
      </c>
      <c r="B2646" s="275">
        <v>0.31034482758620702</v>
      </c>
      <c r="C2646" s="276">
        <v>0.27586206896551702</v>
      </c>
      <c r="D2646" s="277">
        <v>0.188146754468485</v>
      </c>
      <c r="E2646" s="275">
        <v>0.31578947368421101</v>
      </c>
      <c r="F2646" s="276">
        <v>0.28108108108108099</v>
      </c>
      <c r="G2646" s="277">
        <v>0.18990384615384601</v>
      </c>
      <c r="H2646" s="275"/>
      <c r="I2646" s="276"/>
      <c r="J2646" s="277"/>
      <c r="K2646" s="275"/>
      <c r="L2646" s="276"/>
      <c r="M2646" s="277"/>
      <c r="N2646" s="359"/>
    </row>
    <row r="2647" spans="1:14" ht="14" x14ac:dyDescent="0.15">
      <c r="A2647" s="252" t="s">
        <v>498</v>
      </c>
      <c r="B2647" s="275">
        <v>0.25862068965517199</v>
      </c>
      <c r="C2647" s="276">
        <v>0.31034482758620702</v>
      </c>
      <c r="D2647" s="277">
        <v>0.203198494825964</v>
      </c>
      <c r="E2647" s="275">
        <v>0.26315789473684198</v>
      </c>
      <c r="F2647" s="276">
        <v>0.27567567567567602</v>
      </c>
      <c r="G2647" s="277">
        <v>0.209134615384615</v>
      </c>
      <c r="H2647" s="275"/>
      <c r="I2647" s="276"/>
      <c r="J2647" s="277"/>
      <c r="K2647" s="275"/>
      <c r="L2647" s="276"/>
      <c r="M2647" s="277"/>
      <c r="N2647" s="369"/>
    </row>
    <row r="2648" spans="1:14" ht="14" x14ac:dyDescent="0.15">
      <c r="A2648" s="252" t="s">
        <v>499</v>
      </c>
      <c r="B2648" s="275">
        <v>6.8965517241379296E-2</v>
      </c>
      <c r="C2648" s="276">
        <v>5.7471264367816098E-2</v>
      </c>
      <c r="D2648" s="277">
        <v>5.0799623706491097E-2</v>
      </c>
      <c r="E2648" s="275">
        <v>7.0175438596491196E-2</v>
      </c>
      <c r="F2648" s="276">
        <v>6.4864864864864896E-2</v>
      </c>
      <c r="G2648" s="277">
        <v>6.7307692307692304E-2</v>
      </c>
      <c r="H2648" s="275"/>
      <c r="I2648" s="276"/>
      <c r="J2648" s="277"/>
      <c r="K2648" s="275"/>
      <c r="L2648" s="276"/>
      <c r="M2648" s="277"/>
      <c r="N2648" s="369"/>
    </row>
    <row r="2649" spans="1:14" ht="14" x14ac:dyDescent="0.15">
      <c r="A2649" s="308" t="s">
        <v>230</v>
      </c>
      <c r="B2649" s="309">
        <v>58</v>
      </c>
      <c r="C2649" s="310">
        <v>435</v>
      </c>
      <c r="D2649" s="311">
        <v>2126</v>
      </c>
      <c r="E2649" s="309">
        <v>57</v>
      </c>
      <c r="F2649" s="310">
        <v>185</v>
      </c>
      <c r="G2649" s="311">
        <v>832</v>
      </c>
      <c r="H2649" s="309"/>
      <c r="I2649" s="310"/>
      <c r="J2649" s="311"/>
      <c r="K2649" s="309"/>
      <c r="L2649" s="310"/>
      <c r="M2649" s="311"/>
      <c r="N2649" s="292"/>
    </row>
    <row r="2650" spans="1:14" ht="56" x14ac:dyDescent="0.15">
      <c r="A2650" s="250" t="s">
        <v>372</v>
      </c>
      <c r="B2650" s="271">
        <v>0.17241379310344801</v>
      </c>
      <c r="C2650" s="272">
        <v>0.16786570743405299</v>
      </c>
      <c r="D2650" s="273">
        <v>0.117477130476649</v>
      </c>
      <c r="E2650" s="271">
        <v>0.175438596491228</v>
      </c>
      <c r="F2650" s="272">
        <v>0.202185792349727</v>
      </c>
      <c r="G2650" s="273">
        <v>0.13202933985330101</v>
      </c>
      <c r="H2650" s="271"/>
      <c r="I2650" s="272"/>
      <c r="J2650" s="273"/>
      <c r="K2650" s="271"/>
      <c r="L2650" s="272"/>
      <c r="M2650" s="273"/>
      <c r="N2650" s="557" t="s">
        <v>461</v>
      </c>
    </row>
    <row r="2651" spans="1:14" ht="14" x14ac:dyDescent="0.15">
      <c r="A2651" s="252" t="s">
        <v>370</v>
      </c>
      <c r="B2651" s="275">
        <v>0.18965517241379301</v>
      </c>
      <c r="C2651" s="276">
        <v>0.28297362110311802</v>
      </c>
      <c r="D2651" s="277">
        <v>0.20173326913817999</v>
      </c>
      <c r="E2651" s="275">
        <v>0.19298245614035101</v>
      </c>
      <c r="F2651" s="276">
        <v>0.26229508196721302</v>
      </c>
      <c r="G2651" s="277">
        <v>0.196821515892421</v>
      </c>
      <c r="H2651" s="275"/>
      <c r="I2651" s="276"/>
      <c r="J2651" s="277"/>
      <c r="K2651" s="275"/>
      <c r="L2651" s="276"/>
      <c r="M2651" s="277"/>
      <c r="N2651" s="558"/>
    </row>
    <row r="2652" spans="1:14" ht="14" x14ac:dyDescent="0.15">
      <c r="A2652" s="252" t="s">
        <v>88</v>
      </c>
      <c r="B2652" s="275">
        <v>0.13793103448275901</v>
      </c>
      <c r="C2652" s="276">
        <v>0.194244604316547</v>
      </c>
      <c r="D2652" s="277">
        <v>0.216177178623014</v>
      </c>
      <c r="E2652" s="275">
        <v>0.140350877192982</v>
      </c>
      <c r="F2652" s="276">
        <v>0.22950819672131101</v>
      </c>
      <c r="G2652" s="277">
        <v>0.248166259168704</v>
      </c>
      <c r="H2652" s="275"/>
      <c r="I2652" s="276"/>
      <c r="J2652" s="277"/>
      <c r="K2652" s="275"/>
      <c r="L2652" s="276"/>
      <c r="M2652" s="277"/>
      <c r="N2652" s="558"/>
    </row>
    <row r="2653" spans="1:14" ht="14" x14ac:dyDescent="0.15">
      <c r="A2653" s="252" t="s">
        <v>371</v>
      </c>
      <c r="B2653" s="275">
        <v>0.24137931034482801</v>
      </c>
      <c r="C2653" s="276">
        <v>0.15347721822541999</v>
      </c>
      <c r="D2653" s="277">
        <v>0.155512758786712</v>
      </c>
      <c r="E2653" s="275">
        <v>0.24561403508771901</v>
      </c>
      <c r="F2653" s="276">
        <v>0.15300546448087399</v>
      </c>
      <c r="G2653" s="277">
        <v>0.139364303178484</v>
      </c>
      <c r="H2653" s="275"/>
      <c r="I2653" s="276"/>
      <c r="J2653" s="277"/>
      <c r="K2653" s="275"/>
      <c r="L2653" s="276"/>
      <c r="M2653" s="277"/>
      <c r="N2653" s="558"/>
    </row>
    <row r="2654" spans="1:14" ht="14" x14ac:dyDescent="0.15">
      <c r="A2654" s="252" t="s">
        <v>358</v>
      </c>
      <c r="B2654" s="275">
        <v>0.25862068965517199</v>
      </c>
      <c r="C2654" s="276">
        <v>0.201438848920863</v>
      </c>
      <c r="D2654" s="277">
        <v>0.309099662975445</v>
      </c>
      <c r="E2654" s="275">
        <v>0.24561403508771901</v>
      </c>
      <c r="F2654" s="276">
        <v>0.15300546448087399</v>
      </c>
      <c r="G2654" s="277">
        <v>0.28361858190708999</v>
      </c>
      <c r="H2654" s="275"/>
      <c r="I2654" s="276"/>
      <c r="J2654" s="277"/>
      <c r="K2654" s="275"/>
      <c r="L2654" s="276"/>
      <c r="M2654" s="277"/>
      <c r="N2654" s="559"/>
    </row>
    <row r="2655" spans="1:14" ht="14" x14ac:dyDescent="0.15">
      <c r="A2655" s="308" t="s">
        <v>230</v>
      </c>
      <c r="B2655" s="309">
        <v>58</v>
      </c>
      <c r="C2655" s="310">
        <v>417</v>
      </c>
      <c r="D2655" s="311">
        <v>2077</v>
      </c>
      <c r="E2655" s="309">
        <v>57</v>
      </c>
      <c r="F2655" s="310">
        <v>183</v>
      </c>
      <c r="G2655" s="311">
        <v>818</v>
      </c>
      <c r="H2655" s="309"/>
      <c r="I2655" s="310"/>
      <c r="J2655" s="311"/>
      <c r="K2655" s="309"/>
      <c r="L2655" s="310"/>
      <c r="M2655" s="311"/>
      <c r="N2655" s="292"/>
    </row>
    <row r="2656" spans="1:14" ht="14" x14ac:dyDescent="0.15">
      <c r="A2656" s="268" t="s">
        <v>176</v>
      </c>
      <c r="B2656" s="293">
        <v>2.77586206896552</v>
      </c>
      <c r="C2656" s="294">
        <v>3.0623501199040799</v>
      </c>
      <c r="D2656" s="295">
        <v>2.6629754453538799</v>
      </c>
      <c r="E2656" s="293">
        <v>2.8070175438596499</v>
      </c>
      <c r="F2656" s="294">
        <v>3.2076502732240399</v>
      </c>
      <c r="G2656" s="295">
        <v>2.7542787286063599</v>
      </c>
      <c r="H2656" s="293"/>
      <c r="I2656" s="294"/>
      <c r="J2656" s="295"/>
      <c r="K2656" s="293"/>
      <c r="L2656" s="294"/>
      <c r="M2656" s="295"/>
      <c r="N2656" s="296"/>
    </row>
    <row r="2657" spans="1:14" ht="14" x14ac:dyDescent="0.15">
      <c r="A2657" s="268" t="s">
        <v>159</v>
      </c>
      <c r="B2657" s="293">
        <v>1.46351060087957</v>
      </c>
      <c r="C2657" s="294">
        <v>1.38360845193835</v>
      </c>
      <c r="D2657" s="295">
        <v>1.39674870398186</v>
      </c>
      <c r="E2657" s="293">
        <v>1.45698559277155</v>
      </c>
      <c r="F2657" s="294">
        <v>1.3426832443289001</v>
      </c>
      <c r="G2657" s="295">
        <v>1.3931156246907499</v>
      </c>
      <c r="H2657" s="293"/>
      <c r="I2657" s="294"/>
      <c r="J2657" s="295"/>
      <c r="K2657" s="293"/>
      <c r="L2657" s="294"/>
      <c r="M2657" s="295"/>
      <c r="N2657" s="296"/>
    </row>
    <row r="2658" spans="1:14" ht="14" x14ac:dyDescent="0.15">
      <c r="A2658" s="268" t="s">
        <v>231</v>
      </c>
      <c r="B2658" s="297" t="s">
        <v>219</v>
      </c>
      <c r="C2658" s="294" t="s">
        <v>119</v>
      </c>
      <c r="D2658" s="295" t="s">
        <v>119</v>
      </c>
      <c r="E2658" s="297" t="s">
        <v>219</v>
      </c>
      <c r="F2658" s="294" t="s">
        <v>119</v>
      </c>
      <c r="G2658" s="295" t="s">
        <v>119</v>
      </c>
      <c r="H2658" s="297"/>
      <c r="I2658" s="294"/>
      <c r="J2658" s="295"/>
      <c r="K2658" s="297"/>
      <c r="L2658" s="294"/>
      <c r="M2658" s="295"/>
      <c r="N2658" s="296"/>
    </row>
    <row r="2659" spans="1:14" ht="14" x14ac:dyDescent="0.15">
      <c r="A2659" s="269" t="s">
        <v>158</v>
      </c>
      <c r="B2659" s="298" t="s">
        <v>219</v>
      </c>
      <c r="C2659" s="299">
        <v>-0.20705861585133267</v>
      </c>
      <c r="D2659" s="300">
        <v>8.0820997570874589E-2</v>
      </c>
      <c r="E2659" s="298" t="s">
        <v>219</v>
      </c>
      <c r="F2659" s="299">
        <v>-0.29838216203005818</v>
      </c>
      <c r="G2659" s="300">
        <v>3.7856739468410699E-2</v>
      </c>
      <c r="H2659" s="298"/>
      <c r="I2659" s="299"/>
      <c r="J2659" s="300"/>
      <c r="K2659" s="298"/>
      <c r="L2659" s="299"/>
      <c r="M2659" s="300"/>
      <c r="N2659" s="301"/>
    </row>
    <row r="2660" spans="1:14" ht="42" x14ac:dyDescent="0.15">
      <c r="A2660" s="250" t="s">
        <v>1014</v>
      </c>
      <c r="B2660" s="271">
        <v>0.31034482758620702</v>
      </c>
      <c r="C2660" s="272">
        <v>0.29086538461538503</v>
      </c>
      <c r="D2660" s="273">
        <v>0.20241545893719801</v>
      </c>
      <c r="E2660" s="271">
        <v>0.31578947368421101</v>
      </c>
      <c r="F2660" s="272">
        <v>0.28961748633879802</v>
      </c>
      <c r="G2660" s="273">
        <v>0.22521419828641401</v>
      </c>
      <c r="H2660" s="271"/>
      <c r="I2660" s="272"/>
      <c r="J2660" s="273"/>
      <c r="K2660" s="271"/>
      <c r="L2660" s="272"/>
      <c r="M2660" s="273"/>
      <c r="N2660" s="557" t="s">
        <v>461</v>
      </c>
    </row>
    <row r="2661" spans="1:14" ht="14" x14ac:dyDescent="0.15">
      <c r="A2661" s="252" t="s">
        <v>370</v>
      </c>
      <c r="B2661" s="275">
        <v>0.32758620689655199</v>
      </c>
      <c r="C2661" s="276">
        <v>0.36538461538461497</v>
      </c>
      <c r="D2661" s="277">
        <v>0.29951690821256</v>
      </c>
      <c r="E2661" s="275">
        <v>0.31578947368421101</v>
      </c>
      <c r="F2661" s="276">
        <v>0.36612021857923499</v>
      </c>
      <c r="G2661" s="277">
        <v>0.30844553243574102</v>
      </c>
      <c r="H2661" s="275"/>
      <c r="I2661" s="276"/>
      <c r="J2661" s="277"/>
      <c r="K2661" s="275"/>
      <c r="L2661" s="276"/>
      <c r="M2661" s="277"/>
      <c r="N2661" s="558"/>
    </row>
    <row r="2662" spans="1:14" ht="14" x14ac:dyDescent="0.15">
      <c r="A2662" s="252" t="s">
        <v>88</v>
      </c>
      <c r="B2662" s="275">
        <v>0.22413793103448301</v>
      </c>
      <c r="C2662" s="276">
        <v>0.20192307692307701</v>
      </c>
      <c r="D2662" s="277">
        <v>0.28115942028985502</v>
      </c>
      <c r="E2662" s="275">
        <v>0.22807017543859701</v>
      </c>
      <c r="F2662" s="276">
        <v>0.218579234972678</v>
      </c>
      <c r="G2662" s="277">
        <v>0.29987760097919203</v>
      </c>
      <c r="H2662" s="275"/>
      <c r="I2662" s="276"/>
      <c r="J2662" s="277"/>
      <c r="K2662" s="275"/>
      <c r="L2662" s="276"/>
      <c r="M2662" s="277"/>
      <c r="N2662" s="558"/>
    </row>
    <row r="2663" spans="1:14" ht="14" x14ac:dyDescent="0.15">
      <c r="A2663" s="252" t="s">
        <v>371</v>
      </c>
      <c r="B2663" s="275">
        <v>0</v>
      </c>
      <c r="C2663" s="276">
        <v>4.80769230769231E-2</v>
      </c>
      <c r="D2663" s="277">
        <v>8.9371980676328497E-2</v>
      </c>
      <c r="E2663" s="275">
        <v>0</v>
      </c>
      <c r="F2663" s="276">
        <v>3.2786885245901599E-2</v>
      </c>
      <c r="G2663" s="277">
        <v>6.24235006119951E-2</v>
      </c>
      <c r="H2663" s="275"/>
      <c r="I2663" s="276"/>
      <c r="J2663" s="277"/>
      <c r="K2663" s="275"/>
      <c r="L2663" s="276"/>
      <c r="M2663" s="277"/>
      <c r="N2663" s="558"/>
    </row>
    <row r="2664" spans="1:14" ht="14" x14ac:dyDescent="0.15">
      <c r="A2664" s="252" t="s">
        <v>358</v>
      </c>
      <c r="B2664" s="275">
        <v>0.13793103448275901</v>
      </c>
      <c r="C2664" s="276">
        <v>9.375E-2</v>
      </c>
      <c r="D2664" s="277">
        <v>0.12753623188405799</v>
      </c>
      <c r="E2664" s="275">
        <v>0.140350877192982</v>
      </c>
      <c r="F2664" s="276">
        <v>9.2896174863387998E-2</v>
      </c>
      <c r="G2664" s="277">
        <v>0.104039167686658</v>
      </c>
      <c r="H2664" s="275"/>
      <c r="I2664" s="276"/>
      <c r="J2664" s="277"/>
      <c r="K2664" s="275"/>
      <c r="L2664" s="276"/>
      <c r="M2664" s="277"/>
      <c r="N2664" s="559"/>
    </row>
    <row r="2665" spans="1:14" ht="14" x14ac:dyDescent="0.15">
      <c r="A2665" s="308" t="s">
        <v>230</v>
      </c>
      <c r="B2665" s="309">
        <v>58</v>
      </c>
      <c r="C2665" s="310">
        <v>416</v>
      </c>
      <c r="D2665" s="311">
        <v>2070</v>
      </c>
      <c r="E2665" s="309">
        <v>57</v>
      </c>
      <c r="F2665" s="310">
        <v>183</v>
      </c>
      <c r="G2665" s="311">
        <v>817</v>
      </c>
      <c r="H2665" s="309"/>
      <c r="I2665" s="310"/>
      <c r="J2665" s="311"/>
      <c r="K2665" s="309"/>
      <c r="L2665" s="310"/>
      <c r="M2665" s="311"/>
      <c r="N2665" s="371"/>
    </row>
    <row r="2666" spans="1:14" ht="14" x14ac:dyDescent="0.15">
      <c r="A2666" s="268" t="s">
        <v>176</v>
      </c>
      <c r="B2666" s="293">
        <v>3.6724137931034502</v>
      </c>
      <c r="C2666" s="294">
        <v>3.7115384615384599</v>
      </c>
      <c r="D2666" s="295">
        <v>3.3599033816425101</v>
      </c>
      <c r="E2666" s="293">
        <v>3.6666666666666701</v>
      </c>
      <c r="F2666" s="294">
        <v>3.72677595628415</v>
      </c>
      <c r="G2666" s="295">
        <v>3.4883720930232598</v>
      </c>
      <c r="H2666" s="293"/>
      <c r="I2666" s="294"/>
      <c r="J2666" s="295"/>
      <c r="K2666" s="293"/>
      <c r="L2666" s="294"/>
      <c r="M2666" s="295"/>
      <c r="N2666" s="372"/>
    </row>
    <row r="2667" spans="1:14" ht="14" x14ac:dyDescent="0.15">
      <c r="A2667" s="268" t="s">
        <v>159</v>
      </c>
      <c r="B2667" s="297">
        <v>1.30300504279945</v>
      </c>
      <c r="C2667" s="294">
        <v>1.20379381753839</v>
      </c>
      <c r="D2667" s="295">
        <v>1.2569520510024399</v>
      </c>
      <c r="E2667" s="297">
        <v>1.3138456820306099</v>
      </c>
      <c r="F2667" s="294">
        <v>1.18678343982594</v>
      </c>
      <c r="G2667" s="295">
        <v>1.2046374520115499</v>
      </c>
      <c r="H2667" s="297"/>
      <c r="I2667" s="294"/>
      <c r="J2667" s="295"/>
      <c r="K2667" s="297"/>
      <c r="L2667" s="294"/>
      <c r="M2667" s="295"/>
      <c r="N2667" s="374"/>
    </row>
    <row r="2668" spans="1:14" ht="14" x14ac:dyDescent="0.15">
      <c r="A2668" s="268" t="s">
        <v>231</v>
      </c>
      <c r="B2668" s="297" t="s">
        <v>219</v>
      </c>
      <c r="C2668" s="294" t="s">
        <v>119</v>
      </c>
      <c r="D2668" s="295" t="s">
        <v>119</v>
      </c>
      <c r="E2668" s="297" t="s">
        <v>219</v>
      </c>
      <c r="F2668" s="294" t="s">
        <v>119</v>
      </c>
      <c r="G2668" s="295" t="s">
        <v>119</v>
      </c>
      <c r="H2668" s="297"/>
      <c r="I2668" s="294"/>
      <c r="J2668" s="295"/>
      <c r="K2668" s="297"/>
      <c r="L2668" s="294"/>
      <c r="M2668" s="295"/>
      <c r="N2668" s="374"/>
    </row>
    <row r="2669" spans="1:14" ht="14" x14ac:dyDescent="0.15">
      <c r="A2669" s="269" t="s">
        <v>158</v>
      </c>
      <c r="B2669" s="297" t="s">
        <v>219</v>
      </c>
      <c r="C2669" s="294">
        <v>-3.2501137541157049E-2</v>
      </c>
      <c r="D2669" s="295">
        <v>0.24862556309264769</v>
      </c>
      <c r="E2669" s="297" t="s">
        <v>219</v>
      </c>
      <c r="F2669" s="294">
        <v>-5.0648911671952478E-2</v>
      </c>
      <c r="G2669" s="295">
        <v>0.14800683255006489</v>
      </c>
      <c r="H2669" s="297"/>
      <c r="I2669" s="294"/>
      <c r="J2669" s="295"/>
      <c r="K2669" s="297"/>
      <c r="L2669" s="294"/>
      <c r="M2669" s="295"/>
      <c r="N2669" s="374"/>
    </row>
    <row r="2670" spans="1:14" ht="28" x14ac:dyDescent="0.15">
      <c r="A2670" s="250" t="s">
        <v>373</v>
      </c>
      <c r="B2670" s="271">
        <v>0.18965517241379301</v>
      </c>
      <c r="C2670" s="272">
        <v>0.189448441247002</v>
      </c>
      <c r="D2670" s="273">
        <v>9.9468855625301805E-2</v>
      </c>
      <c r="E2670" s="271">
        <v>0.19298245614035101</v>
      </c>
      <c r="F2670" s="272">
        <v>0.202185792349727</v>
      </c>
      <c r="G2670" s="273">
        <v>0.10920245398773</v>
      </c>
      <c r="H2670" s="271"/>
      <c r="I2670" s="272"/>
      <c r="J2670" s="273"/>
      <c r="K2670" s="271"/>
      <c r="L2670" s="272"/>
      <c r="M2670" s="273"/>
      <c r="N2670" s="557" t="s">
        <v>461</v>
      </c>
    </row>
    <row r="2671" spans="1:14" ht="14" x14ac:dyDescent="0.15">
      <c r="A2671" s="252" t="s">
        <v>370</v>
      </c>
      <c r="B2671" s="275">
        <v>0.18965517241379301</v>
      </c>
      <c r="C2671" s="276">
        <v>0.24700239808153501</v>
      </c>
      <c r="D2671" s="277">
        <v>0.155963302752294</v>
      </c>
      <c r="E2671" s="275">
        <v>0.19298245614035101</v>
      </c>
      <c r="F2671" s="276">
        <v>0.27322404371584702</v>
      </c>
      <c r="G2671" s="277">
        <v>0.188957055214724</v>
      </c>
      <c r="H2671" s="275"/>
      <c r="I2671" s="276"/>
      <c r="J2671" s="277"/>
      <c r="K2671" s="275"/>
      <c r="L2671" s="276"/>
      <c r="M2671" s="277"/>
      <c r="N2671" s="558"/>
    </row>
    <row r="2672" spans="1:14" ht="14" x14ac:dyDescent="0.15">
      <c r="A2672" s="252" t="s">
        <v>88</v>
      </c>
      <c r="B2672" s="275">
        <v>0.17241379310344801</v>
      </c>
      <c r="C2672" s="276">
        <v>0.17026378896882499</v>
      </c>
      <c r="D2672" s="277">
        <v>0.193626267503621</v>
      </c>
      <c r="E2672" s="275">
        <v>0.175438596491228</v>
      </c>
      <c r="F2672" s="276">
        <v>0.213114754098361</v>
      </c>
      <c r="G2672" s="277">
        <v>0.215950920245399</v>
      </c>
      <c r="H2672" s="275"/>
      <c r="I2672" s="276"/>
      <c r="J2672" s="277"/>
      <c r="K2672" s="275"/>
      <c r="L2672" s="276"/>
      <c r="M2672" s="277"/>
      <c r="N2672" s="558"/>
    </row>
    <row r="2673" spans="1:14" ht="14" x14ac:dyDescent="0.15">
      <c r="A2673" s="252" t="s">
        <v>371</v>
      </c>
      <c r="B2673" s="275">
        <v>0.13793103448275901</v>
      </c>
      <c r="C2673" s="276">
        <v>0.14628297362110301</v>
      </c>
      <c r="D2673" s="277">
        <v>0.16851762433607001</v>
      </c>
      <c r="E2673" s="275">
        <v>0.140350877192982</v>
      </c>
      <c r="F2673" s="276">
        <v>0.12568306010929001</v>
      </c>
      <c r="G2673" s="277">
        <v>0.14969325153374199</v>
      </c>
      <c r="H2673" s="275"/>
      <c r="I2673" s="276"/>
      <c r="J2673" s="277"/>
      <c r="K2673" s="275"/>
      <c r="L2673" s="276"/>
      <c r="M2673" s="277"/>
      <c r="N2673" s="558"/>
    </row>
    <row r="2674" spans="1:14" ht="14" x14ac:dyDescent="0.15">
      <c r="A2674" s="252" t="s">
        <v>358</v>
      </c>
      <c r="B2674" s="275">
        <v>0.31034482758620702</v>
      </c>
      <c r="C2674" s="276">
        <v>0.24700239808153501</v>
      </c>
      <c r="D2674" s="277">
        <v>0.38242394978271399</v>
      </c>
      <c r="E2674" s="275">
        <v>0.29824561403508798</v>
      </c>
      <c r="F2674" s="276">
        <v>0.185792349726776</v>
      </c>
      <c r="G2674" s="277">
        <v>0.33619631901840502</v>
      </c>
      <c r="H2674" s="275"/>
      <c r="I2674" s="276"/>
      <c r="J2674" s="277"/>
      <c r="K2674" s="275"/>
      <c r="L2674" s="276"/>
      <c r="M2674" s="277"/>
      <c r="N2674" s="559"/>
    </row>
    <row r="2675" spans="1:14" ht="14" x14ac:dyDescent="0.15">
      <c r="A2675" s="308" t="s">
        <v>230</v>
      </c>
      <c r="B2675" s="309">
        <v>58</v>
      </c>
      <c r="C2675" s="310">
        <v>417</v>
      </c>
      <c r="D2675" s="311">
        <v>2071</v>
      </c>
      <c r="E2675" s="309">
        <v>57</v>
      </c>
      <c r="F2675" s="310">
        <v>183</v>
      </c>
      <c r="G2675" s="311">
        <v>815</v>
      </c>
      <c r="H2675" s="309"/>
      <c r="I2675" s="310"/>
      <c r="J2675" s="311"/>
      <c r="K2675" s="309"/>
      <c r="L2675" s="310"/>
      <c r="M2675" s="311"/>
      <c r="N2675" s="371"/>
    </row>
    <row r="2676" spans="1:14" ht="14" x14ac:dyDescent="0.15">
      <c r="A2676" s="268" t="s">
        <v>176</v>
      </c>
      <c r="B2676" s="293">
        <v>2.81034482758621</v>
      </c>
      <c r="C2676" s="294">
        <v>2.9856115107913701</v>
      </c>
      <c r="D2676" s="295">
        <v>2.4215354901014101</v>
      </c>
      <c r="E2676" s="293">
        <v>2.8421052631578898</v>
      </c>
      <c r="F2676" s="294">
        <v>3.1803278688524599</v>
      </c>
      <c r="G2676" s="295">
        <v>2.5852760736196299</v>
      </c>
      <c r="H2676" s="293"/>
      <c r="I2676" s="294"/>
      <c r="J2676" s="295"/>
      <c r="K2676" s="293"/>
      <c r="L2676" s="294"/>
      <c r="M2676" s="295"/>
      <c r="N2676" s="372"/>
    </row>
    <row r="2677" spans="1:14" ht="14" x14ac:dyDescent="0.15">
      <c r="A2677" s="268" t="s">
        <v>159</v>
      </c>
      <c r="B2677" s="297">
        <v>1.5270301017463399</v>
      </c>
      <c r="C2677" s="294">
        <v>1.46424835425692</v>
      </c>
      <c r="D2677" s="295">
        <v>1.38504774454086</v>
      </c>
      <c r="E2677" s="297">
        <v>1.52115409292947</v>
      </c>
      <c r="F2677" s="294">
        <v>1.3888274371400999</v>
      </c>
      <c r="G2677" s="295">
        <v>1.3966541771391301</v>
      </c>
      <c r="H2677" s="297"/>
      <c r="I2677" s="294"/>
      <c r="J2677" s="295"/>
      <c r="K2677" s="297"/>
      <c r="L2677" s="294"/>
      <c r="M2677" s="295"/>
      <c r="N2677" s="374"/>
    </row>
    <row r="2678" spans="1:14" ht="14" x14ac:dyDescent="0.15">
      <c r="A2678" s="268" t="s">
        <v>231</v>
      </c>
      <c r="B2678" s="297" t="s">
        <v>219</v>
      </c>
      <c r="C2678" s="294" t="s">
        <v>119</v>
      </c>
      <c r="D2678" s="295" t="s">
        <v>237</v>
      </c>
      <c r="E2678" s="297" t="s">
        <v>219</v>
      </c>
      <c r="F2678" s="294" t="s">
        <v>119</v>
      </c>
      <c r="G2678" s="295" t="s">
        <v>119</v>
      </c>
      <c r="H2678" s="297"/>
      <c r="I2678" s="294"/>
      <c r="J2678" s="295"/>
      <c r="K2678" s="297"/>
      <c r="L2678" s="294"/>
      <c r="M2678" s="295"/>
      <c r="N2678" s="374"/>
    </row>
    <row r="2679" spans="1:14" ht="14" x14ac:dyDescent="0.15">
      <c r="A2679" s="269" t="s">
        <v>158</v>
      </c>
      <c r="B2679" s="297" t="s">
        <v>219</v>
      </c>
      <c r="C2679" s="294">
        <v>-0.11969737421634656</v>
      </c>
      <c r="D2679" s="295">
        <v>0.28071908641220827</v>
      </c>
      <c r="E2679" s="297" t="s">
        <v>219</v>
      </c>
      <c r="F2679" s="294">
        <v>-0.24353105119455629</v>
      </c>
      <c r="G2679" s="295">
        <v>0.18388889228423183</v>
      </c>
      <c r="H2679" s="297"/>
      <c r="I2679" s="294"/>
      <c r="J2679" s="295"/>
      <c r="K2679" s="297"/>
      <c r="L2679" s="294"/>
      <c r="M2679" s="295"/>
      <c r="N2679" s="374"/>
    </row>
    <row r="2680" spans="1:14" ht="28" x14ac:dyDescent="0.15">
      <c r="A2680" s="250" t="s">
        <v>773</v>
      </c>
      <c r="B2680" s="271">
        <v>0.18965517241379301</v>
      </c>
      <c r="C2680" s="272">
        <v>0.206730769230769</v>
      </c>
      <c r="D2680" s="273">
        <v>0.14492753623188401</v>
      </c>
      <c r="E2680" s="271">
        <v>0.19298245614035101</v>
      </c>
      <c r="F2680" s="272">
        <v>0.25274725274725302</v>
      </c>
      <c r="G2680" s="273">
        <v>0.14619164619164601</v>
      </c>
      <c r="H2680" s="271"/>
      <c r="I2680" s="272"/>
      <c r="J2680" s="273"/>
      <c r="K2680" s="271"/>
      <c r="L2680" s="272"/>
      <c r="M2680" s="273"/>
      <c r="N2680" s="557" t="s">
        <v>461</v>
      </c>
    </row>
    <row r="2681" spans="1:14" ht="14" x14ac:dyDescent="0.15">
      <c r="A2681" s="252" t="s">
        <v>370</v>
      </c>
      <c r="B2681" s="275">
        <v>0.22413793103448301</v>
      </c>
      <c r="C2681" s="276">
        <v>0.28125</v>
      </c>
      <c r="D2681" s="277">
        <v>0.207246376811594</v>
      </c>
      <c r="E2681" s="275">
        <v>0.22807017543859701</v>
      </c>
      <c r="F2681" s="276">
        <v>0.27472527472527503</v>
      </c>
      <c r="G2681" s="277">
        <v>0.21007371007371001</v>
      </c>
      <c r="H2681" s="275"/>
      <c r="I2681" s="276"/>
      <c r="J2681" s="277"/>
      <c r="K2681" s="275"/>
      <c r="L2681" s="276"/>
      <c r="M2681" s="277"/>
      <c r="N2681" s="558"/>
    </row>
    <row r="2682" spans="1:14" ht="14" x14ac:dyDescent="0.15">
      <c r="A2682" s="252" t="s">
        <v>88</v>
      </c>
      <c r="B2682" s="275">
        <v>0.15517241379310301</v>
      </c>
      <c r="C2682" s="276">
        <v>0.165865384615385</v>
      </c>
      <c r="D2682" s="277">
        <v>0.180193236714976</v>
      </c>
      <c r="E2682" s="275">
        <v>0.157894736842105</v>
      </c>
      <c r="F2682" s="276">
        <v>0.19230769230769201</v>
      </c>
      <c r="G2682" s="277">
        <v>0.21007371007371001</v>
      </c>
      <c r="H2682" s="275"/>
      <c r="I2682" s="276"/>
      <c r="J2682" s="277"/>
      <c r="K2682" s="275"/>
      <c r="L2682" s="276"/>
      <c r="M2682" s="277"/>
      <c r="N2682" s="558"/>
    </row>
    <row r="2683" spans="1:14" ht="14" x14ac:dyDescent="0.15">
      <c r="A2683" s="252" t="s">
        <v>371</v>
      </c>
      <c r="B2683" s="275">
        <v>0.13793103448275901</v>
      </c>
      <c r="C2683" s="276">
        <v>0.110576923076923</v>
      </c>
      <c r="D2683" s="277">
        <v>0.12608695652173901</v>
      </c>
      <c r="E2683" s="275">
        <v>0.140350877192982</v>
      </c>
      <c r="F2683" s="276">
        <v>0.10989010989011</v>
      </c>
      <c r="G2683" s="277">
        <v>0.128992628992629</v>
      </c>
      <c r="H2683" s="275"/>
      <c r="I2683" s="276"/>
      <c r="J2683" s="277"/>
      <c r="K2683" s="275"/>
      <c r="L2683" s="276"/>
      <c r="M2683" s="277"/>
      <c r="N2683" s="558"/>
    </row>
    <row r="2684" spans="1:14" ht="14" x14ac:dyDescent="0.15">
      <c r="A2684" s="252" t="s">
        <v>358</v>
      </c>
      <c r="B2684" s="275">
        <v>0.29310344827586199</v>
      </c>
      <c r="C2684" s="276">
        <v>0.23557692307692299</v>
      </c>
      <c r="D2684" s="277">
        <v>0.34154589371980698</v>
      </c>
      <c r="E2684" s="275">
        <v>0.28070175438596501</v>
      </c>
      <c r="F2684" s="276">
        <v>0.17032967032967</v>
      </c>
      <c r="G2684" s="277">
        <v>0.30466830466830502</v>
      </c>
      <c r="H2684" s="275"/>
      <c r="I2684" s="276"/>
      <c r="J2684" s="277"/>
      <c r="K2684" s="275"/>
      <c r="L2684" s="276"/>
      <c r="M2684" s="277"/>
      <c r="N2684" s="559"/>
    </row>
    <row r="2685" spans="1:14" ht="14" x14ac:dyDescent="0.15">
      <c r="A2685" s="308" t="s">
        <v>230</v>
      </c>
      <c r="B2685" s="309">
        <v>58</v>
      </c>
      <c r="C2685" s="310">
        <v>416</v>
      </c>
      <c r="D2685" s="311">
        <v>2070</v>
      </c>
      <c r="E2685" s="309">
        <v>57</v>
      </c>
      <c r="F2685" s="310">
        <v>182</v>
      </c>
      <c r="G2685" s="311">
        <v>814</v>
      </c>
      <c r="H2685" s="309"/>
      <c r="I2685" s="310"/>
      <c r="J2685" s="311"/>
      <c r="K2685" s="309"/>
      <c r="L2685" s="310"/>
      <c r="M2685" s="311"/>
      <c r="N2685" s="371"/>
    </row>
    <row r="2686" spans="1:14" ht="14" x14ac:dyDescent="0.15">
      <c r="A2686" s="268" t="s">
        <v>176</v>
      </c>
      <c r="B2686" s="293">
        <v>2.8793103448275899</v>
      </c>
      <c r="C2686" s="294">
        <v>3.1129807692307701</v>
      </c>
      <c r="D2686" s="295">
        <v>2.6879227053140098</v>
      </c>
      <c r="E2686" s="293">
        <v>2.9122807017543901</v>
      </c>
      <c r="F2686" s="294">
        <v>3.3296703296703298</v>
      </c>
      <c r="G2686" s="295">
        <v>2.76412776412776</v>
      </c>
      <c r="H2686" s="293"/>
      <c r="I2686" s="294"/>
      <c r="J2686" s="295"/>
      <c r="K2686" s="293"/>
      <c r="L2686" s="294"/>
      <c r="M2686" s="295"/>
      <c r="N2686" s="372"/>
    </row>
    <row r="2687" spans="1:14" ht="14" x14ac:dyDescent="0.15">
      <c r="A2687" s="268" t="s">
        <v>159</v>
      </c>
      <c r="B2687" s="297">
        <v>1.52266601614839</v>
      </c>
      <c r="C2687" s="294">
        <v>1.4674704929987701</v>
      </c>
      <c r="D2687" s="295">
        <v>1.4774604398088</v>
      </c>
      <c r="E2687" s="297">
        <v>1.51516974242853</v>
      </c>
      <c r="F2687" s="294">
        <v>1.4068101534478901</v>
      </c>
      <c r="G2687" s="295">
        <v>1.44548860498777</v>
      </c>
      <c r="H2687" s="297"/>
      <c r="I2687" s="294"/>
      <c r="J2687" s="295"/>
      <c r="K2687" s="297"/>
      <c r="L2687" s="294"/>
      <c r="M2687" s="295"/>
      <c r="N2687" s="374"/>
    </row>
    <row r="2688" spans="1:14" ht="14" x14ac:dyDescent="0.15">
      <c r="A2688" s="268" t="s">
        <v>231</v>
      </c>
      <c r="B2688" s="297" t="s">
        <v>219</v>
      </c>
      <c r="C2688" s="294" t="s">
        <v>119</v>
      </c>
      <c r="D2688" s="295" t="s">
        <v>119</v>
      </c>
      <c r="E2688" s="297" t="s">
        <v>219</v>
      </c>
      <c r="F2688" s="294" t="s">
        <v>119</v>
      </c>
      <c r="G2688" s="295" t="s">
        <v>119</v>
      </c>
      <c r="H2688" s="297"/>
      <c r="I2688" s="294"/>
      <c r="J2688" s="295"/>
      <c r="K2688" s="297"/>
      <c r="L2688" s="294"/>
      <c r="M2688" s="295"/>
      <c r="N2688" s="375"/>
    </row>
    <row r="2689" spans="1:17" ht="14" x14ac:dyDescent="0.15">
      <c r="A2689" s="269" t="s">
        <v>158</v>
      </c>
      <c r="B2689" s="298" t="s">
        <v>219</v>
      </c>
      <c r="C2689" s="299">
        <v>-0.1592334738708617</v>
      </c>
      <c r="D2689" s="300">
        <v>0.12953824979459197</v>
      </c>
      <c r="E2689" s="298" t="s">
        <v>219</v>
      </c>
      <c r="F2689" s="299">
        <v>-0.29669222026367775</v>
      </c>
      <c r="G2689" s="300">
        <v>0.10249332794144279</v>
      </c>
      <c r="H2689" s="298"/>
      <c r="I2689" s="299"/>
      <c r="J2689" s="300"/>
      <c r="K2689" s="298"/>
      <c r="L2689" s="299"/>
      <c r="M2689" s="300"/>
      <c r="N2689" s="376"/>
    </row>
    <row r="2690" spans="1:17" s="2" customFormat="1" ht="56" x14ac:dyDescent="0.15">
      <c r="A2690" s="250" t="s">
        <v>374</v>
      </c>
      <c r="B2690" s="357">
        <v>0.20689655172413801</v>
      </c>
      <c r="C2690" s="276">
        <v>0.28329297820823202</v>
      </c>
      <c r="D2690" s="277">
        <v>0.20899854862118999</v>
      </c>
      <c r="E2690" s="357">
        <v>0.21052631578947401</v>
      </c>
      <c r="F2690" s="276">
        <v>0.35164835164835201</v>
      </c>
      <c r="G2690" s="277">
        <v>0.25396825396825401</v>
      </c>
      <c r="H2690" s="357"/>
      <c r="I2690" s="276"/>
      <c r="J2690" s="277"/>
      <c r="K2690" s="357"/>
      <c r="L2690" s="276"/>
      <c r="M2690" s="277"/>
      <c r="N2690" s="557" t="s">
        <v>462</v>
      </c>
    </row>
    <row r="2691" spans="1:17" customFormat="1" ht="14" x14ac:dyDescent="0.15">
      <c r="A2691" s="252" t="s">
        <v>375</v>
      </c>
      <c r="B2691" s="357">
        <v>0.36206896551724099</v>
      </c>
      <c r="C2691" s="276">
        <v>0.28813559322033899</v>
      </c>
      <c r="D2691" s="277">
        <v>0.249637155297533</v>
      </c>
      <c r="E2691" s="357">
        <v>0.36842105263157898</v>
      </c>
      <c r="F2691" s="276">
        <v>0.29120879120879101</v>
      </c>
      <c r="G2691" s="277">
        <v>0.267399267399267</v>
      </c>
      <c r="H2691" s="357"/>
      <c r="I2691" s="276"/>
      <c r="J2691" s="277"/>
      <c r="K2691" s="357"/>
      <c r="L2691" s="276"/>
      <c r="M2691" s="277"/>
      <c r="N2691" s="558"/>
      <c r="Q2691" s="1"/>
    </row>
    <row r="2692" spans="1:17" customFormat="1" ht="14" x14ac:dyDescent="0.15">
      <c r="A2692" s="252" t="s">
        <v>376</v>
      </c>
      <c r="B2692" s="357">
        <v>0.20689655172413801</v>
      </c>
      <c r="C2692" s="276">
        <v>0.23728813559322001</v>
      </c>
      <c r="D2692" s="277">
        <v>0.27092404450895002</v>
      </c>
      <c r="E2692" s="357">
        <v>0.21052631578947401</v>
      </c>
      <c r="F2692" s="276">
        <v>0.230769230769231</v>
      </c>
      <c r="G2692" s="277">
        <v>0.26129426129426098</v>
      </c>
      <c r="H2692" s="357"/>
      <c r="I2692" s="276"/>
      <c r="J2692" s="277"/>
      <c r="K2692" s="357"/>
      <c r="L2692" s="276"/>
      <c r="M2692" s="277"/>
      <c r="N2692" s="558"/>
      <c r="Q2692" s="1"/>
    </row>
    <row r="2693" spans="1:17" s="2" customFormat="1" ht="14" x14ac:dyDescent="0.15">
      <c r="A2693" s="252" t="s">
        <v>377</v>
      </c>
      <c r="B2693" s="357">
        <v>0.13793103448275901</v>
      </c>
      <c r="C2693" s="276">
        <v>0.101694915254237</v>
      </c>
      <c r="D2693" s="277">
        <v>0.146105466860184</v>
      </c>
      <c r="E2693" s="357">
        <v>0.12280701754386</v>
      </c>
      <c r="F2693" s="276">
        <v>7.69230769230769E-2</v>
      </c>
      <c r="G2693" s="277">
        <v>0.10989010989011</v>
      </c>
      <c r="H2693" s="357"/>
      <c r="I2693" s="276"/>
      <c r="J2693" s="277"/>
      <c r="K2693" s="357"/>
      <c r="L2693" s="276"/>
      <c r="M2693" s="277"/>
      <c r="N2693" s="558"/>
    </row>
    <row r="2694" spans="1:17" customFormat="1" ht="14" x14ac:dyDescent="0.15">
      <c r="A2694" s="252" t="s">
        <v>378</v>
      </c>
      <c r="B2694" s="357">
        <v>8.6206896551724102E-2</v>
      </c>
      <c r="C2694" s="276">
        <v>8.9588377723970894E-2</v>
      </c>
      <c r="D2694" s="277">
        <v>0.124334784712143</v>
      </c>
      <c r="E2694" s="357">
        <v>8.7719298245614002E-2</v>
      </c>
      <c r="F2694" s="276">
        <v>4.9450549450549497E-2</v>
      </c>
      <c r="G2694" s="277">
        <v>0.107448107448107</v>
      </c>
      <c r="H2694" s="357"/>
      <c r="I2694" s="276"/>
      <c r="J2694" s="277"/>
      <c r="K2694" s="357"/>
      <c r="L2694" s="276"/>
      <c r="M2694" s="277"/>
      <c r="N2694" s="559"/>
      <c r="Q2694" s="1"/>
    </row>
    <row r="2695" spans="1:17" customFormat="1" ht="14" x14ac:dyDescent="0.15">
      <c r="A2695" s="308" t="s">
        <v>230</v>
      </c>
      <c r="B2695" s="309">
        <v>58</v>
      </c>
      <c r="C2695" s="310">
        <v>413</v>
      </c>
      <c r="D2695" s="311">
        <v>2067</v>
      </c>
      <c r="E2695" s="309">
        <v>57</v>
      </c>
      <c r="F2695" s="310">
        <v>182</v>
      </c>
      <c r="G2695" s="311">
        <v>819</v>
      </c>
      <c r="H2695" s="309"/>
      <c r="I2695" s="310"/>
      <c r="J2695" s="311"/>
      <c r="K2695" s="309"/>
      <c r="L2695" s="310"/>
      <c r="M2695" s="311"/>
      <c r="N2695" s="371"/>
      <c r="Q2695" s="1"/>
    </row>
    <row r="2696" spans="1:17" s="2" customFormat="1" ht="14" x14ac:dyDescent="0.15">
      <c r="A2696" s="268" t="s">
        <v>176</v>
      </c>
      <c r="B2696" s="293">
        <v>3.4655172413793101</v>
      </c>
      <c r="C2696" s="294">
        <v>3.5738498789346198</v>
      </c>
      <c r="D2696" s="295">
        <v>3.2728592162554402</v>
      </c>
      <c r="E2696" s="293">
        <v>3.4912280701754401</v>
      </c>
      <c r="F2696" s="294">
        <v>3.8186813186813202</v>
      </c>
      <c r="G2696" s="295">
        <v>3.4505494505494498</v>
      </c>
      <c r="H2696" s="293"/>
      <c r="I2696" s="294"/>
      <c r="J2696" s="295"/>
      <c r="K2696" s="293"/>
      <c r="L2696" s="294"/>
      <c r="M2696" s="295"/>
      <c r="N2696" s="372"/>
    </row>
    <row r="2697" spans="1:17" customFormat="1" ht="14" x14ac:dyDescent="0.15">
      <c r="A2697" s="268" t="s">
        <v>159</v>
      </c>
      <c r="B2697" s="297">
        <v>1.21706459113548</v>
      </c>
      <c r="C2697" s="294">
        <v>1.2473248838047299</v>
      </c>
      <c r="D2697" s="295">
        <v>1.28663308148279</v>
      </c>
      <c r="E2697" s="297">
        <v>1.21188765122762</v>
      </c>
      <c r="F2697" s="294">
        <v>1.1443265855275799</v>
      </c>
      <c r="G2697" s="295">
        <v>1.27355424179007</v>
      </c>
      <c r="H2697" s="297"/>
      <c r="I2697" s="294"/>
      <c r="J2697" s="295"/>
      <c r="K2697" s="297"/>
      <c r="L2697" s="294"/>
      <c r="M2697" s="295"/>
      <c r="N2697" s="374"/>
      <c r="Q2697" s="1"/>
    </row>
    <row r="2698" spans="1:17" customFormat="1" ht="14" x14ac:dyDescent="0.15">
      <c r="A2698" s="268" t="s">
        <v>231</v>
      </c>
      <c r="B2698" s="297" t="s">
        <v>219</v>
      </c>
      <c r="C2698" s="294" t="s">
        <v>119</v>
      </c>
      <c r="D2698" s="295" t="s">
        <v>119</v>
      </c>
      <c r="E2698" s="297" t="s">
        <v>219</v>
      </c>
      <c r="F2698" s="294" t="s">
        <v>119</v>
      </c>
      <c r="G2698" s="295" t="s">
        <v>119</v>
      </c>
      <c r="H2698" s="297"/>
      <c r="I2698" s="294"/>
      <c r="J2698" s="295"/>
      <c r="K2698" s="297"/>
      <c r="L2698" s="294"/>
      <c r="M2698" s="295"/>
      <c r="N2698" s="375"/>
      <c r="Q2698" s="1"/>
    </row>
    <row r="2699" spans="1:17" s="2" customFormat="1" ht="14" x14ac:dyDescent="0.15">
      <c r="A2699" s="269" t="s">
        <v>158</v>
      </c>
      <c r="B2699" s="297" t="s">
        <v>219</v>
      </c>
      <c r="C2699" s="294">
        <v>-8.6851981357785005E-2</v>
      </c>
      <c r="D2699" s="295">
        <v>0.14973812495310604</v>
      </c>
      <c r="E2699" s="297" t="s">
        <v>219</v>
      </c>
      <c r="F2699" s="294">
        <v>-0.28615366683533894</v>
      </c>
      <c r="G2699" s="295">
        <v>3.1941018522158603E-2</v>
      </c>
      <c r="H2699" s="297"/>
      <c r="I2699" s="294"/>
      <c r="J2699" s="295"/>
      <c r="K2699" s="297"/>
      <c r="L2699" s="294"/>
      <c r="M2699" s="295"/>
      <c r="N2699" s="375"/>
    </row>
    <row r="2700" spans="1:17" customFormat="1" ht="28" x14ac:dyDescent="0.15">
      <c r="A2700" s="250" t="s">
        <v>683</v>
      </c>
      <c r="B2700" s="271">
        <v>0.37931034482758602</v>
      </c>
      <c r="C2700" s="272">
        <v>0.34382566585956398</v>
      </c>
      <c r="D2700" s="273">
        <v>0.24383164005805499</v>
      </c>
      <c r="E2700" s="271">
        <v>0.38596491228070201</v>
      </c>
      <c r="F2700" s="272">
        <v>0.36065573770491799</v>
      </c>
      <c r="G2700" s="273">
        <v>0.27716727716727702</v>
      </c>
      <c r="H2700" s="271"/>
      <c r="I2700" s="272"/>
      <c r="J2700" s="273"/>
      <c r="K2700" s="271"/>
      <c r="L2700" s="272"/>
      <c r="M2700" s="273"/>
      <c r="N2700" s="557" t="s">
        <v>462</v>
      </c>
      <c r="Q2700" s="1"/>
    </row>
    <row r="2701" spans="1:17" customFormat="1" ht="14" x14ac:dyDescent="0.15">
      <c r="A2701" s="252" t="s">
        <v>375</v>
      </c>
      <c r="B2701" s="275">
        <v>0.41379310344827602</v>
      </c>
      <c r="C2701" s="276">
        <v>0.36561743341404401</v>
      </c>
      <c r="D2701" s="277">
        <v>0.322689888727625</v>
      </c>
      <c r="E2701" s="275">
        <v>0.40350877192982498</v>
      </c>
      <c r="F2701" s="276">
        <v>0.35519125683060099</v>
      </c>
      <c r="G2701" s="277">
        <v>0.31990231990231999</v>
      </c>
      <c r="H2701" s="275"/>
      <c r="I2701" s="276"/>
      <c r="J2701" s="277"/>
      <c r="K2701" s="275"/>
      <c r="L2701" s="276"/>
      <c r="M2701" s="277"/>
      <c r="N2701" s="558"/>
      <c r="Q2701" s="1"/>
    </row>
    <row r="2702" spans="1:17" s="2" customFormat="1" ht="14" x14ac:dyDescent="0.15">
      <c r="A2702" s="252" t="s">
        <v>376</v>
      </c>
      <c r="B2702" s="275">
        <v>0.15517241379310301</v>
      </c>
      <c r="C2702" s="276">
        <v>0.21791767554479399</v>
      </c>
      <c r="D2702" s="277">
        <v>0.28253507498790498</v>
      </c>
      <c r="E2702" s="275">
        <v>0.157894736842105</v>
      </c>
      <c r="F2702" s="276">
        <v>0.22950819672131101</v>
      </c>
      <c r="G2702" s="277">
        <v>0.268620268620269</v>
      </c>
      <c r="H2702" s="275"/>
      <c r="I2702" s="276"/>
      <c r="J2702" s="277"/>
      <c r="K2702" s="275"/>
      <c r="L2702" s="276"/>
      <c r="M2702" s="277"/>
      <c r="N2702" s="558"/>
    </row>
    <row r="2703" spans="1:17" customFormat="1" ht="14" x14ac:dyDescent="0.15">
      <c r="A2703" s="252" t="s">
        <v>377</v>
      </c>
      <c r="B2703" s="275">
        <v>5.1724137931034503E-2</v>
      </c>
      <c r="C2703" s="276">
        <v>6.0532687651331699E-2</v>
      </c>
      <c r="D2703" s="277">
        <v>0.101112723754233</v>
      </c>
      <c r="E2703" s="275">
        <v>5.2631578947368397E-2</v>
      </c>
      <c r="F2703" s="276">
        <v>5.4644808743169397E-2</v>
      </c>
      <c r="G2703" s="277">
        <v>8.7912087912087905E-2</v>
      </c>
      <c r="H2703" s="275"/>
      <c r="I2703" s="276"/>
      <c r="J2703" s="277"/>
      <c r="K2703" s="275"/>
      <c r="L2703" s="276"/>
      <c r="M2703" s="277"/>
      <c r="N2703" s="558"/>
      <c r="Q2703" s="1"/>
    </row>
    <row r="2704" spans="1:17" customFormat="1" ht="14" x14ac:dyDescent="0.15">
      <c r="A2704" s="252" t="s">
        <v>378</v>
      </c>
      <c r="B2704" s="275">
        <v>0</v>
      </c>
      <c r="C2704" s="276">
        <v>1.21065375302663E-2</v>
      </c>
      <c r="D2704" s="277">
        <v>4.9830672472181897E-2</v>
      </c>
      <c r="E2704" s="275">
        <v>0</v>
      </c>
      <c r="F2704" s="276">
        <v>0</v>
      </c>
      <c r="G2704" s="277">
        <v>4.63980463980464E-2</v>
      </c>
      <c r="H2704" s="275"/>
      <c r="I2704" s="276"/>
      <c r="J2704" s="277"/>
      <c r="K2704" s="275"/>
      <c r="L2704" s="276"/>
      <c r="M2704" s="277"/>
      <c r="N2704" s="559"/>
      <c r="Q2704" s="1"/>
    </row>
    <row r="2705" spans="1:17" s="2" customFormat="1" ht="14" x14ac:dyDescent="0.15">
      <c r="A2705" s="308" t="s">
        <v>230</v>
      </c>
      <c r="B2705" s="309">
        <v>58</v>
      </c>
      <c r="C2705" s="310">
        <v>413</v>
      </c>
      <c r="D2705" s="311">
        <v>2067</v>
      </c>
      <c r="E2705" s="309">
        <v>57</v>
      </c>
      <c r="F2705" s="310">
        <v>183</v>
      </c>
      <c r="G2705" s="311">
        <v>819</v>
      </c>
      <c r="H2705" s="309"/>
      <c r="I2705" s="310"/>
      <c r="J2705" s="311"/>
      <c r="K2705" s="309"/>
      <c r="L2705" s="310"/>
      <c r="M2705" s="311"/>
      <c r="N2705" s="371"/>
    </row>
    <row r="2706" spans="1:17" customFormat="1" ht="14" x14ac:dyDescent="0.15">
      <c r="A2706" s="268" t="s">
        <v>176</v>
      </c>
      <c r="B2706" s="297">
        <v>4.1206896551724101</v>
      </c>
      <c r="C2706" s="294">
        <v>3.9685230024213101</v>
      </c>
      <c r="D2706" s="295">
        <v>3.6095791001451398</v>
      </c>
      <c r="E2706" s="297">
        <v>4.1228070175438596</v>
      </c>
      <c r="F2706" s="294">
        <v>4.0218579234972696</v>
      </c>
      <c r="G2706" s="295">
        <v>3.6935286935286902</v>
      </c>
      <c r="H2706" s="297"/>
      <c r="I2706" s="294"/>
      <c r="J2706" s="295"/>
      <c r="K2706" s="297"/>
      <c r="L2706" s="294"/>
      <c r="M2706" s="295"/>
      <c r="N2706" s="375"/>
      <c r="Q2706" s="1"/>
    </row>
    <row r="2707" spans="1:17" customFormat="1" ht="14" x14ac:dyDescent="0.15">
      <c r="A2707" s="268" t="s">
        <v>159</v>
      </c>
      <c r="B2707" s="297">
        <v>0.85997931853746301</v>
      </c>
      <c r="C2707" s="294">
        <v>0.95606241294961603</v>
      </c>
      <c r="D2707" s="295">
        <v>1.1079074958102599</v>
      </c>
      <c r="E2707" s="297">
        <v>0.86747119010613805</v>
      </c>
      <c r="F2707" s="294">
        <v>0.90150231240069301</v>
      </c>
      <c r="G2707" s="295">
        <v>1.10570630497225</v>
      </c>
      <c r="H2707" s="297"/>
      <c r="I2707" s="294"/>
      <c r="J2707" s="295"/>
      <c r="K2707" s="297"/>
      <c r="L2707" s="294"/>
      <c r="M2707" s="295"/>
      <c r="N2707" s="375"/>
      <c r="Q2707" s="1"/>
    </row>
    <row r="2708" spans="1:17" s="2" customFormat="1" ht="14" x14ac:dyDescent="0.15">
      <c r="A2708" s="268" t="s">
        <v>231</v>
      </c>
      <c r="B2708" s="297" t="s">
        <v>219</v>
      </c>
      <c r="C2708" s="294" t="s">
        <v>119</v>
      </c>
      <c r="D2708" s="295" t="s">
        <v>209</v>
      </c>
      <c r="E2708" s="297" t="s">
        <v>219</v>
      </c>
      <c r="F2708" s="294" t="s">
        <v>119</v>
      </c>
      <c r="G2708" s="295" t="s">
        <v>208</v>
      </c>
      <c r="H2708" s="297"/>
      <c r="I2708" s="294"/>
      <c r="J2708" s="295"/>
      <c r="K2708" s="297"/>
      <c r="L2708" s="294"/>
      <c r="M2708" s="295"/>
      <c r="N2708" s="375"/>
    </row>
    <row r="2709" spans="1:17" customFormat="1" ht="14" x14ac:dyDescent="0.15">
      <c r="A2709" s="269" t="s">
        <v>158</v>
      </c>
      <c r="B2709" s="297" t="s">
        <v>219</v>
      </c>
      <c r="C2709" s="294">
        <v>0.1591597480353191</v>
      </c>
      <c r="D2709" s="295">
        <v>0.46132962991957499</v>
      </c>
      <c r="E2709" s="297" t="s">
        <v>219</v>
      </c>
      <c r="F2709" s="294">
        <v>0.11197874110579201</v>
      </c>
      <c r="G2709" s="295">
        <v>0.38823901255220122</v>
      </c>
      <c r="H2709" s="297"/>
      <c r="I2709" s="294"/>
      <c r="J2709" s="295"/>
      <c r="K2709" s="297"/>
      <c r="L2709" s="294"/>
      <c r="M2709" s="295"/>
      <c r="N2709" s="375"/>
      <c r="Q2709" s="1"/>
    </row>
    <row r="2710" spans="1:17" customFormat="1" ht="28" x14ac:dyDescent="0.15">
      <c r="A2710" s="250" t="s">
        <v>379</v>
      </c>
      <c r="B2710" s="271">
        <v>0.34482758620689702</v>
      </c>
      <c r="C2710" s="272">
        <v>0.30024213075060502</v>
      </c>
      <c r="D2710" s="273">
        <v>0.230208839242351</v>
      </c>
      <c r="E2710" s="271">
        <v>0.35087719298245601</v>
      </c>
      <c r="F2710" s="272">
        <v>0.31693989071038298</v>
      </c>
      <c r="G2710" s="273">
        <v>0.27228327228327198</v>
      </c>
      <c r="H2710" s="271"/>
      <c r="I2710" s="272"/>
      <c r="J2710" s="273"/>
      <c r="K2710" s="271"/>
      <c r="L2710" s="272"/>
      <c r="M2710" s="273"/>
      <c r="N2710" s="557" t="s">
        <v>462</v>
      </c>
      <c r="Q2710" s="1"/>
    </row>
    <row r="2711" spans="1:17" s="2" customFormat="1" ht="14" x14ac:dyDescent="0.15">
      <c r="A2711" s="252" t="s">
        <v>375</v>
      </c>
      <c r="B2711" s="275">
        <v>0.39655172413793099</v>
      </c>
      <c r="C2711" s="276">
        <v>0.37772397094430998</v>
      </c>
      <c r="D2711" s="277">
        <v>0.35356969402622601</v>
      </c>
      <c r="E2711" s="275">
        <v>0.38596491228070201</v>
      </c>
      <c r="F2711" s="276">
        <v>0.37704918032786899</v>
      </c>
      <c r="G2711" s="277">
        <v>0.36385836385836401</v>
      </c>
      <c r="H2711" s="275"/>
      <c r="I2711" s="276"/>
      <c r="J2711" s="277"/>
      <c r="K2711" s="275"/>
      <c r="L2711" s="276"/>
      <c r="M2711" s="277"/>
      <c r="N2711" s="558"/>
    </row>
    <row r="2712" spans="1:17" customFormat="1" ht="14" x14ac:dyDescent="0.15">
      <c r="A2712" s="252" t="s">
        <v>376</v>
      </c>
      <c r="B2712" s="275">
        <v>0.22413793103448301</v>
      </c>
      <c r="C2712" s="276">
        <v>0.23002421307506099</v>
      </c>
      <c r="D2712" s="277">
        <v>0.26614861583292898</v>
      </c>
      <c r="E2712" s="275">
        <v>0.22807017543859701</v>
      </c>
      <c r="F2712" s="276">
        <v>0.25136612021857901</v>
      </c>
      <c r="G2712" s="277">
        <v>0.25396825396825401</v>
      </c>
      <c r="H2712" s="275"/>
      <c r="I2712" s="276"/>
      <c r="J2712" s="277"/>
      <c r="K2712" s="275"/>
      <c r="L2712" s="276"/>
      <c r="M2712" s="277"/>
      <c r="N2712" s="558"/>
      <c r="Q2712" s="1"/>
    </row>
    <row r="2713" spans="1:17" customFormat="1" ht="14" x14ac:dyDescent="0.15">
      <c r="A2713" s="252" t="s">
        <v>377</v>
      </c>
      <c r="B2713" s="275">
        <v>3.4482758620689703E-2</v>
      </c>
      <c r="C2713" s="276">
        <v>7.2639225181598099E-2</v>
      </c>
      <c r="D2713" s="277">
        <v>0.10344827586206901</v>
      </c>
      <c r="E2713" s="275">
        <v>3.5087719298245598E-2</v>
      </c>
      <c r="F2713" s="276">
        <v>4.91803278688525E-2</v>
      </c>
      <c r="G2713" s="277">
        <v>7.69230769230769E-2</v>
      </c>
      <c r="H2713" s="275"/>
      <c r="I2713" s="276"/>
      <c r="J2713" s="277"/>
      <c r="K2713" s="275"/>
      <c r="L2713" s="276"/>
      <c r="M2713" s="277"/>
      <c r="N2713" s="558"/>
      <c r="Q2713" s="1"/>
    </row>
    <row r="2714" spans="1:17" s="2" customFormat="1" ht="14" x14ac:dyDescent="0.15">
      <c r="A2714" s="252" t="s">
        <v>378</v>
      </c>
      <c r="B2714" s="275">
        <v>0</v>
      </c>
      <c r="C2714" s="276">
        <v>1.93704600484262E-2</v>
      </c>
      <c r="D2714" s="277">
        <v>4.6624575036425503E-2</v>
      </c>
      <c r="E2714" s="275">
        <v>0</v>
      </c>
      <c r="F2714" s="276">
        <v>5.4644808743169399E-3</v>
      </c>
      <c r="G2714" s="277">
        <v>3.2967032967033003E-2</v>
      </c>
      <c r="H2714" s="275"/>
      <c r="I2714" s="276"/>
      <c r="J2714" s="277"/>
      <c r="K2714" s="275"/>
      <c r="L2714" s="276"/>
      <c r="M2714" s="277"/>
      <c r="N2714" s="559"/>
    </row>
    <row r="2715" spans="1:17" customFormat="1" ht="14" x14ac:dyDescent="0.15">
      <c r="A2715" s="308" t="s">
        <v>230</v>
      </c>
      <c r="B2715" s="309">
        <v>58</v>
      </c>
      <c r="C2715" s="310">
        <v>413</v>
      </c>
      <c r="D2715" s="311">
        <v>2059</v>
      </c>
      <c r="E2715" s="309">
        <v>57</v>
      </c>
      <c r="F2715" s="310">
        <v>183</v>
      </c>
      <c r="G2715" s="311">
        <v>819</v>
      </c>
      <c r="H2715" s="309"/>
      <c r="I2715" s="310"/>
      <c r="J2715" s="311"/>
      <c r="K2715" s="309"/>
      <c r="L2715" s="310"/>
      <c r="M2715" s="311"/>
      <c r="N2715" s="371"/>
      <c r="Q2715" s="1"/>
    </row>
    <row r="2716" spans="1:17" customFormat="1" ht="14" x14ac:dyDescent="0.15">
      <c r="A2716" s="268" t="s">
        <v>176</v>
      </c>
      <c r="B2716" s="297">
        <v>4.0517241379310303</v>
      </c>
      <c r="C2716" s="294">
        <v>3.8668280871670699</v>
      </c>
      <c r="D2716" s="295">
        <v>3.61728994657601</v>
      </c>
      <c r="E2716" s="297">
        <v>4.0526315789473699</v>
      </c>
      <c r="F2716" s="294">
        <v>3.9508196721311499</v>
      </c>
      <c r="G2716" s="295">
        <v>3.7655677655677602</v>
      </c>
      <c r="H2716" s="297"/>
      <c r="I2716" s="294"/>
      <c r="J2716" s="295"/>
      <c r="K2716" s="297"/>
      <c r="L2716" s="294"/>
      <c r="M2716" s="295"/>
      <c r="N2716" s="375"/>
      <c r="Q2716" s="1"/>
    </row>
    <row r="2717" spans="1:17" s="2" customFormat="1" ht="14" x14ac:dyDescent="0.15">
      <c r="A2717" s="268" t="s">
        <v>159</v>
      </c>
      <c r="B2717" s="297">
        <v>0.84650807590065802</v>
      </c>
      <c r="C2717" s="294">
        <v>0.98984595348790605</v>
      </c>
      <c r="D2717" s="295">
        <v>1.0880623726936201</v>
      </c>
      <c r="E2717" s="297">
        <v>0.85400427883628105</v>
      </c>
      <c r="F2717" s="294">
        <v>0.90346517611142396</v>
      </c>
      <c r="G2717" s="295">
        <v>1.03778787857426</v>
      </c>
      <c r="H2717" s="297"/>
      <c r="I2717" s="294"/>
      <c r="J2717" s="295"/>
      <c r="K2717" s="297"/>
      <c r="L2717" s="294"/>
      <c r="M2717" s="295"/>
      <c r="N2717" s="375"/>
    </row>
    <row r="2718" spans="1:17" customFormat="1" ht="14" x14ac:dyDescent="0.15">
      <c r="A2718" s="268" t="s">
        <v>231</v>
      </c>
      <c r="B2718" s="297" t="s">
        <v>219</v>
      </c>
      <c r="C2718" s="294" t="s">
        <v>119</v>
      </c>
      <c r="D2718" s="295" t="s">
        <v>208</v>
      </c>
      <c r="E2718" s="297" t="s">
        <v>219</v>
      </c>
      <c r="F2718" s="294" t="s">
        <v>119</v>
      </c>
      <c r="G2718" s="295" t="s">
        <v>237</v>
      </c>
      <c r="H2718" s="297"/>
      <c r="I2718" s="294"/>
      <c r="J2718" s="295"/>
      <c r="K2718" s="297"/>
      <c r="L2718" s="294"/>
      <c r="M2718" s="295"/>
      <c r="N2718" s="375"/>
      <c r="Q2718" s="1"/>
    </row>
    <row r="2719" spans="1:17" customFormat="1" ht="14" x14ac:dyDescent="0.15">
      <c r="A2719" s="269" t="s">
        <v>158</v>
      </c>
      <c r="B2719" s="297" t="s">
        <v>219</v>
      </c>
      <c r="C2719" s="294">
        <v>0.18679275306672188</v>
      </c>
      <c r="D2719" s="295">
        <v>0.39927324228622102</v>
      </c>
      <c r="E2719" s="297" t="s">
        <v>219</v>
      </c>
      <c r="F2719" s="294">
        <v>0.11269046058247138</v>
      </c>
      <c r="G2719" s="295">
        <v>0.27661126064989838</v>
      </c>
      <c r="H2719" s="297"/>
      <c r="I2719" s="294"/>
      <c r="J2719" s="295"/>
      <c r="K2719" s="297"/>
      <c r="L2719" s="294"/>
      <c r="M2719" s="295"/>
      <c r="N2719" s="375"/>
      <c r="Q2719" s="1"/>
    </row>
    <row r="2720" spans="1:17" s="2" customFormat="1" ht="28" x14ac:dyDescent="0.15">
      <c r="A2720" s="250" t="s">
        <v>380</v>
      </c>
      <c r="B2720" s="271">
        <v>0.39655172413793099</v>
      </c>
      <c r="C2720" s="272">
        <v>0.35679611650485399</v>
      </c>
      <c r="D2720" s="273">
        <v>0.27047988366456599</v>
      </c>
      <c r="E2720" s="271">
        <v>0.40350877192982498</v>
      </c>
      <c r="F2720" s="272">
        <v>0.35519125683060099</v>
      </c>
      <c r="G2720" s="273">
        <v>0.30722154222766201</v>
      </c>
      <c r="H2720" s="271"/>
      <c r="I2720" s="272"/>
      <c r="J2720" s="273"/>
      <c r="K2720" s="271"/>
      <c r="L2720" s="272"/>
      <c r="M2720" s="273"/>
      <c r="N2720" s="557" t="s">
        <v>462</v>
      </c>
    </row>
    <row r="2721" spans="1:17" customFormat="1" ht="14" x14ac:dyDescent="0.15">
      <c r="A2721" s="252" t="s">
        <v>375</v>
      </c>
      <c r="B2721" s="275">
        <v>0.39655172413793099</v>
      </c>
      <c r="C2721" s="276">
        <v>0.40533980582524298</v>
      </c>
      <c r="D2721" s="277">
        <v>0.36597188560348998</v>
      </c>
      <c r="E2721" s="275">
        <v>0.38596491228070201</v>
      </c>
      <c r="F2721" s="276">
        <v>0.404371584699454</v>
      </c>
      <c r="G2721" s="277">
        <v>0.362301101591187</v>
      </c>
      <c r="H2721" s="275"/>
      <c r="I2721" s="276"/>
      <c r="J2721" s="277"/>
      <c r="K2721" s="275"/>
      <c r="L2721" s="276"/>
      <c r="M2721" s="277"/>
      <c r="N2721" s="558"/>
      <c r="Q2721" s="1"/>
    </row>
    <row r="2722" spans="1:17" customFormat="1" ht="14" x14ac:dyDescent="0.15">
      <c r="A2722" s="252" t="s">
        <v>376</v>
      </c>
      <c r="B2722" s="275">
        <v>0.17241379310344801</v>
      </c>
      <c r="C2722" s="276">
        <v>0.18446601941747601</v>
      </c>
      <c r="D2722" s="277">
        <v>0.238972370334464</v>
      </c>
      <c r="E2722" s="275">
        <v>0.175438596491228</v>
      </c>
      <c r="F2722" s="276">
        <v>0.207650273224044</v>
      </c>
      <c r="G2722" s="277">
        <v>0.23500611995104001</v>
      </c>
      <c r="H2722" s="275"/>
      <c r="I2722" s="276"/>
      <c r="J2722" s="277"/>
      <c r="K2722" s="275"/>
      <c r="L2722" s="276"/>
      <c r="M2722" s="277"/>
      <c r="N2722" s="558"/>
      <c r="Q2722" s="1"/>
    </row>
    <row r="2723" spans="1:17" s="2" customFormat="1" ht="14" x14ac:dyDescent="0.15">
      <c r="A2723" s="252" t="s">
        <v>377</v>
      </c>
      <c r="B2723" s="275">
        <v>3.4482758620689703E-2</v>
      </c>
      <c r="C2723" s="276">
        <v>4.3689320388349502E-2</v>
      </c>
      <c r="D2723" s="277">
        <v>8.7736306349975798E-2</v>
      </c>
      <c r="E2723" s="275">
        <v>3.5087719298245598E-2</v>
      </c>
      <c r="F2723" s="276">
        <v>3.2786885245901599E-2</v>
      </c>
      <c r="G2723" s="277">
        <v>6.9767441860465101E-2</v>
      </c>
      <c r="H2723" s="275"/>
      <c r="I2723" s="276"/>
      <c r="J2723" s="277"/>
      <c r="K2723" s="275"/>
      <c r="L2723" s="276"/>
      <c r="M2723" s="277"/>
      <c r="N2723" s="558"/>
    </row>
    <row r="2724" spans="1:17" customFormat="1" ht="14" x14ac:dyDescent="0.15">
      <c r="A2724" s="252" t="s">
        <v>378</v>
      </c>
      <c r="B2724" s="275">
        <v>0</v>
      </c>
      <c r="C2724" s="276">
        <v>9.7087378640776708E-3</v>
      </c>
      <c r="D2724" s="277">
        <v>3.6839554047503602E-2</v>
      </c>
      <c r="E2724" s="275">
        <v>0</v>
      </c>
      <c r="F2724" s="276">
        <v>0</v>
      </c>
      <c r="G2724" s="277">
        <v>2.5703794369645001E-2</v>
      </c>
      <c r="H2724" s="275"/>
      <c r="I2724" s="276"/>
      <c r="J2724" s="277"/>
      <c r="K2724" s="275"/>
      <c r="L2724" s="276"/>
      <c r="M2724" s="277"/>
      <c r="N2724" s="559"/>
      <c r="Q2724" s="1"/>
    </row>
    <row r="2725" spans="1:17" customFormat="1" ht="14" x14ac:dyDescent="0.15">
      <c r="A2725" s="308" t="s">
        <v>230</v>
      </c>
      <c r="B2725" s="309">
        <v>58</v>
      </c>
      <c r="C2725" s="310">
        <v>412</v>
      </c>
      <c r="D2725" s="311">
        <v>2063</v>
      </c>
      <c r="E2725" s="309">
        <v>57</v>
      </c>
      <c r="F2725" s="310">
        <v>183</v>
      </c>
      <c r="G2725" s="311">
        <v>817</v>
      </c>
      <c r="H2725" s="309"/>
      <c r="I2725" s="310"/>
      <c r="J2725" s="311"/>
      <c r="K2725" s="309"/>
      <c r="L2725" s="310"/>
      <c r="M2725" s="311"/>
      <c r="N2725" s="371"/>
      <c r="Q2725" s="1"/>
    </row>
    <row r="2726" spans="1:17" s="2" customFormat="1" ht="14" x14ac:dyDescent="0.15">
      <c r="A2726" s="268" t="s">
        <v>176</v>
      </c>
      <c r="B2726" s="297">
        <v>4.1551724137930997</v>
      </c>
      <c r="C2726" s="294">
        <v>4.0558252427184502</v>
      </c>
      <c r="D2726" s="295">
        <v>3.7455162384876401</v>
      </c>
      <c r="E2726" s="297">
        <v>4.1578947368421</v>
      </c>
      <c r="F2726" s="294">
        <v>4.0819672131147504</v>
      </c>
      <c r="G2726" s="295">
        <v>3.8555691554467599</v>
      </c>
      <c r="H2726" s="297"/>
      <c r="I2726" s="294"/>
      <c r="J2726" s="295"/>
      <c r="K2726" s="297"/>
      <c r="L2726" s="294"/>
      <c r="M2726" s="295"/>
      <c r="N2726" s="375"/>
    </row>
    <row r="2727" spans="1:17" s="2" customFormat="1" ht="14" x14ac:dyDescent="0.15">
      <c r="A2727" s="268" t="s">
        <v>159</v>
      </c>
      <c r="B2727" s="297">
        <v>0.83354504267797003</v>
      </c>
      <c r="C2727" s="294">
        <v>0.89567223787876404</v>
      </c>
      <c r="D2727" s="295">
        <v>1.0619501544591301</v>
      </c>
      <c r="E2727" s="297">
        <v>0.84069430668539302</v>
      </c>
      <c r="F2727" s="294">
        <v>0.83129216179377796</v>
      </c>
      <c r="G2727" s="295">
        <v>1.0163836557688799</v>
      </c>
      <c r="H2727" s="297"/>
      <c r="I2727" s="294"/>
      <c r="J2727" s="295"/>
      <c r="K2727" s="297"/>
      <c r="L2727" s="294"/>
      <c r="M2727" s="295"/>
      <c r="N2727" s="375"/>
    </row>
    <row r="2728" spans="1:17" customFormat="1" ht="14" x14ac:dyDescent="0.15">
      <c r="A2728" s="268" t="s">
        <v>231</v>
      </c>
      <c r="B2728" s="297" t="s">
        <v>219</v>
      </c>
      <c r="C2728" s="294" t="s">
        <v>119</v>
      </c>
      <c r="D2728" s="295" t="s">
        <v>208</v>
      </c>
      <c r="E2728" s="297" t="s">
        <v>219</v>
      </c>
      <c r="F2728" s="294" t="s">
        <v>119</v>
      </c>
      <c r="G2728" s="295" t="s">
        <v>237</v>
      </c>
      <c r="H2728" s="297"/>
      <c r="I2728" s="294"/>
      <c r="J2728" s="295"/>
      <c r="K2728" s="297"/>
      <c r="L2728" s="294"/>
      <c r="M2728" s="295"/>
      <c r="N2728" s="375"/>
      <c r="Q2728" s="1"/>
    </row>
    <row r="2729" spans="1:17" customFormat="1" ht="14" x14ac:dyDescent="0.15">
      <c r="A2729" s="269" t="s">
        <v>158</v>
      </c>
      <c r="B2729" s="297" t="s">
        <v>219</v>
      </c>
      <c r="C2729" s="294">
        <v>0.11091911401645653</v>
      </c>
      <c r="D2729" s="295">
        <v>0.38575838384251154</v>
      </c>
      <c r="E2729" s="297" t="s">
        <v>219</v>
      </c>
      <c r="F2729" s="294">
        <v>9.1336749240497728E-2</v>
      </c>
      <c r="G2729" s="295">
        <v>0.29745222650853725</v>
      </c>
      <c r="H2729" s="297"/>
      <c r="I2729" s="294"/>
      <c r="J2729" s="295"/>
      <c r="K2729" s="297"/>
      <c r="L2729" s="294"/>
      <c r="M2729" s="295"/>
      <c r="N2729" s="375"/>
      <c r="Q2729" s="1"/>
    </row>
    <row r="2730" spans="1:17" customFormat="1" ht="28" x14ac:dyDescent="0.15">
      <c r="A2730" s="250" t="s">
        <v>774</v>
      </c>
      <c r="B2730" s="271">
        <v>0.36206896551724099</v>
      </c>
      <c r="C2730" s="272">
        <v>0.35436893203883502</v>
      </c>
      <c r="D2730" s="273">
        <v>0.23800290838584601</v>
      </c>
      <c r="E2730" s="271">
        <v>0.36842105263157898</v>
      </c>
      <c r="F2730" s="272">
        <v>0.34426229508196698</v>
      </c>
      <c r="G2730" s="273">
        <v>0.236874236874237</v>
      </c>
      <c r="H2730" s="271"/>
      <c r="I2730" s="272"/>
      <c r="J2730" s="273"/>
      <c r="K2730" s="271"/>
      <c r="L2730" s="272"/>
      <c r="M2730" s="273"/>
      <c r="N2730" s="557" t="s">
        <v>462</v>
      </c>
      <c r="Q2730" s="1"/>
    </row>
    <row r="2731" spans="1:17" customFormat="1" ht="14" x14ac:dyDescent="0.15">
      <c r="A2731" s="252" t="s">
        <v>375</v>
      </c>
      <c r="B2731" s="275">
        <v>0.32758620689655199</v>
      </c>
      <c r="C2731" s="276">
        <v>0.32524271844660202</v>
      </c>
      <c r="D2731" s="277">
        <v>0.283082888996607</v>
      </c>
      <c r="E2731" s="275">
        <v>0.33333333333333298</v>
      </c>
      <c r="F2731" s="276">
        <v>0.34426229508196698</v>
      </c>
      <c r="G2731" s="277">
        <v>0.28571428571428598</v>
      </c>
      <c r="H2731" s="275"/>
      <c r="I2731" s="276"/>
      <c r="J2731" s="277"/>
      <c r="K2731" s="275"/>
      <c r="L2731" s="276"/>
      <c r="M2731" s="277"/>
      <c r="N2731" s="558"/>
      <c r="Q2731" s="1"/>
    </row>
    <row r="2732" spans="1:17" customFormat="1" ht="14" x14ac:dyDescent="0.15">
      <c r="A2732" s="252" t="s">
        <v>376</v>
      </c>
      <c r="B2732" s="275">
        <v>0.24137931034482801</v>
      </c>
      <c r="C2732" s="276">
        <v>0.20145631067961201</v>
      </c>
      <c r="D2732" s="277">
        <v>0.23945710130877401</v>
      </c>
      <c r="E2732" s="275">
        <v>0.22807017543859701</v>
      </c>
      <c r="F2732" s="276">
        <v>0.213114754098361</v>
      </c>
      <c r="G2732" s="277">
        <v>0.26495726495726502</v>
      </c>
      <c r="H2732" s="275"/>
      <c r="I2732" s="276"/>
      <c r="J2732" s="277"/>
      <c r="K2732" s="275"/>
      <c r="L2732" s="276"/>
      <c r="M2732" s="277"/>
      <c r="N2732" s="558"/>
      <c r="Q2732" s="1"/>
    </row>
    <row r="2733" spans="1:17" customFormat="1" ht="14" x14ac:dyDescent="0.15">
      <c r="A2733" s="252" t="s">
        <v>377</v>
      </c>
      <c r="B2733" s="275">
        <v>5.1724137931034503E-2</v>
      </c>
      <c r="C2733" s="276">
        <v>8.9805825242718407E-2</v>
      </c>
      <c r="D2733" s="277">
        <v>0.14348036839553999</v>
      </c>
      <c r="E2733" s="275">
        <v>5.2631578947368397E-2</v>
      </c>
      <c r="F2733" s="276">
        <v>8.1967213114754106E-2</v>
      </c>
      <c r="G2733" s="277">
        <v>0.12576312576312601</v>
      </c>
      <c r="H2733" s="275"/>
      <c r="I2733" s="276"/>
      <c r="J2733" s="277"/>
      <c r="K2733" s="275"/>
      <c r="L2733" s="276"/>
      <c r="M2733" s="277"/>
      <c r="N2733" s="558"/>
      <c r="Q2733" s="1"/>
    </row>
    <row r="2734" spans="1:17" customFormat="1" ht="14" x14ac:dyDescent="0.15">
      <c r="A2734" s="252" t="s">
        <v>378</v>
      </c>
      <c r="B2734" s="275">
        <v>1.72413793103448E-2</v>
      </c>
      <c r="C2734" s="276">
        <v>2.9126213592233E-2</v>
      </c>
      <c r="D2734" s="277">
        <v>9.5976732913233206E-2</v>
      </c>
      <c r="E2734" s="275">
        <v>1.7543859649122799E-2</v>
      </c>
      <c r="F2734" s="276">
        <v>1.63934426229508E-2</v>
      </c>
      <c r="G2734" s="277">
        <v>8.6691086691086702E-2</v>
      </c>
      <c r="H2734" s="275"/>
      <c r="I2734" s="276"/>
      <c r="J2734" s="277"/>
      <c r="K2734" s="275"/>
      <c r="L2734" s="276"/>
      <c r="M2734" s="277"/>
      <c r="N2734" s="559"/>
      <c r="Q2734" s="1"/>
    </row>
    <row r="2735" spans="1:17" ht="14" x14ac:dyDescent="0.15">
      <c r="A2735" s="308" t="s">
        <v>230</v>
      </c>
      <c r="B2735" s="309">
        <v>58</v>
      </c>
      <c r="C2735" s="310">
        <v>412</v>
      </c>
      <c r="D2735" s="311">
        <v>2063</v>
      </c>
      <c r="E2735" s="309">
        <v>57</v>
      </c>
      <c r="F2735" s="310">
        <v>183</v>
      </c>
      <c r="G2735" s="311">
        <v>819</v>
      </c>
      <c r="H2735" s="309"/>
      <c r="I2735" s="310"/>
      <c r="J2735" s="311"/>
      <c r="K2735" s="309"/>
      <c r="L2735" s="310"/>
      <c r="M2735" s="311"/>
      <c r="N2735" s="371"/>
    </row>
    <row r="2736" spans="1:17" ht="14" x14ac:dyDescent="0.15">
      <c r="A2736" s="268" t="s">
        <v>176</v>
      </c>
      <c r="B2736" s="297">
        <v>3.9655172413793101</v>
      </c>
      <c r="C2736" s="294">
        <v>3.88592233009709</v>
      </c>
      <c r="D2736" s="295">
        <v>3.4236548715463</v>
      </c>
      <c r="E2736" s="297">
        <v>3.9824561403508798</v>
      </c>
      <c r="F2736" s="294">
        <v>3.91803278688525</v>
      </c>
      <c r="G2736" s="295">
        <v>3.46031746031746</v>
      </c>
      <c r="H2736" s="297"/>
      <c r="I2736" s="294"/>
      <c r="J2736" s="295"/>
      <c r="K2736" s="297"/>
      <c r="L2736" s="294"/>
      <c r="M2736" s="295"/>
      <c r="N2736" s="375"/>
    </row>
    <row r="2737" spans="1:15" ht="14" x14ac:dyDescent="0.15">
      <c r="A2737" s="268" t="s">
        <v>159</v>
      </c>
      <c r="B2737" s="297">
        <v>0.99057872932733904</v>
      </c>
      <c r="C2737" s="294">
        <v>1.08027926180707</v>
      </c>
      <c r="D2737" s="295">
        <v>1.25847768072189</v>
      </c>
      <c r="E2737" s="297">
        <v>0.99087313715472003</v>
      </c>
      <c r="F2737" s="294">
        <v>1.0157292941129099</v>
      </c>
      <c r="G2737" s="295">
        <v>1.2229770070330199</v>
      </c>
      <c r="H2737" s="297"/>
      <c r="I2737" s="294"/>
      <c r="J2737" s="295"/>
      <c r="K2737" s="297"/>
      <c r="L2737" s="294"/>
      <c r="M2737" s="295"/>
      <c r="N2737" s="375"/>
    </row>
    <row r="2738" spans="1:15" ht="14" x14ac:dyDescent="0.15">
      <c r="A2738" s="268" t="s">
        <v>231</v>
      </c>
      <c r="B2738" s="297" t="s">
        <v>219</v>
      </c>
      <c r="C2738" s="294" t="s">
        <v>119</v>
      </c>
      <c r="D2738" s="295" t="s">
        <v>208</v>
      </c>
      <c r="E2738" s="297" t="s">
        <v>219</v>
      </c>
      <c r="F2738" s="294" t="s">
        <v>119</v>
      </c>
      <c r="G2738" s="295" t="s">
        <v>208</v>
      </c>
      <c r="H2738" s="297"/>
      <c r="I2738" s="294"/>
      <c r="J2738" s="295"/>
      <c r="K2738" s="297"/>
      <c r="L2738" s="294"/>
      <c r="M2738" s="295"/>
      <c r="N2738" s="375"/>
    </row>
    <row r="2739" spans="1:15" ht="14" x14ac:dyDescent="0.15">
      <c r="A2739" s="269" t="s">
        <v>158</v>
      </c>
      <c r="B2739" s="297" t="s">
        <v>219</v>
      </c>
      <c r="C2739" s="294">
        <v>7.3679940082414672E-2</v>
      </c>
      <c r="D2739" s="295">
        <v>0.4305697098435517</v>
      </c>
      <c r="E2739" s="297" t="s">
        <v>219</v>
      </c>
      <c r="F2739" s="294">
        <v>6.3425711790555464E-2</v>
      </c>
      <c r="G2739" s="295">
        <v>0.426940716817027</v>
      </c>
      <c r="H2739" s="297"/>
      <c r="I2739" s="294"/>
      <c r="J2739" s="295"/>
      <c r="K2739" s="297"/>
      <c r="L2739" s="294"/>
      <c r="M2739" s="295"/>
      <c r="N2739" s="375"/>
    </row>
    <row r="2740" spans="1:15" ht="28" x14ac:dyDescent="0.15">
      <c r="A2740" s="250" t="s">
        <v>381</v>
      </c>
      <c r="B2740" s="271">
        <v>0.36206896551724099</v>
      </c>
      <c r="C2740" s="272">
        <v>0.32524271844660202</v>
      </c>
      <c r="D2740" s="273">
        <v>0.24091129423170099</v>
      </c>
      <c r="E2740" s="271">
        <v>0.36842105263157898</v>
      </c>
      <c r="F2740" s="272">
        <v>0.31147540983606598</v>
      </c>
      <c r="G2740" s="273">
        <v>0.243276283618582</v>
      </c>
      <c r="H2740" s="271"/>
      <c r="I2740" s="272"/>
      <c r="J2740" s="273"/>
      <c r="K2740" s="271"/>
      <c r="L2740" s="272"/>
      <c r="M2740" s="273"/>
      <c r="N2740" s="557" t="s">
        <v>462</v>
      </c>
    </row>
    <row r="2741" spans="1:15" ht="14" x14ac:dyDescent="0.15">
      <c r="A2741" s="252" t="s">
        <v>375</v>
      </c>
      <c r="B2741" s="275">
        <v>0.39655172413793099</v>
      </c>
      <c r="C2741" s="276">
        <v>0.36407766990291301</v>
      </c>
      <c r="D2741" s="277">
        <v>0.332525448376151</v>
      </c>
      <c r="E2741" s="275">
        <v>0.38596491228070201</v>
      </c>
      <c r="F2741" s="276">
        <v>0.36065573770491799</v>
      </c>
      <c r="G2741" s="277">
        <v>0.32885085574572098</v>
      </c>
      <c r="H2741" s="275"/>
      <c r="I2741" s="276"/>
      <c r="J2741" s="277"/>
      <c r="K2741" s="275"/>
      <c r="L2741" s="276"/>
      <c r="M2741" s="277"/>
      <c r="N2741" s="558"/>
    </row>
    <row r="2742" spans="1:15" ht="14" x14ac:dyDescent="0.15">
      <c r="A2742" s="252" t="s">
        <v>376</v>
      </c>
      <c r="B2742" s="275">
        <v>0.18965517241379301</v>
      </c>
      <c r="C2742" s="276">
        <v>0.213592233009709</v>
      </c>
      <c r="D2742" s="277">
        <v>0.25884634028114401</v>
      </c>
      <c r="E2742" s="275">
        <v>0.19298245614035101</v>
      </c>
      <c r="F2742" s="276">
        <v>0.24043715846994501</v>
      </c>
      <c r="G2742" s="277">
        <v>0.287286063569682</v>
      </c>
      <c r="H2742" s="275"/>
      <c r="I2742" s="276"/>
      <c r="J2742" s="277"/>
      <c r="K2742" s="275"/>
      <c r="L2742" s="276"/>
      <c r="M2742" s="277"/>
      <c r="N2742" s="558"/>
    </row>
    <row r="2743" spans="1:15" ht="14" x14ac:dyDescent="0.15">
      <c r="A2743" s="252" t="s">
        <v>377</v>
      </c>
      <c r="B2743" s="275">
        <v>3.4482758620689703E-2</v>
      </c>
      <c r="C2743" s="276">
        <v>8.0097087378640797E-2</v>
      </c>
      <c r="D2743" s="277">
        <v>0.11245758603974799</v>
      </c>
      <c r="E2743" s="275">
        <v>3.5087719298245598E-2</v>
      </c>
      <c r="F2743" s="276">
        <v>7.6502732240437202E-2</v>
      </c>
      <c r="G2743" s="277">
        <v>9.1687041564792196E-2</v>
      </c>
      <c r="H2743" s="275"/>
      <c r="I2743" s="276"/>
      <c r="J2743" s="277"/>
      <c r="K2743" s="275"/>
      <c r="L2743" s="276"/>
      <c r="M2743" s="277"/>
      <c r="N2743" s="558"/>
    </row>
    <row r="2744" spans="1:15" ht="14" x14ac:dyDescent="0.15">
      <c r="A2744" s="252" t="s">
        <v>378</v>
      </c>
      <c r="B2744" s="275">
        <v>1.72413793103448E-2</v>
      </c>
      <c r="C2744" s="276">
        <v>1.6990291262135901E-2</v>
      </c>
      <c r="D2744" s="277">
        <v>5.5259331071255399E-2</v>
      </c>
      <c r="E2744" s="275">
        <v>1.7543859649122799E-2</v>
      </c>
      <c r="F2744" s="276">
        <v>1.0928961748633901E-2</v>
      </c>
      <c r="G2744" s="277">
        <v>4.8899755501222497E-2</v>
      </c>
      <c r="H2744" s="275"/>
      <c r="I2744" s="276"/>
      <c r="J2744" s="277"/>
      <c r="K2744" s="275"/>
      <c r="L2744" s="276"/>
      <c r="M2744" s="277"/>
      <c r="N2744" s="559"/>
    </row>
    <row r="2745" spans="1:15" ht="14" x14ac:dyDescent="0.15">
      <c r="A2745" s="308" t="s">
        <v>230</v>
      </c>
      <c r="B2745" s="309">
        <v>58</v>
      </c>
      <c r="C2745" s="310">
        <v>412</v>
      </c>
      <c r="D2745" s="311">
        <v>2063</v>
      </c>
      <c r="E2745" s="309">
        <v>57</v>
      </c>
      <c r="F2745" s="310">
        <v>183</v>
      </c>
      <c r="G2745" s="311">
        <v>818</v>
      </c>
      <c r="H2745" s="309"/>
      <c r="I2745" s="310"/>
      <c r="J2745" s="311"/>
      <c r="K2745" s="309"/>
      <c r="L2745" s="310"/>
      <c r="M2745" s="311"/>
      <c r="N2745" s="371"/>
    </row>
    <row r="2746" spans="1:15" ht="14" x14ac:dyDescent="0.15">
      <c r="A2746" s="268" t="s">
        <v>176</v>
      </c>
      <c r="B2746" s="297">
        <v>4.0517241379310303</v>
      </c>
      <c r="C2746" s="294">
        <v>3.9004854368932</v>
      </c>
      <c r="D2746" s="295">
        <v>3.5913717886572898</v>
      </c>
      <c r="E2746" s="297">
        <v>4.0526315789473699</v>
      </c>
      <c r="F2746" s="294">
        <v>3.8852459016393399</v>
      </c>
      <c r="G2746" s="295">
        <v>3.6259168704156499</v>
      </c>
      <c r="H2746" s="297"/>
      <c r="I2746" s="294"/>
      <c r="J2746" s="295"/>
      <c r="K2746" s="297"/>
      <c r="L2746" s="294"/>
      <c r="M2746" s="295"/>
      <c r="N2746" s="375"/>
    </row>
    <row r="2747" spans="1:15" ht="14" x14ac:dyDescent="0.15">
      <c r="A2747" s="268" t="s">
        <v>159</v>
      </c>
      <c r="B2747" s="297">
        <v>0.92570340809463103</v>
      </c>
      <c r="C2747" s="294">
        <v>1.00233292703791</v>
      </c>
      <c r="D2747" s="295">
        <v>1.1316208168173501</v>
      </c>
      <c r="E2747" s="297">
        <v>0.93390601835935205</v>
      </c>
      <c r="F2747" s="294">
        <v>0.97380573218445798</v>
      </c>
      <c r="G2747" s="295">
        <v>1.0949592763324201</v>
      </c>
      <c r="H2747" s="297"/>
      <c r="I2747" s="294"/>
      <c r="J2747" s="295"/>
      <c r="K2747" s="297"/>
      <c r="L2747" s="294"/>
      <c r="M2747" s="295"/>
      <c r="N2747" s="375"/>
    </row>
    <row r="2748" spans="1:15" ht="14" x14ac:dyDescent="0.15">
      <c r="A2748" s="268" t="s">
        <v>231</v>
      </c>
      <c r="B2748" s="297" t="s">
        <v>219</v>
      </c>
      <c r="C2748" s="294" t="s">
        <v>119</v>
      </c>
      <c r="D2748" s="295" t="s">
        <v>208</v>
      </c>
      <c r="E2748" s="297" t="s">
        <v>219</v>
      </c>
      <c r="F2748" s="294" t="s">
        <v>119</v>
      </c>
      <c r="G2748" s="295" t="s">
        <v>208</v>
      </c>
      <c r="H2748" s="297"/>
      <c r="I2748" s="294"/>
      <c r="J2748" s="295"/>
      <c r="K2748" s="297"/>
      <c r="L2748" s="294"/>
      <c r="M2748" s="295"/>
      <c r="N2748" s="375"/>
    </row>
    <row r="2749" spans="1:15" ht="14" x14ac:dyDescent="0.15">
      <c r="A2749" s="269" t="s">
        <v>158</v>
      </c>
      <c r="B2749" s="297" t="s">
        <v>219</v>
      </c>
      <c r="C2749" s="294">
        <v>0.15088669339115715</v>
      </c>
      <c r="D2749" s="295">
        <v>0.40680795407110643</v>
      </c>
      <c r="E2749" s="297" t="s">
        <v>219</v>
      </c>
      <c r="F2749" s="294">
        <v>0.1718881618539537</v>
      </c>
      <c r="G2749" s="295">
        <v>0.38970829121700884</v>
      </c>
      <c r="H2749" s="297"/>
      <c r="I2749" s="294"/>
      <c r="J2749" s="295"/>
      <c r="K2749" s="297"/>
      <c r="L2749" s="294"/>
      <c r="M2749" s="295"/>
      <c r="N2749" s="375"/>
    </row>
    <row r="2750" spans="1:15" ht="56" x14ac:dyDescent="0.15">
      <c r="A2750" s="250" t="s">
        <v>619</v>
      </c>
      <c r="B2750" s="271">
        <v>0.41379310344827602</v>
      </c>
      <c r="C2750" s="272">
        <v>0.35351089588377699</v>
      </c>
      <c r="D2750" s="273">
        <v>0.27127659574468099</v>
      </c>
      <c r="E2750" s="271">
        <v>0.40350877192982498</v>
      </c>
      <c r="F2750" s="272">
        <v>0.44505494505494497</v>
      </c>
      <c r="G2750" s="273">
        <v>0.31907090464547699</v>
      </c>
      <c r="H2750" s="271"/>
      <c r="I2750" s="272"/>
      <c r="J2750" s="273"/>
      <c r="K2750" s="271"/>
      <c r="L2750" s="272"/>
      <c r="M2750" s="273"/>
      <c r="N2750" s="557" t="s">
        <v>72</v>
      </c>
      <c r="O2750" s="176" t="s">
        <v>540</v>
      </c>
    </row>
    <row r="2751" spans="1:15" ht="14" x14ac:dyDescent="0.15">
      <c r="A2751" s="252" t="s">
        <v>747</v>
      </c>
      <c r="B2751" s="275">
        <v>0.431034482758621</v>
      </c>
      <c r="C2751" s="276">
        <v>0.46731234866828097</v>
      </c>
      <c r="D2751" s="277">
        <v>0.48694390715667302</v>
      </c>
      <c r="E2751" s="275">
        <v>0.43859649122806998</v>
      </c>
      <c r="F2751" s="276">
        <v>0.38461538461538503</v>
      </c>
      <c r="G2751" s="277">
        <v>0.44376528117359398</v>
      </c>
      <c r="H2751" s="275"/>
      <c r="I2751" s="276"/>
      <c r="J2751" s="277"/>
      <c r="K2751" s="275"/>
      <c r="L2751" s="276"/>
      <c r="M2751" s="277"/>
      <c r="N2751" s="555"/>
      <c r="O2751" s="1" t="s">
        <v>540</v>
      </c>
    </row>
    <row r="2752" spans="1:15" ht="14" x14ac:dyDescent="0.15">
      <c r="A2752" s="268" t="s">
        <v>103</v>
      </c>
      <c r="B2752" s="275">
        <v>0.13793103448275901</v>
      </c>
      <c r="C2752" s="276">
        <v>0.157384987893462</v>
      </c>
      <c r="D2752" s="277">
        <v>0.219535783365571</v>
      </c>
      <c r="E2752" s="275">
        <v>0.140350877192982</v>
      </c>
      <c r="F2752" s="276">
        <v>0.14835164835164799</v>
      </c>
      <c r="G2752" s="277">
        <v>0.207823960880196</v>
      </c>
      <c r="H2752" s="275"/>
      <c r="I2752" s="276"/>
      <c r="J2752" s="277"/>
      <c r="K2752" s="275"/>
      <c r="L2752" s="276"/>
      <c r="M2752" s="277"/>
      <c r="N2752" s="555"/>
      <c r="O2752" s="1" t="s">
        <v>540</v>
      </c>
    </row>
    <row r="2753" spans="1:15" ht="14" x14ac:dyDescent="0.15">
      <c r="A2753" s="252" t="s">
        <v>748</v>
      </c>
      <c r="B2753" s="275">
        <v>1.72413793103448E-2</v>
      </c>
      <c r="C2753" s="276">
        <v>1.93704600484262E-2</v>
      </c>
      <c r="D2753" s="277">
        <v>1.9342359767891702E-2</v>
      </c>
      <c r="E2753" s="275">
        <v>1.7543859649122799E-2</v>
      </c>
      <c r="F2753" s="276">
        <v>2.1978021978022001E-2</v>
      </c>
      <c r="G2753" s="277">
        <v>2.44498777506112E-2</v>
      </c>
      <c r="H2753" s="275"/>
      <c r="I2753" s="276"/>
      <c r="J2753" s="277"/>
      <c r="K2753" s="275"/>
      <c r="L2753" s="276"/>
      <c r="M2753" s="277"/>
      <c r="N2753" s="555"/>
      <c r="O2753" s="1" t="s">
        <v>540</v>
      </c>
    </row>
    <row r="2754" spans="1:15" ht="14" x14ac:dyDescent="0.15">
      <c r="A2754" s="268" t="s">
        <v>104</v>
      </c>
      <c r="B2754" s="275">
        <v>0</v>
      </c>
      <c r="C2754" s="276">
        <v>2.4213075060532702E-3</v>
      </c>
      <c r="D2754" s="277">
        <v>2.9013539651837499E-3</v>
      </c>
      <c r="E2754" s="275">
        <v>0</v>
      </c>
      <c r="F2754" s="276">
        <v>0</v>
      </c>
      <c r="G2754" s="277">
        <v>4.8899755501222502E-3</v>
      </c>
      <c r="H2754" s="275"/>
      <c r="I2754" s="276"/>
      <c r="J2754" s="277"/>
      <c r="K2754" s="275"/>
      <c r="L2754" s="276"/>
      <c r="M2754" s="277"/>
      <c r="N2754" s="556"/>
      <c r="O2754" s="1" t="s">
        <v>540</v>
      </c>
    </row>
    <row r="2755" spans="1:15" ht="14" x14ac:dyDescent="0.15">
      <c r="A2755" s="308" t="s">
        <v>230</v>
      </c>
      <c r="B2755" s="309">
        <v>58</v>
      </c>
      <c r="C2755" s="310">
        <v>413</v>
      </c>
      <c r="D2755" s="311">
        <v>2068</v>
      </c>
      <c r="E2755" s="309">
        <v>57</v>
      </c>
      <c r="F2755" s="310">
        <v>182</v>
      </c>
      <c r="G2755" s="311">
        <v>818</v>
      </c>
      <c r="H2755" s="309"/>
      <c r="I2755" s="310"/>
      <c r="J2755" s="311"/>
      <c r="K2755" s="309"/>
      <c r="L2755" s="310"/>
      <c r="M2755" s="311"/>
      <c r="N2755" s="292"/>
      <c r="O2755" s="1" t="s">
        <v>540</v>
      </c>
    </row>
    <row r="2756" spans="1:15" ht="14" x14ac:dyDescent="0.15">
      <c r="A2756" s="268" t="s">
        <v>176</v>
      </c>
      <c r="B2756" s="293">
        <v>4.2413793103448301</v>
      </c>
      <c r="C2756" s="294">
        <v>4.1501210653753002</v>
      </c>
      <c r="D2756" s="295">
        <v>4.0043520309477802</v>
      </c>
      <c r="E2756" s="293">
        <v>4.2280701754386003</v>
      </c>
      <c r="F2756" s="294">
        <v>4.2527472527472501</v>
      </c>
      <c r="G2756" s="295">
        <v>4.04767726161369</v>
      </c>
      <c r="H2756" s="293"/>
      <c r="I2756" s="294"/>
      <c r="J2756" s="295"/>
      <c r="K2756" s="293"/>
      <c r="L2756" s="294"/>
      <c r="M2756" s="295"/>
      <c r="N2756" s="296"/>
      <c r="O2756" s="1" t="s">
        <v>540</v>
      </c>
    </row>
    <row r="2757" spans="1:15" ht="14" x14ac:dyDescent="0.15">
      <c r="A2757" s="268" t="s">
        <v>159</v>
      </c>
      <c r="B2757" s="293">
        <v>0.75650036415585198</v>
      </c>
      <c r="C2757" s="294">
        <v>0.76750208555222699</v>
      </c>
      <c r="D2757" s="295">
        <v>0.77107883499245999</v>
      </c>
      <c r="E2757" s="293">
        <v>0.75634326720386102</v>
      </c>
      <c r="F2757" s="294">
        <v>0.78793956906299201</v>
      </c>
      <c r="G2757" s="295">
        <v>0.81685172477364998</v>
      </c>
      <c r="H2757" s="293"/>
      <c r="I2757" s="294"/>
      <c r="J2757" s="295"/>
      <c r="K2757" s="293"/>
      <c r="L2757" s="294"/>
      <c r="M2757" s="295"/>
      <c r="N2757" s="296"/>
      <c r="O2757" s="1" t="s">
        <v>540</v>
      </c>
    </row>
    <row r="2758" spans="1:15" ht="14" x14ac:dyDescent="0.15">
      <c r="A2758" s="268" t="s">
        <v>231</v>
      </c>
      <c r="B2758" s="297" t="s">
        <v>219</v>
      </c>
      <c r="C2758" s="294" t="s">
        <v>119</v>
      </c>
      <c r="D2758" s="295" t="s">
        <v>237</v>
      </c>
      <c r="E2758" s="297" t="s">
        <v>219</v>
      </c>
      <c r="F2758" s="294" t="s">
        <v>119</v>
      </c>
      <c r="G2758" s="295" t="s">
        <v>119</v>
      </c>
      <c r="H2758" s="297"/>
      <c r="I2758" s="294"/>
      <c r="J2758" s="295"/>
      <c r="K2758" s="297"/>
      <c r="L2758" s="294"/>
      <c r="M2758" s="295"/>
      <c r="N2758" s="296"/>
      <c r="O2758" s="1" t="s">
        <v>540</v>
      </c>
    </row>
    <row r="2759" spans="1:15" ht="14" x14ac:dyDescent="0.15">
      <c r="A2759" s="269" t="s">
        <v>158</v>
      </c>
      <c r="B2759" s="298" t="s">
        <v>219</v>
      </c>
      <c r="C2759" s="299">
        <v>0.1189029276759143</v>
      </c>
      <c r="D2759" s="300">
        <v>0.30739694651243749</v>
      </c>
      <c r="E2759" s="298" t="s">
        <v>219</v>
      </c>
      <c r="F2759" s="299">
        <v>-3.131848973899793E-2</v>
      </c>
      <c r="G2759" s="300">
        <v>0.22083923967339025</v>
      </c>
      <c r="H2759" s="298"/>
      <c r="I2759" s="299"/>
      <c r="J2759" s="300"/>
      <c r="K2759" s="298"/>
      <c r="L2759" s="299"/>
      <c r="M2759" s="300"/>
      <c r="N2759" s="301"/>
      <c r="O2759" s="1" t="s">
        <v>540</v>
      </c>
    </row>
    <row r="2760" spans="1:15" ht="28" x14ac:dyDescent="0.15">
      <c r="A2760" s="250" t="s">
        <v>129</v>
      </c>
      <c r="B2760" s="271">
        <v>5.1724137931034503E-2</v>
      </c>
      <c r="C2760" s="272">
        <v>6.2953995157385007E-2</v>
      </c>
      <c r="D2760" s="273">
        <v>6.2379110251450702E-2</v>
      </c>
      <c r="E2760" s="271">
        <v>5.2631578947368397E-2</v>
      </c>
      <c r="F2760" s="272">
        <v>7.69230769230769E-2</v>
      </c>
      <c r="G2760" s="273">
        <v>6.7319461444308407E-2</v>
      </c>
      <c r="H2760" s="271"/>
      <c r="I2760" s="272"/>
      <c r="J2760" s="273"/>
      <c r="K2760" s="271"/>
      <c r="L2760" s="272"/>
      <c r="M2760" s="273"/>
      <c r="N2760" s="274"/>
    </row>
    <row r="2761" spans="1:15" ht="14" x14ac:dyDescent="0.15">
      <c r="A2761" s="268" t="s">
        <v>747</v>
      </c>
      <c r="B2761" s="275">
        <v>0.27586206896551702</v>
      </c>
      <c r="C2761" s="276">
        <v>0.27602905569007302</v>
      </c>
      <c r="D2761" s="277">
        <v>0.229690522243714</v>
      </c>
      <c r="E2761" s="275">
        <v>0.26315789473684198</v>
      </c>
      <c r="F2761" s="276">
        <v>0.23626373626373601</v>
      </c>
      <c r="G2761" s="277">
        <v>0.204406364749082</v>
      </c>
      <c r="H2761" s="275"/>
      <c r="I2761" s="276"/>
      <c r="J2761" s="277"/>
      <c r="K2761" s="275"/>
      <c r="L2761" s="276"/>
      <c r="M2761" s="277"/>
      <c r="N2761" s="278"/>
    </row>
    <row r="2762" spans="1:15" ht="14" x14ac:dyDescent="0.15">
      <c r="A2762" s="268" t="s">
        <v>103</v>
      </c>
      <c r="B2762" s="275">
        <v>0.34482758620689702</v>
      </c>
      <c r="C2762" s="276">
        <v>0.322033898305085</v>
      </c>
      <c r="D2762" s="277">
        <v>0.320599613152805</v>
      </c>
      <c r="E2762" s="275">
        <v>0.35087719298245601</v>
      </c>
      <c r="F2762" s="276">
        <v>0.28571428571428598</v>
      </c>
      <c r="G2762" s="277">
        <v>0.304773561811506</v>
      </c>
      <c r="H2762" s="275"/>
      <c r="I2762" s="276"/>
      <c r="J2762" s="277"/>
      <c r="K2762" s="275"/>
      <c r="L2762" s="276"/>
      <c r="M2762" s="277"/>
      <c r="N2762" s="278"/>
    </row>
    <row r="2763" spans="1:15" ht="14" x14ac:dyDescent="0.15">
      <c r="A2763" s="268" t="s">
        <v>748</v>
      </c>
      <c r="B2763" s="275">
        <v>0.24137931034482801</v>
      </c>
      <c r="C2763" s="276">
        <v>0.26150121065375298</v>
      </c>
      <c r="D2763" s="277">
        <v>0.319148936170213</v>
      </c>
      <c r="E2763" s="275">
        <v>0.24561403508771901</v>
      </c>
      <c r="F2763" s="276">
        <v>0.31318681318681302</v>
      </c>
      <c r="G2763" s="277">
        <v>0.34883720930232598</v>
      </c>
      <c r="H2763" s="275"/>
      <c r="I2763" s="276"/>
      <c r="J2763" s="277"/>
      <c r="K2763" s="275"/>
      <c r="L2763" s="276"/>
      <c r="M2763" s="277"/>
      <c r="N2763" s="278"/>
    </row>
    <row r="2764" spans="1:15" ht="14" x14ac:dyDescent="0.15">
      <c r="A2764" s="268" t="s">
        <v>104</v>
      </c>
      <c r="B2764" s="275">
        <v>8.6206896551724102E-2</v>
      </c>
      <c r="C2764" s="276">
        <v>7.7481840193704604E-2</v>
      </c>
      <c r="D2764" s="277">
        <v>6.8181818181818205E-2</v>
      </c>
      <c r="E2764" s="275">
        <v>8.7719298245614002E-2</v>
      </c>
      <c r="F2764" s="276">
        <v>8.7912087912087905E-2</v>
      </c>
      <c r="G2764" s="277">
        <v>7.4663402692778505E-2</v>
      </c>
      <c r="H2764" s="275"/>
      <c r="I2764" s="276"/>
      <c r="J2764" s="277"/>
      <c r="K2764" s="275"/>
      <c r="L2764" s="276"/>
      <c r="M2764" s="277"/>
      <c r="N2764" s="326"/>
    </row>
    <row r="2765" spans="1:15" ht="14" x14ac:dyDescent="0.15">
      <c r="A2765" s="308" t="s">
        <v>230</v>
      </c>
      <c r="B2765" s="309">
        <v>58</v>
      </c>
      <c r="C2765" s="310">
        <v>413</v>
      </c>
      <c r="D2765" s="311">
        <v>2068</v>
      </c>
      <c r="E2765" s="309">
        <v>57</v>
      </c>
      <c r="F2765" s="310">
        <v>182</v>
      </c>
      <c r="G2765" s="311">
        <v>817</v>
      </c>
      <c r="H2765" s="309"/>
      <c r="I2765" s="310"/>
      <c r="J2765" s="311"/>
      <c r="K2765" s="309"/>
      <c r="L2765" s="310"/>
      <c r="M2765" s="311"/>
      <c r="N2765" s="292"/>
    </row>
    <row r="2766" spans="1:15" ht="14" x14ac:dyDescent="0.15">
      <c r="A2766" s="268" t="s">
        <v>176</v>
      </c>
      <c r="B2766" s="293">
        <v>2.9655172413793101</v>
      </c>
      <c r="C2766" s="294">
        <v>2.9854721549636798</v>
      </c>
      <c r="D2766" s="295">
        <v>2.8989361702127598</v>
      </c>
      <c r="E2766" s="293">
        <v>2.9473684210526301</v>
      </c>
      <c r="F2766" s="294">
        <v>2.9010989010989001</v>
      </c>
      <c r="G2766" s="295">
        <v>2.8408812729498201</v>
      </c>
      <c r="H2766" s="293"/>
      <c r="I2766" s="294"/>
      <c r="J2766" s="295"/>
      <c r="K2766" s="293"/>
      <c r="L2766" s="294"/>
      <c r="M2766" s="295"/>
      <c r="N2766" s="296"/>
    </row>
    <row r="2767" spans="1:15" ht="14" x14ac:dyDescent="0.15">
      <c r="A2767" s="268" t="s">
        <v>159</v>
      </c>
      <c r="B2767" s="293">
        <v>1.0423576050907399</v>
      </c>
      <c r="C2767" s="294">
        <v>1.04963335361165</v>
      </c>
      <c r="D2767" s="295">
        <v>1.0302342042066901</v>
      </c>
      <c r="E2767" s="293">
        <v>1.0423368771244399</v>
      </c>
      <c r="F2767" s="294">
        <v>1.09801372708207</v>
      </c>
      <c r="G2767" s="295">
        <v>1.04747277883782</v>
      </c>
      <c r="H2767" s="293"/>
      <c r="I2767" s="294"/>
      <c r="J2767" s="295"/>
      <c r="K2767" s="293"/>
      <c r="L2767" s="294"/>
      <c r="M2767" s="295"/>
      <c r="N2767" s="296"/>
    </row>
    <row r="2768" spans="1:15" ht="14" x14ac:dyDescent="0.15">
      <c r="A2768" s="268" t="s">
        <v>231</v>
      </c>
      <c r="B2768" s="297" t="s">
        <v>219</v>
      </c>
      <c r="C2768" s="294" t="s">
        <v>119</v>
      </c>
      <c r="D2768" s="295" t="s">
        <v>119</v>
      </c>
      <c r="E2768" s="297" t="s">
        <v>219</v>
      </c>
      <c r="F2768" s="294" t="s">
        <v>119</v>
      </c>
      <c r="G2768" s="295" t="s">
        <v>119</v>
      </c>
      <c r="H2768" s="297"/>
      <c r="I2768" s="294"/>
      <c r="J2768" s="295"/>
      <c r="K2768" s="297"/>
      <c r="L2768" s="294"/>
      <c r="M2768" s="295"/>
      <c r="N2768" s="296"/>
    </row>
    <row r="2769" spans="1:14" ht="14" x14ac:dyDescent="0.15">
      <c r="A2769" s="269" t="s">
        <v>158</v>
      </c>
      <c r="B2769" s="298" t="s">
        <v>219</v>
      </c>
      <c r="C2769" s="299">
        <v>-1.9011318109992896E-2</v>
      </c>
      <c r="D2769" s="300">
        <v>6.4627121575544608E-2</v>
      </c>
      <c r="E2769" s="298" t="s">
        <v>219</v>
      </c>
      <c r="F2769" s="299">
        <v>4.213929098745374E-2</v>
      </c>
      <c r="G2769" s="300">
        <v>0.10166101712061522</v>
      </c>
      <c r="H2769" s="298"/>
      <c r="I2769" s="299"/>
      <c r="J2769" s="300"/>
      <c r="K2769" s="298"/>
      <c r="L2769" s="299"/>
      <c r="M2769" s="300"/>
      <c r="N2769" s="301"/>
    </row>
    <row r="2770" spans="1:14" ht="28" x14ac:dyDescent="0.15">
      <c r="A2770" s="250" t="s">
        <v>654</v>
      </c>
      <c r="B2770" s="271">
        <v>0.24561403508771901</v>
      </c>
      <c r="C2770" s="272">
        <v>0.24939467312348701</v>
      </c>
      <c r="D2770" s="273">
        <v>0.28363283147158802</v>
      </c>
      <c r="E2770" s="271">
        <v>0.25</v>
      </c>
      <c r="F2770" s="272">
        <v>0.22651933701657501</v>
      </c>
      <c r="G2770" s="273">
        <v>0.242909987669544</v>
      </c>
      <c r="H2770" s="271"/>
      <c r="I2770" s="272"/>
      <c r="J2770" s="273"/>
      <c r="K2770" s="271"/>
      <c r="L2770" s="272"/>
      <c r="M2770" s="273"/>
      <c r="N2770" s="274"/>
    </row>
    <row r="2771" spans="1:14" ht="14" x14ac:dyDescent="0.15">
      <c r="A2771" s="268" t="s">
        <v>747</v>
      </c>
      <c r="B2771" s="275">
        <v>0.47368421052631599</v>
      </c>
      <c r="C2771" s="276">
        <v>0.48184019370460102</v>
      </c>
      <c r="D2771" s="277">
        <v>0.491015055852355</v>
      </c>
      <c r="E2771" s="275">
        <v>0.46428571428571402</v>
      </c>
      <c r="F2771" s="276">
        <v>0.45856353591160198</v>
      </c>
      <c r="G2771" s="277">
        <v>0.44882860665844598</v>
      </c>
      <c r="H2771" s="275"/>
      <c r="I2771" s="276"/>
      <c r="J2771" s="277"/>
      <c r="K2771" s="275"/>
      <c r="L2771" s="276"/>
      <c r="M2771" s="277"/>
      <c r="N2771" s="278"/>
    </row>
    <row r="2772" spans="1:14" ht="14" x14ac:dyDescent="0.15">
      <c r="A2772" s="268" t="s">
        <v>103</v>
      </c>
      <c r="B2772" s="275">
        <v>0.19298245614035101</v>
      </c>
      <c r="C2772" s="276">
        <v>0.210653753026634</v>
      </c>
      <c r="D2772" s="277">
        <v>0.191355026711996</v>
      </c>
      <c r="E2772" s="275">
        <v>0.19642857142857101</v>
      </c>
      <c r="F2772" s="276">
        <v>0.237569060773481</v>
      </c>
      <c r="G2772" s="277">
        <v>0.249075215782984</v>
      </c>
      <c r="H2772" s="275"/>
      <c r="I2772" s="276"/>
      <c r="J2772" s="277"/>
      <c r="K2772" s="275"/>
      <c r="L2772" s="276"/>
      <c r="M2772" s="277"/>
      <c r="N2772" s="278"/>
    </row>
    <row r="2773" spans="1:14" ht="14" x14ac:dyDescent="0.15">
      <c r="A2773" s="268" t="s">
        <v>748</v>
      </c>
      <c r="B2773" s="275">
        <v>8.7719298245614002E-2</v>
      </c>
      <c r="C2773" s="276">
        <v>5.0847457627118599E-2</v>
      </c>
      <c r="D2773" s="277">
        <v>2.8169014084507001E-2</v>
      </c>
      <c r="E2773" s="275">
        <v>8.9285714285714302E-2</v>
      </c>
      <c r="F2773" s="276">
        <v>6.6298342541436503E-2</v>
      </c>
      <c r="G2773" s="277">
        <v>4.8088779284833502E-2</v>
      </c>
      <c r="H2773" s="275"/>
      <c r="I2773" s="276"/>
      <c r="J2773" s="277"/>
      <c r="K2773" s="275"/>
      <c r="L2773" s="276"/>
      <c r="M2773" s="277"/>
      <c r="N2773" s="278"/>
    </row>
    <row r="2774" spans="1:14" ht="14" x14ac:dyDescent="0.15">
      <c r="A2774" s="268" t="s">
        <v>104</v>
      </c>
      <c r="B2774" s="275">
        <v>0</v>
      </c>
      <c r="C2774" s="276">
        <v>7.2639225181598101E-3</v>
      </c>
      <c r="D2774" s="277">
        <v>5.8280718795531801E-3</v>
      </c>
      <c r="E2774" s="275">
        <v>0</v>
      </c>
      <c r="F2774" s="276">
        <v>1.1049723756906099E-2</v>
      </c>
      <c r="G2774" s="277">
        <v>1.1097410604192399E-2</v>
      </c>
      <c r="H2774" s="275"/>
      <c r="I2774" s="276"/>
      <c r="J2774" s="277"/>
      <c r="K2774" s="275"/>
      <c r="L2774" s="276"/>
      <c r="M2774" s="277"/>
      <c r="N2774" s="326"/>
    </row>
    <row r="2775" spans="1:14" ht="14" x14ac:dyDescent="0.15">
      <c r="A2775" s="308" t="s">
        <v>230</v>
      </c>
      <c r="B2775" s="309">
        <v>57</v>
      </c>
      <c r="C2775" s="310">
        <v>413</v>
      </c>
      <c r="D2775" s="311">
        <v>2059</v>
      </c>
      <c r="E2775" s="309">
        <v>56</v>
      </c>
      <c r="F2775" s="310">
        <v>181</v>
      </c>
      <c r="G2775" s="311">
        <v>811</v>
      </c>
      <c r="H2775" s="309"/>
      <c r="I2775" s="310"/>
      <c r="J2775" s="311"/>
      <c r="K2775" s="309"/>
      <c r="L2775" s="310"/>
      <c r="M2775" s="311"/>
      <c r="N2775" s="292"/>
    </row>
    <row r="2776" spans="1:14" ht="14" x14ac:dyDescent="0.15">
      <c r="A2776" s="268" t="s">
        <v>176</v>
      </c>
      <c r="B2776" s="293">
        <v>3.87719298245614</v>
      </c>
      <c r="C2776" s="294">
        <v>3.9152542372881398</v>
      </c>
      <c r="D2776" s="295">
        <v>4.0184555609519101</v>
      </c>
      <c r="E2776" s="293">
        <v>3.875</v>
      </c>
      <c r="F2776" s="294">
        <v>3.8232044198895001</v>
      </c>
      <c r="G2776" s="295">
        <v>3.86436498150431</v>
      </c>
      <c r="H2776" s="293"/>
      <c r="I2776" s="294"/>
      <c r="J2776" s="295"/>
      <c r="K2776" s="293"/>
      <c r="L2776" s="294"/>
      <c r="M2776" s="295"/>
      <c r="N2776" s="296"/>
    </row>
    <row r="2777" spans="1:14" ht="14" x14ac:dyDescent="0.15">
      <c r="A2777" s="268" t="s">
        <v>159</v>
      </c>
      <c r="B2777" s="293">
        <v>0.88781785934866497</v>
      </c>
      <c r="C2777" s="294">
        <v>0.85051939913990904</v>
      </c>
      <c r="D2777" s="295">
        <v>0.80005426464520502</v>
      </c>
      <c r="E2777" s="293">
        <v>0.89569678310951195</v>
      </c>
      <c r="F2777" s="294">
        <v>0.89549037291327505</v>
      </c>
      <c r="G2777" s="295">
        <v>0.87565153729790901</v>
      </c>
      <c r="H2777" s="293"/>
      <c r="I2777" s="294"/>
      <c r="J2777" s="295"/>
      <c r="K2777" s="293"/>
      <c r="L2777" s="294"/>
      <c r="M2777" s="295"/>
      <c r="N2777" s="296"/>
    </row>
    <row r="2778" spans="1:14" ht="14" x14ac:dyDescent="0.15">
      <c r="A2778" s="268" t="s">
        <v>231</v>
      </c>
      <c r="B2778" s="297" t="s">
        <v>219</v>
      </c>
      <c r="C2778" s="294" t="s">
        <v>119</v>
      </c>
      <c r="D2778" s="295" t="s">
        <v>119</v>
      </c>
      <c r="E2778" s="297" t="s">
        <v>219</v>
      </c>
      <c r="F2778" s="294" t="s">
        <v>119</v>
      </c>
      <c r="G2778" s="295" t="s">
        <v>119</v>
      </c>
      <c r="H2778" s="297"/>
      <c r="I2778" s="294"/>
      <c r="J2778" s="295"/>
      <c r="K2778" s="297"/>
      <c r="L2778" s="294"/>
      <c r="M2778" s="295"/>
      <c r="N2778" s="296"/>
    </row>
    <row r="2779" spans="1:14" ht="14" x14ac:dyDescent="0.15">
      <c r="A2779" s="269" t="s">
        <v>158</v>
      </c>
      <c r="B2779" s="298" t="s">
        <v>219</v>
      </c>
      <c r="C2779" s="299">
        <v>-4.4750601656457729E-2</v>
      </c>
      <c r="D2779" s="300">
        <v>-0.17656624648881158</v>
      </c>
      <c r="E2779" s="298" t="s">
        <v>219</v>
      </c>
      <c r="F2779" s="299">
        <v>5.784046560098096E-2</v>
      </c>
      <c r="G2779" s="300">
        <v>1.2145263318451593E-2</v>
      </c>
      <c r="H2779" s="298"/>
      <c r="I2779" s="299"/>
      <c r="J2779" s="300"/>
      <c r="K2779" s="298"/>
      <c r="L2779" s="299"/>
      <c r="M2779" s="300"/>
      <c r="N2779" s="301"/>
    </row>
    <row r="2780" spans="1:14" ht="28" x14ac:dyDescent="0.15">
      <c r="A2780" s="250" t="s">
        <v>596</v>
      </c>
      <c r="B2780" s="271">
        <v>3.4482758620689703E-2</v>
      </c>
      <c r="C2780" s="272">
        <v>8.4745762711864403E-2</v>
      </c>
      <c r="D2780" s="273">
        <v>4.5982575024201403E-2</v>
      </c>
      <c r="E2780" s="271">
        <v>3.5087719298245598E-2</v>
      </c>
      <c r="F2780" s="272">
        <v>0.13736263736263701</v>
      </c>
      <c r="G2780" s="273">
        <v>8.9570552147239302E-2</v>
      </c>
      <c r="H2780" s="271"/>
      <c r="I2780" s="272"/>
      <c r="J2780" s="273"/>
      <c r="K2780" s="271"/>
      <c r="L2780" s="272"/>
      <c r="M2780" s="273"/>
      <c r="N2780" s="274"/>
    </row>
    <row r="2781" spans="1:14" ht="14" x14ac:dyDescent="0.15">
      <c r="A2781" s="268" t="s">
        <v>747</v>
      </c>
      <c r="B2781" s="275">
        <v>0.15517241379310301</v>
      </c>
      <c r="C2781" s="276">
        <v>0.20338983050847501</v>
      </c>
      <c r="D2781" s="277">
        <v>0.126331074540174</v>
      </c>
      <c r="E2781" s="275">
        <v>0.157894736842105</v>
      </c>
      <c r="F2781" s="276">
        <v>0.25824175824175799</v>
      </c>
      <c r="G2781" s="277">
        <v>0.18036809815950899</v>
      </c>
      <c r="H2781" s="275"/>
      <c r="I2781" s="276"/>
      <c r="J2781" s="277"/>
      <c r="K2781" s="275"/>
      <c r="L2781" s="276"/>
      <c r="M2781" s="277"/>
      <c r="N2781" s="278"/>
    </row>
    <row r="2782" spans="1:14" ht="14" x14ac:dyDescent="0.15">
      <c r="A2782" s="268" t="s">
        <v>103</v>
      </c>
      <c r="B2782" s="275">
        <v>0.15517241379310301</v>
      </c>
      <c r="C2782" s="276">
        <v>0.198547215496368</v>
      </c>
      <c r="D2782" s="277">
        <v>0.25605033881897399</v>
      </c>
      <c r="E2782" s="275">
        <v>0.140350877192982</v>
      </c>
      <c r="F2782" s="276">
        <v>0.19780219780219799</v>
      </c>
      <c r="G2782" s="277">
        <v>0.29202453987730098</v>
      </c>
      <c r="H2782" s="275"/>
      <c r="I2782" s="276"/>
      <c r="J2782" s="277"/>
      <c r="K2782" s="275"/>
      <c r="L2782" s="276"/>
      <c r="M2782" s="277"/>
      <c r="N2782" s="278"/>
    </row>
    <row r="2783" spans="1:14" ht="14" x14ac:dyDescent="0.15">
      <c r="A2783" s="268" t="s">
        <v>748</v>
      </c>
      <c r="B2783" s="275">
        <v>0.5</v>
      </c>
      <c r="C2783" s="276">
        <v>0.338983050847458</v>
      </c>
      <c r="D2783" s="277">
        <v>0.35963213939980598</v>
      </c>
      <c r="E2783" s="275">
        <v>0.50877192982456099</v>
      </c>
      <c r="F2783" s="276">
        <v>0.30769230769230799</v>
      </c>
      <c r="G2783" s="277">
        <v>0.31901840490797501</v>
      </c>
      <c r="H2783" s="275"/>
      <c r="I2783" s="276"/>
      <c r="J2783" s="277"/>
      <c r="K2783" s="275"/>
      <c r="L2783" s="276"/>
      <c r="M2783" s="277"/>
      <c r="N2783" s="278"/>
    </row>
    <row r="2784" spans="1:14" ht="14" x14ac:dyDescent="0.15">
      <c r="A2784" s="268" t="s">
        <v>104</v>
      </c>
      <c r="B2784" s="275">
        <v>0.15517241379310301</v>
      </c>
      <c r="C2784" s="276">
        <v>0.17433414043583501</v>
      </c>
      <c r="D2784" s="277">
        <v>0.212003872216844</v>
      </c>
      <c r="E2784" s="275">
        <v>0.157894736842105</v>
      </c>
      <c r="F2784" s="276">
        <v>9.8901098901098897E-2</v>
      </c>
      <c r="G2784" s="277">
        <v>0.119018404907975</v>
      </c>
      <c r="H2784" s="275"/>
      <c r="I2784" s="276"/>
      <c r="J2784" s="277"/>
      <c r="K2784" s="275"/>
      <c r="L2784" s="276"/>
      <c r="M2784" s="277"/>
      <c r="N2784" s="326"/>
    </row>
    <row r="2785" spans="1:14" ht="14" x14ac:dyDescent="0.15">
      <c r="A2785" s="308" t="s">
        <v>230</v>
      </c>
      <c r="B2785" s="309">
        <v>58</v>
      </c>
      <c r="C2785" s="310">
        <v>413</v>
      </c>
      <c r="D2785" s="311">
        <v>2066</v>
      </c>
      <c r="E2785" s="309">
        <v>57</v>
      </c>
      <c r="F2785" s="310">
        <v>182</v>
      </c>
      <c r="G2785" s="311">
        <v>815</v>
      </c>
      <c r="H2785" s="309"/>
      <c r="I2785" s="310"/>
      <c r="J2785" s="311"/>
      <c r="K2785" s="309"/>
      <c r="L2785" s="310"/>
      <c r="M2785" s="311"/>
      <c r="N2785" s="292"/>
    </row>
    <row r="2786" spans="1:14" ht="14" x14ac:dyDescent="0.15">
      <c r="A2786" s="268" t="s">
        <v>176</v>
      </c>
      <c r="B2786" s="293">
        <v>2.41379310344827</v>
      </c>
      <c r="C2786" s="294">
        <v>2.68523002421307</v>
      </c>
      <c r="D2786" s="295">
        <v>2.4346563407550801</v>
      </c>
      <c r="E2786" s="293">
        <v>2.40350877192982</v>
      </c>
      <c r="F2786" s="294">
        <v>3.02747252747253</v>
      </c>
      <c r="G2786" s="295">
        <v>2.8024539877300598</v>
      </c>
      <c r="H2786" s="293"/>
      <c r="I2786" s="294"/>
      <c r="J2786" s="295"/>
      <c r="K2786" s="293"/>
      <c r="L2786" s="294"/>
      <c r="M2786" s="295"/>
      <c r="N2786" s="296"/>
    </row>
    <row r="2787" spans="1:14" ht="14" x14ac:dyDescent="0.15">
      <c r="A2787" s="268" t="s">
        <v>159</v>
      </c>
      <c r="B2787" s="293">
        <v>1.04351771408095</v>
      </c>
      <c r="C2787" s="294">
        <v>1.2178684856817501</v>
      </c>
      <c r="D2787" s="295">
        <v>1.09493188749693</v>
      </c>
      <c r="E2787" s="293">
        <v>1.0498239499147199</v>
      </c>
      <c r="F2787" s="294">
        <v>1.23230601190447</v>
      </c>
      <c r="G2787" s="295">
        <v>1.13855542985865</v>
      </c>
      <c r="H2787" s="293"/>
      <c r="I2787" s="294"/>
      <c r="J2787" s="295"/>
      <c r="K2787" s="293"/>
      <c r="L2787" s="294"/>
      <c r="M2787" s="295"/>
      <c r="N2787" s="296"/>
    </row>
    <row r="2788" spans="1:14" ht="14" x14ac:dyDescent="0.15">
      <c r="A2788" s="268" t="s">
        <v>231</v>
      </c>
      <c r="B2788" s="297" t="s">
        <v>219</v>
      </c>
      <c r="C2788" s="294" t="s">
        <v>119</v>
      </c>
      <c r="D2788" s="295" t="s">
        <v>119</v>
      </c>
      <c r="E2788" s="297" t="s">
        <v>219</v>
      </c>
      <c r="F2788" s="294" t="s">
        <v>209</v>
      </c>
      <c r="G2788" s="295" t="s">
        <v>237</v>
      </c>
      <c r="H2788" s="297"/>
      <c r="I2788" s="294"/>
      <c r="J2788" s="295"/>
      <c r="K2788" s="297"/>
      <c r="L2788" s="294"/>
      <c r="M2788" s="295"/>
      <c r="N2788" s="296"/>
    </row>
    <row r="2789" spans="1:14" ht="14" x14ac:dyDescent="0.15">
      <c r="A2789" s="269" t="s">
        <v>158</v>
      </c>
      <c r="B2789" s="298" t="s">
        <v>219</v>
      </c>
      <c r="C2789" s="299">
        <v>-0.22287868021550161</v>
      </c>
      <c r="D2789" s="300">
        <v>-1.9054369997849343E-2</v>
      </c>
      <c r="E2789" s="298" t="s">
        <v>219</v>
      </c>
      <c r="F2789" s="299">
        <v>-0.50633831979639854</v>
      </c>
      <c r="G2789" s="300">
        <v>-0.35039595380065797</v>
      </c>
      <c r="H2789" s="298"/>
      <c r="I2789" s="299"/>
      <c r="J2789" s="300"/>
      <c r="K2789" s="298"/>
      <c r="L2789" s="299"/>
      <c r="M2789" s="300"/>
      <c r="N2789" s="301"/>
    </row>
    <row r="2790" spans="1:14" ht="28" x14ac:dyDescent="0.15">
      <c r="A2790" s="250" t="s">
        <v>130</v>
      </c>
      <c r="B2790" s="271">
        <v>8.6206896551724102E-2</v>
      </c>
      <c r="C2790" s="272">
        <v>0.120481927710843</v>
      </c>
      <c r="D2790" s="273">
        <v>0.13117134559535301</v>
      </c>
      <c r="E2790" s="271">
        <v>8.7719298245614002E-2</v>
      </c>
      <c r="F2790" s="272">
        <v>0.14835164835164799</v>
      </c>
      <c r="G2790" s="273">
        <v>0.15158924205379001</v>
      </c>
      <c r="H2790" s="271"/>
      <c r="I2790" s="272"/>
      <c r="J2790" s="273"/>
      <c r="K2790" s="271"/>
      <c r="L2790" s="272"/>
      <c r="M2790" s="273"/>
      <c r="N2790" s="274"/>
    </row>
    <row r="2791" spans="1:14" ht="14" x14ac:dyDescent="0.15">
      <c r="A2791" s="268" t="s">
        <v>747</v>
      </c>
      <c r="B2791" s="275">
        <v>0.431034482758621</v>
      </c>
      <c r="C2791" s="276">
        <v>0.43132530120481899</v>
      </c>
      <c r="D2791" s="277">
        <v>0.38286544046466597</v>
      </c>
      <c r="E2791" s="275">
        <v>0.42105263157894701</v>
      </c>
      <c r="F2791" s="276">
        <v>0.36813186813186799</v>
      </c>
      <c r="G2791" s="277">
        <v>0.37041564792176002</v>
      </c>
      <c r="H2791" s="275"/>
      <c r="I2791" s="276"/>
      <c r="J2791" s="277"/>
      <c r="K2791" s="275"/>
      <c r="L2791" s="276"/>
      <c r="M2791" s="277"/>
      <c r="N2791" s="278"/>
    </row>
    <row r="2792" spans="1:14" ht="14" x14ac:dyDescent="0.15">
      <c r="A2792" s="268" t="s">
        <v>103</v>
      </c>
      <c r="B2792" s="275">
        <v>0.39655172413793099</v>
      </c>
      <c r="C2792" s="276">
        <v>0.33012048192771098</v>
      </c>
      <c r="D2792" s="277">
        <v>0.38286544046466597</v>
      </c>
      <c r="E2792" s="275">
        <v>0.40350877192982498</v>
      </c>
      <c r="F2792" s="276">
        <v>0.35164835164835201</v>
      </c>
      <c r="G2792" s="277">
        <v>0.385085574572127</v>
      </c>
      <c r="H2792" s="275"/>
      <c r="I2792" s="276"/>
      <c r="J2792" s="277"/>
      <c r="K2792" s="275"/>
      <c r="L2792" s="276"/>
      <c r="M2792" s="277"/>
      <c r="N2792" s="278"/>
    </row>
    <row r="2793" spans="1:14" ht="14" x14ac:dyDescent="0.15">
      <c r="A2793" s="268" t="s">
        <v>748</v>
      </c>
      <c r="B2793" s="275">
        <v>6.8965517241379296E-2</v>
      </c>
      <c r="C2793" s="276">
        <v>0.101204819277108</v>
      </c>
      <c r="D2793" s="277">
        <v>8.7608906098741501E-2</v>
      </c>
      <c r="E2793" s="275">
        <v>7.0175438596491196E-2</v>
      </c>
      <c r="F2793" s="276">
        <v>0.10989010989011</v>
      </c>
      <c r="G2793" s="277">
        <v>7.8239608801956004E-2</v>
      </c>
      <c r="H2793" s="275"/>
      <c r="I2793" s="276"/>
      <c r="J2793" s="277"/>
      <c r="K2793" s="275"/>
      <c r="L2793" s="276"/>
      <c r="M2793" s="277"/>
      <c r="N2793" s="278"/>
    </row>
    <row r="2794" spans="1:14" ht="14" x14ac:dyDescent="0.15">
      <c r="A2794" s="268" t="s">
        <v>104</v>
      </c>
      <c r="B2794" s="275">
        <v>1.72413793103448E-2</v>
      </c>
      <c r="C2794" s="276">
        <v>1.68674698795181E-2</v>
      </c>
      <c r="D2794" s="277">
        <v>1.5488867376573101E-2</v>
      </c>
      <c r="E2794" s="275">
        <v>1.7543859649122799E-2</v>
      </c>
      <c r="F2794" s="276">
        <v>2.1978021978022001E-2</v>
      </c>
      <c r="G2794" s="277">
        <v>1.46699266503667E-2</v>
      </c>
      <c r="H2794" s="275"/>
      <c r="I2794" s="276"/>
      <c r="J2794" s="277"/>
      <c r="K2794" s="275"/>
      <c r="L2794" s="276"/>
      <c r="M2794" s="277"/>
      <c r="N2794" s="326"/>
    </row>
    <row r="2795" spans="1:14" ht="14" x14ac:dyDescent="0.15">
      <c r="A2795" s="308" t="s">
        <v>230</v>
      </c>
      <c r="B2795" s="309">
        <v>58</v>
      </c>
      <c r="C2795" s="310">
        <v>415</v>
      </c>
      <c r="D2795" s="311">
        <v>2066</v>
      </c>
      <c r="E2795" s="309">
        <v>57</v>
      </c>
      <c r="F2795" s="310">
        <v>182</v>
      </c>
      <c r="G2795" s="311">
        <v>818</v>
      </c>
      <c r="H2795" s="309"/>
      <c r="I2795" s="310"/>
      <c r="J2795" s="311"/>
      <c r="K2795" s="309"/>
      <c r="L2795" s="310"/>
      <c r="M2795" s="311"/>
      <c r="N2795" s="292"/>
    </row>
    <row r="2796" spans="1:14" ht="14" x14ac:dyDescent="0.15">
      <c r="A2796" s="268" t="s">
        <v>176</v>
      </c>
      <c r="B2796" s="293">
        <v>3.5</v>
      </c>
      <c r="C2796" s="294">
        <v>3.53734939759036</v>
      </c>
      <c r="D2796" s="295">
        <v>3.5266214908034801</v>
      </c>
      <c r="E2796" s="293">
        <v>3.4912280701754401</v>
      </c>
      <c r="F2796" s="294">
        <v>3.5109890109890101</v>
      </c>
      <c r="G2796" s="295">
        <v>3.5660146699266502</v>
      </c>
      <c r="H2796" s="293"/>
      <c r="I2796" s="294"/>
      <c r="J2796" s="295"/>
      <c r="K2796" s="293"/>
      <c r="L2796" s="294"/>
      <c r="M2796" s="295"/>
      <c r="N2796" s="296"/>
    </row>
    <row r="2797" spans="1:14" ht="14" x14ac:dyDescent="0.15">
      <c r="A2797" s="268" t="s">
        <v>159</v>
      </c>
      <c r="B2797" s="293">
        <v>0.82185071423661105</v>
      </c>
      <c r="C2797" s="294">
        <v>0.891683372913182</v>
      </c>
      <c r="D2797" s="295">
        <v>0.88326814939271303</v>
      </c>
      <c r="E2797" s="293">
        <v>0.82641236285749597</v>
      </c>
      <c r="F2797" s="294">
        <v>0.95036492548456397</v>
      </c>
      <c r="G2797" s="295">
        <v>0.89122967862039204</v>
      </c>
      <c r="H2797" s="293"/>
      <c r="I2797" s="294"/>
      <c r="J2797" s="295"/>
      <c r="K2797" s="293"/>
      <c r="L2797" s="294"/>
      <c r="M2797" s="295"/>
      <c r="N2797" s="296"/>
    </row>
    <row r="2798" spans="1:14" ht="14" x14ac:dyDescent="0.15">
      <c r="A2798" s="268" t="s">
        <v>231</v>
      </c>
      <c r="B2798" s="297" t="s">
        <v>219</v>
      </c>
      <c r="C2798" s="294" t="s">
        <v>119</v>
      </c>
      <c r="D2798" s="295" t="s">
        <v>119</v>
      </c>
      <c r="E2798" s="297" t="s">
        <v>219</v>
      </c>
      <c r="F2798" s="294" t="s">
        <v>119</v>
      </c>
      <c r="G2798" s="295" t="s">
        <v>119</v>
      </c>
      <c r="H2798" s="297"/>
      <c r="I2798" s="294"/>
      <c r="J2798" s="295"/>
      <c r="K2798" s="297"/>
      <c r="L2798" s="294"/>
      <c r="M2798" s="295"/>
      <c r="N2798" s="296"/>
    </row>
    <row r="2799" spans="1:14" ht="14" x14ac:dyDescent="0.15">
      <c r="A2799" s="269" t="s">
        <v>158</v>
      </c>
      <c r="B2799" s="298" t="s">
        <v>219</v>
      </c>
      <c r="C2799" s="299">
        <v>-4.1886390085235488E-2</v>
      </c>
      <c r="D2799" s="300">
        <v>-3.0139760866259663E-2</v>
      </c>
      <c r="E2799" s="298" t="s">
        <v>219</v>
      </c>
      <c r="F2799" s="299">
        <v>-2.079300307036731E-2</v>
      </c>
      <c r="G2799" s="300">
        <v>-8.3913946702244474E-2</v>
      </c>
      <c r="H2799" s="298"/>
      <c r="I2799" s="299"/>
      <c r="J2799" s="300"/>
      <c r="K2799" s="298"/>
      <c r="L2799" s="299"/>
      <c r="M2799" s="300"/>
      <c r="N2799" s="301"/>
    </row>
    <row r="2800" spans="1:14" ht="28" x14ac:dyDescent="0.15">
      <c r="A2800" s="250" t="s">
        <v>141</v>
      </c>
      <c r="B2800" s="271">
        <v>0.41379310344827602</v>
      </c>
      <c r="C2800" s="272">
        <v>0.26570048309178701</v>
      </c>
      <c r="D2800" s="273">
        <v>0.31382978723404298</v>
      </c>
      <c r="E2800" s="271">
        <v>0.42105263157894701</v>
      </c>
      <c r="F2800" s="272">
        <v>0.31318681318681302</v>
      </c>
      <c r="G2800" s="273">
        <v>0.33946078431372601</v>
      </c>
      <c r="H2800" s="271"/>
      <c r="I2800" s="272"/>
      <c r="J2800" s="273"/>
      <c r="K2800" s="271"/>
      <c r="L2800" s="272"/>
      <c r="M2800" s="273"/>
      <c r="N2800" s="554" t="s">
        <v>72</v>
      </c>
    </row>
    <row r="2801" spans="1:17" ht="14" x14ac:dyDescent="0.15">
      <c r="A2801" s="268" t="s">
        <v>747</v>
      </c>
      <c r="B2801" s="275">
        <v>0.431034482758621</v>
      </c>
      <c r="C2801" s="276">
        <v>0.46135265700483102</v>
      </c>
      <c r="D2801" s="277">
        <v>0.45502901353965203</v>
      </c>
      <c r="E2801" s="275">
        <v>0.42105263157894701</v>
      </c>
      <c r="F2801" s="276">
        <v>0.41208791208791201</v>
      </c>
      <c r="G2801" s="277">
        <v>0.40441176470588203</v>
      </c>
      <c r="H2801" s="275"/>
      <c r="I2801" s="276"/>
      <c r="J2801" s="277"/>
      <c r="K2801" s="275"/>
      <c r="L2801" s="276"/>
      <c r="M2801" s="277"/>
      <c r="N2801" s="555"/>
    </row>
    <row r="2802" spans="1:17" ht="14" x14ac:dyDescent="0.15">
      <c r="A2802" s="268" t="s">
        <v>103</v>
      </c>
      <c r="B2802" s="275">
        <v>0.13793103448275901</v>
      </c>
      <c r="C2802" s="276">
        <v>0.22463768115942001</v>
      </c>
      <c r="D2802" s="277">
        <v>0.20406189555125701</v>
      </c>
      <c r="E2802" s="275">
        <v>0.140350877192982</v>
      </c>
      <c r="F2802" s="276">
        <v>0.21978021978022</v>
      </c>
      <c r="G2802" s="277">
        <v>0.21936274509803899</v>
      </c>
      <c r="H2802" s="275"/>
      <c r="I2802" s="276"/>
      <c r="J2802" s="277"/>
      <c r="K2802" s="275"/>
      <c r="L2802" s="276"/>
      <c r="M2802" s="277"/>
      <c r="N2802" s="555"/>
    </row>
    <row r="2803" spans="1:17" ht="14" x14ac:dyDescent="0.15">
      <c r="A2803" s="268" t="s">
        <v>748</v>
      </c>
      <c r="B2803" s="275">
        <v>1.72413793103448E-2</v>
      </c>
      <c r="C2803" s="276">
        <v>3.3816425120772903E-2</v>
      </c>
      <c r="D2803" s="277">
        <v>2.1276595744680899E-2</v>
      </c>
      <c r="E2803" s="275">
        <v>1.7543859649122799E-2</v>
      </c>
      <c r="F2803" s="276">
        <v>3.8461538461538498E-2</v>
      </c>
      <c r="G2803" s="277">
        <v>2.6960784313725498E-2</v>
      </c>
      <c r="H2803" s="275"/>
      <c r="I2803" s="276"/>
      <c r="J2803" s="277"/>
      <c r="K2803" s="275"/>
      <c r="L2803" s="276"/>
      <c r="M2803" s="277"/>
      <c r="N2803" s="555"/>
    </row>
    <row r="2804" spans="1:17" ht="14" x14ac:dyDescent="0.15">
      <c r="A2804" s="268" t="s">
        <v>104</v>
      </c>
      <c r="B2804" s="275">
        <v>0</v>
      </c>
      <c r="C2804" s="276">
        <v>1.4492753623188401E-2</v>
      </c>
      <c r="D2804" s="277">
        <v>5.8027079303674999E-3</v>
      </c>
      <c r="E2804" s="275">
        <v>0</v>
      </c>
      <c r="F2804" s="276">
        <v>1.6483516483516501E-2</v>
      </c>
      <c r="G2804" s="277">
        <v>9.8039215686274508E-3</v>
      </c>
      <c r="H2804" s="275"/>
      <c r="I2804" s="276"/>
      <c r="J2804" s="277"/>
      <c r="K2804" s="275"/>
      <c r="L2804" s="276"/>
      <c r="M2804" s="277"/>
      <c r="N2804" s="556"/>
    </row>
    <row r="2805" spans="1:17" ht="14" x14ac:dyDescent="0.15">
      <c r="A2805" s="308" t="s">
        <v>230</v>
      </c>
      <c r="B2805" s="309">
        <v>58</v>
      </c>
      <c r="C2805" s="310">
        <v>414</v>
      </c>
      <c r="D2805" s="311">
        <v>2068</v>
      </c>
      <c r="E2805" s="309">
        <v>57</v>
      </c>
      <c r="F2805" s="310">
        <v>182</v>
      </c>
      <c r="G2805" s="311">
        <v>816</v>
      </c>
      <c r="H2805" s="309"/>
      <c r="I2805" s="310"/>
      <c r="J2805" s="311"/>
      <c r="K2805" s="309"/>
      <c r="L2805" s="310"/>
      <c r="M2805" s="311"/>
      <c r="N2805" s="292"/>
    </row>
    <row r="2806" spans="1:17" ht="14" x14ac:dyDescent="0.15">
      <c r="A2806" s="268" t="s">
        <v>176</v>
      </c>
      <c r="B2806" s="293">
        <v>4.2413793103448301</v>
      </c>
      <c r="C2806" s="294">
        <v>3.9299516908212602</v>
      </c>
      <c r="D2806" s="295">
        <v>4.0498065764023199</v>
      </c>
      <c r="E2806" s="293">
        <v>4.2456140350877201</v>
      </c>
      <c r="F2806" s="294">
        <v>3.9670329670329698</v>
      </c>
      <c r="G2806" s="295">
        <v>4.0367647058823497</v>
      </c>
      <c r="H2806" s="293"/>
      <c r="I2806" s="294"/>
      <c r="J2806" s="295"/>
      <c r="K2806" s="293"/>
      <c r="L2806" s="294"/>
      <c r="M2806" s="295"/>
      <c r="N2806" s="296"/>
    </row>
    <row r="2807" spans="1:17" ht="14" x14ac:dyDescent="0.15">
      <c r="A2807" s="268" t="s">
        <v>159</v>
      </c>
      <c r="B2807" s="293">
        <v>0.75650036415585198</v>
      </c>
      <c r="C2807" s="294">
        <v>0.86772726301957903</v>
      </c>
      <c r="D2807" s="295">
        <v>0.80811975222034504</v>
      </c>
      <c r="E2807" s="293">
        <v>0.76253107089823802</v>
      </c>
      <c r="F2807" s="294">
        <v>0.91579810859312805</v>
      </c>
      <c r="G2807" s="295">
        <v>0.86860515702007901</v>
      </c>
      <c r="H2807" s="293"/>
      <c r="I2807" s="294"/>
      <c r="J2807" s="295"/>
      <c r="K2807" s="293"/>
      <c r="L2807" s="294"/>
      <c r="M2807" s="295"/>
      <c r="N2807" s="296"/>
    </row>
    <row r="2808" spans="1:17" ht="14" x14ac:dyDescent="0.15">
      <c r="A2808" s="268" t="s">
        <v>231</v>
      </c>
      <c r="B2808" s="297" t="s">
        <v>219</v>
      </c>
      <c r="C2808" s="294" t="s">
        <v>208</v>
      </c>
      <c r="D2808" s="295" t="s">
        <v>119</v>
      </c>
      <c r="E2808" s="297" t="s">
        <v>219</v>
      </c>
      <c r="F2808" s="294" t="s">
        <v>237</v>
      </c>
      <c r="G2808" s="295" t="s">
        <v>119</v>
      </c>
      <c r="H2808" s="297"/>
      <c r="I2808" s="294"/>
      <c r="J2808" s="295"/>
      <c r="K2808" s="297"/>
      <c r="L2808" s="294"/>
      <c r="M2808" s="295"/>
      <c r="N2808" s="296"/>
    </row>
    <row r="2809" spans="1:17" ht="14" x14ac:dyDescent="0.15">
      <c r="A2809" s="269" t="s">
        <v>158</v>
      </c>
      <c r="B2809" s="298" t="s">
        <v>219</v>
      </c>
      <c r="C2809" s="299">
        <v>0.35890035129222736</v>
      </c>
      <c r="D2809" s="300">
        <v>0.23705983354095175</v>
      </c>
      <c r="E2809" s="298" t="s">
        <v>219</v>
      </c>
      <c r="F2809" s="299">
        <v>0.30419484976084243</v>
      </c>
      <c r="G2809" s="300">
        <v>0.24044219346091508</v>
      </c>
      <c r="H2809" s="298"/>
      <c r="I2809" s="299"/>
      <c r="J2809" s="300"/>
      <c r="K2809" s="298"/>
      <c r="L2809" s="299"/>
      <c r="M2809" s="300"/>
      <c r="N2809" s="301"/>
    </row>
    <row r="2810" spans="1:17" ht="28" x14ac:dyDescent="0.15">
      <c r="A2810" s="250" t="s">
        <v>390</v>
      </c>
      <c r="B2810" s="271">
        <v>0.13793103448275901</v>
      </c>
      <c r="C2810" s="272">
        <v>9.9033816425120796E-2</v>
      </c>
      <c r="D2810" s="273">
        <v>0.14009661835748799</v>
      </c>
      <c r="E2810" s="271">
        <v>0.140350877192982</v>
      </c>
      <c r="F2810" s="272">
        <v>0.115384615384615</v>
      </c>
      <c r="G2810" s="273">
        <v>0.19559902200488999</v>
      </c>
      <c r="H2810" s="271"/>
      <c r="I2810" s="272"/>
      <c r="J2810" s="273"/>
      <c r="K2810" s="271"/>
      <c r="L2810" s="272"/>
      <c r="M2810" s="273"/>
      <c r="N2810" s="274"/>
      <c r="Q2810" s="176" t="s">
        <v>549</v>
      </c>
    </row>
    <row r="2811" spans="1:17" ht="14" x14ac:dyDescent="0.15">
      <c r="A2811" s="268" t="s">
        <v>747</v>
      </c>
      <c r="B2811" s="275">
        <v>0.32758620689655199</v>
      </c>
      <c r="C2811" s="276">
        <v>0.243961352657005</v>
      </c>
      <c r="D2811" s="277">
        <v>0.32125603864734298</v>
      </c>
      <c r="E2811" s="275">
        <v>0.33333333333333298</v>
      </c>
      <c r="F2811" s="276">
        <v>0.29670329670329698</v>
      </c>
      <c r="G2811" s="277">
        <v>0.32518337408312997</v>
      </c>
      <c r="H2811" s="275"/>
      <c r="I2811" s="276"/>
      <c r="J2811" s="277"/>
      <c r="K2811" s="275"/>
      <c r="L2811" s="276"/>
      <c r="M2811" s="277"/>
      <c r="N2811" s="278"/>
      <c r="Q2811" s="1" t="s">
        <v>549</v>
      </c>
    </row>
    <row r="2812" spans="1:17" ht="14" x14ac:dyDescent="0.15">
      <c r="A2812" s="268" t="s">
        <v>103</v>
      </c>
      <c r="B2812" s="275">
        <v>0.34482758620689702</v>
      </c>
      <c r="C2812" s="276">
        <v>0.34782608695652201</v>
      </c>
      <c r="D2812" s="277">
        <v>0.36666666666666697</v>
      </c>
      <c r="E2812" s="275">
        <v>0.35087719298245601</v>
      </c>
      <c r="F2812" s="276">
        <v>0.36263736263736301</v>
      </c>
      <c r="G2812" s="277">
        <v>0.33496332518337402</v>
      </c>
      <c r="H2812" s="275"/>
      <c r="I2812" s="276"/>
      <c r="J2812" s="277"/>
      <c r="K2812" s="275"/>
      <c r="L2812" s="276"/>
      <c r="M2812" s="277"/>
      <c r="N2812" s="278"/>
      <c r="Q2812" s="1" t="s">
        <v>549</v>
      </c>
    </row>
    <row r="2813" spans="1:17" ht="14" x14ac:dyDescent="0.15">
      <c r="A2813" s="268" t="s">
        <v>748</v>
      </c>
      <c r="B2813" s="275">
        <v>0.17241379310344801</v>
      </c>
      <c r="C2813" s="276">
        <v>0.26570048309178701</v>
      </c>
      <c r="D2813" s="277">
        <v>0.14975845410628</v>
      </c>
      <c r="E2813" s="275">
        <v>0.157894736842105</v>
      </c>
      <c r="F2813" s="276">
        <v>0.19230769230769201</v>
      </c>
      <c r="G2813" s="277">
        <v>0.117359413202934</v>
      </c>
      <c r="H2813" s="275"/>
      <c r="I2813" s="276"/>
      <c r="J2813" s="277"/>
      <c r="K2813" s="275"/>
      <c r="L2813" s="276"/>
      <c r="M2813" s="277"/>
      <c r="N2813" s="278"/>
      <c r="Q2813" s="1" t="s">
        <v>549</v>
      </c>
    </row>
    <row r="2814" spans="1:17" ht="14" x14ac:dyDescent="0.15">
      <c r="A2814" s="268" t="s">
        <v>104</v>
      </c>
      <c r="B2814" s="275">
        <v>1.72413793103448E-2</v>
      </c>
      <c r="C2814" s="276">
        <v>4.3478260869565202E-2</v>
      </c>
      <c r="D2814" s="277">
        <v>2.2222222222222199E-2</v>
      </c>
      <c r="E2814" s="275">
        <v>1.7543859649122799E-2</v>
      </c>
      <c r="F2814" s="276">
        <v>3.2967032967033003E-2</v>
      </c>
      <c r="G2814" s="277">
        <v>2.6894865525672398E-2</v>
      </c>
      <c r="H2814" s="275"/>
      <c r="I2814" s="276"/>
      <c r="J2814" s="277"/>
      <c r="K2814" s="275"/>
      <c r="L2814" s="276"/>
      <c r="M2814" s="277"/>
      <c r="N2814" s="326"/>
      <c r="Q2814" s="1" t="s">
        <v>549</v>
      </c>
    </row>
    <row r="2815" spans="1:17" ht="14" x14ac:dyDescent="0.15">
      <c r="A2815" s="308" t="s">
        <v>230</v>
      </c>
      <c r="B2815" s="309">
        <v>58</v>
      </c>
      <c r="C2815" s="310">
        <v>414</v>
      </c>
      <c r="D2815" s="311">
        <v>2070</v>
      </c>
      <c r="E2815" s="309">
        <v>57</v>
      </c>
      <c r="F2815" s="310">
        <v>182</v>
      </c>
      <c r="G2815" s="311">
        <v>818</v>
      </c>
      <c r="H2815" s="309"/>
      <c r="I2815" s="310"/>
      <c r="J2815" s="311"/>
      <c r="K2815" s="309"/>
      <c r="L2815" s="310"/>
      <c r="M2815" s="311"/>
      <c r="N2815" s="292"/>
      <c r="Q2815" s="1" t="s">
        <v>549</v>
      </c>
    </row>
    <row r="2816" spans="1:17" ht="14" x14ac:dyDescent="0.15">
      <c r="A2816" s="268" t="s">
        <v>176</v>
      </c>
      <c r="B2816" s="293">
        <v>3.3965517241379302</v>
      </c>
      <c r="C2816" s="294">
        <v>3.0893719806763298</v>
      </c>
      <c r="D2816" s="295">
        <v>3.4072463768115999</v>
      </c>
      <c r="E2816" s="293">
        <v>3.42105263157895</v>
      </c>
      <c r="F2816" s="294">
        <v>3.2692307692307701</v>
      </c>
      <c r="G2816" s="295">
        <v>3.5452322738386299</v>
      </c>
      <c r="H2816" s="293"/>
      <c r="I2816" s="294"/>
      <c r="J2816" s="295"/>
      <c r="K2816" s="293"/>
      <c r="L2816" s="294"/>
      <c r="M2816" s="295"/>
      <c r="N2816" s="296"/>
      <c r="Q2816" s="1" t="s">
        <v>549</v>
      </c>
    </row>
    <row r="2817" spans="1:17" ht="14" x14ac:dyDescent="0.15">
      <c r="A2817" s="268" t="s">
        <v>159</v>
      </c>
      <c r="B2817" s="293">
        <v>0.99012058759498101</v>
      </c>
      <c r="C2817" s="294">
        <v>1.03649301224998</v>
      </c>
      <c r="D2817" s="295">
        <v>0.97719064094080499</v>
      </c>
      <c r="E2817" s="293">
        <v>0.98102294317594496</v>
      </c>
      <c r="F2817" s="294">
        <v>1.00772620894626</v>
      </c>
      <c r="G2817" s="295">
        <v>1.0180899904844201</v>
      </c>
      <c r="H2817" s="293"/>
      <c r="I2817" s="294"/>
      <c r="J2817" s="295"/>
      <c r="K2817" s="293"/>
      <c r="L2817" s="294"/>
      <c r="M2817" s="295"/>
      <c r="N2817" s="296"/>
      <c r="Q2817" s="1" t="s">
        <v>549</v>
      </c>
    </row>
    <row r="2818" spans="1:17" ht="14" x14ac:dyDescent="0.15">
      <c r="A2818" s="268" t="s">
        <v>231</v>
      </c>
      <c r="B2818" s="297" t="s">
        <v>219</v>
      </c>
      <c r="C2818" s="294" t="s">
        <v>237</v>
      </c>
      <c r="D2818" s="295" t="s">
        <v>119</v>
      </c>
      <c r="E2818" s="297" t="s">
        <v>219</v>
      </c>
      <c r="F2818" s="294" t="s">
        <v>119</v>
      </c>
      <c r="G2818" s="295" t="s">
        <v>119</v>
      </c>
      <c r="H2818" s="297"/>
      <c r="I2818" s="294"/>
      <c r="J2818" s="295"/>
      <c r="K2818" s="297"/>
      <c r="L2818" s="294"/>
      <c r="M2818" s="295"/>
      <c r="N2818" s="296"/>
      <c r="Q2818" s="1" t="s">
        <v>549</v>
      </c>
    </row>
    <row r="2819" spans="1:17" ht="14" x14ac:dyDescent="0.15">
      <c r="A2819" s="269" t="s">
        <v>158</v>
      </c>
      <c r="B2819" s="298" t="s">
        <v>219</v>
      </c>
      <c r="C2819" s="299">
        <v>0.29636450977588952</v>
      </c>
      <c r="D2819" s="300">
        <v>-1.0944284795209787E-2</v>
      </c>
      <c r="E2819" s="298" t="s">
        <v>219</v>
      </c>
      <c r="F2819" s="299">
        <v>0.15065784833256859</v>
      </c>
      <c r="G2819" s="300">
        <v>-0.12197314915216255</v>
      </c>
      <c r="H2819" s="298"/>
      <c r="I2819" s="299"/>
      <c r="J2819" s="300"/>
      <c r="K2819" s="298"/>
      <c r="L2819" s="299"/>
      <c r="M2819" s="300"/>
      <c r="N2819" s="301"/>
      <c r="Q2819" s="1" t="s">
        <v>549</v>
      </c>
    </row>
    <row r="2820" spans="1:17" ht="28" x14ac:dyDescent="0.15">
      <c r="A2820" s="250" t="s">
        <v>595</v>
      </c>
      <c r="B2820" s="271">
        <v>0.27586206896551702</v>
      </c>
      <c r="C2820" s="272">
        <v>0.157384987893462</v>
      </c>
      <c r="D2820" s="273">
        <v>0.160774818401937</v>
      </c>
      <c r="E2820" s="271">
        <v>0.28070175438596501</v>
      </c>
      <c r="F2820" s="272">
        <v>0.21546961325966901</v>
      </c>
      <c r="G2820" s="273">
        <v>0.23897058823529399</v>
      </c>
      <c r="H2820" s="271"/>
      <c r="I2820" s="272"/>
      <c r="J2820" s="273"/>
      <c r="K2820" s="271"/>
      <c r="L2820" s="272"/>
      <c r="M2820" s="273"/>
      <c r="N2820" s="278"/>
    </row>
    <row r="2821" spans="1:17" ht="14" x14ac:dyDescent="0.15">
      <c r="A2821" s="268" t="s">
        <v>747</v>
      </c>
      <c r="B2821" s="275">
        <v>0.5</v>
      </c>
      <c r="C2821" s="276">
        <v>0.36077481840193698</v>
      </c>
      <c r="D2821" s="277">
        <v>0.41162227602905599</v>
      </c>
      <c r="E2821" s="275">
        <v>0.49122807017543901</v>
      </c>
      <c r="F2821" s="276">
        <v>0.425414364640884</v>
      </c>
      <c r="G2821" s="277">
        <v>0.42156862745098</v>
      </c>
      <c r="H2821" s="275"/>
      <c r="I2821" s="276"/>
      <c r="J2821" s="277"/>
      <c r="K2821" s="275"/>
      <c r="L2821" s="276"/>
      <c r="M2821" s="277"/>
      <c r="N2821" s="278"/>
    </row>
    <row r="2822" spans="1:17" ht="14" x14ac:dyDescent="0.15">
      <c r="A2822" s="268" t="s">
        <v>103</v>
      </c>
      <c r="B2822" s="275">
        <v>0.13793103448275901</v>
      </c>
      <c r="C2822" s="276">
        <v>0.31961259079903098</v>
      </c>
      <c r="D2822" s="277">
        <v>0.331234866828087</v>
      </c>
      <c r="E2822" s="275">
        <v>0.140350877192982</v>
      </c>
      <c r="F2822" s="276">
        <v>0.25414364640884002</v>
      </c>
      <c r="G2822" s="277">
        <v>0.28186274509803899</v>
      </c>
      <c r="H2822" s="275"/>
      <c r="I2822" s="276"/>
      <c r="J2822" s="277"/>
      <c r="K2822" s="275"/>
      <c r="L2822" s="276"/>
      <c r="M2822" s="277"/>
      <c r="N2822" s="278"/>
    </row>
    <row r="2823" spans="1:17" ht="14" x14ac:dyDescent="0.15">
      <c r="A2823" s="268" t="s">
        <v>748</v>
      </c>
      <c r="B2823" s="275">
        <v>6.8965517241379296E-2</v>
      </c>
      <c r="C2823" s="276">
        <v>0.14769975786924899</v>
      </c>
      <c r="D2823" s="277">
        <v>8.8135593220338995E-2</v>
      </c>
      <c r="E2823" s="275">
        <v>7.0175438596491196E-2</v>
      </c>
      <c r="F2823" s="276">
        <v>9.3922651933701695E-2</v>
      </c>
      <c r="G2823" s="277">
        <v>5.0245098039215702E-2</v>
      </c>
      <c r="H2823" s="275"/>
      <c r="I2823" s="276"/>
      <c r="J2823" s="277"/>
      <c r="K2823" s="275"/>
      <c r="L2823" s="276"/>
      <c r="M2823" s="277"/>
      <c r="N2823" s="278"/>
    </row>
    <row r="2824" spans="1:17" ht="14" x14ac:dyDescent="0.15">
      <c r="A2824" s="268" t="s">
        <v>104</v>
      </c>
      <c r="B2824" s="275">
        <v>1.72413793103448E-2</v>
      </c>
      <c r="C2824" s="276">
        <v>1.4527845036319599E-2</v>
      </c>
      <c r="D2824" s="277">
        <v>8.2324455205811092E-3</v>
      </c>
      <c r="E2824" s="275">
        <v>1.7543859649122799E-2</v>
      </c>
      <c r="F2824" s="276">
        <v>1.1049723756906099E-2</v>
      </c>
      <c r="G2824" s="277">
        <v>7.3529411764705899E-3</v>
      </c>
      <c r="H2824" s="275"/>
      <c r="I2824" s="276"/>
      <c r="J2824" s="277"/>
      <c r="K2824" s="275"/>
      <c r="L2824" s="276"/>
      <c r="M2824" s="277"/>
      <c r="N2824" s="278"/>
    </row>
    <row r="2825" spans="1:17" ht="14" x14ac:dyDescent="0.15">
      <c r="A2825" s="308" t="s">
        <v>230</v>
      </c>
      <c r="B2825" s="309">
        <v>58</v>
      </c>
      <c r="C2825" s="310">
        <v>413</v>
      </c>
      <c r="D2825" s="311">
        <v>2065</v>
      </c>
      <c r="E2825" s="309">
        <v>57</v>
      </c>
      <c r="F2825" s="310">
        <v>181</v>
      </c>
      <c r="G2825" s="311">
        <v>816</v>
      </c>
      <c r="H2825" s="309"/>
      <c r="I2825" s="310"/>
      <c r="J2825" s="311"/>
      <c r="K2825" s="309"/>
      <c r="L2825" s="310"/>
      <c r="M2825" s="311"/>
      <c r="N2825" s="292"/>
    </row>
    <row r="2826" spans="1:17" ht="14" x14ac:dyDescent="0.15">
      <c r="A2826" s="268" t="s">
        <v>176</v>
      </c>
      <c r="B2826" s="293">
        <v>3.94827586206896</v>
      </c>
      <c r="C2826" s="294">
        <v>3.4987893462469799</v>
      </c>
      <c r="D2826" s="295">
        <v>3.6285714285714201</v>
      </c>
      <c r="E2826" s="293">
        <v>3.9473684210526301</v>
      </c>
      <c r="F2826" s="294">
        <v>3.74033149171271</v>
      </c>
      <c r="G2826" s="295">
        <v>3.8345588235294201</v>
      </c>
      <c r="H2826" s="293"/>
      <c r="I2826" s="294"/>
      <c r="J2826" s="295"/>
      <c r="K2826" s="293"/>
      <c r="L2826" s="294"/>
      <c r="M2826" s="295"/>
      <c r="N2826" s="278"/>
    </row>
    <row r="2827" spans="1:17" ht="14" x14ac:dyDescent="0.15">
      <c r="A2827" s="268" t="s">
        <v>159</v>
      </c>
      <c r="B2827" s="293">
        <v>0.92570340809463103</v>
      </c>
      <c r="C2827" s="294">
        <v>0.97449189483038101</v>
      </c>
      <c r="D2827" s="295">
        <v>0.88377775652229895</v>
      </c>
      <c r="E2827" s="293">
        <v>0.93390601835935305</v>
      </c>
      <c r="F2827" s="294">
        <v>0.93925378214864896</v>
      </c>
      <c r="G2827" s="295">
        <v>0.87266986229621002</v>
      </c>
      <c r="H2827" s="293"/>
      <c r="I2827" s="294"/>
      <c r="J2827" s="295"/>
      <c r="K2827" s="293"/>
      <c r="L2827" s="294"/>
      <c r="M2827" s="295"/>
      <c r="N2827" s="278"/>
    </row>
    <row r="2828" spans="1:17" ht="14" x14ac:dyDescent="0.15">
      <c r="A2828" s="268" t="s">
        <v>231</v>
      </c>
      <c r="B2828" s="297" t="s">
        <v>219</v>
      </c>
      <c r="C2828" s="294" t="s">
        <v>208</v>
      </c>
      <c r="D2828" s="295" t="s">
        <v>208</v>
      </c>
      <c r="E2828" s="297" t="s">
        <v>219</v>
      </c>
      <c r="F2828" s="294" t="s">
        <v>119</v>
      </c>
      <c r="G2828" s="295" t="s">
        <v>119</v>
      </c>
      <c r="H2828" s="297"/>
      <c r="I2828" s="294"/>
      <c r="J2828" s="295"/>
      <c r="K2828" s="297"/>
      <c r="L2828" s="294"/>
      <c r="M2828" s="295"/>
      <c r="N2828" s="278"/>
    </row>
    <row r="2829" spans="1:17" ht="14" x14ac:dyDescent="0.15">
      <c r="A2829" s="269" t="s">
        <v>158</v>
      </c>
      <c r="B2829" s="298" t="s">
        <v>219</v>
      </c>
      <c r="C2829" s="299">
        <v>0.46125218506842192</v>
      </c>
      <c r="D2829" s="300">
        <v>0.36174754471711268</v>
      </c>
      <c r="E2829" s="298" t="s">
        <v>219</v>
      </c>
      <c r="F2829" s="299">
        <v>0.22042703822421647</v>
      </c>
      <c r="G2829" s="300">
        <v>0.1292695008698708</v>
      </c>
      <c r="H2829" s="298"/>
      <c r="I2829" s="299"/>
      <c r="J2829" s="300"/>
      <c r="K2829" s="298"/>
      <c r="L2829" s="299"/>
      <c r="M2829" s="300"/>
      <c r="N2829" s="278"/>
    </row>
    <row r="2830" spans="1:17" ht="28" x14ac:dyDescent="0.15">
      <c r="A2830" s="250" t="s">
        <v>1</v>
      </c>
      <c r="B2830" s="271">
        <v>0.44827586206896602</v>
      </c>
      <c r="C2830" s="272">
        <v>0.20772946859903399</v>
      </c>
      <c r="D2830" s="273">
        <v>0.219913001449976</v>
      </c>
      <c r="E2830" s="271">
        <v>0.45614035087719301</v>
      </c>
      <c r="F2830" s="272">
        <v>0.269230769230769</v>
      </c>
      <c r="G2830" s="273">
        <v>0.29008567931456503</v>
      </c>
      <c r="H2830" s="271"/>
      <c r="I2830" s="272"/>
      <c r="J2830" s="273"/>
      <c r="K2830" s="271"/>
      <c r="L2830" s="272"/>
      <c r="M2830" s="273"/>
      <c r="N2830" s="557" t="s">
        <v>70</v>
      </c>
    </row>
    <row r="2831" spans="1:17" ht="14" x14ac:dyDescent="0.15">
      <c r="A2831" s="268" t="s">
        <v>747</v>
      </c>
      <c r="B2831" s="275">
        <v>0.431034482758621</v>
      </c>
      <c r="C2831" s="276">
        <v>0.434782608695652</v>
      </c>
      <c r="D2831" s="277">
        <v>0.46640889318511403</v>
      </c>
      <c r="E2831" s="275">
        <v>0.42105263157894701</v>
      </c>
      <c r="F2831" s="276">
        <v>0.42307692307692302</v>
      </c>
      <c r="G2831" s="277">
        <v>0.41615667074663398</v>
      </c>
      <c r="H2831" s="275"/>
      <c r="I2831" s="276"/>
      <c r="J2831" s="277"/>
      <c r="K2831" s="275"/>
      <c r="L2831" s="276"/>
      <c r="M2831" s="277"/>
      <c r="N2831" s="558"/>
    </row>
    <row r="2832" spans="1:17" ht="14" x14ac:dyDescent="0.15">
      <c r="A2832" s="268" t="s">
        <v>103</v>
      </c>
      <c r="B2832" s="275">
        <v>6.8965517241379296E-2</v>
      </c>
      <c r="C2832" s="276">
        <v>0.27777777777777801</v>
      </c>
      <c r="D2832" s="277">
        <v>0.267762203963267</v>
      </c>
      <c r="E2832" s="275">
        <v>7.0175438596491196E-2</v>
      </c>
      <c r="F2832" s="276">
        <v>0.24175824175824201</v>
      </c>
      <c r="G2832" s="277">
        <v>0.24969400244798001</v>
      </c>
      <c r="H2832" s="275"/>
      <c r="I2832" s="276"/>
      <c r="J2832" s="277"/>
      <c r="K2832" s="275"/>
      <c r="L2832" s="276"/>
      <c r="M2832" s="277"/>
      <c r="N2832" s="558"/>
    </row>
    <row r="2833" spans="1:15" ht="14" x14ac:dyDescent="0.15">
      <c r="A2833" s="268" t="s">
        <v>748</v>
      </c>
      <c r="B2833" s="275">
        <v>5.1724137931034503E-2</v>
      </c>
      <c r="C2833" s="276">
        <v>7.0048309178743995E-2</v>
      </c>
      <c r="D2833" s="277">
        <v>3.81826969550507E-2</v>
      </c>
      <c r="E2833" s="275">
        <v>5.2631578947368397E-2</v>
      </c>
      <c r="F2833" s="276">
        <v>6.0439560439560398E-2</v>
      </c>
      <c r="G2833" s="277">
        <v>3.4271725826193401E-2</v>
      </c>
      <c r="H2833" s="275"/>
      <c r="I2833" s="276"/>
      <c r="J2833" s="277"/>
      <c r="K2833" s="275"/>
      <c r="L2833" s="276"/>
      <c r="M2833" s="277"/>
      <c r="N2833" s="558"/>
    </row>
    <row r="2834" spans="1:15" ht="14" x14ac:dyDescent="0.15">
      <c r="A2834" s="268" t="s">
        <v>104</v>
      </c>
      <c r="B2834" s="275">
        <v>0</v>
      </c>
      <c r="C2834" s="276">
        <v>9.6618357487922701E-3</v>
      </c>
      <c r="D2834" s="277">
        <v>7.7332044465925603E-3</v>
      </c>
      <c r="E2834" s="275">
        <v>0</v>
      </c>
      <c r="F2834" s="276">
        <v>5.4945054945054897E-3</v>
      </c>
      <c r="G2834" s="277">
        <v>9.7919216646266804E-3</v>
      </c>
      <c r="H2834" s="275"/>
      <c r="I2834" s="276"/>
      <c r="J2834" s="277"/>
      <c r="K2834" s="275"/>
      <c r="L2834" s="276"/>
      <c r="M2834" s="277"/>
      <c r="N2834" s="559"/>
    </row>
    <row r="2835" spans="1:15" ht="14" x14ac:dyDescent="0.15">
      <c r="A2835" s="308" t="s">
        <v>230</v>
      </c>
      <c r="B2835" s="309">
        <v>58</v>
      </c>
      <c r="C2835" s="310">
        <v>414</v>
      </c>
      <c r="D2835" s="311">
        <v>2069</v>
      </c>
      <c r="E2835" s="309">
        <v>57</v>
      </c>
      <c r="F2835" s="310">
        <v>182</v>
      </c>
      <c r="G2835" s="311">
        <v>817</v>
      </c>
      <c r="H2835" s="309"/>
      <c r="I2835" s="310"/>
      <c r="J2835" s="311"/>
      <c r="K2835" s="309"/>
      <c r="L2835" s="310"/>
      <c r="M2835" s="311"/>
      <c r="N2835" s="292"/>
    </row>
    <row r="2836" spans="1:15" ht="14" x14ac:dyDescent="0.15">
      <c r="A2836" s="268" t="s">
        <v>176</v>
      </c>
      <c r="B2836" s="293">
        <v>4.2758620689655196</v>
      </c>
      <c r="C2836" s="294">
        <v>3.7608695652173898</v>
      </c>
      <c r="D2836" s="295">
        <v>3.8525857902368301</v>
      </c>
      <c r="E2836" s="293">
        <v>4.2807017543859702</v>
      </c>
      <c r="F2836" s="294">
        <v>3.8901098901098901</v>
      </c>
      <c r="G2836" s="295">
        <v>3.9424724602203201</v>
      </c>
      <c r="H2836" s="293"/>
      <c r="I2836" s="294"/>
      <c r="J2836" s="295"/>
      <c r="K2836" s="293"/>
      <c r="L2836" s="294"/>
      <c r="M2836" s="295"/>
      <c r="N2836" s="296"/>
    </row>
    <row r="2837" spans="1:15" ht="14" x14ac:dyDescent="0.15">
      <c r="A2837" s="268" t="s">
        <v>159</v>
      </c>
      <c r="B2837" s="293">
        <v>0.81203887747816295</v>
      </c>
      <c r="C2837" s="294">
        <v>0.89297241070873901</v>
      </c>
      <c r="D2837" s="295">
        <v>0.829823297479508</v>
      </c>
      <c r="E2837" s="293">
        <v>0.818412792389554</v>
      </c>
      <c r="F2837" s="294">
        <v>0.89134015991378202</v>
      </c>
      <c r="G2837" s="295">
        <v>0.87327996602281399</v>
      </c>
      <c r="H2837" s="293"/>
      <c r="I2837" s="294"/>
      <c r="J2837" s="295"/>
      <c r="K2837" s="293"/>
      <c r="L2837" s="294"/>
      <c r="M2837" s="295"/>
      <c r="N2837" s="296"/>
    </row>
    <row r="2838" spans="1:15" ht="14" x14ac:dyDescent="0.15">
      <c r="A2838" s="268" t="s">
        <v>231</v>
      </c>
      <c r="B2838" s="297" t="s">
        <v>219</v>
      </c>
      <c r="C2838" s="294" t="s">
        <v>209</v>
      </c>
      <c r="D2838" s="295" t="s">
        <v>209</v>
      </c>
      <c r="E2838" s="297" t="s">
        <v>219</v>
      </c>
      <c r="F2838" s="294" t="s">
        <v>208</v>
      </c>
      <c r="G2838" s="295" t="s">
        <v>208</v>
      </c>
      <c r="H2838" s="297"/>
      <c r="I2838" s="294"/>
      <c r="J2838" s="295"/>
      <c r="K2838" s="297"/>
      <c r="L2838" s="294"/>
      <c r="M2838" s="295"/>
      <c r="N2838" s="296"/>
    </row>
    <row r="2839" spans="1:15" ht="14" x14ac:dyDescent="0.15">
      <c r="A2839" s="269" t="s">
        <v>158</v>
      </c>
      <c r="B2839" s="298" t="s">
        <v>219</v>
      </c>
      <c r="C2839" s="299">
        <v>0.57671715001742085</v>
      </c>
      <c r="D2839" s="300">
        <v>0.51008001343700771</v>
      </c>
      <c r="E2839" s="298" t="s">
        <v>219</v>
      </c>
      <c r="F2839" s="299">
        <v>0.43820741153844289</v>
      </c>
      <c r="G2839" s="300">
        <v>0.38730911886831731</v>
      </c>
      <c r="H2839" s="298"/>
      <c r="I2839" s="299"/>
      <c r="J2839" s="300"/>
      <c r="K2839" s="298"/>
      <c r="L2839" s="299"/>
      <c r="M2839" s="300"/>
      <c r="N2839" s="301"/>
    </row>
    <row r="2840" spans="1:15" ht="28" x14ac:dyDescent="0.15">
      <c r="A2840" s="250" t="s">
        <v>142</v>
      </c>
      <c r="B2840" s="271">
        <v>0.15517241379310301</v>
      </c>
      <c r="C2840" s="272">
        <v>0.132850241545894</v>
      </c>
      <c r="D2840" s="273">
        <v>0.102030947775629</v>
      </c>
      <c r="E2840" s="271">
        <v>0.157894736842105</v>
      </c>
      <c r="F2840" s="272">
        <v>0.214285714285714</v>
      </c>
      <c r="G2840" s="273">
        <v>0.17380660954712401</v>
      </c>
      <c r="H2840" s="271"/>
      <c r="I2840" s="272"/>
      <c r="J2840" s="273"/>
      <c r="K2840" s="271"/>
      <c r="L2840" s="272"/>
      <c r="M2840" s="273"/>
      <c r="N2840" s="554" t="s">
        <v>72</v>
      </c>
      <c r="O2840" s="1" t="s">
        <v>540</v>
      </c>
    </row>
    <row r="2841" spans="1:15" ht="14" x14ac:dyDescent="0.15">
      <c r="A2841" s="268" t="s">
        <v>747</v>
      </c>
      <c r="B2841" s="275">
        <v>0.37931034482758602</v>
      </c>
      <c r="C2841" s="276">
        <v>0.30193236714975802</v>
      </c>
      <c r="D2841" s="277">
        <v>0.30899419729207001</v>
      </c>
      <c r="E2841" s="275">
        <v>0.38596491228070201</v>
      </c>
      <c r="F2841" s="276">
        <v>0.37362637362637402</v>
      </c>
      <c r="G2841" s="277">
        <v>0.35618115055079602</v>
      </c>
      <c r="H2841" s="275"/>
      <c r="I2841" s="276"/>
      <c r="J2841" s="277"/>
      <c r="K2841" s="275"/>
      <c r="L2841" s="276"/>
      <c r="M2841" s="277"/>
      <c r="N2841" s="555"/>
      <c r="O2841" s="1" t="s">
        <v>540</v>
      </c>
    </row>
    <row r="2842" spans="1:15" ht="14" x14ac:dyDescent="0.15">
      <c r="A2842" s="268" t="s">
        <v>103</v>
      </c>
      <c r="B2842" s="275">
        <v>0.36206896551724099</v>
      </c>
      <c r="C2842" s="276">
        <v>0.34541062801932398</v>
      </c>
      <c r="D2842" s="277">
        <v>0.37379110251450698</v>
      </c>
      <c r="E2842" s="275">
        <v>0.35087719298245601</v>
      </c>
      <c r="F2842" s="276">
        <v>0.28571428571428598</v>
      </c>
      <c r="G2842" s="277">
        <v>0.33659730722154202</v>
      </c>
      <c r="H2842" s="275"/>
      <c r="I2842" s="276"/>
      <c r="J2842" s="277"/>
      <c r="K2842" s="275"/>
      <c r="L2842" s="276"/>
      <c r="M2842" s="277"/>
      <c r="N2842" s="555"/>
      <c r="O2842" s="1" t="s">
        <v>540</v>
      </c>
    </row>
    <row r="2843" spans="1:15" ht="14" x14ac:dyDescent="0.15">
      <c r="A2843" s="268" t="s">
        <v>748</v>
      </c>
      <c r="B2843" s="275">
        <v>8.6206896551724102E-2</v>
      </c>
      <c r="C2843" s="276">
        <v>0.18599033816425101</v>
      </c>
      <c r="D2843" s="277">
        <v>0.170696324951644</v>
      </c>
      <c r="E2843" s="275">
        <v>8.7719298245614002E-2</v>
      </c>
      <c r="F2843" s="276">
        <v>0.120879120879121</v>
      </c>
      <c r="G2843" s="277">
        <v>0.108935128518972</v>
      </c>
      <c r="H2843" s="275"/>
      <c r="I2843" s="276"/>
      <c r="J2843" s="277"/>
      <c r="K2843" s="275"/>
      <c r="L2843" s="276"/>
      <c r="M2843" s="277"/>
      <c r="N2843" s="555"/>
      <c r="O2843" s="1" t="s">
        <v>540</v>
      </c>
    </row>
    <row r="2844" spans="1:15" ht="14" x14ac:dyDescent="0.15">
      <c r="A2844" s="268" t="s">
        <v>104</v>
      </c>
      <c r="B2844" s="275">
        <v>1.72413793103448E-2</v>
      </c>
      <c r="C2844" s="276">
        <v>3.3816425120772903E-2</v>
      </c>
      <c r="D2844" s="277">
        <v>4.4487427466150899E-2</v>
      </c>
      <c r="E2844" s="275">
        <v>1.7543859649122799E-2</v>
      </c>
      <c r="F2844" s="276">
        <v>5.4945054945054897E-3</v>
      </c>
      <c r="G2844" s="277">
        <v>2.4479804161566698E-2</v>
      </c>
      <c r="H2844" s="275"/>
      <c r="I2844" s="276"/>
      <c r="J2844" s="277"/>
      <c r="K2844" s="275"/>
      <c r="L2844" s="276"/>
      <c r="M2844" s="277"/>
      <c r="N2844" s="556"/>
      <c r="O2844" s="1" t="s">
        <v>540</v>
      </c>
    </row>
    <row r="2845" spans="1:15" ht="14" x14ac:dyDescent="0.15">
      <c r="A2845" s="308" t="s">
        <v>230</v>
      </c>
      <c r="B2845" s="309">
        <v>58</v>
      </c>
      <c r="C2845" s="310">
        <v>414</v>
      </c>
      <c r="D2845" s="311">
        <v>2068</v>
      </c>
      <c r="E2845" s="309">
        <v>57</v>
      </c>
      <c r="F2845" s="310">
        <v>182</v>
      </c>
      <c r="G2845" s="311">
        <v>817</v>
      </c>
      <c r="H2845" s="309"/>
      <c r="I2845" s="310"/>
      <c r="J2845" s="311"/>
      <c r="K2845" s="309"/>
      <c r="L2845" s="310"/>
      <c r="M2845" s="311"/>
      <c r="N2845" s="292"/>
      <c r="O2845" s="1" t="s">
        <v>540</v>
      </c>
    </row>
    <row r="2846" spans="1:15" ht="14" x14ac:dyDescent="0.15">
      <c r="A2846" s="268" t="s">
        <v>176</v>
      </c>
      <c r="B2846" s="293">
        <v>3.5689655172413799</v>
      </c>
      <c r="C2846" s="294">
        <v>3.3140096618357502</v>
      </c>
      <c r="D2846" s="295">
        <v>3.2533849129593801</v>
      </c>
      <c r="E2846" s="293">
        <v>3.57894736842105</v>
      </c>
      <c r="F2846" s="294">
        <v>3.6703296703296702</v>
      </c>
      <c r="G2846" s="295">
        <v>3.5458996328029402</v>
      </c>
      <c r="H2846" s="293"/>
      <c r="I2846" s="294"/>
      <c r="J2846" s="295"/>
      <c r="K2846" s="293"/>
      <c r="L2846" s="294"/>
      <c r="M2846" s="295"/>
      <c r="N2846" s="296"/>
      <c r="O2846" s="1" t="s">
        <v>540</v>
      </c>
    </row>
    <row r="2847" spans="1:15" ht="14" x14ac:dyDescent="0.15">
      <c r="A2847" s="268" t="s">
        <v>159</v>
      </c>
      <c r="B2847" s="293">
        <v>0.91980297214240803</v>
      </c>
      <c r="C2847" s="294">
        <v>1.02885575968673</v>
      </c>
      <c r="D2847" s="295">
        <v>1.00102180635678</v>
      </c>
      <c r="E2847" s="293">
        <v>0.92480438898976702</v>
      </c>
      <c r="F2847" s="294">
        <v>0.96404929901847503</v>
      </c>
      <c r="G2847" s="295">
        <v>0.98052654657664995</v>
      </c>
      <c r="H2847" s="293"/>
      <c r="I2847" s="294"/>
      <c r="J2847" s="295"/>
      <c r="K2847" s="293"/>
      <c r="L2847" s="294"/>
      <c r="M2847" s="295"/>
      <c r="N2847" s="296"/>
      <c r="O2847" s="1" t="s">
        <v>540</v>
      </c>
    </row>
    <row r="2848" spans="1:15" ht="14" x14ac:dyDescent="0.15">
      <c r="A2848" s="268" t="s">
        <v>231</v>
      </c>
      <c r="B2848" s="297" t="s">
        <v>219</v>
      </c>
      <c r="C2848" s="294" t="s">
        <v>119</v>
      </c>
      <c r="D2848" s="295" t="s">
        <v>237</v>
      </c>
      <c r="E2848" s="297" t="s">
        <v>219</v>
      </c>
      <c r="F2848" s="294" t="s">
        <v>119</v>
      </c>
      <c r="G2848" s="295" t="s">
        <v>119</v>
      </c>
      <c r="H2848" s="297"/>
      <c r="I2848" s="294"/>
      <c r="J2848" s="295"/>
      <c r="K2848" s="297"/>
      <c r="L2848" s="294"/>
      <c r="M2848" s="295"/>
      <c r="N2848" s="296"/>
      <c r="O2848" s="1" t="s">
        <v>540</v>
      </c>
    </row>
    <row r="2849" spans="1:17" ht="14" x14ac:dyDescent="0.15">
      <c r="A2849" s="269" t="s">
        <v>158</v>
      </c>
      <c r="B2849" s="298" t="s">
        <v>219</v>
      </c>
      <c r="C2849" s="299">
        <v>0.24780524675612414</v>
      </c>
      <c r="D2849" s="300">
        <v>0.31525847117212735</v>
      </c>
      <c r="E2849" s="298" t="s">
        <v>219</v>
      </c>
      <c r="F2849" s="299">
        <v>-9.4790071422342193E-2</v>
      </c>
      <c r="G2849" s="300">
        <v>3.3704070260505072E-2</v>
      </c>
      <c r="H2849" s="298"/>
      <c r="I2849" s="299"/>
      <c r="J2849" s="300"/>
      <c r="K2849" s="298"/>
      <c r="L2849" s="299"/>
      <c r="M2849" s="300"/>
      <c r="N2849" s="301"/>
      <c r="O2849" s="1" t="s">
        <v>540</v>
      </c>
    </row>
    <row r="2850" spans="1:17" ht="28" x14ac:dyDescent="0.15">
      <c r="A2850" s="250" t="s">
        <v>391</v>
      </c>
      <c r="B2850" s="271">
        <v>0.29310344827586199</v>
      </c>
      <c r="C2850" s="272">
        <v>0.15217391304347799</v>
      </c>
      <c r="D2850" s="273">
        <v>0.17328170377541099</v>
      </c>
      <c r="E2850" s="271">
        <v>0.29824561403508798</v>
      </c>
      <c r="F2850" s="272">
        <v>0.25824175824175799</v>
      </c>
      <c r="G2850" s="273">
        <v>0.27628361858190698</v>
      </c>
      <c r="H2850" s="271"/>
      <c r="I2850" s="272"/>
      <c r="J2850" s="273"/>
      <c r="K2850" s="271"/>
      <c r="L2850" s="272"/>
      <c r="M2850" s="273"/>
      <c r="N2850" s="274"/>
      <c r="Q2850" s="1" t="s">
        <v>549</v>
      </c>
    </row>
    <row r="2851" spans="1:17" ht="14" x14ac:dyDescent="0.15">
      <c r="A2851" s="268" t="s">
        <v>747</v>
      </c>
      <c r="B2851" s="275">
        <v>0.41379310344827602</v>
      </c>
      <c r="C2851" s="276">
        <v>0.30917874396135298</v>
      </c>
      <c r="D2851" s="277">
        <v>0.37705711519845098</v>
      </c>
      <c r="E2851" s="275">
        <v>0.42105263157894701</v>
      </c>
      <c r="F2851" s="276">
        <v>0.36263736263736301</v>
      </c>
      <c r="G2851" s="277">
        <v>0.38630806845965798</v>
      </c>
      <c r="H2851" s="275"/>
      <c r="I2851" s="276"/>
      <c r="J2851" s="277"/>
      <c r="K2851" s="275"/>
      <c r="L2851" s="276"/>
      <c r="M2851" s="277"/>
      <c r="N2851" s="278"/>
      <c r="Q2851" s="1" t="s">
        <v>549</v>
      </c>
    </row>
    <row r="2852" spans="1:17" ht="14" x14ac:dyDescent="0.15">
      <c r="A2852" s="268" t="s">
        <v>103</v>
      </c>
      <c r="B2852" s="275">
        <v>0.22413793103448301</v>
      </c>
      <c r="C2852" s="276">
        <v>0.37922705314009703</v>
      </c>
      <c r="D2852" s="277">
        <v>0.36253630203291398</v>
      </c>
      <c r="E2852" s="275">
        <v>0.21052631578947401</v>
      </c>
      <c r="F2852" s="276">
        <v>0.29120879120879101</v>
      </c>
      <c r="G2852" s="277">
        <v>0.27628361858190698</v>
      </c>
      <c r="H2852" s="275"/>
      <c r="I2852" s="276"/>
      <c r="J2852" s="277"/>
      <c r="K2852" s="275"/>
      <c r="L2852" s="276"/>
      <c r="M2852" s="277"/>
      <c r="N2852" s="278"/>
      <c r="Q2852" s="1" t="s">
        <v>549</v>
      </c>
    </row>
    <row r="2853" spans="1:17" ht="14" x14ac:dyDescent="0.15">
      <c r="A2853" s="268" t="s">
        <v>748</v>
      </c>
      <c r="B2853" s="275">
        <v>5.1724137931034503E-2</v>
      </c>
      <c r="C2853" s="276">
        <v>0.135265700483092</v>
      </c>
      <c r="D2853" s="277">
        <v>7.4056147144240095E-2</v>
      </c>
      <c r="E2853" s="275">
        <v>5.2631578947368397E-2</v>
      </c>
      <c r="F2853" s="276">
        <v>7.1428571428571397E-2</v>
      </c>
      <c r="G2853" s="277">
        <v>4.8899755501222497E-2</v>
      </c>
      <c r="H2853" s="275"/>
      <c r="I2853" s="276"/>
      <c r="J2853" s="277"/>
      <c r="K2853" s="275"/>
      <c r="L2853" s="276"/>
      <c r="M2853" s="277"/>
      <c r="N2853" s="278"/>
      <c r="Q2853" s="1" t="s">
        <v>549</v>
      </c>
    </row>
    <row r="2854" spans="1:17" ht="14" x14ac:dyDescent="0.15">
      <c r="A2854" s="268" t="s">
        <v>104</v>
      </c>
      <c r="B2854" s="275">
        <v>1.72413793103448E-2</v>
      </c>
      <c r="C2854" s="276">
        <v>2.41545893719807E-2</v>
      </c>
      <c r="D2854" s="277">
        <v>1.30687318489835E-2</v>
      </c>
      <c r="E2854" s="275">
        <v>1.7543859649122799E-2</v>
      </c>
      <c r="F2854" s="276">
        <v>1.6483516483516501E-2</v>
      </c>
      <c r="G2854" s="277">
        <v>1.22249388753056E-2</v>
      </c>
      <c r="H2854" s="275"/>
      <c r="I2854" s="276"/>
      <c r="J2854" s="277"/>
      <c r="K2854" s="275"/>
      <c r="L2854" s="276"/>
      <c r="M2854" s="277"/>
      <c r="N2854" s="326"/>
      <c r="Q2854" s="1" t="s">
        <v>549</v>
      </c>
    </row>
    <row r="2855" spans="1:17" ht="14" x14ac:dyDescent="0.15">
      <c r="A2855" s="308" t="s">
        <v>230</v>
      </c>
      <c r="B2855" s="309">
        <v>58</v>
      </c>
      <c r="C2855" s="310">
        <v>414</v>
      </c>
      <c r="D2855" s="311">
        <v>2066</v>
      </c>
      <c r="E2855" s="309">
        <v>57</v>
      </c>
      <c r="F2855" s="310">
        <v>182</v>
      </c>
      <c r="G2855" s="311">
        <v>818</v>
      </c>
      <c r="H2855" s="309"/>
      <c r="I2855" s="310"/>
      <c r="J2855" s="311"/>
      <c r="K2855" s="309"/>
      <c r="L2855" s="310"/>
      <c r="M2855" s="311"/>
      <c r="N2855" s="292"/>
      <c r="Q2855" s="1" t="s">
        <v>549</v>
      </c>
    </row>
    <row r="2856" spans="1:17" ht="14" x14ac:dyDescent="0.15">
      <c r="A2856" s="268" t="s">
        <v>176</v>
      </c>
      <c r="B2856" s="293">
        <v>3.9137931034482798</v>
      </c>
      <c r="C2856" s="294">
        <v>3.4299516908212602</v>
      </c>
      <c r="D2856" s="295">
        <v>3.6234269119070599</v>
      </c>
      <c r="E2856" s="293">
        <v>3.9298245614035099</v>
      </c>
      <c r="F2856" s="294">
        <v>3.77472527472528</v>
      </c>
      <c r="G2856" s="295">
        <v>3.86552567237164</v>
      </c>
      <c r="H2856" s="293"/>
      <c r="I2856" s="294"/>
      <c r="J2856" s="295"/>
      <c r="K2856" s="293"/>
      <c r="L2856" s="294"/>
      <c r="M2856" s="295"/>
      <c r="N2856" s="296"/>
      <c r="Q2856" s="1" t="s">
        <v>549</v>
      </c>
    </row>
    <row r="2857" spans="1:17" ht="14" x14ac:dyDescent="0.15">
      <c r="A2857" s="268" t="s">
        <v>159</v>
      </c>
      <c r="B2857" s="293">
        <v>0.941899587873258</v>
      </c>
      <c r="C2857" s="294">
        <v>0.98348173204852296</v>
      </c>
      <c r="D2857" s="295">
        <v>0.89902452852410497</v>
      </c>
      <c r="E2857" s="293">
        <v>0.94225506712822804</v>
      </c>
      <c r="F2857" s="294">
        <v>0.96846331620112003</v>
      </c>
      <c r="G2857" s="295">
        <v>0.91713447620451904</v>
      </c>
      <c r="H2857" s="293"/>
      <c r="I2857" s="294"/>
      <c r="J2857" s="295"/>
      <c r="K2857" s="293"/>
      <c r="L2857" s="294"/>
      <c r="M2857" s="295"/>
      <c r="N2857" s="296"/>
      <c r="Q2857" s="1" t="s">
        <v>549</v>
      </c>
    </row>
    <row r="2858" spans="1:17" ht="14" x14ac:dyDescent="0.15">
      <c r="A2858" s="268" t="s">
        <v>231</v>
      </c>
      <c r="B2858" s="297" t="s">
        <v>219</v>
      </c>
      <c r="C2858" s="294" t="s">
        <v>209</v>
      </c>
      <c r="D2858" s="295" t="s">
        <v>237</v>
      </c>
      <c r="E2858" s="297" t="s">
        <v>219</v>
      </c>
      <c r="F2858" s="294" t="s">
        <v>119</v>
      </c>
      <c r="G2858" s="295" t="s">
        <v>119</v>
      </c>
      <c r="H2858" s="297"/>
      <c r="I2858" s="294"/>
      <c r="J2858" s="295"/>
      <c r="K2858" s="297"/>
      <c r="L2858" s="294"/>
      <c r="M2858" s="295"/>
      <c r="N2858" s="296"/>
      <c r="Q2858" s="1" t="s">
        <v>549</v>
      </c>
    </row>
    <row r="2859" spans="1:17" ht="14" x14ac:dyDescent="0.15">
      <c r="A2859" s="269" t="s">
        <v>158</v>
      </c>
      <c r="B2859" s="298" t="s">
        <v>219</v>
      </c>
      <c r="C2859" s="299">
        <v>0.49196786972261514</v>
      </c>
      <c r="D2859" s="300">
        <v>0.32297916500443347</v>
      </c>
      <c r="E2859" s="298" t="s">
        <v>219</v>
      </c>
      <c r="F2859" s="299">
        <v>0.16014988289553403</v>
      </c>
      <c r="G2859" s="300">
        <v>7.0108463589729178E-2</v>
      </c>
      <c r="H2859" s="298"/>
      <c r="I2859" s="299"/>
      <c r="J2859" s="300"/>
      <c r="K2859" s="298"/>
      <c r="L2859" s="299"/>
      <c r="M2859" s="300"/>
      <c r="N2859" s="301"/>
      <c r="Q2859" s="1" t="s">
        <v>549</v>
      </c>
    </row>
    <row r="2860" spans="1:17" ht="28" x14ac:dyDescent="0.15">
      <c r="A2860" s="250" t="s">
        <v>131</v>
      </c>
      <c r="B2860" s="271">
        <v>0.27586206896551702</v>
      </c>
      <c r="C2860" s="272">
        <v>0.13043478260869601</v>
      </c>
      <c r="D2860" s="273">
        <v>0.124214596423393</v>
      </c>
      <c r="E2860" s="271">
        <v>0.26315789473684198</v>
      </c>
      <c r="F2860" s="272">
        <v>0.18131868131868101</v>
      </c>
      <c r="G2860" s="273">
        <v>0.17848410757946201</v>
      </c>
      <c r="H2860" s="271"/>
      <c r="I2860" s="272"/>
      <c r="J2860" s="273"/>
      <c r="K2860" s="271"/>
      <c r="L2860" s="272"/>
      <c r="M2860" s="273"/>
      <c r="N2860" s="554" t="s">
        <v>73</v>
      </c>
      <c r="Q2860" s="176" t="s">
        <v>546</v>
      </c>
    </row>
    <row r="2861" spans="1:17" ht="14" x14ac:dyDescent="0.15">
      <c r="A2861" s="268" t="s">
        <v>747</v>
      </c>
      <c r="B2861" s="275">
        <v>0.431034482758621</v>
      </c>
      <c r="C2861" s="276">
        <v>0.405797101449275</v>
      </c>
      <c r="D2861" s="277">
        <v>0.32721121314644802</v>
      </c>
      <c r="E2861" s="275">
        <v>0.43859649122806998</v>
      </c>
      <c r="F2861" s="276">
        <v>0.42857142857142899</v>
      </c>
      <c r="G2861" s="277">
        <v>0.32029339853300698</v>
      </c>
      <c r="H2861" s="275"/>
      <c r="I2861" s="276"/>
      <c r="J2861" s="277"/>
      <c r="K2861" s="275"/>
      <c r="L2861" s="276"/>
      <c r="M2861" s="277"/>
      <c r="N2861" s="555"/>
      <c r="Q2861" s="1" t="s">
        <v>546</v>
      </c>
    </row>
    <row r="2862" spans="1:17" ht="14" x14ac:dyDescent="0.15">
      <c r="A2862" s="268" t="s">
        <v>103</v>
      </c>
      <c r="B2862" s="275">
        <v>0.25862068965517199</v>
      </c>
      <c r="C2862" s="276">
        <v>0.30917874396135298</v>
      </c>
      <c r="D2862" s="277">
        <v>0.37554374093765103</v>
      </c>
      <c r="E2862" s="275">
        <v>0.26315789473684198</v>
      </c>
      <c r="F2862" s="276">
        <v>0.26373626373626402</v>
      </c>
      <c r="G2862" s="277">
        <v>0.363080684596577</v>
      </c>
      <c r="H2862" s="275"/>
      <c r="I2862" s="276"/>
      <c r="J2862" s="277"/>
      <c r="K2862" s="275"/>
      <c r="L2862" s="276"/>
      <c r="M2862" s="277"/>
      <c r="N2862" s="555"/>
      <c r="Q2862" s="1" t="s">
        <v>546</v>
      </c>
    </row>
    <row r="2863" spans="1:17" ht="14" x14ac:dyDescent="0.15">
      <c r="A2863" s="268" t="s">
        <v>748</v>
      </c>
      <c r="B2863" s="275">
        <v>3.4482758620689703E-2</v>
      </c>
      <c r="C2863" s="276">
        <v>0.12801932367149799</v>
      </c>
      <c r="D2863" s="277">
        <v>0.14258095698404999</v>
      </c>
      <c r="E2863" s="275">
        <v>3.5087719298245598E-2</v>
      </c>
      <c r="F2863" s="276">
        <v>0.104395604395604</v>
      </c>
      <c r="G2863" s="277">
        <v>0.116136919315403</v>
      </c>
      <c r="H2863" s="275"/>
      <c r="I2863" s="276"/>
      <c r="J2863" s="277"/>
      <c r="K2863" s="275"/>
      <c r="L2863" s="276"/>
      <c r="M2863" s="277"/>
      <c r="N2863" s="555"/>
      <c r="Q2863" s="1" t="s">
        <v>546</v>
      </c>
    </row>
    <row r="2864" spans="1:17" ht="14" x14ac:dyDescent="0.15">
      <c r="A2864" s="268" t="s">
        <v>104</v>
      </c>
      <c r="B2864" s="275">
        <v>0</v>
      </c>
      <c r="C2864" s="276">
        <v>2.6570048309178699E-2</v>
      </c>
      <c r="D2864" s="277">
        <v>3.0449492508458201E-2</v>
      </c>
      <c r="E2864" s="275">
        <v>0</v>
      </c>
      <c r="F2864" s="276">
        <v>2.1978021978022001E-2</v>
      </c>
      <c r="G2864" s="277">
        <v>2.2004889975550099E-2</v>
      </c>
      <c r="H2864" s="275"/>
      <c r="I2864" s="276"/>
      <c r="J2864" s="277"/>
      <c r="K2864" s="275"/>
      <c r="L2864" s="276"/>
      <c r="M2864" s="277"/>
      <c r="N2864" s="556"/>
      <c r="Q2864" s="1" t="s">
        <v>546</v>
      </c>
    </row>
    <row r="2865" spans="1:17" ht="14" x14ac:dyDescent="0.15">
      <c r="A2865" s="308" t="s">
        <v>230</v>
      </c>
      <c r="B2865" s="309">
        <v>58</v>
      </c>
      <c r="C2865" s="310">
        <v>414</v>
      </c>
      <c r="D2865" s="311">
        <v>2069</v>
      </c>
      <c r="E2865" s="309">
        <v>57</v>
      </c>
      <c r="F2865" s="310">
        <v>182</v>
      </c>
      <c r="G2865" s="311">
        <v>818</v>
      </c>
      <c r="H2865" s="309"/>
      <c r="I2865" s="310"/>
      <c r="J2865" s="311"/>
      <c r="K2865" s="309"/>
      <c r="L2865" s="310"/>
      <c r="M2865" s="311"/>
      <c r="N2865" s="292"/>
      <c r="Q2865" s="1" t="s">
        <v>546</v>
      </c>
    </row>
    <row r="2866" spans="1:17" ht="14" x14ac:dyDescent="0.15">
      <c r="A2866" s="268" t="s">
        <v>176</v>
      </c>
      <c r="B2866" s="293">
        <v>3.94827586206896</v>
      </c>
      <c r="C2866" s="294">
        <v>3.4855072463768102</v>
      </c>
      <c r="D2866" s="295">
        <v>3.37216046399227</v>
      </c>
      <c r="E2866" s="293">
        <v>3.9298245614035099</v>
      </c>
      <c r="F2866" s="294">
        <v>3.6428571428571401</v>
      </c>
      <c r="G2866" s="295">
        <v>3.5171149144254299</v>
      </c>
      <c r="H2866" s="293"/>
      <c r="I2866" s="294"/>
      <c r="J2866" s="295"/>
      <c r="K2866" s="293"/>
      <c r="L2866" s="294"/>
      <c r="M2866" s="295"/>
      <c r="N2866" s="296"/>
      <c r="Q2866" s="1" t="s">
        <v>546</v>
      </c>
    </row>
    <row r="2867" spans="1:17" ht="14" x14ac:dyDescent="0.15">
      <c r="A2867" s="268" t="s">
        <v>159</v>
      </c>
      <c r="B2867" s="293">
        <v>0.82552298772765098</v>
      </c>
      <c r="C2867" s="294">
        <v>0.96351485722465202</v>
      </c>
      <c r="D2867" s="295">
        <v>0.97488690082658602</v>
      </c>
      <c r="E2867" s="293">
        <v>0.82070634044285795</v>
      </c>
      <c r="F2867" s="294">
        <v>0.96852600396843402</v>
      </c>
      <c r="G2867" s="295">
        <v>0.98598526433759304</v>
      </c>
      <c r="H2867" s="293"/>
      <c r="I2867" s="294"/>
      <c r="J2867" s="295"/>
      <c r="K2867" s="293"/>
      <c r="L2867" s="294"/>
      <c r="M2867" s="295"/>
      <c r="N2867" s="296"/>
      <c r="Q2867" s="1" t="s">
        <v>546</v>
      </c>
    </row>
    <row r="2868" spans="1:17" ht="14" x14ac:dyDescent="0.15">
      <c r="A2868" s="268" t="s">
        <v>231</v>
      </c>
      <c r="B2868" s="297" t="s">
        <v>219</v>
      </c>
      <c r="C2868" s="294" t="s">
        <v>209</v>
      </c>
      <c r="D2868" s="295" t="s">
        <v>209</v>
      </c>
      <c r="E2868" s="297" t="s">
        <v>219</v>
      </c>
      <c r="F2868" s="294" t="s">
        <v>237</v>
      </c>
      <c r="G2868" s="295" t="s">
        <v>208</v>
      </c>
      <c r="H2868" s="297"/>
      <c r="I2868" s="294"/>
      <c r="J2868" s="295"/>
      <c r="K2868" s="297"/>
      <c r="L2868" s="294"/>
      <c r="M2868" s="295"/>
      <c r="N2868" s="296"/>
      <c r="Q2868" s="1" t="s">
        <v>546</v>
      </c>
    </row>
    <row r="2869" spans="1:17" s="64" customFormat="1" ht="14" x14ac:dyDescent="0.15">
      <c r="A2869" s="269" t="s">
        <v>158</v>
      </c>
      <c r="B2869" s="298" t="s">
        <v>219</v>
      </c>
      <c r="C2869" s="299">
        <v>0.4802921431072974</v>
      </c>
      <c r="D2869" s="300">
        <v>0.59095613818199211</v>
      </c>
      <c r="E2869" s="298" t="s">
        <v>219</v>
      </c>
      <c r="F2869" s="299">
        <v>0.29629294140843998</v>
      </c>
      <c r="G2869" s="300">
        <v>0.41857587725243295</v>
      </c>
      <c r="H2869" s="298"/>
      <c r="I2869" s="299"/>
      <c r="J2869" s="300"/>
      <c r="K2869" s="298"/>
      <c r="L2869" s="299"/>
      <c r="M2869" s="300"/>
      <c r="N2869" s="301"/>
      <c r="Q2869" s="1" t="s">
        <v>546</v>
      </c>
    </row>
    <row r="2870" spans="1:17" s="64" customFormat="1" ht="28" x14ac:dyDescent="0.15">
      <c r="A2870" s="250" t="s">
        <v>266</v>
      </c>
      <c r="B2870" s="271">
        <v>0.105263157894737</v>
      </c>
      <c r="C2870" s="272">
        <v>8.2324455205811206E-2</v>
      </c>
      <c r="D2870" s="273">
        <v>8.9017900338655101E-2</v>
      </c>
      <c r="E2870" s="271">
        <v>0.107142857142857</v>
      </c>
      <c r="F2870" s="272">
        <v>0.10497237569060799</v>
      </c>
      <c r="G2870" s="273">
        <v>0.14338235294117599</v>
      </c>
      <c r="H2870" s="271"/>
      <c r="I2870" s="272"/>
      <c r="J2870" s="273"/>
      <c r="K2870" s="271"/>
      <c r="L2870" s="272"/>
      <c r="M2870" s="273"/>
      <c r="N2870" s="274"/>
    </row>
    <row r="2871" spans="1:17" s="64" customFormat="1" ht="14" x14ac:dyDescent="0.15">
      <c r="A2871" s="268" t="s">
        <v>747</v>
      </c>
      <c r="B2871" s="275">
        <v>0.43859649122806998</v>
      </c>
      <c r="C2871" s="276">
        <v>0.28329297820823202</v>
      </c>
      <c r="D2871" s="277">
        <v>0.290275761973875</v>
      </c>
      <c r="E2871" s="275">
        <v>0.42857142857142899</v>
      </c>
      <c r="F2871" s="276">
        <v>0.35911602209944798</v>
      </c>
      <c r="G2871" s="277">
        <v>0.35906862745098</v>
      </c>
      <c r="H2871" s="275"/>
      <c r="I2871" s="276"/>
      <c r="J2871" s="277"/>
      <c r="K2871" s="275"/>
      <c r="L2871" s="276"/>
      <c r="M2871" s="277"/>
      <c r="N2871" s="278"/>
    </row>
    <row r="2872" spans="1:17" s="64" customFormat="1" ht="14" x14ac:dyDescent="0.15">
      <c r="A2872" s="268" t="s">
        <v>103</v>
      </c>
      <c r="B2872" s="275">
        <v>0.35087719298245601</v>
      </c>
      <c r="C2872" s="276">
        <v>0.41162227602905599</v>
      </c>
      <c r="D2872" s="277">
        <v>0.42912433478471201</v>
      </c>
      <c r="E2872" s="275">
        <v>0.35714285714285698</v>
      </c>
      <c r="F2872" s="276">
        <v>0.375690607734807</v>
      </c>
      <c r="G2872" s="277">
        <v>0.375</v>
      </c>
      <c r="H2872" s="275"/>
      <c r="I2872" s="276"/>
      <c r="J2872" s="277"/>
      <c r="K2872" s="275"/>
      <c r="L2872" s="276"/>
      <c r="M2872" s="277"/>
      <c r="N2872" s="278"/>
    </row>
    <row r="2873" spans="1:17" s="64" customFormat="1" ht="14" x14ac:dyDescent="0.15">
      <c r="A2873" s="268" t="s">
        <v>748</v>
      </c>
      <c r="B2873" s="275">
        <v>8.7719298245614002E-2</v>
      </c>
      <c r="C2873" s="276">
        <v>0.198547215496368</v>
      </c>
      <c r="D2873" s="277">
        <v>0.17126269956458601</v>
      </c>
      <c r="E2873" s="275">
        <v>8.9285714285714302E-2</v>
      </c>
      <c r="F2873" s="276">
        <v>0.13259668508287301</v>
      </c>
      <c r="G2873" s="277">
        <v>0.106617647058824</v>
      </c>
      <c r="H2873" s="275"/>
      <c r="I2873" s="276"/>
      <c r="J2873" s="277"/>
      <c r="K2873" s="275"/>
      <c r="L2873" s="276"/>
      <c r="M2873" s="277"/>
      <c r="N2873" s="278"/>
    </row>
    <row r="2874" spans="1:17" s="64" customFormat="1" ht="14" x14ac:dyDescent="0.15">
      <c r="A2874" s="268" t="s">
        <v>104</v>
      </c>
      <c r="B2874" s="275">
        <v>1.7543859649122799E-2</v>
      </c>
      <c r="C2874" s="276">
        <v>2.4213075060532701E-2</v>
      </c>
      <c r="D2874" s="277">
        <v>2.03193033381713E-2</v>
      </c>
      <c r="E2874" s="275">
        <v>1.7857142857142901E-2</v>
      </c>
      <c r="F2874" s="276">
        <v>2.7624309392265199E-2</v>
      </c>
      <c r="G2874" s="277">
        <v>1.59313725490196E-2</v>
      </c>
      <c r="H2874" s="275"/>
      <c r="I2874" s="276"/>
      <c r="J2874" s="277"/>
      <c r="K2874" s="275"/>
      <c r="L2874" s="276"/>
      <c r="M2874" s="277"/>
      <c r="N2874" s="326"/>
    </row>
    <row r="2875" spans="1:17" s="64" customFormat="1" ht="14" x14ac:dyDescent="0.15">
      <c r="A2875" s="308" t="s">
        <v>230</v>
      </c>
      <c r="B2875" s="309">
        <v>57</v>
      </c>
      <c r="C2875" s="310">
        <v>413</v>
      </c>
      <c r="D2875" s="311">
        <v>2067</v>
      </c>
      <c r="E2875" s="309">
        <v>56</v>
      </c>
      <c r="F2875" s="310">
        <v>181</v>
      </c>
      <c r="G2875" s="311">
        <v>816</v>
      </c>
      <c r="H2875" s="309"/>
      <c r="I2875" s="310"/>
      <c r="J2875" s="311"/>
      <c r="K2875" s="309"/>
      <c r="L2875" s="310"/>
      <c r="M2875" s="311"/>
      <c r="N2875" s="292"/>
    </row>
    <row r="2876" spans="1:17" s="64" customFormat="1" ht="14" x14ac:dyDescent="0.15">
      <c r="A2876" s="268" t="s">
        <v>176</v>
      </c>
      <c r="B2876" s="293">
        <v>3.5263157894736801</v>
      </c>
      <c r="C2876" s="294">
        <v>3.2009685230024201</v>
      </c>
      <c r="D2876" s="295">
        <v>3.2564102564102599</v>
      </c>
      <c r="E2876" s="293">
        <v>3.5178571428571401</v>
      </c>
      <c r="F2876" s="294">
        <v>3.3812154696132599</v>
      </c>
      <c r="G2876" s="295">
        <v>3.5073529411764701</v>
      </c>
      <c r="H2876" s="293"/>
      <c r="I2876" s="294"/>
      <c r="J2876" s="295"/>
      <c r="K2876" s="293"/>
      <c r="L2876" s="294"/>
      <c r="M2876" s="295"/>
      <c r="N2876" s="296"/>
    </row>
    <row r="2877" spans="1:17" s="64" customFormat="1" ht="14" x14ac:dyDescent="0.15">
      <c r="A2877" s="268" t="s">
        <v>159</v>
      </c>
      <c r="B2877" s="293">
        <v>0.86819318040182802</v>
      </c>
      <c r="C2877" s="294">
        <v>0.93258125520004098</v>
      </c>
      <c r="D2877" s="295">
        <v>0.91298648374854496</v>
      </c>
      <c r="E2877" s="293">
        <v>0.87367710758133499</v>
      </c>
      <c r="F2877" s="294">
        <v>0.93895962697695101</v>
      </c>
      <c r="G2877" s="295">
        <v>0.92009327504817895</v>
      </c>
      <c r="H2877" s="293"/>
      <c r="I2877" s="294"/>
      <c r="J2877" s="295"/>
      <c r="K2877" s="293"/>
      <c r="L2877" s="294"/>
      <c r="M2877" s="295"/>
      <c r="N2877" s="296"/>
    </row>
    <row r="2878" spans="1:17" s="64" customFormat="1" ht="14" x14ac:dyDescent="0.15">
      <c r="A2878" s="268" t="s">
        <v>231</v>
      </c>
      <c r="B2878" s="297" t="s">
        <v>219</v>
      </c>
      <c r="C2878" s="294" t="s">
        <v>237</v>
      </c>
      <c r="D2878" s="295" t="s">
        <v>237</v>
      </c>
      <c r="E2878" s="297" t="s">
        <v>219</v>
      </c>
      <c r="F2878" s="294" t="s">
        <v>119</v>
      </c>
      <c r="G2878" s="295" t="s">
        <v>119</v>
      </c>
      <c r="H2878" s="297"/>
      <c r="I2878" s="294"/>
      <c r="J2878" s="295"/>
      <c r="K2878" s="297"/>
      <c r="L2878" s="294"/>
      <c r="M2878" s="295"/>
      <c r="N2878" s="296"/>
    </row>
    <row r="2879" spans="1:17" s="64" customFormat="1" ht="14" x14ac:dyDescent="0.15">
      <c r="A2879" s="269" t="s">
        <v>158</v>
      </c>
      <c r="B2879" s="298" t="s">
        <v>219</v>
      </c>
      <c r="C2879" s="299">
        <v>0.34886747364600657</v>
      </c>
      <c r="D2879" s="300">
        <v>0.29562927586314369</v>
      </c>
      <c r="E2879" s="298" t="s">
        <v>219</v>
      </c>
      <c r="F2879" s="299">
        <v>0.14552454580375096</v>
      </c>
      <c r="G2879" s="300">
        <v>1.1416453054849226E-2</v>
      </c>
      <c r="H2879" s="298"/>
      <c r="I2879" s="299"/>
      <c r="J2879" s="300"/>
      <c r="K2879" s="298"/>
      <c r="L2879" s="299"/>
      <c r="M2879" s="300"/>
      <c r="N2879" s="301"/>
    </row>
    <row r="2880" spans="1:17" s="64" customFormat="1" ht="28" x14ac:dyDescent="0.15">
      <c r="A2880" s="250" t="s">
        <v>655</v>
      </c>
      <c r="B2880" s="271">
        <v>0.32758620689655199</v>
      </c>
      <c r="C2880" s="272">
        <v>0.17874396135265699</v>
      </c>
      <c r="D2880" s="273">
        <v>0.155555555555556</v>
      </c>
      <c r="E2880" s="271">
        <v>0.33333333333333298</v>
      </c>
      <c r="F2880" s="272">
        <v>0.28571428571428598</v>
      </c>
      <c r="G2880" s="273">
        <v>0.233782129742962</v>
      </c>
      <c r="H2880" s="271"/>
      <c r="I2880" s="272"/>
      <c r="J2880" s="273"/>
      <c r="K2880" s="271"/>
      <c r="L2880" s="272"/>
      <c r="M2880" s="273"/>
      <c r="N2880" s="554" t="s">
        <v>72</v>
      </c>
      <c r="O2880" s="1" t="s">
        <v>540</v>
      </c>
    </row>
    <row r="2881" spans="1:15" s="64" customFormat="1" ht="14" x14ac:dyDescent="0.15">
      <c r="A2881" s="268" t="s">
        <v>747</v>
      </c>
      <c r="B2881" s="275">
        <v>0.44827586206896602</v>
      </c>
      <c r="C2881" s="276">
        <v>0.417874396135266</v>
      </c>
      <c r="D2881" s="277">
        <v>0.426570048309179</v>
      </c>
      <c r="E2881" s="275">
        <v>0.45614035087719301</v>
      </c>
      <c r="F2881" s="276">
        <v>0.43956043956044</v>
      </c>
      <c r="G2881" s="277">
        <v>0.457772337821297</v>
      </c>
      <c r="H2881" s="275"/>
      <c r="I2881" s="276"/>
      <c r="J2881" s="277"/>
      <c r="K2881" s="275"/>
      <c r="L2881" s="276"/>
      <c r="M2881" s="277"/>
      <c r="N2881" s="555"/>
      <c r="O2881" s="1" t="s">
        <v>540</v>
      </c>
    </row>
    <row r="2882" spans="1:15" s="64" customFormat="1" ht="14" x14ac:dyDescent="0.15">
      <c r="A2882" s="268" t="s">
        <v>103</v>
      </c>
      <c r="B2882" s="275">
        <v>0.18965517241379301</v>
      </c>
      <c r="C2882" s="276">
        <v>0.27294685990338202</v>
      </c>
      <c r="D2882" s="277">
        <v>0.32705314009661801</v>
      </c>
      <c r="E2882" s="275">
        <v>0.175438596491228</v>
      </c>
      <c r="F2882" s="276">
        <v>0.19780219780219799</v>
      </c>
      <c r="G2882" s="277">
        <v>0.24602203182374499</v>
      </c>
      <c r="H2882" s="275"/>
      <c r="I2882" s="276"/>
      <c r="J2882" s="277"/>
      <c r="K2882" s="275"/>
      <c r="L2882" s="276"/>
      <c r="M2882" s="277"/>
      <c r="N2882" s="555"/>
      <c r="O2882" s="1" t="s">
        <v>540</v>
      </c>
    </row>
    <row r="2883" spans="1:15" s="64" customFormat="1" ht="14" x14ac:dyDescent="0.15">
      <c r="A2883" s="268" t="s">
        <v>748</v>
      </c>
      <c r="B2883" s="275">
        <v>3.4482758620689703E-2</v>
      </c>
      <c r="C2883" s="276">
        <v>0.106280193236715</v>
      </c>
      <c r="D2883" s="277">
        <v>7.6811594202898598E-2</v>
      </c>
      <c r="E2883" s="275">
        <v>3.5087719298245598E-2</v>
      </c>
      <c r="F2883" s="276">
        <v>5.4945054945054903E-2</v>
      </c>
      <c r="G2883" s="277">
        <v>4.7735618115055098E-2</v>
      </c>
      <c r="H2883" s="275"/>
      <c r="I2883" s="276"/>
      <c r="J2883" s="277"/>
      <c r="K2883" s="275"/>
      <c r="L2883" s="276"/>
      <c r="M2883" s="277"/>
      <c r="N2883" s="555"/>
      <c r="O2883" s="1" t="s">
        <v>540</v>
      </c>
    </row>
    <row r="2884" spans="1:15" s="64" customFormat="1" ht="14" x14ac:dyDescent="0.15">
      <c r="A2884" s="268" t="s">
        <v>104</v>
      </c>
      <c r="B2884" s="275">
        <v>0</v>
      </c>
      <c r="C2884" s="276">
        <v>2.41545893719807E-2</v>
      </c>
      <c r="D2884" s="277">
        <v>1.40096618357488E-2</v>
      </c>
      <c r="E2884" s="275">
        <v>0</v>
      </c>
      <c r="F2884" s="276">
        <v>2.1978021978022001E-2</v>
      </c>
      <c r="G2884" s="277">
        <v>1.4687882496940001E-2</v>
      </c>
      <c r="H2884" s="275"/>
      <c r="I2884" s="276"/>
      <c r="J2884" s="277"/>
      <c r="K2884" s="275"/>
      <c r="L2884" s="276"/>
      <c r="M2884" s="277"/>
      <c r="N2884" s="556"/>
      <c r="O2884" s="1" t="s">
        <v>540</v>
      </c>
    </row>
    <row r="2885" spans="1:15" s="64" customFormat="1" ht="14" x14ac:dyDescent="0.15">
      <c r="A2885" s="308" t="s">
        <v>230</v>
      </c>
      <c r="B2885" s="309">
        <v>58</v>
      </c>
      <c r="C2885" s="310">
        <v>414</v>
      </c>
      <c r="D2885" s="311">
        <v>2070</v>
      </c>
      <c r="E2885" s="309">
        <v>57</v>
      </c>
      <c r="F2885" s="310">
        <v>182</v>
      </c>
      <c r="G2885" s="311">
        <v>817</v>
      </c>
      <c r="H2885" s="309"/>
      <c r="I2885" s="310"/>
      <c r="J2885" s="311"/>
      <c r="K2885" s="309"/>
      <c r="L2885" s="310"/>
      <c r="M2885" s="311"/>
      <c r="N2885" s="292"/>
      <c r="O2885" s="1" t="s">
        <v>540</v>
      </c>
    </row>
    <row r="2886" spans="1:15" s="64" customFormat="1" ht="14" x14ac:dyDescent="0.15">
      <c r="A2886" s="268" t="s">
        <v>176</v>
      </c>
      <c r="B2886" s="293">
        <v>4.0689655172413799</v>
      </c>
      <c r="C2886" s="294">
        <v>3.6207729468598999</v>
      </c>
      <c r="D2886" s="295">
        <v>3.6328502415458899</v>
      </c>
      <c r="E2886" s="293">
        <v>4.0877192982456103</v>
      </c>
      <c r="F2886" s="294">
        <v>3.9120879120879102</v>
      </c>
      <c r="G2886" s="295">
        <v>3.84822521419829</v>
      </c>
      <c r="H2886" s="293"/>
      <c r="I2886" s="294"/>
      <c r="J2886" s="295"/>
      <c r="K2886" s="293"/>
      <c r="L2886" s="294"/>
      <c r="M2886" s="295"/>
      <c r="N2886" s="296"/>
      <c r="O2886" s="1" t="s">
        <v>540</v>
      </c>
    </row>
    <row r="2887" spans="1:15" s="64" customFormat="1" ht="14" x14ac:dyDescent="0.15">
      <c r="A2887" s="268" t="s">
        <v>159</v>
      </c>
      <c r="B2887" s="293">
        <v>0.81352749261854695</v>
      </c>
      <c r="C2887" s="294">
        <v>0.97605887452052698</v>
      </c>
      <c r="D2887" s="295">
        <v>0.88403655470274001</v>
      </c>
      <c r="E2887" s="293">
        <v>0.80801126570969595</v>
      </c>
      <c r="F2887" s="294">
        <v>0.947790121163819</v>
      </c>
      <c r="G2887" s="295">
        <v>0.88366156029216003</v>
      </c>
      <c r="H2887" s="293"/>
      <c r="I2887" s="294"/>
      <c r="J2887" s="295"/>
      <c r="K2887" s="293"/>
      <c r="L2887" s="294"/>
      <c r="M2887" s="295"/>
      <c r="N2887" s="296"/>
      <c r="O2887" s="1" t="s">
        <v>540</v>
      </c>
    </row>
    <row r="2888" spans="1:15" s="64" customFormat="1" ht="14" x14ac:dyDescent="0.15">
      <c r="A2888" s="268" t="s">
        <v>231</v>
      </c>
      <c r="B2888" s="297" t="s">
        <v>219</v>
      </c>
      <c r="C2888" s="294" t="s">
        <v>209</v>
      </c>
      <c r="D2888" s="295" t="s">
        <v>209</v>
      </c>
      <c r="E2888" s="297" t="s">
        <v>219</v>
      </c>
      <c r="F2888" s="294" t="s">
        <v>119</v>
      </c>
      <c r="G2888" s="295" t="s">
        <v>237</v>
      </c>
      <c r="H2888" s="297"/>
      <c r="I2888" s="294"/>
      <c r="J2888" s="295"/>
      <c r="K2888" s="297"/>
      <c r="L2888" s="294"/>
      <c r="M2888" s="295"/>
      <c r="N2888" s="296"/>
      <c r="O2888" s="1" t="s">
        <v>540</v>
      </c>
    </row>
    <row r="2889" spans="1:15" s="64" customFormat="1" ht="14" x14ac:dyDescent="0.15">
      <c r="A2889" s="269" t="s">
        <v>158</v>
      </c>
      <c r="B2889" s="298" t="s">
        <v>219</v>
      </c>
      <c r="C2889" s="299">
        <v>0.45918600002653248</v>
      </c>
      <c r="D2889" s="300">
        <v>0.49332267243421302</v>
      </c>
      <c r="E2889" s="298" t="s">
        <v>219</v>
      </c>
      <c r="F2889" s="299">
        <v>0.18530620042972937</v>
      </c>
      <c r="G2889" s="300">
        <v>0.27102467144563552</v>
      </c>
      <c r="H2889" s="298"/>
      <c r="I2889" s="299"/>
      <c r="J2889" s="300"/>
      <c r="K2889" s="298"/>
      <c r="L2889" s="299"/>
      <c r="M2889" s="300"/>
      <c r="N2889" s="301"/>
      <c r="O2889" s="1" t="s">
        <v>540</v>
      </c>
    </row>
    <row r="2890" spans="1:15" s="64" customFormat="1" ht="28" x14ac:dyDescent="0.15">
      <c r="A2890" s="250" t="s">
        <v>676</v>
      </c>
      <c r="B2890" s="271">
        <v>0.17241379310344801</v>
      </c>
      <c r="C2890" s="272">
        <v>0.108433734939759</v>
      </c>
      <c r="D2890" s="273">
        <v>0.129110251450677</v>
      </c>
      <c r="E2890" s="271">
        <v>0.175438596491228</v>
      </c>
      <c r="F2890" s="272">
        <v>0.13736263736263701</v>
      </c>
      <c r="G2890" s="273">
        <v>0.181150550795594</v>
      </c>
      <c r="H2890" s="271"/>
      <c r="I2890" s="272"/>
      <c r="J2890" s="273"/>
      <c r="K2890" s="271"/>
      <c r="L2890" s="272"/>
      <c r="M2890" s="273"/>
      <c r="N2890" s="554" t="s">
        <v>73</v>
      </c>
    </row>
    <row r="2891" spans="1:15" s="64" customFormat="1" ht="14" x14ac:dyDescent="0.15">
      <c r="A2891" s="268" t="s">
        <v>747</v>
      </c>
      <c r="B2891" s="275">
        <v>0.36206896551724099</v>
      </c>
      <c r="C2891" s="276">
        <v>0.29156626506024103</v>
      </c>
      <c r="D2891" s="277">
        <v>0.34719535783365602</v>
      </c>
      <c r="E2891" s="275">
        <v>0.36842105263157898</v>
      </c>
      <c r="F2891" s="276">
        <v>0.31318681318681302</v>
      </c>
      <c r="G2891" s="277">
        <v>0.35618115055079602</v>
      </c>
      <c r="H2891" s="275"/>
      <c r="I2891" s="276"/>
      <c r="J2891" s="277"/>
      <c r="K2891" s="275"/>
      <c r="L2891" s="276"/>
      <c r="M2891" s="277"/>
      <c r="N2891" s="555"/>
    </row>
    <row r="2892" spans="1:15" s="64" customFormat="1" ht="14" x14ac:dyDescent="0.15">
      <c r="A2892" s="268" t="s">
        <v>103</v>
      </c>
      <c r="B2892" s="275">
        <v>0.32758620689655199</v>
      </c>
      <c r="C2892" s="276">
        <v>0.32771084337349399</v>
      </c>
      <c r="D2892" s="277">
        <v>0.34332688588007698</v>
      </c>
      <c r="E2892" s="275">
        <v>0.33333333333333298</v>
      </c>
      <c r="F2892" s="276">
        <v>0.27472527472527503</v>
      </c>
      <c r="G2892" s="277">
        <v>0.30110159118727098</v>
      </c>
      <c r="H2892" s="275"/>
      <c r="I2892" s="276"/>
      <c r="J2892" s="277"/>
      <c r="K2892" s="275"/>
      <c r="L2892" s="276"/>
      <c r="M2892" s="277"/>
      <c r="N2892" s="555"/>
    </row>
    <row r="2893" spans="1:15" s="64" customFormat="1" ht="14" x14ac:dyDescent="0.15">
      <c r="A2893" s="268" t="s">
        <v>748</v>
      </c>
      <c r="B2893" s="275">
        <v>0.10344827586206901</v>
      </c>
      <c r="C2893" s="276">
        <v>0.21686746987951799</v>
      </c>
      <c r="D2893" s="277">
        <v>0.15618955512572499</v>
      </c>
      <c r="E2893" s="275">
        <v>8.7719298245614002E-2</v>
      </c>
      <c r="F2893" s="276">
        <v>0.23626373626373601</v>
      </c>
      <c r="G2893" s="277">
        <v>0.143206854345165</v>
      </c>
      <c r="H2893" s="275"/>
      <c r="I2893" s="276"/>
      <c r="J2893" s="277"/>
      <c r="K2893" s="275"/>
      <c r="L2893" s="276"/>
      <c r="M2893" s="277"/>
      <c r="N2893" s="555"/>
    </row>
    <row r="2894" spans="1:15" s="64" customFormat="1" ht="14" x14ac:dyDescent="0.15">
      <c r="A2894" s="268" t="s">
        <v>104</v>
      </c>
      <c r="B2894" s="275">
        <v>3.4482758620689703E-2</v>
      </c>
      <c r="C2894" s="276">
        <v>5.54216867469879E-2</v>
      </c>
      <c r="D2894" s="277">
        <v>2.4177949709864598E-2</v>
      </c>
      <c r="E2894" s="275">
        <v>3.5087719298245598E-2</v>
      </c>
      <c r="F2894" s="276">
        <v>3.8461538461538498E-2</v>
      </c>
      <c r="G2894" s="277">
        <v>1.8359853121174999E-2</v>
      </c>
      <c r="H2894" s="275"/>
      <c r="I2894" s="276"/>
      <c r="J2894" s="277"/>
      <c r="K2894" s="275"/>
      <c r="L2894" s="276"/>
      <c r="M2894" s="277"/>
      <c r="N2894" s="556"/>
    </row>
    <row r="2895" spans="1:15" s="64" customFormat="1" ht="14" x14ac:dyDescent="0.15">
      <c r="A2895" s="308" t="s">
        <v>230</v>
      </c>
      <c r="B2895" s="309">
        <v>58</v>
      </c>
      <c r="C2895" s="310">
        <v>415</v>
      </c>
      <c r="D2895" s="311">
        <v>2068</v>
      </c>
      <c r="E2895" s="309">
        <v>57</v>
      </c>
      <c r="F2895" s="310">
        <v>182</v>
      </c>
      <c r="G2895" s="311">
        <v>817</v>
      </c>
      <c r="H2895" s="309"/>
      <c r="I2895" s="310"/>
      <c r="J2895" s="311"/>
      <c r="K2895" s="309"/>
      <c r="L2895" s="310"/>
      <c r="M2895" s="311"/>
      <c r="N2895" s="292"/>
    </row>
    <row r="2896" spans="1:15" s="64" customFormat="1" ht="14" x14ac:dyDescent="0.15">
      <c r="A2896" s="268" t="s">
        <v>176</v>
      </c>
      <c r="B2896" s="293">
        <v>3.5344827586206899</v>
      </c>
      <c r="C2896" s="294">
        <v>3.1807228915662602</v>
      </c>
      <c r="D2896" s="295">
        <v>3.40087040618956</v>
      </c>
      <c r="E2896" s="293">
        <v>3.5614035087719298</v>
      </c>
      <c r="F2896" s="294">
        <v>3.27472527472528</v>
      </c>
      <c r="G2896" s="295">
        <v>3.5385556915544698</v>
      </c>
      <c r="H2896" s="293"/>
      <c r="I2896" s="294"/>
      <c r="J2896" s="295"/>
      <c r="K2896" s="293"/>
      <c r="L2896" s="294"/>
      <c r="M2896" s="295"/>
      <c r="N2896" s="296"/>
    </row>
    <row r="2897" spans="1:15" s="64" customFormat="1" ht="14" x14ac:dyDescent="0.15">
      <c r="A2897" s="268" t="s">
        <v>159</v>
      </c>
      <c r="B2897" s="293">
        <v>1.0124751197528601</v>
      </c>
      <c r="C2897" s="294">
        <v>1.0648600905271199</v>
      </c>
      <c r="D2897" s="295">
        <v>0.97790749255271503</v>
      </c>
      <c r="E2897" s="293">
        <v>1.0003132341501999</v>
      </c>
      <c r="F2897" s="294">
        <v>1.0880154173624701</v>
      </c>
      <c r="G2897" s="295">
        <v>1.00430171314429</v>
      </c>
      <c r="H2897" s="293"/>
      <c r="I2897" s="294"/>
      <c r="J2897" s="295"/>
      <c r="K2897" s="293"/>
      <c r="L2897" s="294"/>
      <c r="M2897" s="295"/>
      <c r="N2897" s="296"/>
    </row>
    <row r="2898" spans="1:15" s="64" customFormat="1" ht="14" x14ac:dyDescent="0.15">
      <c r="A2898" s="268" t="s">
        <v>231</v>
      </c>
      <c r="B2898" s="297" t="s">
        <v>219</v>
      </c>
      <c r="C2898" s="294" t="s">
        <v>237</v>
      </c>
      <c r="D2898" s="295" t="s">
        <v>119</v>
      </c>
      <c r="E2898" s="297" t="s">
        <v>219</v>
      </c>
      <c r="F2898" s="294" t="s">
        <v>119</v>
      </c>
      <c r="G2898" s="295" t="s">
        <v>119</v>
      </c>
      <c r="H2898" s="297"/>
      <c r="I2898" s="294"/>
      <c r="J2898" s="295"/>
      <c r="K2898" s="297"/>
      <c r="L2898" s="294"/>
      <c r="M2898" s="295"/>
      <c r="N2898" s="296"/>
    </row>
    <row r="2899" spans="1:15" s="64" customFormat="1" ht="14" x14ac:dyDescent="0.15">
      <c r="A2899" s="269" t="s">
        <v>158</v>
      </c>
      <c r="B2899" s="298" t="s">
        <v>219</v>
      </c>
      <c r="C2899" s="299">
        <v>0.33221253214524538</v>
      </c>
      <c r="D2899" s="300">
        <v>0.13663087096546342</v>
      </c>
      <c r="E2899" s="298" t="s">
        <v>219</v>
      </c>
      <c r="F2899" s="299">
        <v>0.26348729022756445</v>
      </c>
      <c r="G2899" s="300">
        <v>2.274995344369924E-2</v>
      </c>
      <c r="H2899" s="298"/>
      <c r="I2899" s="299"/>
      <c r="J2899" s="300"/>
      <c r="K2899" s="298"/>
      <c r="L2899" s="299"/>
      <c r="M2899" s="300"/>
      <c r="N2899" s="301"/>
    </row>
    <row r="2900" spans="1:15" s="64" customFormat="1" ht="28" x14ac:dyDescent="0.15">
      <c r="A2900" s="250" t="s">
        <v>392</v>
      </c>
      <c r="B2900" s="271">
        <v>0.10344827586206901</v>
      </c>
      <c r="C2900" s="272">
        <v>4.6116504854368898E-2</v>
      </c>
      <c r="D2900" s="273">
        <v>0.107125545322346</v>
      </c>
      <c r="E2900" s="271">
        <v>0.105263157894737</v>
      </c>
      <c r="F2900" s="272">
        <v>7.7348066298342497E-2</v>
      </c>
      <c r="G2900" s="273">
        <v>0.12745098039215699</v>
      </c>
      <c r="H2900" s="271"/>
      <c r="I2900" s="272"/>
      <c r="J2900" s="273"/>
      <c r="K2900" s="271"/>
      <c r="L2900" s="272"/>
      <c r="M2900" s="273"/>
      <c r="N2900" s="274"/>
      <c r="O2900" s="262" t="s">
        <v>550</v>
      </c>
    </row>
    <row r="2901" spans="1:15" s="64" customFormat="1" ht="14" x14ac:dyDescent="0.15">
      <c r="A2901" s="268" t="s">
        <v>747</v>
      </c>
      <c r="B2901" s="275">
        <v>0.29310344827586199</v>
      </c>
      <c r="C2901" s="276">
        <v>0.15291262135922301</v>
      </c>
      <c r="D2901" s="277">
        <v>0.29374697043141101</v>
      </c>
      <c r="E2901" s="275">
        <v>0.29824561403508798</v>
      </c>
      <c r="F2901" s="276">
        <v>0.16022099447513799</v>
      </c>
      <c r="G2901" s="277">
        <v>0.31004901960784298</v>
      </c>
      <c r="H2901" s="275"/>
      <c r="I2901" s="276"/>
      <c r="J2901" s="277"/>
      <c r="K2901" s="275"/>
      <c r="L2901" s="276"/>
      <c r="M2901" s="277"/>
      <c r="N2901" s="278"/>
      <c r="O2901" s="64" t="s">
        <v>550</v>
      </c>
    </row>
    <row r="2902" spans="1:15" s="64" customFormat="1" ht="14" x14ac:dyDescent="0.15">
      <c r="A2902" s="268" t="s">
        <v>103</v>
      </c>
      <c r="B2902" s="275">
        <v>0.31034482758620702</v>
      </c>
      <c r="C2902" s="276">
        <v>0.30825242718446599</v>
      </c>
      <c r="D2902" s="277">
        <v>0.35046049442559402</v>
      </c>
      <c r="E2902" s="275">
        <v>0.29824561403508798</v>
      </c>
      <c r="F2902" s="276">
        <v>0.30939226519336999</v>
      </c>
      <c r="G2902" s="277">
        <v>0.33823529411764702</v>
      </c>
      <c r="H2902" s="275"/>
      <c r="I2902" s="276"/>
      <c r="J2902" s="277"/>
      <c r="K2902" s="275"/>
      <c r="L2902" s="276"/>
      <c r="M2902" s="277"/>
      <c r="N2902" s="278"/>
      <c r="O2902" s="64" t="s">
        <v>550</v>
      </c>
    </row>
    <row r="2903" spans="1:15" s="64" customFormat="1" ht="14" x14ac:dyDescent="0.15">
      <c r="A2903" s="268" t="s">
        <v>748</v>
      </c>
      <c r="B2903" s="275">
        <v>0.15517241379310301</v>
      </c>
      <c r="C2903" s="276">
        <v>0.28640776699029102</v>
      </c>
      <c r="D2903" s="277">
        <v>0.16820164808531299</v>
      </c>
      <c r="E2903" s="275">
        <v>0.157894736842105</v>
      </c>
      <c r="F2903" s="276">
        <v>0.25414364640884002</v>
      </c>
      <c r="G2903" s="277">
        <v>0.14828431372549</v>
      </c>
      <c r="H2903" s="275"/>
      <c r="I2903" s="276"/>
      <c r="J2903" s="277"/>
      <c r="K2903" s="275"/>
      <c r="L2903" s="276"/>
      <c r="M2903" s="277"/>
      <c r="N2903" s="278"/>
      <c r="O2903" s="64" t="s">
        <v>550</v>
      </c>
    </row>
    <row r="2904" spans="1:15" s="64" customFormat="1" ht="14" x14ac:dyDescent="0.15">
      <c r="A2904" s="268" t="s">
        <v>104</v>
      </c>
      <c r="B2904" s="275">
        <v>0.13793103448275901</v>
      </c>
      <c r="C2904" s="276">
        <v>0.20631067961165001</v>
      </c>
      <c r="D2904" s="277">
        <v>8.0465341735336898E-2</v>
      </c>
      <c r="E2904" s="275">
        <v>0.140350877192982</v>
      </c>
      <c r="F2904" s="276">
        <v>0.198895027624309</v>
      </c>
      <c r="G2904" s="277">
        <v>7.5980392156862697E-2</v>
      </c>
      <c r="H2904" s="275"/>
      <c r="I2904" s="276"/>
      <c r="J2904" s="277"/>
      <c r="K2904" s="275"/>
      <c r="L2904" s="276"/>
      <c r="M2904" s="277"/>
      <c r="N2904" s="326"/>
      <c r="O2904" s="64" t="s">
        <v>550</v>
      </c>
    </row>
    <row r="2905" spans="1:15" s="64" customFormat="1" ht="14" x14ac:dyDescent="0.15">
      <c r="A2905" s="308" t="s">
        <v>230</v>
      </c>
      <c r="B2905" s="309">
        <v>58</v>
      </c>
      <c r="C2905" s="310">
        <v>412</v>
      </c>
      <c r="D2905" s="311">
        <v>2063</v>
      </c>
      <c r="E2905" s="309">
        <v>57</v>
      </c>
      <c r="F2905" s="310">
        <v>181</v>
      </c>
      <c r="G2905" s="311">
        <v>816</v>
      </c>
      <c r="H2905" s="309"/>
      <c r="I2905" s="310"/>
      <c r="J2905" s="311"/>
      <c r="K2905" s="309"/>
      <c r="L2905" s="310"/>
      <c r="M2905" s="311"/>
      <c r="N2905" s="292"/>
      <c r="O2905" s="64" t="s">
        <v>550</v>
      </c>
    </row>
    <row r="2906" spans="1:15" s="64" customFormat="1" ht="14" x14ac:dyDescent="0.15">
      <c r="A2906" s="268" t="s">
        <v>176</v>
      </c>
      <c r="B2906" s="293">
        <v>3.0689655172413799</v>
      </c>
      <c r="C2906" s="294">
        <v>2.5461165048543699</v>
      </c>
      <c r="D2906" s="295">
        <v>3.1788657295201199</v>
      </c>
      <c r="E2906" s="293">
        <v>3.0701754385964901</v>
      </c>
      <c r="F2906" s="294">
        <v>2.6629834254143701</v>
      </c>
      <c r="G2906" s="295">
        <v>3.2647058823529398</v>
      </c>
      <c r="H2906" s="293"/>
      <c r="I2906" s="294"/>
      <c r="J2906" s="295"/>
      <c r="K2906" s="293"/>
      <c r="L2906" s="294"/>
      <c r="M2906" s="295"/>
      <c r="N2906" s="296"/>
      <c r="O2906" s="64" t="s">
        <v>550</v>
      </c>
    </row>
    <row r="2907" spans="1:15" s="64" customFormat="1" ht="14" x14ac:dyDescent="0.15">
      <c r="A2907" s="268" t="s">
        <v>159</v>
      </c>
      <c r="B2907" s="293">
        <v>1.19739584340669</v>
      </c>
      <c r="C2907" s="294">
        <v>1.1162630854468401</v>
      </c>
      <c r="D2907" s="295">
        <v>1.0866883786542301</v>
      </c>
      <c r="E2907" s="293">
        <v>1.20800380088698</v>
      </c>
      <c r="F2907" s="294">
        <v>1.1889350719359399</v>
      </c>
      <c r="G2907" s="295">
        <v>1.09702527467054</v>
      </c>
      <c r="H2907" s="293"/>
      <c r="I2907" s="294"/>
      <c r="J2907" s="295"/>
      <c r="K2907" s="293"/>
      <c r="L2907" s="294"/>
      <c r="M2907" s="295"/>
      <c r="N2907" s="296"/>
      <c r="O2907" s="64" t="s">
        <v>550</v>
      </c>
    </row>
    <row r="2908" spans="1:15" s="64" customFormat="1" ht="14" x14ac:dyDescent="0.15">
      <c r="A2908" s="268" t="s">
        <v>231</v>
      </c>
      <c r="B2908" s="297" t="s">
        <v>219</v>
      </c>
      <c r="C2908" s="294" t="s">
        <v>208</v>
      </c>
      <c r="D2908" s="295" t="s">
        <v>119</v>
      </c>
      <c r="E2908" s="297" t="s">
        <v>219</v>
      </c>
      <c r="F2908" s="294" t="s">
        <v>237</v>
      </c>
      <c r="G2908" s="295" t="s">
        <v>119</v>
      </c>
      <c r="H2908" s="297"/>
      <c r="I2908" s="294"/>
      <c r="J2908" s="295"/>
      <c r="K2908" s="297"/>
      <c r="L2908" s="294"/>
      <c r="M2908" s="295"/>
      <c r="N2908" s="296"/>
      <c r="O2908" s="64" t="s">
        <v>550</v>
      </c>
    </row>
    <row r="2909" spans="1:15" s="64" customFormat="1" ht="14" x14ac:dyDescent="0.15">
      <c r="A2909" s="269" t="s">
        <v>158</v>
      </c>
      <c r="B2909" s="298" t="s">
        <v>219</v>
      </c>
      <c r="C2909" s="299">
        <v>0.46839228064028793</v>
      </c>
      <c r="D2909" s="300">
        <v>-0.10113314399740059</v>
      </c>
      <c r="E2909" s="298" t="s">
        <v>219</v>
      </c>
      <c r="F2909" s="299">
        <v>0.34248465100713227</v>
      </c>
      <c r="G2909" s="300">
        <v>-0.17732539828206903</v>
      </c>
      <c r="H2909" s="298"/>
      <c r="I2909" s="299"/>
      <c r="J2909" s="300"/>
      <c r="K2909" s="298"/>
      <c r="L2909" s="299"/>
      <c r="M2909" s="300"/>
      <c r="N2909" s="301"/>
      <c r="O2909" s="64" t="s">
        <v>550</v>
      </c>
    </row>
    <row r="2910" spans="1:15" s="64" customFormat="1" ht="28" x14ac:dyDescent="0.15">
      <c r="A2910" s="250" t="s">
        <v>749</v>
      </c>
      <c r="B2910" s="271">
        <v>0.25862068965517199</v>
      </c>
      <c r="C2910" s="272">
        <v>0.217391304347826</v>
      </c>
      <c r="D2910" s="273">
        <v>0.239088263821533</v>
      </c>
      <c r="E2910" s="271">
        <v>0.26315789473684198</v>
      </c>
      <c r="F2910" s="272">
        <v>0.19780219780219799</v>
      </c>
      <c r="G2910" s="273">
        <v>0.23312883435582801</v>
      </c>
      <c r="H2910" s="271"/>
      <c r="I2910" s="272"/>
      <c r="J2910" s="273"/>
      <c r="K2910" s="271"/>
      <c r="L2910" s="272"/>
      <c r="M2910" s="273"/>
      <c r="N2910" s="274"/>
    </row>
    <row r="2911" spans="1:15" s="64" customFormat="1" ht="14" x14ac:dyDescent="0.15">
      <c r="A2911" s="268" t="s">
        <v>747</v>
      </c>
      <c r="B2911" s="275">
        <v>0.58620689655172398</v>
      </c>
      <c r="C2911" s="276">
        <v>0.53623188405797095</v>
      </c>
      <c r="D2911" s="277">
        <v>0.53491755577109601</v>
      </c>
      <c r="E2911" s="275">
        <v>0.57894736842105299</v>
      </c>
      <c r="F2911" s="276">
        <v>0.52747252747252704</v>
      </c>
      <c r="G2911" s="277">
        <v>0.494478527607362</v>
      </c>
      <c r="H2911" s="275"/>
      <c r="I2911" s="276"/>
      <c r="J2911" s="277"/>
      <c r="K2911" s="275"/>
      <c r="L2911" s="276"/>
      <c r="M2911" s="277"/>
      <c r="N2911" s="278"/>
    </row>
    <row r="2912" spans="1:15" s="64" customFormat="1" ht="14" x14ac:dyDescent="0.15">
      <c r="A2912" s="268" t="s">
        <v>103</v>
      </c>
      <c r="B2912" s="275">
        <v>0.15517241379310301</v>
      </c>
      <c r="C2912" s="276">
        <v>0.217391304347826</v>
      </c>
      <c r="D2912" s="277">
        <v>0.209505334626576</v>
      </c>
      <c r="E2912" s="275">
        <v>0.157894736842105</v>
      </c>
      <c r="F2912" s="276">
        <v>0.225274725274725</v>
      </c>
      <c r="G2912" s="277">
        <v>0.24294478527607399</v>
      </c>
      <c r="H2912" s="275"/>
      <c r="I2912" s="276"/>
      <c r="J2912" s="277"/>
      <c r="K2912" s="275"/>
      <c r="L2912" s="276"/>
      <c r="M2912" s="277"/>
      <c r="N2912" s="278"/>
    </row>
    <row r="2913" spans="1:17" s="64" customFormat="1" ht="14" x14ac:dyDescent="0.15">
      <c r="A2913" s="268" t="s">
        <v>748</v>
      </c>
      <c r="B2913" s="275">
        <v>0</v>
      </c>
      <c r="C2913" s="276">
        <v>2.6570048309178699E-2</v>
      </c>
      <c r="D2913" s="277">
        <v>1.3094083414161E-2</v>
      </c>
      <c r="E2913" s="275">
        <v>0</v>
      </c>
      <c r="F2913" s="276">
        <v>4.3956043956044001E-2</v>
      </c>
      <c r="G2913" s="277">
        <v>2.3312883435582799E-2</v>
      </c>
      <c r="H2913" s="275"/>
      <c r="I2913" s="276"/>
      <c r="J2913" s="277"/>
      <c r="K2913" s="275"/>
      <c r="L2913" s="276"/>
      <c r="M2913" s="277"/>
      <c r="N2913" s="278"/>
    </row>
    <row r="2914" spans="1:17" s="64" customFormat="1" ht="14" x14ac:dyDescent="0.15">
      <c r="A2914" s="268" t="s">
        <v>104</v>
      </c>
      <c r="B2914" s="275">
        <v>0</v>
      </c>
      <c r="C2914" s="276">
        <v>2.4154589371980701E-3</v>
      </c>
      <c r="D2914" s="277">
        <v>3.39476236663434E-3</v>
      </c>
      <c r="E2914" s="275">
        <v>0</v>
      </c>
      <c r="F2914" s="276">
        <v>5.4945054945054897E-3</v>
      </c>
      <c r="G2914" s="277">
        <v>6.13496932515337E-3</v>
      </c>
      <c r="H2914" s="275"/>
      <c r="I2914" s="276"/>
      <c r="J2914" s="277"/>
      <c r="K2914" s="275"/>
      <c r="L2914" s="276"/>
      <c r="M2914" s="277"/>
      <c r="N2914" s="326"/>
    </row>
    <row r="2915" spans="1:17" s="64" customFormat="1" ht="14" x14ac:dyDescent="0.15">
      <c r="A2915" s="308" t="s">
        <v>230</v>
      </c>
      <c r="B2915" s="309">
        <v>58</v>
      </c>
      <c r="C2915" s="310">
        <v>414</v>
      </c>
      <c r="D2915" s="311">
        <v>2062</v>
      </c>
      <c r="E2915" s="309">
        <v>57</v>
      </c>
      <c r="F2915" s="310">
        <v>182</v>
      </c>
      <c r="G2915" s="311">
        <v>815</v>
      </c>
      <c r="H2915" s="309"/>
      <c r="I2915" s="310"/>
      <c r="J2915" s="311"/>
      <c r="K2915" s="309"/>
      <c r="L2915" s="310"/>
      <c r="M2915" s="311"/>
      <c r="N2915" s="292"/>
    </row>
    <row r="2916" spans="1:17" s="64" customFormat="1" ht="14" x14ac:dyDescent="0.15">
      <c r="A2916" s="268" t="s">
        <v>176</v>
      </c>
      <c r="B2916" s="293">
        <v>4.1034482758620703</v>
      </c>
      <c r="C2916" s="294">
        <v>3.9396135265700498</v>
      </c>
      <c r="D2916" s="295">
        <v>3.9932104752667299</v>
      </c>
      <c r="E2916" s="293">
        <v>4.1052631578947398</v>
      </c>
      <c r="F2916" s="294">
        <v>3.8681318681318699</v>
      </c>
      <c r="G2916" s="295">
        <v>3.9251533742331302</v>
      </c>
      <c r="H2916" s="293"/>
      <c r="I2916" s="294"/>
      <c r="J2916" s="295"/>
      <c r="K2916" s="293"/>
      <c r="L2916" s="294"/>
      <c r="M2916" s="295"/>
      <c r="N2916" s="296"/>
    </row>
    <row r="2917" spans="1:17" s="64" customFormat="1" ht="14" x14ac:dyDescent="0.15">
      <c r="A2917" s="268" t="s">
        <v>159</v>
      </c>
      <c r="B2917" s="293">
        <v>0.640439957672021</v>
      </c>
      <c r="C2917" s="294">
        <v>0.74867168597183498</v>
      </c>
      <c r="D2917" s="295">
        <v>0.72920132266280602</v>
      </c>
      <c r="E2917" s="293">
        <v>0.64598237830664296</v>
      </c>
      <c r="F2917" s="294">
        <v>0.79652270809040504</v>
      </c>
      <c r="G2917" s="295">
        <v>0.78720913729020903</v>
      </c>
      <c r="H2917" s="293"/>
      <c r="I2917" s="294"/>
      <c r="J2917" s="295"/>
      <c r="K2917" s="293"/>
      <c r="L2917" s="294"/>
      <c r="M2917" s="295"/>
      <c r="N2917" s="296"/>
    </row>
    <row r="2918" spans="1:17" s="64" customFormat="1" ht="14" x14ac:dyDescent="0.15">
      <c r="A2918" s="268" t="s">
        <v>231</v>
      </c>
      <c r="B2918" s="297" t="s">
        <v>219</v>
      </c>
      <c r="C2918" s="294" t="s">
        <v>119</v>
      </c>
      <c r="D2918" s="295" t="s">
        <v>119</v>
      </c>
      <c r="E2918" s="297" t="s">
        <v>219</v>
      </c>
      <c r="F2918" s="294" t="s">
        <v>237</v>
      </c>
      <c r="G2918" s="295" t="s">
        <v>119</v>
      </c>
      <c r="H2918" s="297"/>
      <c r="I2918" s="294"/>
      <c r="J2918" s="295"/>
      <c r="K2918" s="297"/>
      <c r="L2918" s="294"/>
      <c r="M2918" s="295"/>
      <c r="N2918" s="296"/>
    </row>
    <row r="2919" spans="1:17" ht="14" x14ac:dyDescent="0.15">
      <c r="A2919" s="269" t="s">
        <v>158</v>
      </c>
      <c r="B2919" s="298" t="s">
        <v>219</v>
      </c>
      <c r="C2919" s="299">
        <v>0.21883390591878737</v>
      </c>
      <c r="D2919" s="300">
        <v>0.15117608425720869</v>
      </c>
      <c r="E2919" s="298" t="s">
        <v>219</v>
      </c>
      <c r="F2919" s="299">
        <v>0.29770813481435054</v>
      </c>
      <c r="G2919" s="300">
        <v>0.22879534183456918</v>
      </c>
      <c r="H2919" s="298"/>
      <c r="I2919" s="299"/>
      <c r="J2919" s="300"/>
      <c r="K2919" s="298"/>
      <c r="L2919" s="299"/>
      <c r="M2919" s="300"/>
      <c r="N2919" s="301"/>
    </row>
    <row r="2920" spans="1:17" ht="28" x14ac:dyDescent="0.15">
      <c r="A2920" s="250" t="s">
        <v>143</v>
      </c>
      <c r="B2920" s="271">
        <v>0.29310344827586199</v>
      </c>
      <c r="C2920" s="272">
        <v>0.188405797101449</v>
      </c>
      <c r="D2920" s="273">
        <v>0.14161430642822601</v>
      </c>
      <c r="E2920" s="271">
        <v>0.28070175438596501</v>
      </c>
      <c r="F2920" s="272">
        <v>0.20879120879120899</v>
      </c>
      <c r="G2920" s="273">
        <v>0.1468788249694</v>
      </c>
      <c r="H2920" s="271"/>
      <c r="I2920" s="272"/>
      <c r="J2920" s="273"/>
      <c r="K2920" s="271"/>
      <c r="L2920" s="272"/>
      <c r="M2920" s="273"/>
      <c r="N2920" s="274"/>
      <c r="O2920" s="1" t="s">
        <v>540</v>
      </c>
      <c r="Q2920" s="1" t="s">
        <v>546</v>
      </c>
    </row>
    <row r="2921" spans="1:17" ht="14" x14ac:dyDescent="0.15">
      <c r="A2921" s="268" t="s">
        <v>747</v>
      </c>
      <c r="B2921" s="275">
        <v>0.46551724137931</v>
      </c>
      <c r="C2921" s="276">
        <v>0.458937198067633</v>
      </c>
      <c r="D2921" s="277">
        <v>0.43305944900918297</v>
      </c>
      <c r="E2921" s="275">
        <v>0.47368421052631599</v>
      </c>
      <c r="F2921" s="276">
        <v>0.43406593406593402</v>
      </c>
      <c r="G2921" s="277">
        <v>0.41126070991432101</v>
      </c>
      <c r="H2921" s="275"/>
      <c r="I2921" s="276"/>
      <c r="J2921" s="277"/>
      <c r="K2921" s="275"/>
      <c r="L2921" s="276"/>
      <c r="M2921" s="277"/>
      <c r="N2921" s="278"/>
      <c r="O2921" s="1" t="s">
        <v>540</v>
      </c>
      <c r="Q2921" s="1" t="s">
        <v>546</v>
      </c>
    </row>
    <row r="2922" spans="1:17" ht="14" x14ac:dyDescent="0.15">
      <c r="A2922" s="268" t="s">
        <v>103</v>
      </c>
      <c r="B2922" s="275">
        <v>0.17241379310344801</v>
      </c>
      <c r="C2922" s="276">
        <v>0.29468599033816401</v>
      </c>
      <c r="D2922" s="277">
        <v>0.34364427259545699</v>
      </c>
      <c r="E2922" s="275">
        <v>0.175438596491228</v>
      </c>
      <c r="F2922" s="276">
        <v>0.27472527472527503</v>
      </c>
      <c r="G2922" s="277">
        <v>0.34149326805385599</v>
      </c>
      <c r="H2922" s="275"/>
      <c r="I2922" s="276"/>
      <c r="J2922" s="277"/>
      <c r="K2922" s="275"/>
      <c r="L2922" s="276"/>
      <c r="M2922" s="277"/>
      <c r="N2922" s="278"/>
      <c r="O2922" s="1" t="s">
        <v>540</v>
      </c>
      <c r="Q2922" s="1" t="s">
        <v>546</v>
      </c>
    </row>
    <row r="2923" spans="1:17" ht="14" x14ac:dyDescent="0.15">
      <c r="A2923" s="268" t="s">
        <v>748</v>
      </c>
      <c r="B2923" s="275">
        <v>6.8965517241379296E-2</v>
      </c>
      <c r="C2923" s="276">
        <v>5.3140096618357502E-2</v>
      </c>
      <c r="D2923" s="277">
        <v>7.4432092798453406E-2</v>
      </c>
      <c r="E2923" s="275">
        <v>7.0175438596491196E-2</v>
      </c>
      <c r="F2923" s="276">
        <v>7.1428571428571397E-2</v>
      </c>
      <c r="G2923" s="277">
        <v>9.1799265605875202E-2</v>
      </c>
      <c r="H2923" s="275"/>
      <c r="I2923" s="276"/>
      <c r="J2923" s="277"/>
      <c r="K2923" s="275"/>
      <c r="L2923" s="276"/>
      <c r="M2923" s="277"/>
      <c r="N2923" s="278"/>
      <c r="O2923" s="1" t="s">
        <v>540</v>
      </c>
      <c r="Q2923" s="1" t="s">
        <v>546</v>
      </c>
    </row>
    <row r="2924" spans="1:17" ht="14" x14ac:dyDescent="0.15">
      <c r="A2924" s="268" t="s">
        <v>104</v>
      </c>
      <c r="B2924" s="275">
        <v>0</v>
      </c>
      <c r="C2924" s="276">
        <v>4.8309178743961402E-3</v>
      </c>
      <c r="D2924" s="277">
        <v>7.2498791686805199E-3</v>
      </c>
      <c r="E2924" s="275">
        <v>0</v>
      </c>
      <c r="F2924" s="276">
        <v>1.0989010989011E-2</v>
      </c>
      <c r="G2924" s="277">
        <v>8.5679314565483503E-3</v>
      </c>
      <c r="H2924" s="275"/>
      <c r="I2924" s="276"/>
      <c r="J2924" s="277"/>
      <c r="K2924" s="275"/>
      <c r="L2924" s="276"/>
      <c r="M2924" s="277"/>
      <c r="N2924" s="326"/>
      <c r="O2924" s="1" t="s">
        <v>540</v>
      </c>
      <c r="Q2924" s="1" t="s">
        <v>546</v>
      </c>
    </row>
    <row r="2925" spans="1:17" ht="14" x14ac:dyDescent="0.15">
      <c r="A2925" s="308" t="s">
        <v>230</v>
      </c>
      <c r="B2925" s="309">
        <v>58</v>
      </c>
      <c r="C2925" s="310">
        <v>414</v>
      </c>
      <c r="D2925" s="311">
        <v>2069</v>
      </c>
      <c r="E2925" s="309">
        <v>57</v>
      </c>
      <c r="F2925" s="310">
        <v>182</v>
      </c>
      <c r="G2925" s="311">
        <v>817</v>
      </c>
      <c r="H2925" s="309"/>
      <c r="I2925" s="310"/>
      <c r="J2925" s="311"/>
      <c r="K2925" s="309"/>
      <c r="L2925" s="310"/>
      <c r="M2925" s="311"/>
      <c r="N2925" s="292"/>
      <c r="O2925" s="1" t="s">
        <v>540</v>
      </c>
      <c r="Q2925" s="1" t="s">
        <v>546</v>
      </c>
    </row>
    <row r="2926" spans="1:17" ht="14" x14ac:dyDescent="0.15">
      <c r="A2926" s="268" t="s">
        <v>176</v>
      </c>
      <c r="B2926" s="293">
        <v>3.9827586206896499</v>
      </c>
      <c r="C2926" s="294">
        <v>3.7729468599033802</v>
      </c>
      <c r="D2926" s="295">
        <v>3.6273562107298201</v>
      </c>
      <c r="E2926" s="293">
        <v>3.9649122807017498</v>
      </c>
      <c r="F2926" s="294">
        <v>3.75824175824176</v>
      </c>
      <c r="G2926" s="295">
        <v>3.5960832313341502</v>
      </c>
      <c r="H2926" s="293"/>
      <c r="I2926" s="294"/>
      <c r="J2926" s="295"/>
      <c r="K2926" s="293"/>
      <c r="L2926" s="294"/>
      <c r="M2926" s="295"/>
      <c r="N2926" s="296"/>
      <c r="O2926" s="1" t="s">
        <v>540</v>
      </c>
      <c r="Q2926" s="1" t="s">
        <v>546</v>
      </c>
    </row>
    <row r="2927" spans="1:17" ht="14" x14ac:dyDescent="0.15">
      <c r="A2927" s="268" t="s">
        <v>159</v>
      </c>
      <c r="B2927" s="293">
        <v>0.86837980433304796</v>
      </c>
      <c r="C2927" s="294">
        <v>0.83020608432349097</v>
      </c>
      <c r="D2927" s="295">
        <v>0.842446136255387</v>
      </c>
      <c r="E2927" s="293">
        <v>0.86530160474133</v>
      </c>
      <c r="F2927" s="294">
        <v>0.90230716359404695</v>
      </c>
      <c r="G2927" s="295">
        <v>0.87776696007614197</v>
      </c>
      <c r="H2927" s="293"/>
      <c r="I2927" s="294"/>
      <c r="J2927" s="295"/>
      <c r="K2927" s="293"/>
      <c r="L2927" s="294"/>
      <c r="M2927" s="295"/>
      <c r="N2927" s="296"/>
      <c r="O2927" s="1" t="s">
        <v>540</v>
      </c>
      <c r="Q2927" s="1" t="s">
        <v>546</v>
      </c>
    </row>
    <row r="2928" spans="1:17" ht="14" x14ac:dyDescent="0.15">
      <c r="A2928" s="268" t="s">
        <v>231</v>
      </c>
      <c r="B2928" s="297" t="s">
        <v>219</v>
      </c>
      <c r="C2928" s="294" t="s">
        <v>119</v>
      </c>
      <c r="D2928" s="295" t="s">
        <v>208</v>
      </c>
      <c r="E2928" s="297" t="s">
        <v>219</v>
      </c>
      <c r="F2928" s="294" t="s">
        <v>119</v>
      </c>
      <c r="G2928" s="295" t="s">
        <v>208</v>
      </c>
      <c r="H2928" s="297"/>
      <c r="I2928" s="294"/>
      <c r="J2928" s="295"/>
      <c r="K2928" s="297"/>
      <c r="L2928" s="294"/>
      <c r="M2928" s="295"/>
      <c r="N2928" s="296"/>
      <c r="O2928" s="1" t="s">
        <v>540</v>
      </c>
      <c r="Q2928" s="1" t="s">
        <v>546</v>
      </c>
    </row>
    <row r="2929" spans="1:17" ht="14" x14ac:dyDescent="0.15">
      <c r="A2929" s="269" t="s">
        <v>158</v>
      </c>
      <c r="B2929" s="298" t="s">
        <v>219</v>
      </c>
      <c r="C2929" s="299">
        <v>0.2527225043854488</v>
      </c>
      <c r="D2929" s="300">
        <v>0.42186959458270912</v>
      </c>
      <c r="E2929" s="298" t="s">
        <v>219</v>
      </c>
      <c r="F2929" s="299">
        <v>0.22904674904362399</v>
      </c>
      <c r="G2929" s="300">
        <v>0.42019017135892828</v>
      </c>
      <c r="H2929" s="298"/>
      <c r="I2929" s="299"/>
      <c r="J2929" s="300"/>
      <c r="K2929" s="298"/>
      <c r="L2929" s="299"/>
      <c r="M2929" s="300"/>
      <c r="N2929" s="301"/>
      <c r="O2929" s="1" t="s">
        <v>540</v>
      </c>
      <c r="Q2929" s="1" t="s">
        <v>546</v>
      </c>
    </row>
    <row r="2930" spans="1:17" ht="28" x14ac:dyDescent="0.15">
      <c r="A2930" s="250" t="s">
        <v>382</v>
      </c>
      <c r="B2930" s="271">
        <v>0.13793103448275901</v>
      </c>
      <c r="C2930" s="272">
        <v>0.167441860465116</v>
      </c>
      <c r="D2930" s="273">
        <v>8.9057318806253005E-2</v>
      </c>
      <c r="E2930" s="271">
        <v>0.140350877192982</v>
      </c>
      <c r="F2930" s="272">
        <v>0.17741935483870999</v>
      </c>
      <c r="G2930" s="273">
        <v>8.9049338146811097E-2</v>
      </c>
      <c r="H2930" s="271"/>
      <c r="I2930" s="272"/>
      <c r="J2930" s="273"/>
      <c r="K2930" s="271"/>
      <c r="L2930" s="272"/>
      <c r="M2930" s="273"/>
      <c r="N2930" s="274"/>
      <c r="P2930" s="176" t="s">
        <v>551</v>
      </c>
    </row>
    <row r="2931" spans="1:17" ht="14" x14ac:dyDescent="0.15">
      <c r="A2931" s="252" t="s">
        <v>81</v>
      </c>
      <c r="B2931" s="275">
        <v>6.8965517241379296E-2</v>
      </c>
      <c r="C2931" s="276">
        <v>0.165116279069767</v>
      </c>
      <c r="D2931" s="277">
        <v>0.113216485078162</v>
      </c>
      <c r="E2931" s="275">
        <v>7.0175438596491196E-2</v>
      </c>
      <c r="F2931" s="276">
        <v>0.15053763440860199</v>
      </c>
      <c r="G2931" s="277">
        <v>0.104693140794224</v>
      </c>
      <c r="H2931" s="275"/>
      <c r="I2931" s="276"/>
      <c r="J2931" s="277"/>
      <c r="K2931" s="275"/>
      <c r="L2931" s="276"/>
      <c r="M2931" s="277"/>
      <c r="N2931" s="278"/>
      <c r="P2931" s="1" t="s">
        <v>551</v>
      </c>
    </row>
    <row r="2932" spans="1:17" ht="14" x14ac:dyDescent="0.15">
      <c r="A2932" s="252" t="s">
        <v>383</v>
      </c>
      <c r="B2932" s="275">
        <v>0.10344827586206901</v>
      </c>
      <c r="C2932" s="276">
        <v>0.14186046511627901</v>
      </c>
      <c r="D2932" s="277">
        <v>0.15442918048318299</v>
      </c>
      <c r="E2932" s="275">
        <v>0.105263157894737</v>
      </c>
      <c r="F2932" s="276">
        <v>0.16129032258064499</v>
      </c>
      <c r="G2932" s="277">
        <v>0.16365824308062599</v>
      </c>
      <c r="H2932" s="275"/>
      <c r="I2932" s="276"/>
      <c r="J2932" s="277"/>
      <c r="K2932" s="275"/>
      <c r="L2932" s="276"/>
      <c r="M2932" s="277"/>
      <c r="N2932" s="278"/>
      <c r="P2932" s="1" t="s">
        <v>551</v>
      </c>
    </row>
    <row r="2933" spans="1:17" ht="14" x14ac:dyDescent="0.15">
      <c r="A2933" s="252" t="s">
        <v>82</v>
      </c>
      <c r="B2933" s="275">
        <v>0.34482758620689702</v>
      </c>
      <c r="C2933" s="276">
        <v>0.30465116279069798</v>
      </c>
      <c r="D2933" s="277">
        <v>0.29227854097584099</v>
      </c>
      <c r="E2933" s="275">
        <v>0.35087719298245601</v>
      </c>
      <c r="F2933" s="276">
        <v>0.32795698924731198</v>
      </c>
      <c r="G2933" s="277">
        <v>0.29121540312876099</v>
      </c>
      <c r="H2933" s="275"/>
      <c r="I2933" s="276"/>
      <c r="J2933" s="277"/>
      <c r="K2933" s="275"/>
      <c r="L2933" s="276"/>
      <c r="M2933" s="277"/>
      <c r="N2933" s="278"/>
      <c r="P2933" s="1" t="s">
        <v>551</v>
      </c>
    </row>
    <row r="2934" spans="1:17" ht="14" x14ac:dyDescent="0.15">
      <c r="A2934" s="252" t="s">
        <v>83</v>
      </c>
      <c r="B2934" s="275">
        <v>0.34482758620689702</v>
      </c>
      <c r="C2934" s="276">
        <v>0.22093023255814001</v>
      </c>
      <c r="D2934" s="277">
        <v>0.351018474656561</v>
      </c>
      <c r="E2934" s="275">
        <v>0.33333333333333298</v>
      </c>
      <c r="F2934" s="276">
        <v>0.18279569892473099</v>
      </c>
      <c r="G2934" s="277">
        <v>0.351383874849579</v>
      </c>
      <c r="H2934" s="275"/>
      <c r="I2934" s="276"/>
      <c r="J2934" s="277"/>
      <c r="K2934" s="275"/>
      <c r="L2934" s="276"/>
      <c r="M2934" s="277"/>
      <c r="N2934" s="326"/>
      <c r="P2934" s="1" t="s">
        <v>551</v>
      </c>
    </row>
    <row r="2935" spans="1:17" ht="14" x14ac:dyDescent="0.15">
      <c r="A2935" s="308" t="s">
        <v>230</v>
      </c>
      <c r="B2935" s="309">
        <v>58</v>
      </c>
      <c r="C2935" s="310">
        <v>430</v>
      </c>
      <c r="D2935" s="311">
        <v>2111</v>
      </c>
      <c r="E2935" s="309">
        <v>57</v>
      </c>
      <c r="F2935" s="310">
        <v>186</v>
      </c>
      <c r="G2935" s="311">
        <v>831</v>
      </c>
      <c r="H2935" s="309"/>
      <c r="I2935" s="310"/>
      <c r="J2935" s="311"/>
      <c r="K2935" s="309"/>
      <c r="L2935" s="310"/>
      <c r="M2935" s="311"/>
      <c r="N2935" s="371"/>
      <c r="P2935" s="1" t="s">
        <v>551</v>
      </c>
    </row>
    <row r="2936" spans="1:17" ht="14" x14ac:dyDescent="0.15">
      <c r="A2936" s="268" t="s">
        <v>176</v>
      </c>
      <c r="B2936" s="297">
        <v>2.31034482758621</v>
      </c>
      <c r="C2936" s="294">
        <v>2.7534883720930199</v>
      </c>
      <c r="D2936" s="295">
        <v>2.2970156324017101</v>
      </c>
      <c r="E2936" s="297">
        <v>2.3333333333333299</v>
      </c>
      <c r="F2936" s="294">
        <v>2.8118279569892501</v>
      </c>
      <c r="G2936" s="295">
        <v>2.2888086642599301</v>
      </c>
      <c r="H2936" s="297"/>
      <c r="I2936" s="294"/>
      <c r="J2936" s="295"/>
      <c r="K2936" s="297"/>
      <c r="L2936" s="294"/>
      <c r="M2936" s="295"/>
      <c r="N2936" s="375"/>
      <c r="P2936" s="1" t="s">
        <v>551</v>
      </c>
    </row>
    <row r="2937" spans="1:17" ht="14" x14ac:dyDescent="0.15">
      <c r="A2937" s="268" t="s">
        <v>159</v>
      </c>
      <c r="B2937" s="297">
        <v>1.3791288446827299</v>
      </c>
      <c r="C2937" s="294">
        <v>1.4025200158890301</v>
      </c>
      <c r="D2937" s="295">
        <v>1.29321437186719</v>
      </c>
      <c r="E2937" s="297">
        <v>1.3801311186847101</v>
      </c>
      <c r="F2937" s="294">
        <v>1.37627381486551</v>
      </c>
      <c r="G2937" s="295">
        <v>1.28601650787509</v>
      </c>
      <c r="H2937" s="297"/>
      <c r="I2937" s="294"/>
      <c r="J2937" s="295"/>
      <c r="K2937" s="297"/>
      <c r="L2937" s="294"/>
      <c r="M2937" s="295"/>
      <c r="N2937" s="375"/>
      <c r="P2937" s="1" t="s">
        <v>551</v>
      </c>
    </row>
    <row r="2938" spans="1:17" ht="14" x14ac:dyDescent="0.15">
      <c r="A2938" s="268" t="s">
        <v>231</v>
      </c>
      <c r="B2938" s="297" t="s">
        <v>219</v>
      </c>
      <c r="C2938" s="294" t="s">
        <v>237</v>
      </c>
      <c r="D2938" s="295" t="s">
        <v>119</v>
      </c>
      <c r="E2938" s="297" t="s">
        <v>219</v>
      </c>
      <c r="F2938" s="294" t="s">
        <v>237</v>
      </c>
      <c r="G2938" s="295" t="s">
        <v>119</v>
      </c>
      <c r="H2938" s="297"/>
      <c r="I2938" s="294"/>
      <c r="J2938" s="295"/>
      <c r="K2938" s="297"/>
      <c r="L2938" s="294"/>
      <c r="M2938" s="295"/>
      <c r="N2938" s="375"/>
      <c r="P2938" s="1" t="s">
        <v>551</v>
      </c>
    </row>
    <row r="2939" spans="1:17" ht="14" x14ac:dyDescent="0.15">
      <c r="A2939" s="269" t="s">
        <v>158</v>
      </c>
      <c r="B2939" s="297" t="s">
        <v>219</v>
      </c>
      <c r="C2939" s="294">
        <v>-0.31596236737192651</v>
      </c>
      <c r="D2939" s="295">
        <v>1.0307026796535397E-2</v>
      </c>
      <c r="E2939" s="297" t="s">
        <v>219</v>
      </c>
      <c r="F2939" s="294">
        <v>-0.34767400097827106</v>
      </c>
      <c r="G2939" s="295">
        <v>3.4622159825124468E-2</v>
      </c>
      <c r="H2939" s="297"/>
      <c r="I2939" s="294"/>
      <c r="J2939" s="295"/>
      <c r="K2939" s="297"/>
      <c r="L2939" s="294"/>
      <c r="M2939" s="295"/>
      <c r="N2939" s="375"/>
      <c r="P2939" s="1" t="s">
        <v>551</v>
      </c>
    </row>
    <row r="2940" spans="1:17" ht="70" x14ac:dyDescent="0.15">
      <c r="A2940" s="250" t="s">
        <v>393</v>
      </c>
      <c r="B2940" s="271">
        <v>0.13793103448275901</v>
      </c>
      <c r="C2940" s="272">
        <v>0.218225419664269</v>
      </c>
      <c r="D2940" s="273">
        <v>0.143968871595331</v>
      </c>
      <c r="E2940" s="271">
        <v>0.140350877192982</v>
      </c>
      <c r="F2940" s="272">
        <v>0.10989010989011</v>
      </c>
      <c r="G2940" s="273">
        <v>8.3950617283950604E-2</v>
      </c>
      <c r="H2940" s="271"/>
      <c r="I2940" s="272"/>
      <c r="J2940" s="273"/>
      <c r="K2940" s="271"/>
      <c r="L2940" s="272"/>
      <c r="M2940" s="273"/>
      <c r="N2940" s="274"/>
      <c r="O2940" s="1" t="s">
        <v>547</v>
      </c>
      <c r="P2940" s="176" t="s">
        <v>551</v>
      </c>
    </row>
    <row r="2941" spans="1:17" ht="14" x14ac:dyDescent="0.15">
      <c r="A2941" s="252" t="s">
        <v>622</v>
      </c>
      <c r="B2941" s="275">
        <v>0.25862068965517199</v>
      </c>
      <c r="C2941" s="276">
        <v>0.30695443645083897</v>
      </c>
      <c r="D2941" s="277">
        <v>0.25826848249027201</v>
      </c>
      <c r="E2941" s="275">
        <v>0.26315789473684198</v>
      </c>
      <c r="F2941" s="276">
        <v>0.30219780219780201</v>
      </c>
      <c r="G2941" s="277">
        <v>0.21604938271604901</v>
      </c>
      <c r="H2941" s="275"/>
      <c r="I2941" s="276"/>
      <c r="J2941" s="277"/>
      <c r="K2941" s="275"/>
      <c r="L2941" s="276"/>
      <c r="M2941" s="277"/>
      <c r="N2941" s="278"/>
      <c r="O2941" s="1" t="s">
        <v>547</v>
      </c>
      <c r="P2941" s="1" t="s">
        <v>551</v>
      </c>
    </row>
    <row r="2942" spans="1:17" ht="14" x14ac:dyDescent="0.15">
      <c r="A2942" s="252" t="s">
        <v>623</v>
      </c>
      <c r="B2942" s="275">
        <v>0.44827586206896602</v>
      </c>
      <c r="C2942" s="276">
        <v>0.34772182254196599</v>
      </c>
      <c r="D2942" s="277">
        <v>0.40612840466926098</v>
      </c>
      <c r="E2942" s="275">
        <v>0.43859649122806998</v>
      </c>
      <c r="F2942" s="276">
        <v>0.41208791208791201</v>
      </c>
      <c r="G2942" s="277">
        <v>0.422222222222222</v>
      </c>
      <c r="H2942" s="275"/>
      <c r="I2942" s="276"/>
      <c r="J2942" s="277"/>
      <c r="K2942" s="275"/>
      <c r="L2942" s="276"/>
      <c r="M2942" s="277"/>
      <c r="N2942" s="278"/>
      <c r="O2942" s="1" t="s">
        <v>547</v>
      </c>
      <c r="P2942" s="1" t="s">
        <v>551</v>
      </c>
    </row>
    <row r="2943" spans="1:17" ht="14" x14ac:dyDescent="0.15">
      <c r="A2943" s="268" t="s">
        <v>624</v>
      </c>
      <c r="B2943" s="275">
        <v>0.15517241379310301</v>
      </c>
      <c r="C2943" s="276">
        <v>0.12709832134292601</v>
      </c>
      <c r="D2943" s="277">
        <v>0.19163424124513601</v>
      </c>
      <c r="E2943" s="275">
        <v>0.157894736842105</v>
      </c>
      <c r="F2943" s="276">
        <v>0.175824175824176</v>
      </c>
      <c r="G2943" s="277">
        <v>0.27777777777777801</v>
      </c>
      <c r="H2943" s="275"/>
      <c r="I2943" s="276"/>
      <c r="J2943" s="277"/>
      <c r="K2943" s="275"/>
      <c r="L2943" s="276"/>
      <c r="M2943" s="277"/>
      <c r="N2943" s="326"/>
      <c r="O2943" s="1" t="s">
        <v>547</v>
      </c>
      <c r="P2943" s="1" t="s">
        <v>551</v>
      </c>
    </row>
    <row r="2944" spans="1:17" ht="14" x14ac:dyDescent="0.15">
      <c r="A2944" s="308" t="s">
        <v>230</v>
      </c>
      <c r="B2944" s="309">
        <v>58</v>
      </c>
      <c r="C2944" s="310">
        <v>417</v>
      </c>
      <c r="D2944" s="311">
        <v>2056</v>
      </c>
      <c r="E2944" s="309">
        <v>57</v>
      </c>
      <c r="F2944" s="310">
        <v>182</v>
      </c>
      <c r="G2944" s="311">
        <v>810</v>
      </c>
      <c r="H2944" s="309"/>
      <c r="I2944" s="310"/>
      <c r="J2944" s="311"/>
      <c r="K2944" s="309"/>
      <c r="L2944" s="310"/>
      <c r="M2944" s="311"/>
      <c r="N2944" s="292"/>
      <c r="O2944" s="1" t="s">
        <v>547</v>
      </c>
      <c r="P2944" s="1" t="s">
        <v>551</v>
      </c>
    </row>
    <row r="2945" spans="1:16" ht="14" x14ac:dyDescent="0.15">
      <c r="A2945" s="268" t="s">
        <v>176</v>
      </c>
      <c r="B2945" s="293">
        <v>2.3793103448275801</v>
      </c>
      <c r="C2945" s="294">
        <v>2.6163069544364501</v>
      </c>
      <c r="D2945" s="295">
        <v>2.3545719844357902</v>
      </c>
      <c r="E2945" s="293">
        <v>2.3859649122806998</v>
      </c>
      <c r="F2945" s="294">
        <v>2.3461538461538498</v>
      </c>
      <c r="G2945" s="295">
        <v>2.1061728395061698</v>
      </c>
      <c r="H2945" s="293"/>
      <c r="I2945" s="294"/>
      <c r="J2945" s="295"/>
      <c r="K2945" s="293"/>
      <c r="L2945" s="294"/>
      <c r="M2945" s="295"/>
      <c r="N2945" s="296"/>
      <c r="O2945" s="1" t="s">
        <v>547</v>
      </c>
      <c r="P2945" s="1" t="s">
        <v>551</v>
      </c>
    </row>
    <row r="2946" spans="1:16" ht="14" x14ac:dyDescent="0.15">
      <c r="A2946" s="268" t="s">
        <v>159</v>
      </c>
      <c r="B2946" s="293">
        <v>0.914360791144467</v>
      </c>
      <c r="C2946" s="294">
        <v>0.96402740035198398</v>
      </c>
      <c r="D2946" s="295">
        <v>0.948944098391302</v>
      </c>
      <c r="E2946" s="293">
        <v>0.92107053330257804</v>
      </c>
      <c r="F2946" s="294">
        <v>0.89563801047848202</v>
      </c>
      <c r="G2946" s="295">
        <v>0.90518977229068698</v>
      </c>
      <c r="H2946" s="293"/>
      <c r="I2946" s="294"/>
      <c r="J2946" s="295"/>
      <c r="K2946" s="293"/>
      <c r="L2946" s="294"/>
      <c r="M2946" s="295"/>
      <c r="N2946" s="296"/>
      <c r="O2946" s="1" t="s">
        <v>547</v>
      </c>
      <c r="P2946" s="1" t="s">
        <v>551</v>
      </c>
    </row>
    <row r="2947" spans="1:16" ht="14" x14ac:dyDescent="0.15">
      <c r="A2947" s="268" t="s">
        <v>231</v>
      </c>
      <c r="B2947" s="297" t="s">
        <v>219</v>
      </c>
      <c r="C2947" s="294" t="s">
        <v>119</v>
      </c>
      <c r="D2947" s="295" t="s">
        <v>119</v>
      </c>
      <c r="E2947" s="297" t="s">
        <v>219</v>
      </c>
      <c r="F2947" s="294" t="s">
        <v>119</v>
      </c>
      <c r="G2947" s="295" t="s">
        <v>237</v>
      </c>
      <c r="H2947" s="297"/>
      <c r="I2947" s="294"/>
      <c r="J2947" s="295"/>
      <c r="K2947" s="297"/>
      <c r="L2947" s="294"/>
      <c r="M2947" s="295"/>
      <c r="N2947" s="296"/>
      <c r="O2947" s="1" t="s">
        <v>547</v>
      </c>
      <c r="P2947" s="1" t="s">
        <v>551</v>
      </c>
    </row>
    <row r="2948" spans="1:16" ht="14" x14ac:dyDescent="0.15">
      <c r="A2948" s="269" t="s">
        <v>158</v>
      </c>
      <c r="B2948" s="298" t="s">
        <v>219</v>
      </c>
      <c r="C2948" s="299">
        <v>-0.24584011774181755</v>
      </c>
      <c r="D2948" s="300">
        <v>2.6069354805754747E-2</v>
      </c>
      <c r="E2948" s="298" t="s">
        <v>219</v>
      </c>
      <c r="F2948" s="299">
        <v>4.4449951499469675E-2</v>
      </c>
      <c r="G2948" s="300">
        <v>0.30909769568704243</v>
      </c>
      <c r="H2948" s="298"/>
      <c r="I2948" s="299"/>
      <c r="J2948" s="300"/>
      <c r="K2948" s="298"/>
      <c r="L2948" s="299"/>
      <c r="M2948" s="300"/>
      <c r="N2948" s="301"/>
      <c r="O2948" s="1" t="s">
        <v>547</v>
      </c>
      <c r="P2948" s="1" t="s">
        <v>551</v>
      </c>
    </row>
    <row r="2949" spans="1:16" ht="28" x14ac:dyDescent="0.15">
      <c r="A2949" s="250" t="s">
        <v>67</v>
      </c>
      <c r="B2949" s="271">
        <v>0.36206896551724099</v>
      </c>
      <c r="C2949" s="272">
        <v>0.24759615384615399</v>
      </c>
      <c r="D2949" s="273">
        <v>0.28633932912007798</v>
      </c>
      <c r="E2949" s="271">
        <v>0.36842105263157898</v>
      </c>
      <c r="F2949" s="272">
        <v>0.26373626373626402</v>
      </c>
      <c r="G2949" s="273">
        <v>0.32469135802469101</v>
      </c>
      <c r="H2949" s="271"/>
      <c r="I2949" s="272"/>
      <c r="J2949" s="273"/>
      <c r="K2949" s="271"/>
      <c r="L2949" s="272"/>
      <c r="M2949" s="273"/>
      <c r="N2949" s="274"/>
      <c r="P2949" s="1" t="s">
        <v>551</v>
      </c>
    </row>
    <row r="2950" spans="1:16" ht="14" x14ac:dyDescent="0.15">
      <c r="A2950" s="268" t="s">
        <v>622</v>
      </c>
      <c r="B2950" s="275">
        <v>0.37931034482758602</v>
      </c>
      <c r="C2950" s="276">
        <v>0.37980769230769201</v>
      </c>
      <c r="D2950" s="277">
        <v>0.44628099173553698</v>
      </c>
      <c r="E2950" s="275">
        <v>0.38596491228070201</v>
      </c>
      <c r="F2950" s="276">
        <v>0.40109890109890101</v>
      </c>
      <c r="G2950" s="277">
        <v>0.438271604938272</v>
      </c>
      <c r="H2950" s="275"/>
      <c r="I2950" s="276"/>
      <c r="J2950" s="277"/>
      <c r="K2950" s="275"/>
      <c r="L2950" s="276"/>
      <c r="M2950" s="277"/>
      <c r="N2950" s="278"/>
      <c r="P2950" s="1" t="s">
        <v>551</v>
      </c>
    </row>
    <row r="2951" spans="1:16" ht="14" x14ac:dyDescent="0.15">
      <c r="A2951" s="268" t="s">
        <v>623</v>
      </c>
      <c r="B2951" s="275">
        <v>0.25862068965517199</v>
      </c>
      <c r="C2951" s="276">
        <v>0.30769230769230799</v>
      </c>
      <c r="D2951" s="277">
        <v>0.22362664073894001</v>
      </c>
      <c r="E2951" s="275">
        <v>0.24561403508771901</v>
      </c>
      <c r="F2951" s="276">
        <v>0.28021978021978</v>
      </c>
      <c r="G2951" s="277">
        <v>0.195061728395062</v>
      </c>
      <c r="H2951" s="275"/>
      <c r="I2951" s="276"/>
      <c r="J2951" s="277"/>
      <c r="K2951" s="275"/>
      <c r="L2951" s="276"/>
      <c r="M2951" s="277"/>
      <c r="N2951" s="278"/>
      <c r="P2951" s="1" t="s">
        <v>551</v>
      </c>
    </row>
    <row r="2952" spans="1:16" ht="14" x14ac:dyDescent="0.15">
      <c r="A2952" s="268" t="s">
        <v>624</v>
      </c>
      <c r="B2952" s="275">
        <v>0</v>
      </c>
      <c r="C2952" s="276">
        <v>6.4903846153846104E-2</v>
      </c>
      <c r="D2952" s="277">
        <v>4.3753038405444797E-2</v>
      </c>
      <c r="E2952" s="275">
        <v>0</v>
      </c>
      <c r="F2952" s="276">
        <v>5.4945054945054903E-2</v>
      </c>
      <c r="G2952" s="277">
        <v>4.1975308641975302E-2</v>
      </c>
      <c r="H2952" s="275"/>
      <c r="I2952" s="276"/>
      <c r="J2952" s="277"/>
      <c r="K2952" s="275"/>
      <c r="L2952" s="276"/>
      <c r="M2952" s="277"/>
      <c r="N2952" s="326"/>
      <c r="P2952" s="1" t="s">
        <v>551</v>
      </c>
    </row>
    <row r="2953" spans="1:16" ht="14" x14ac:dyDescent="0.15">
      <c r="A2953" s="308" t="s">
        <v>230</v>
      </c>
      <c r="B2953" s="309">
        <v>58</v>
      </c>
      <c r="C2953" s="310">
        <v>416</v>
      </c>
      <c r="D2953" s="311">
        <v>2057</v>
      </c>
      <c r="E2953" s="309">
        <v>57</v>
      </c>
      <c r="F2953" s="310">
        <v>182</v>
      </c>
      <c r="G2953" s="311">
        <v>810</v>
      </c>
      <c r="H2953" s="309"/>
      <c r="I2953" s="310"/>
      <c r="J2953" s="311"/>
      <c r="K2953" s="309"/>
      <c r="L2953" s="310"/>
      <c r="M2953" s="311"/>
      <c r="N2953" s="292"/>
      <c r="P2953" s="1" t="s">
        <v>551</v>
      </c>
    </row>
    <row r="2954" spans="1:16" ht="14" x14ac:dyDescent="0.15">
      <c r="A2954" s="268" t="s">
        <v>176</v>
      </c>
      <c r="B2954" s="293">
        <v>3.1034482758620698</v>
      </c>
      <c r="C2954" s="294">
        <v>2.8100961538461502</v>
      </c>
      <c r="D2954" s="295">
        <v>2.9752066115702398</v>
      </c>
      <c r="E2954" s="293">
        <v>3.12280701754386</v>
      </c>
      <c r="F2954" s="294">
        <v>2.8736263736263701</v>
      </c>
      <c r="G2954" s="295">
        <v>3.0456790123456798</v>
      </c>
      <c r="H2954" s="293"/>
      <c r="I2954" s="294"/>
      <c r="J2954" s="295"/>
      <c r="K2954" s="293"/>
      <c r="L2954" s="294"/>
      <c r="M2954" s="295"/>
      <c r="N2954" s="296"/>
      <c r="P2954" s="1" t="s">
        <v>551</v>
      </c>
    </row>
    <row r="2955" spans="1:16" ht="14" x14ac:dyDescent="0.15">
      <c r="A2955" s="268" t="s">
        <v>159</v>
      </c>
      <c r="B2955" s="293">
        <v>0.78783859715833504</v>
      </c>
      <c r="C2955" s="294">
        <v>0.88358197082437995</v>
      </c>
      <c r="D2955" s="295">
        <v>0.82746375929848004</v>
      </c>
      <c r="E2955" s="293">
        <v>0.78080030917451404</v>
      </c>
      <c r="F2955" s="294">
        <v>0.86712010355931701</v>
      </c>
      <c r="G2955" s="295">
        <v>0.82850176521278796</v>
      </c>
      <c r="H2955" s="293"/>
      <c r="I2955" s="294"/>
      <c r="J2955" s="295"/>
      <c r="K2955" s="293"/>
      <c r="L2955" s="294"/>
      <c r="M2955" s="295"/>
      <c r="N2955" s="296"/>
      <c r="P2955" s="1" t="s">
        <v>551</v>
      </c>
    </row>
    <row r="2956" spans="1:16" ht="14" x14ac:dyDescent="0.15">
      <c r="A2956" s="268" t="s">
        <v>231</v>
      </c>
      <c r="B2956" s="297" t="s">
        <v>219</v>
      </c>
      <c r="C2956" s="294" t="s">
        <v>237</v>
      </c>
      <c r="D2956" s="295" t="s">
        <v>119</v>
      </c>
      <c r="E2956" s="297" t="s">
        <v>219</v>
      </c>
      <c r="F2956" s="294" t="s">
        <v>119</v>
      </c>
      <c r="G2956" s="295" t="s">
        <v>119</v>
      </c>
      <c r="H2956" s="297"/>
      <c r="I2956" s="294"/>
      <c r="J2956" s="295"/>
      <c r="K2956" s="297"/>
      <c r="L2956" s="294"/>
      <c r="M2956" s="295"/>
      <c r="N2956" s="296"/>
      <c r="P2956" s="1" t="s">
        <v>551</v>
      </c>
    </row>
    <row r="2957" spans="1:16" ht="14" x14ac:dyDescent="0.15">
      <c r="A2957" s="269" t="s">
        <v>158</v>
      </c>
      <c r="B2957" s="298" t="s">
        <v>219</v>
      </c>
      <c r="C2957" s="299">
        <v>0.33200329081208252</v>
      </c>
      <c r="D2957" s="300">
        <v>0.15498160837950503</v>
      </c>
      <c r="E2957" s="298" t="s">
        <v>219</v>
      </c>
      <c r="F2957" s="299">
        <v>0.28736577885193071</v>
      </c>
      <c r="G2957" s="300">
        <v>9.3093350475084449E-2</v>
      </c>
      <c r="H2957" s="298"/>
      <c r="I2957" s="299"/>
      <c r="J2957" s="300"/>
      <c r="K2957" s="298"/>
      <c r="L2957" s="299"/>
      <c r="M2957" s="300"/>
      <c r="N2957" s="301"/>
      <c r="P2957" s="1" t="s">
        <v>551</v>
      </c>
    </row>
    <row r="2958" spans="1:16" s="370" customFormat="1" ht="28" x14ac:dyDescent="0.15">
      <c r="A2958" s="250" t="s">
        <v>260</v>
      </c>
      <c r="B2958" s="271">
        <v>1.72413793103448E-2</v>
      </c>
      <c r="C2958" s="272">
        <v>6.0532687651331699E-2</v>
      </c>
      <c r="D2958" s="273">
        <v>7.2860635696821496E-2</v>
      </c>
      <c r="E2958" s="271">
        <v>1.7543859649122799E-2</v>
      </c>
      <c r="F2958" s="272">
        <v>4.4444444444444398E-2</v>
      </c>
      <c r="G2958" s="273">
        <v>8.9330024813895806E-2</v>
      </c>
      <c r="H2958" s="271"/>
      <c r="I2958" s="272"/>
      <c r="J2958" s="273"/>
      <c r="K2958" s="271"/>
      <c r="L2958" s="272"/>
      <c r="M2958" s="273"/>
      <c r="N2958" s="274"/>
      <c r="P2958" s="1" t="s">
        <v>551</v>
      </c>
    </row>
    <row r="2959" spans="1:16" ht="14" x14ac:dyDescent="0.15">
      <c r="A2959" s="268" t="s">
        <v>622</v>
      </c>
      <c r="B2959" s="275">
        <v>0.24137931034482801</v>
      </c>
      <c r="C2959" s="276">
        <v>0.18401937046004799</v>
      </c>
      <c r="D2959" s="277">
        <v>0.22151589242053801</v>
      </c>
      <c r="E2959" s="275">
        <v>0.24561403508771901</v>
      </c>
      <c r="F2959" s="276">
        <v>0.21666666666666701</v>
      </c>
      <c r="G2959" s="277">
        <v>0.241935483870968</v>
      </c>
      <c r="H2959" s="275"/>
      <c r="I2959" s="276"/>
      <c r="J2959" s="277"/>
      <c r="K2959" s="275"/>
      <c r="L2959" s="276"/>
      <c r="M2959" s="277"/>
      <c r="N2959" s="278"/>
      <c r="P2959" s="1" t="s">
        <v>551</v>
      </c>
    </row>
    <row r="2960" spans="1:16" ht="14" x14ac:dyDescent="0.15">
      <c r="A2960" s="268" t="s">
        <v>623</v>
      </c>
      <c r="B2960" s="275">
        <v>0.48275862068965503</v>
      </c>
      <c r="C2960" s="276">
        <v>0.46973365617433399</v>
      </c>
      <c r="D2960" s="277">
        <v>0.45427872860635699</v>
      </c>
      <c r="E2960" s="275">
        <v>0.47368421052631599</v>
      </c>
      <c r="F2960" s="276">
        <v>0.48888888888888898</v>
      </c>
      <c r="G2960" s="277">
        <v>0.44292803970223299</v>
      </c>
      <c r="H2960" s="275"/>
      <c r="I2960" s="276"/>
      <c r="J2960" s="277"/>
      <c r="K2960" s="275"/>
      <c r="L2960" s="276"/>
      <c r="M2960" s="277"/>
      <c r="N2960" s="278"/>
      <c r="P2960" s="1" t="s">
        <v>551</v>
      </c>
    </row>
    <row r="2961" spans="1:16" s="370" customFormat="1" ht="14" x14ac:dyDescent="0.15">
      <c r="A2961" s="268" t="s">
        <v>624</v>
      </c>
      <c r="B2961" s="275">
        <v>0.25862068965517199</v>
      </c>
      <c r="C2961" s="276">
        <v>0.28571428571428598</v>
      </c>
      <c r="D2961" s="277">
        <v>0.25134474327628398</v>
      </c>
      <c r="E2961" s="275">
        <v>0.26315789473684198</v>
      </c>
      <c r="F2961" s="276">
        <v>0.25</v>
      </c>
      <c r="G2961" s="277">
        <v>0.225806451612903</v>
      </c>
      <c r="H2961" s="275"/>
      <c r="I2961" s="276"/>
      <c r="J2961" s="277"/>
      <c r="K2961" s="275"/>
      <c r="L2961" s="276"/>
      <c r="M2961" s="277"/>
      <c r="N2961" s="326"/>
      <c r="P2961" s="1" t="s">
        <v>551</v>
      </c>
    </row>
    <row r="2962" spans="1:16" s="370" customFormat="1" ht="14" x14ac:dyDescent="0.15">
      <c r="A2962" s="308" t="s">
        <v>230</v>
      </c>
      <c r="B2962" s="309">
        <v>58</v>
      </c>
      <c r="C2962" s="310">
        <v>413</v>
      </c>
      <c r="D2962" s="311">
        <v>2045</v>
      </c>
      <c r="E2962" s="309">
        <v>57</v>
      </c>
      <c r="F2962" s="310">
        <v>180</v>
      </c>
      <c r="G2962" s="311">
        <v>806</v>
      </c>
      <c r="H2962" s="309"/>
      <c r="I2962" s="310"/>
      <c r="J2962" s="311"/>
      <c r="K2962" s="309"/>
      <c r="L2962" s="310"/>
      <c r="M2962" s="311"/>
      <c r="N2962" s="292"/>
      <c r="P2962" s="1" t="s">
        <v>551</v>
      </c>
    </row>
    <row r="2963" spans="1:16" ht="14" x14ac:dyDescent="0.15">
      <c r="A2963" s="268" t="s">
        <v>176</v>
      </c>
      <c r="B2963" s="293">
        <v>2.0172413793103399</v>
      </c>
      <c r="C2963" s="294">
        <v>2.0193704600484201</v>
      </c>
      <c r="D2963" s="295">
        <v>2.11589242053789</v>
      </c>
      <c r="E2963" s="293">
        <v>2.0175438596491202</v>
      </c>
      <c r="F2963" s="294">
        <v>2.0555555555555598</v>
      </c>
      <c r="G2963" s="295">
        <v>2.1947890818858502</v>
      </c>
      <c r="H2963" s="293"/>
      <c r="I2963" s="294"/>
      <c r="J2963" s="295"/>
      <c r="K2963" s="293"/>
      <c r="L2963" s="294"/>
      <c r="M2963" s="295"/>
      <c r="N2963" s="296"/>
      <c r="P2963" s="1" t="s">
        <v>551</v>
      </c>
    </row>
    <row r="2964" spans="1:16" s="370" customFormat="1" ht="14" x14ac:dyDescent="0.15">
      <c r="A2964" s="268" t="s">
        <v>159</v>
      </c>
      <c r="B2964" s="293">
        <v>0.760687115759347</v>
      </c>
      <c r="C2964" s="294">
        <v>0.84452122979347</v>
      </c>
      <c r="D2964" s="295">
        <v>0.86674072225477905</v>
      </c>
      <c r="E2964" s="293">
        <v>0.76744539289626001</v>
      </c>
      <c r="F2964" s="294">
        <v>0.80308220651181805</v>
      </c>
      <c r="G2964" s="295">
        <v>0.88774829552279499</v>
      </c>
      <c r="H2964" s="293"/>
      <c r="I2964" s="294"/>
      <c r="J2964" s="295"/>
      <c r="K2964" s="293"/>
      <c r="L2964" s="294"/>
      <c r="M2964" s="295"/>
      <c r="N2964" s="296"/>
      <c r="P2964" s="1" t="s">
        <v>551</v>
      </c>
    </row>
    <row r="2965" spans="1:16" ht="14" x14ac:dyDescent="0.15">
      <c r="A2965" s="268" t="s">
        <v>231</v>
      </c>
      <c r="B2965" s="297" t="s">
        <v>219</v>
      </c>
      <c r="C2965" s="294" t="s">
        <v>119</v>
      </c>
      <c r="D2965" s="295" t="s">
        <v>119</v>
      </c>
      <c r="E2965" s="297" t="s">
        <v>219</v>
      </c>
      <c r="F2965" s="294" t="s">
        <v>119</v>
      </c>
      <c r="G2965" s="295" t="s">
        <v>119</v>
      </c>
      <c r="H2965" s="297"/>
      <c r="I2965" s="294"/>
      <c r="J2965" s="295"/>
      <c r="K2965" s="297"/>
      <c r="L2965" s="294"/>
      <c r="M2965" s="295"/>
      <c r="N2965" s="296"/>
      <c r="P2965" s="1" t="s">
        <v>551</v>
      </c>
    </row>
    <row r="2966" spans="1:16" ht="14" x14ac:dyDescent="0.15">
      <c r="A2966" s="269" t="s">
        <v>158</v>
      </c>
      <c r="B2966" s="298" t="s">
        <v>219</v>
      </c>
      <c r="C2966" s="299">
        <v>-2.5210505822345539E-3</v>
      </c>
      <c r="D2966" s="300">
        <v>-0.11381839885279042</v>
      </c>
      <c r="E2966" s="298" t="s">
        <v>219</v>
      </c>
      <c r="F2966" s="299">
        <v>-4.7332260132549986E-2</v>
      </c>
      <c r="G2966" s="300">
        <v>-0.19965706848510512</v>
      </c>
      <c r="H2966" s="298"/>
      <c r="I2966" s="299"/>
      <c r="J2966" s="300"/>
      <c r="K2966" s="298"/>
      <c r="L2966" s="299"/>
      <c r="M2966" s="300"/>
      <c r="N2966" s="301"/>
      <c r="P2966" s="1" t="s">
        <v>551</v>
      </c>
    </row>
    <row r="2967" spans="1:16" s="370" customFormat="1" ht="28" x14ac:dyDescent="0.15">
      <c r="A2967" s="250" t="s">
        <v>139</v>
      </c>
      <c r="B2967" s="271">
        <v>0.67241379310344795</v>
      </c>
      <c r="C2967" s="272">
        <v>0.47836538461538503</v>
      </c>
      <c r="D2967" s="273">
        <v>0.51556420233462996</v>
      </c>
      <c r="E2967" s="271">
        <v>0.66666666666666696</v>
      </c>
      <c r="F2967" s="272">
        <v>0.5</v>
      </c>
      <c r="G2967" s="273">
        <v>0.501234567901235</v>
      </c>
      <c r="H2967" s="271"/>
      <c r="I2967" s="272"/>
      <c r="J2967" s="273"/>
      <c r="K2967" s="271"/>
      <c r="L2967" s="272"/>
      <c r="M2967" s="273"/>
      <c r="N2967" s="274"/>
      <c r="P2967" s="1" t="s">
        <v>551</v>
      </c>
    </row>
    <row r="2968" spans="1:16" ht="14" x14ac:dyDescent="0.15">
      <c r="A2968" s="268" t="s">
        <v>622</v>
      </c>
      <c r="B2968" s="275">
        <v>0.31034482758620702</v>
      </c>
      <c r="C2968" s="276">
        <v>0.38461538461538503</v>
      </c>
      <c r="D2968" s="277">
        <v>0.37110894941634198</v>
      </c>
      <c r="E2968" s="275">
        <v>0.31578947368421101</v>
      </c>
      <c r="F2968" s="276">
        <v>0.379120879120879</v>
      </c>
      <c r="G2968" s="277">
        <v>0.374074074074074</v>
      </c>
      <c r="H2968" s="275"/>
      <c r="I2968" s="276"/>
      <c r="J2968" s="277"/>
      <c r="K2968" s="275"/>
      <c r="L2968" s="276"/>
      <c r="M2968" s="277"/>
      <c r="N2968" s="278"/>
      <c r="P2968" s="1" t="s">
        <v>551</v>
      </c>
    </row>
    <row r="2969" spans="1:16" ht="14" x14ac:dyDescent="0.15">
      <c r="A2969" s="268" t="s">
        <v>623</v>
      </c>
      <c r="B2969" s="275">
        <v>1.72413793103448E-2</v>
      </c>
      <c r="C2969" s="276">
        <v>0.125</v>
      </c>
      <c r="D2969" s="277">
        <v>9.9221789883268505E-2</v>
      </c>
      <c r="E2969" s="275">
        <v>1.7543859649122799E-2</v>
      </c>
      <c r="F2969" s="276">
        <v>9.8901098901098897E-2</v>
      </c>
      <c r="G2969" s="277">
        <v>0.106172839506173</v>
      </c>
      <c r="H2969" s="275"/>
      <c r="I2969" s="276"/>
      <c r="J2969" s="277"/>
      <c r="K2969" s="275"/>
      <c r="L2969" s="276"/>
      <c r="M2969" s="277"/>
      <c r="N2969" s="278"/>
      <c r="P2969" s="1" t="s">
        <v>551</v>
      </c>
    </row>
    <row r="2970" spans="1:16" s="370" customFormat="1" ht="14" x14ac:dyDescent="0.15">
      <c r="A2970" s="268" t="s">
        <v>624</v>
      </c>
      <c r="B2970" s="275">
        <v>0</v>
      </c>
      <c r="C2970" s="276">
        <v>1.2019230769230799E-2</v>
      </c>
      <c r="D2970" s="277">
        <v>1.41050583657588E-2</v>
      </c>
      <c r="E2970" s="275">
        <v>0</v>
      </c>
      <c r="F2970" s="276">
        <v>2.1978021978022001E-2</v>
      </c>
      <c r="G2970" s="277">
        <v>1.85185185185185E-2</v>
      </c>
      <c r="H2970" s="275"/>
      <c r="I2970" s="276"/>
      <c r="J2970" s="277"/>
      <c r="K2970" s="275"/>
      <c r="L2970" s="276"/>
      <c r="M2970" s="277"/>
      <c r="N2970" s="326"/>
      <c r="P2970" s="1" t="s">
        <v>551</v>
      </c>
    </row>
    <row r="2971" spans="1:16" ht="14" x14ac:dyDescent="0.15">
      <c r="A2971" s="308" t="s">
        <v>230</v>
      </c>
      <c r="B2971" s="309">
        <v>58</v>
      </c>
      <c r="C2971" s="310">
        <v>416</v>
      </c>
      <c r="D2971" s="311">
        <v>2056</v>
      </c>
      <c r="E2971" s="309">
        <v>57</v>
      </c>
      <c r="F2971" s="310">
        <v>182</v>
      </c>
      <c r="G2971" s="311">
        <v>810</v>
      </c>
      <c r="H2971" s="309"/>
      <c r="I2971" s="310"/>
      <c r="J2971" s="311"/>
      <c r="K2971" s="309"/>
      <c r="L2971" s="310"/>
      <c r="M2971" s="311"/>
      <c r="N2971" s="292"/>
      <c r="P2971" s="1" t="s">
        <v>551</v>
      </c>
    </row>
    <row r="2972" spans="1:16" ht="14" x14ac:dyDescent="0.15">
      <c r="A2972" s="268" t="s">
        <v>176</v>
      </c>
      <c r="B2972" s="293">
        <v>3.6551724137931001</v>
      </c>
      <c r="C2972" s="294">
        <v>3.3293269230769198</v>
      </c>
      <c r="D2972" s="295">
        <v>3.3881322957198501</v>
      </c>
      <c r="E2972" s="293">
        <v>3.6491228070175401</v>
      </c>
      <c r="F2972" s="294">
        <v>3.3571428571428599</v>
      </c>
      <c r="G2972" s="295">
        <v>3.3580246913580298</v>
      </c>
      <c r="H2972" s="293"/>
      <c r="I2972" s="294"/>
      <c r="J2972" s="295"/>
      <c r="K2972" s="293"/>
      <c r="L2972" s="294"/>
      <c r="M2972" s="295"/>
      <c r="N2972" s="296"/>
      <c r="P2972" s="1" t="s">
        <v>551</v>
      </c>
    </row>
    <row r="2973" spans="1:16" s="370" customFormat="1" ht="14" x14ac:dyDescent="0.15">
      <c r="A2973" s="268" t="s">
        <v>159</v>
      </c>
      <c r="B2973" s="293">
        <v>0.51475506483133304</v>
      </c>
      <c r="C2973" s="294">
        <v>0.737763163647283</v>
      </c>
      <c r="D2973" s="295">
        <v>0.72167365224747304</v>
      </c>
      <c r="E2973" s="293">
        <v>0.51724642062475701</v>
      </c>
      <c r="F2973" s="294">
        <v>0.74990133526235003</v>
      </c>
      <c r="G2973" s="295">
        <v>0.74430083460472596</v>
      </c>
      <c r="H2973" s="293"/>
      <c r="I2973" s="294"/>
      <c r="J2973" s="295"/>
      <c r="K2973" s="293"/>
      <c r="L2973" s="294"/>
      <c r="M2973" s="295"/>
      <c r="N2973" s="296"/>
      <c r="P2973" s="1" t="s">
        <v>551</v>
      </c>
    </row>
    <row r="2974" spans="1:16" ht="14" x14ac:dyDescent="0.15">
      <c r="A2974" s="268" t="s">
        <v>231</v>
      </c>
      <c r="B2974" s="297" t="s">
        <v>219</v>
      </c>
      <c r="C2974" s="294" t="s">
        <v>208</v>
      </c>
      <c r="D2974" s="295" t="s">
        <v>208</v>
      </c>
      <c r="E2974" s="297" t="s">
        <v>219</v>
      </c>
      <c r="F2974" s="294" t="s">
        <v>208</v>
      </c>
      <c r="G2974" s="295" t="s">
        <v>208</v>
      </c>
      <c r="H2974" s="297"/>
      <c r="I2974" s="294"/>
      <c r="J2974" s="295"/>
      <c r="K2974" s="297"/>
      <c r="L2974" s="294"/>
      <c r="M2974" s="295"/>
      <c r="N2974" s="296"/>
      <c r="P2974" s="1" t="s">
        <v>551</v>
      </c>
    </row>
    <row r="2975" spans="1:16" ht="14" x14ac:dyDescent="0.15">
      <c r="A2975" s="269" t="s">
        <v>158</v>
      </c>
      <c r="B2975" s="298" t="s">
        <v>219</v>
      </c>
      <c r="C2975" s="299">
        <v>0.4416667933179213</v>
      </c>
      <c r="D2975" s="300">
        <v>0.37002891437372004</v>
      </c>
      <c r="E2975" s="298" t="s">
        <v>219</v>
      </c>
      <c r="F2975" s="299">
        <v>0.38935782101592364</v>
      </c>
      <c r="G2975" s="300">
        <v>0.3911027666845262</v>
      </c>
      <c r="H2975" s="298"/>
      <c r="I2975" s="299"/>
      <c r="J2975" s="300"/>
      <c r="K2975" s="298"/>
      <c r="L2975" s="299"/>
      <c r="M2975" s="300"/>
      <c r="N2975" s="301"/>
      <c r="P2975" s="1" t="s">
        <v>551</v>
      </c>
    </row>
    <row r="2976" spans="1:16" s="370" customFormat="1" ht="28" x14ac:dyDescent="0.15">
      <c r="A2976" s="250" t="s">
        <v>772</v>
      </c>
      <c r="B2976" s="271">
        <v>0.10344827586206901</v>
      </c>
      <c r="C2976" s="272">
        <v>0.17590361445783101</v>
      </c>
      <c r="D2976" s="273">
        <v>0.19287109375</v>
      </c>
      <c r="E2976" s="271">
        <v>0.105263157894737</v>
      </c>
      <c r="F2976" s="272">
        <v>0.17032967032967</v>
      </c>
      <c r="G2976" s="273">
        <v>0.178438661710037</v>
      </c>
      <c r="H2976" s="271"/>
      <c r="I2976" s="272"/>
      <c r="J2976" s="273"/>
      <c r="K2976" s="271"/>
      <c r="L2976" s="272"/>
      <c r="M2976" s="273"/>
      <c r="N2976" s="274"/>
      <c r="P2976" s="1" t="s">
        <v>551</v>
      </c>
    </row>
    <row r="2977" spans="1:16" ht="14" x14ac:dyDescent="0.15">
      <c r="A2977" s="268" t="s">
        <v>622</v>
      </c>
      <c r="B2977" s="275">
        <v>0.55172413793103403</v>
      </c>
      <c r="C2977" s="276">
        <v>0.424096385542169</v>
      </c>
      <c r="D2977" s="277">
        <v>0.3798828125</v>
      </c>
      <c r="E2977" s="275">
        <v>0.54385964912280704</v>
      </c>
      <c r="F2977" s="276">
        <v>0.46153846153846201</v>
      </c>
      <c r="G2977" s="277">
        <v>0.40272614622057001</v>
      </c>
      <c r="H2977" s="275"/>
      <c r="I2977" s="276"/>
      <c r="J2977" s="277"/>
      <c r="K2977" s="275"/>
      <c r="L2977" s="276"/>
      <c r="M2977" s="277"/>
      <c r="N2977" s="278"/>
      <c r="P2977" s="1" t="s">
        <v>551</v>
      </c>
    </row>
    <row r="2978" spans="1:16" ht="14" x14ac:dyDescent="0.15">
      <c r="A2978" s="268" t="s">
        <v>623</v>
      </c>
      <c r="B2978" s="275">
        <v>0.25862068965517199</v>
      </c>
      <c r="C2978" s="276">
        <v>0.30843373493975901</v>
      </c>
      <c r="D2978" s="277">
        <v>0.3466796875</v>
      </c>
      <c r="E2978" s="275">
        <v>0.26315789473684198</v>
      </c>
      <c r="F2978" s="276">
        <v>0.27472527472527503</v>
      </c>
      <c r="G2978" s="277">
        <v>0.34324659231722399</v>
      </c>
      <c r="H2978" s="275"/>
      <c r="I2978" s="276"/>
      <c r="J2978" s="277"/>
      <c r="K2978" s="275"/>
      <c r="L2978" s="276"/>
      <c r="M2978" s="277"/>
      <c r="N2978" s="278"/>
      <c r="P2978" s="1" t="s">
        <v>551</v>
      </c>
    </row>
    <row r="2979" spans="1:16" s="370" customFormat="1" ht="14" x14ac:dyDescent="0.15">
      <c r="A2979" s="268" t="s">
        <v>624</v>
      </c>
      <c r="B2979" s="275">
        <v>8.6206896551724102E-2</v>
      </c>
      <c r="C2979" s="276">
        <v>9.1566265060241001E-2</v>
      </c>
      <c r="D2979" s="277">
        <v>8.056640625E-2</v>
      </c>
      <c r="E2979" s="275">
        <v>8.7719298245614002E-2</v>
      </c>
      <c r="F2979" s="276">
        <v>9.3406593406593394E-2</v>
      </c>
      <c r="G2979" s="277">
        <v>7.55885997521685E-2</v>
      </c>
      <c r="H2979" s="275"/>
      <c r="I2979" s="276"/>
      <c r="J2979" s="277"/>
      <c r="K2979" s="275"/>
      <c r="L2979" s="276"/>
      <c r="M2979" s="277"/>
      <c r="N2979" s="326"/>
      <c r="P2979" s="1" t="s">
        <v>551</v>
      </c>
    </row>
    <row r="2980" spans="1:16" ht="14" x14ac:dyDescent="0.15">
      <c r="A2980" s="308" t="s">
        <v>230</v>
      </c>
      <c r="B2980" s="309">
        <v>58</v>
      </c>
      <c r="C2980" s="310">
        <v>415</v>
      </c>
      <c r="D2980" s="311">
        <v>2048</v>
      </c>
      <c r="E2980" s="309">
        <v>57</v>
      </c>
      <c r="F2980" s="310">
        <v>182</v>
      </c>
      <c r="G2980" s="311">
        <v>807</v>
      </c>
      <c r="H2980" s="309"/>
      <c r="I2980" s="310"/>
      <c r="J2980" s="311"/>
      <c r="K2980" s="309"/>
      <c r="L2980" s="310"/>
      <c r="M2980" s="311"/>
      <c r="N2980" s="292"/>
      <c r="P2980" s="1" t="s">
        <v>551</v>
      </c>
    </row>
    <row r="2981" spans="1:16" ht="14" x14ac:dyDescent="0.15">
      <c r="A2981" s="268" t="s">
        <v>176</v>
      </c>
      <c r="B2981" s="293">
        <v>2.6724137931034502</v>
      </c>
      <c r="C2981" s="294">
        <v>2.6843373493975902</v>
      </c>
      <c r="D2981" s="295">
        <v>2.68505859375</v>
      </c>
      <c r="E2981" s="293">
        <v>2.6666666666666701</v>
      </c>
      <c r="F2981" s="294">
        <v>2.7087912087912098</v>
      </c>
      <c r="G2981" s="295">
        <v>2.6840148698884798</v>
      </c>
      <c r="H2981" s="293"/>
      <c r="I2981" s="294"/>
      <c r="J2981" s="295"/>
      <c r="K2981" s="293"/>
      <c r="L2981" s="294"/>
      <c r="M2981" s="295"/>
      <c r="N2981" s="296"/>
      <c r="P2981" s="1" t="s">
        <v>551</v>
      </c>
    </row>
    <row r="2982" spans="1:16" s="370" customFormat="1" ht="14" x14ac:dyDescent="0.15">
      <c r="A2982" s="268" t="s">
        <v>159</v>
      </c>
      <c r="B2982" s="293">
        <v>0.781090803501862</v>
      </c>
      <c r="C2982" s="294">
        <v>0.86762515667224704</v>
      </c>
      <c r="D2982" s="295">
        <v>0.87349921345168302</v>
      </c>
      <c r="E2982" s="293">
        <v>0.78679579246944298</v>
      </c>
      <c r="F2982" s="294">
        <v>0.85903046359302704</v>
      </c>
      <c r="G2982" s="295">
        <v>0.85152307844737096</v>
      </c>
      <c r="H2982" s="293"/>
      <c r="I2982" s="294"/>
      <c r="J2982" s="295"/>
      <c r="K2982" s="293"/>
      <c r="L2982" s="294"/>
      <c r="M2982" s="295"/>
      <c r="N2982" s="296"/>
      <c r="P2982" s="1" t="s">
        <v>551</v>
      </c>
    </row>
    <row r="2983" spans="1:16" ht="14" x14ac:dyDescent="0.15">
      <c r="A2983" s="268" t="s">
        <v>231</v>
      </c>
      <c r="B2983" s="297" t="s">
        <v>219</v>
      </c>
      <c r="C2983" s="294" t="s">
        <v>119</v>
      </c>
      <c r="D2983" s="295" t="s">
        <v>119</v>
      </c>
      <c r="E2983" s="297" t="s">
        <v>219</v>
      </c>
      <c r="F2983" s="294" t="s">
        <v>119</v>
      </c>
      <c r="G2983" s="295" t="s">
        <v>119</v>
      </c>
      <c r="H2983" s="297"/>
      <c r="I2983" s="294"/>
      <c r="J2983" s="295"/>
      <c r="K2983" s="297"/>
      <c r="L2983" s="294"/>
      <c r="M2983" s="295"/>
      <c r="N2983" s="296"/>
      <c r="P2983" s="1" t="s">
        <v>551</v>
      </c>
    </row>
    <row r="2984" spans="1:16" ht="14" x14ac:dyDescent="0.15">
      <c r="A2984" s="269" t="s">
        <v>158</v>
      </c>
      <c r="B2984" s="298" t="s">
        <v>219</v>
      </c>
      <c r="C2984" s="299">
        <v>-1.3742750774853593E-2</v>
      </c>
      <c r="D2984" s="300">
        <v>-1.4476029802686552E-2</v>
      </c>
      <c r="E2984" s="298" t="s">
        <v>219</v>
      </c>
      <c r="F2984" s="299">
        <v>-4.9037308814808937E-2</v>
      </c>
      <c r="G2984" s="300">
        <v>-2.0373145086615481E-2</v>
      </c>
      <c r="H2984" s="298"/>
      <c r="I2984" s="299"/>
      <c r="J2984" s="300"/>
      <c r="K2984" s="298"/>
      <c r="L2984" s="299"/>
      <c r="M2984" s="300"/>
      <c r="N2984" s="301"/>
      <c r="P2984" s="1" t="s">
        <v>551</v>
      </c>
    </row>
    <row r="2985" spans="1:16" s="370" customFormat="1" ht="28" x14ac:dyDescent="0.15">
      <c r="A2985" s="250" t="s">
        <v>261</v>
      </c>
      <c r="B2985" s="271">
        <v>0.22413793103448301</v>
      </c>
      <c r="C2985" s="272">
        <v>0.22062350119904101</v>
      </c>
      <c r="D2985" s="273">
        <v>0.21324245374878301</v>
      </c>
      <c r="E2985" s="271">
        <v>0.22807017543859701</v>
      </c>
      <c r="F2985" s="272">
        <v>0.20879120879120899</v>
      </c>
      <c r="G2985" s="273">
        <v>0.17821782178217799</v>
      </c>
      <c r="H2985" s="271"/>
      <c r="I2985" s="272"/>
      <c r="J2985" s="273"/>
      <c r="K2985" s="271"/>
      <c r="L2985" s="272"/>
      <c r="M2985" s="273"/>
      <c r="N2985" s="274"/>
      <c r="P2985" s="1" t="s">
        <v>551</v>
      </c>
    </row>
    <row r="2986" spans="1:16" ht="14" x14ac:dyDescent="0.15">
      <c r="A2986" s="268" t="s">
        <v>622</v>
      </c>
      <c r="B2986" s="275">
        <v>0.41379310344827602</v>
      </c>
      <c r="C2986" s="276">
        <v>0.405275779376499</v>
      </c>
      <c r="D2986" s="277">
        <v>0.43427458617331999</v>
      </c>
      <c r="E2986" s="275">
        <v>0.40350877192982498</v>
      </c>
      <c r="F2986" s="276">
        <v>0.39560439560439598</v>
      </c>
      <c r="G2986" s="277">
        <v>0.433168316831683</v>
      </c>
      <c r="H2986" s="275"/>
      <c r="I2986" s="276"/>
      <c r="J2986" s="277"/>
      <c r="K2986" s="275"/>
      <c r="L2986" s="276"/>
      <c r="M2986" s="277"/>
      <c r="N2986" s="278"/>
      <c r="P2986" s="1" t="s">
        <v>551</v>
      </c>
    </row>
    <row r="2987" spans="1:16" ht="14" x14ac:dyDescent="0.15">
      <c r="A2987" s="268" t="s">
        <v>623</v>
      </c>
      <c r="B2987" s="275">
        <v>0.27586206896551702</v>
      </c>
      <c r="C2987" s="276">
        <v>0.31894484412469998</v>
      </c>
      <c r="D2987" s="277">
        <v>0.30185004868549198</v>
      </c>
      <c r="E2987" s="275">
        <v>0.28070175438596501</v>
      </c>
      <c r="F2987" s="276">
        <v>0.31868131868131899</v>
      </c>
      <c r="G2987" s="277">
        <v>0.32301980198019797</v>
      </c>
      <c r="H2987" s="275"/>
      <c r="I2987" s="276"/>
      <c r="J2987" s="277"/>
      <c r="K2987" s="275"/>
      <c r="L2987" s="276"/>
      <c r="M2987" s="277"/>
      <c r="N2987" s="278"/>
      <c r="P2987" s="1" t="s">
        <v>551</v>
      </c>
    </row>
    <row r="2988" spans="1:16" ht="14" x14ac:dyDescent="0.15">
      <c r="A2988" s="268" t="s">
        <v>624</v>
      </c>
      <c r="B2988" s="275">
        <v>8.6206896551724102E-2</v>
      </c>
      <c r="C2988" s="276">
        <v>5.5155875299760203E-2</v>
      </c>
      <c r="D2988" s="277">
        <v>5.0632911392405097E-2</v>
      </c>
      <c r="E2988" s="275">
        <v>8.7719298245614002E-2</v>
      </c>
      <c r="F2988" s="276">
        <v>7.69230769230769E-2</v>
      </c>
      <c r="G2988" s="277">
        <v>6.5594059405940597E-2</v>
      </c>
      <c r="H2988" s="275"/>
      <c r="I2988" s="276"/>
      <c r="J2988" s="277"/>
      <c r="K2988" s="275"/>
      <c r="L2988" s="276"/>
      <c r="M2988" s="277"/>
      <c r="N2988" s="326"/>
      <c r="P2988" s="1" t="s">
        <v>551</v>
      </c>
    </row>
    <row r="2989" spans="1:16" ht="14" x14ac:dyDescent="0.15">
      <c r="A2989" s="308" t="s">
        <v>230</v>
      </c>
      <c r="B2989" s="309">
        <v>58</v>
      </c>
      <c r="C2989" s="310">
        <v>417</v>
      </c>
      <c r="D2989" s="311">
        <v>2054</v>
      </c>
      <c r="E2989" s="309">
        <v>57</v>
      </c>
      <c r="F2989" s="310">
        <v>182</v>
      </c>
      <c r="G2989" s="311">
        <v>808</v>
      </c>
      <c r="H2989" s="309"/>
      <c r="I2989" s="310"/>
      <c r="J2989" s="311"/>
      <c r="K2989" s="309"/>
      <c r="L2989" s="310"/>
      <c r="M2989" s="311"/>
      <c r="N2989" s="292"/>
      <c r="P2989" s="1" t="s">
        <v>551</v>
      </c>
    </row>
    <row r="2990" spans="1:16" ht="14" x14ac:dyDescent="0.15">
      <c r="A2990" s="268" t="s">
        <v>176</v>
      </c>
      <c r="B2990" s="293">
        <v>2.77586206896552</v>
      </c>
      <c r="C2990" s="294">
        <v>2.7913669064748201</v>
      </c>
      <c r="D2990" s="295">
        <v>2.81012658227848</v>
      </c>
      <c r="E2990" s="293">
        <v>2.7719298245614001</v>
      </c>
      <c r="F2990" s="294">
        <v>2.7362637362637399</v>
      </c>
      <c r="G2990" s="295">
        <v>2.7240099009901</v>
      </c>
      <c r="H2990" s="293"/>
      <c r="I2990" s="294"/>
      <c r="J2990" s="295"/>
      <c r="K2990" s="293"/>
      <c r="L2990" s="294"/>
      <c r="M2990" s="295"/>
      <c r="N2990" s="296"/>
      <c r="P2990" s="1" t="s">
        <v>551</v>
      </c>
    </row>
    <row r="2991" spans="1:16" ht="14" x14ac:dyDescent="0.15">
      <c r="A2991" s="268" t="s">
        <v>159</v>
      </c>
      <c r="B2991" s="293">
        <v>0.89918293219652401</v>
      </c>
      <c r="C2991" s="294">
        <v>0.84757703425608399</v>
      </c>
      <c r="D2991" s="295">
        <v>0.82577492191882795</v>
      </c>
      <c r="E2991" s="293">
        <v>0.90667256374316896</v>
      </c>
      <c r="F2991" s="294">
        <v>0.87740406706928398</v>
      </c>
      <c r="G2991" s="295">
        <v>0.82963556885017498</v>
      </c>
      <c r="H2991" s="293"/>
      <c r="I2991" s="294"/>
      <c r="J2991" s="295"/>
      <c r="K2991" s="293"/>
      <c r="L2991" s="294"/>
      <c r="M2991" s="295"/>
      <c r="N2991" s="296"/>
      <c r="P2991" s="1" t="s">
        <v>551</v>
      </c>
    </row>
    <row r="2992" spans="1:16" ht="14" x14ac:dyDescent="0.15">
      <c r="A2992" s="268" t="s">
        <v>231</v>
      </c>
      <c r="B2992" s="297" t="s">
        <v>219</v>
      </c>
      <c r="C2992" s="294" t="s">
        <v>119</v>
      </c>
      <c r="D2992" s="295" t="s">
        <v>119</v>
      </c>
      <c r="E2992" s="297" t="s">
        <v>219</v>
      </c>
      <c r="F2992" s="294" t="s">
        <v>119</v>
      </c>
      <c r="G2992" s="295" t="s">
        <v>119</v>
      </c>
      <c r="H2992" s="297"/>
      <c r="I2992" s="294"/>
      <c r="J2992" s="295"/>
      <c r="K2992" s="297"/>
      <c r="L2992" s="294"/>
      <c r="M2992" s="295"/>
      <c r="N2992" s="296"/>
      <c r="P2992" s="1" t="s">
        <v>551</v>
      </c>
    </row>
    <row r="2993" spans="1:16" ht="14" x14ac:dyDescent="0.15">
      <c r="A2993" s="269" t="s">
        <v>158</v>
      </c>
      <c r="B2993" s="298" t="s">
        <v>219</v>
      </c>
      <c r="C2993" s="299">
        <v>-1.82931307511283E-2</v>
      </c>
      <c r="D2993" s="300">
        <v>-4.1493768342274896E-2</v>
      </c>
      <c r="E2993" s="298" t="s">
        <v>219</v>
      </c>
      <c r="F2993" s="299">
        <v>4.0649558893421346E-2</v>
      </c>
      <c r="G2993" s="300">
        <v>5.7760208663322238E-2</v>
      </c>
      <c r="H2993" s="298"/>
      <c r="I2993" s="299"/>
      <c r="J2993" s="300"/>
      <c r="K2993" s="298"/>
      <c r="L2993" s="299"/>
      <c r="M2993" s="300"/>
      <c r="N2993" s="301"/>
      <c r="P2993" s="1" t="s">
        <v>551</v>
      </c>
    </row>
    <row r="2994" spans="1:16" ht="28" x14ac:dyDescent="0.15">
      <c r="A2994" s="250" t="s">
        <v>140</v>
      </c>
      <c r="B2994" s="271">
        <v>0.29824561403508798</v>
      </c>
      <c r="C2994" s="272">
        <v>0.24879227053140099</v>
      </c>
      <c r="D2994" s="273">
        <v>0.29288499025341103</v>
      </c>
      <c r="E2994" s="271">
        <v>0.30357142857142899</v>
      </c>
      <c r="F2994" s="272">
        <v>0.22099447513812201</v>
      </c>
      <c r="G2994" s="273">
        <v>0.26113861386138598</v>
      </c>
      <c r="H2994" s="271"/>
      <c r="I2994" s="272"/>
      <c r="J2994" s="273"/>
      <c r="K2994" s="271"/>
      <c r="L2994" s="272"/>
      <c r="M2994" s="273"/>
      <c r="N2994" s="274"/>
      <c r="P2994" s="1" t="s">
        <v>551</v>
      </c>
    </row>
    <row r="2995" spans="1:16" ht="14" x14ac:dyDescent="0.15">
      <c r="A2995" s="268" t="s">
        <v>622</v>
      </c>
      <c r="B2995" s="275">
        <v>0.38596491228070201</v>
      </c>
      <c r="C2995" s="276">
        <v>0.43961352657004799</v>
      </c>
      <c r="D2995" s="277">
        <v>0.51461988304093598</v>
      </c>
      <c r="E2995" s="275">
        <v>0.39285714285714302</v>
      </c>
      <c r="F2995" s="276">
        <v>0.41988950276243098</v>
      </c>
      <c r="G2995" s="277">
        <v>0.5</v>
      </c>
      <c r="H2995" s="275"/>
      <c r="I2995" s="276"/>
      <c r="J2995" s="277"/>
      <c r="K2995" s="275"/>
      <c r="L2995" s="276"/>
      <c r="M2995" s="277"/>
      <c r="N2995" s="278"/>
      <c r="P2995" s="1" t="s">
        <v>551</v>
      </c>
    </row>
    <row r="2996" spans="1:16" ht="14" x14ac:dyDescent="0.15">
      <c r="A2996" s="268" t="s">
        <v>623</v>
      </c>
      <c r="B2996" s="275">
        <v>0.31578947368421101</v>
      </c>
      <c r="C2996" s="276">
        <v>0.29468599033816401</v>
      </c>
      <c r="D2996" s="277">
        <v>0.178362573099415</v>
      </c>
      <c r="E2996" s="275">
        <v>0.30357142857142899</v>
      </c>
      <c r="F2996" s="276">
        <v>0.337016574585635</v>
      </c>
      <c r="G2996" s="277">
        <v>0.21782178217821799</v>
      </c>
      <c r="H2996" s="275"/>
      <c r="I2996" s="276"/>
      <c r="J2996" s="277"/>
      <c r="K2996" s="275"/>
      <c r="L2996" s="276"/>
      <c r="M2996" s="277"/>
      <c r="N2996" s="278"/>
      <c r="P2996" s="1" t="s">
        <v>551</v>
      </c>
    </row>
    <row r="2997" spans="1:16" ht="14" x14ac:dyDescent="0.15">
      <c r="A2997" s="268" t="s">
        <v>624</v>
      </c>
      <c r="B2997" s="275">
        <v>0</v>
      </c>
      <c r="C2997" s="276">
        <v>1.69082125603865E-2</v>
      </c>
      <c r="D2997" s="277">
        <v>1.41325536062378E-2</v>
      </c>
      <c r="E2997" s="275">
        <v>0</v>
      </c>
      <c r="F2997" s="276">
        <v>2.2099447513812199E-2</v>
      </c>
      <c r="G2997" s="277">
        <v>2.1039603960395999E-2</v>
      </c>
      <c r="H2997" s="275"/>
      <c r="I2997" s="276"/>
      <c r="J2997" s="277"/>
      <c r="K2997" s="275"/>
      <c r="L2997" s="276"/>
      <c r="M2997" s="277"/>
      <c r="N2997" s="326"/>
      <c r="P2997" s="1" t="s">
        <v>551</v>
      </c>
    </row>
    <row r="2998" spans="1:16" ht="14" x14ac:dyDescent="0.15">
      <c r="A2998" s="308" t="s">
        <v>230</v>
      </c>
      <c r="B2998" s="309">
        <v>57</v>
      </c>
      <c r="C2998" s="310">
        <v>414</v>
      </c>
      <c r="D2998" s="311">
        <v>2052</v>
      </c>
      <c r="E2998" s="309">
        <v>56</v>
      </c>
      <c r="F2998" s="310">
        <v>181</v>
      </c>
      <c r="G2998" s="311">
        <v>808</v>
      </c>
      <c r="H2998" s="309"/>
      <c r="I2998" s="310"/>
      <c r="J2998" s="311"/>
      <c r="K2998" s="309"/>
      <c r="L2998" s="310"/>
      <c r="M2998" s="311"/>
      <c r="N2998" s="292"/>
      <c r="P2998" s="1" t="s">
        <v>551</v>
      </c>
    </row>
    <row r="2999" spans="1:16" ht="14" x14ac:dyDescent="0.15">
      <c r="A2999" s="268" t="s">
        <v>176</v>
      </c>
      <c r="B2999" s="293">
        <v>2.9824561403508798</v>
      </c>
      <c r="C2999" s="294">
        <v>2.9202898550724599</v>
      </c>
      <c r="D2999" s="295">
        <v>3.0862573099415198</v>
      </c>
      <c r="E2999" s="293">
        <v>3</v>
      </c>
      <c r="F2999" s="294">
        <v>2.8397790055248602</v>
      </c>
      <c r="G2999" s="295">
        <v>3.0012376237623801</v>
      </c>
      <c r="H2999" s="293"/>
      <c r="I2999" s="294"/>
      <c r="J2999" s="295"/>
      <c r="K2999" s="293"/>
      <c r="L2999" s="294"/>
      <c r="M2999" s="295"/>
      <c r="N2999" s="296"/>
      <c r="P2999" s="1" t="s">
        <v>551</v>
      </c>
    </row>
    <row r="3000" spans="1:16" ht="14" x14ac:dyDescent="0.15">
      <c r="A3000" s="268" t="s">
        <v>159</v>
      </c>
      <c r="B3000" s="293">
        <v>0.79037125250857898</v>
      </c>
      <c r="C3000" s="294">
        <v>0.77860240659027202</v>
      </c>
      <c r="D3000" s="295">
        <v>0.72152002997286702</v>
      </c>
      <c r="E3000" s="293">
        <v>0.78624539310689601</v>
      </c>
      <c r="F3000" s="294">
        <v>0.79005481933647104</v>
      </c>
      <c r="G3000" s="295">
        <v>0.75087620224520901</v>
      </c>
      <c r="H3000" s="293"/>
      <c r="I3000" s="294"/>
      <c r="J3000" s="295"/>
      <c r="K3000" s="293"/>
      <c r="L3000" s="294"/>
      <c r="M3000" s="295"/>
      <c r="N3000" s="296"/>
      <c r="P3000" s="1" t="s">
        <v>551</v>
      </c>
    </row>
    <row r="3001" spans="1:16" ht="14" x14ac:dyDescent="0.15">
      <c r="A3001" s="268" t="s">
        <v>231</v>
      </c>
      <c r="B3001" s="297" t="s">
        <v>219</v>
      </c>
      <c r="C3001" s="294" t="s">
        <v>119</v>
      </c>
      <c r="D3001" s="295" t="s">
        <v>119</v>
      </c>
      <c r="E3001" s="297" t="s">
        <v>219</v>
      </c>
      <c r="F3001" s="294" t="s">
        <v>119</v>
      </c>
      <c r="G3001" s="295" t="s">
        <v>119</v>
      </c>
      <c r="H3001" s="297"/>
      <c r="I3001" s="294"/>
      <c r="J3001" s="295"/>
      <c r="K3001" s="297"/>
      <c r="L3001" s="294"/>
      <c r="M3001" s="295"/>
      <c r="N3001" s="296"/>
      <c r="P3001" s="1" t="s">
        <v>551</v>
      </c>
    </row>
    <row r="3002" spans="1:16" ht="14" x14ac:dyDescent="0.15">
      <c r="A3002" s="269" t="s">
        <v>158</v>
      </c>
      <c r="B3002" s="298" t="s">
        <v>219</v>
      </c>
      <c r="C3002" s="299">
        <v>7.9843428111999182E-2</v>
      </c>
      <c r="D3002" s="300">
        <v>-0.1438645710148109</v>
      </c>
      <c r="E3002" s="298" t="s">
        <v>219</v>
      </c>
      <c r="F3002" s="299">
        <v>0.20279731298861225</v>
      </c>
      <c r="G3002" s="300">
        <v>-1.6482394283897697E-3</v>
      </c>
      <c r="H3002" s="298"/>
      <c r="I3002" s="299"/>
      <c r="J3002" s="300"/>
      <c r="K3002" s="298"/>
      <c r="L3002" s="299"/>
      <c r="M3002" s="300"/>
      <c r="N3002" s="301"/>
      <c r="P3002" s="1" t="s">
        <v>551</v>
      </c>
    </row>
    <row r="3003" spans="1:16" ht="28" x14ac:dyDescent="0.15">
      <c r="A3003" s="250" t="s">
        <v>68</v>
      </c>
      <c r="B3003" s="271">
        <v>0.37931034482758602</v>
      </c>
      <c r="C3003" s="272">
        <v>0.19806763285024201</v>
      </c>
      <c r="D3003" s="273">
        <v>0.227582846003899</v>
      </c>
      <c r="E3003" s="271">
        <v>0.38596491228070201</v>
      </c>
      <c r="F3003" s="272">
        <v>0.24175824175824201</v>
      </c>
      <c r="G3003" s="273">
        <v>0.26732673267326701</v>
      </c>
      <c r="H3003" s="271"/>
      <c r="I3003" s="272"/>
      <c r="J3003" s="273"/>
      <c r="K3003" s="271"/>
      <c r="L3003" s="272"/>
      <c r="M3003" s="273"/>
      <c r="N3003" s="274"/>
      <c r="P3003" s="1" t="s">
        <v>551</v>
      </c>
    </row>
    <row r="3004" spans="1:16" ht="14" x14ac:dyDescent="0.15">
      <c r="A3004" s="268" t="s">
        <v>622</v>
      </c>
      <c r="B3004" s="275">
        <v>0.431034482758621</v>
      </c>
      <c r="C3004" s="276">
        <v>0.352657004830918</v>
      </c>
      <c r="D3004" s="277">
        <v>0.42787524366471702</v>
      </c>
      <c r="E3004" s="275">
        <v>0.43859649122806998</v>
      </c>
      <c r="F3004" s="276">
        <v>0.38461538461538503</v>
      </c>
      <c r="G3004" s="277">
        <v>0.41336633663366301</v>
      </c>
      <c r="H3004" s="275"/>
      <c r="I3004" s="276"/>
      <c r="J3004" s="277"/>
      <c r="K3004" s="275"/>
      <c r="L3004" s="276"/>
      <c r="M3004" s="277"/>
      <c r="N3004" s="278"/>
      <c r="P3004" s="1" t="s">
        <v>551</v>
      </c>
    </row>
    <row r="3005" spans="1:16" ht="14" x14ac:dyDescent="0.15">
      <c r="A3005" s="268" t="s">
        <v>623</v>
      </c>
      <c r="B3005" s="275">
        <v>0.15517241379310301</v>
      </c>
      <c r="C3005" s="276">
        <v>0.32608695652173902</v>
      </c>
      <c r="D3005" s="277">
        <v>0.28216374269005801</v>
      </c>
      <c r="E3005" s="275">
        <v>0.140350877192982</v>
      </c>
      <c r="F3005" s="276">
        <v>0.28021978021978</v>
      </c>
      <c r="G3005" s="277">
        <v>0.25742574257425699</v>
      </c>
      <c r="H3005" s="275"/>
      <c r="I3005" s="276"/>
      <c r="J3005" s="277"/>
      <c r="K3005" s="275"/>
      <c r="L3005" s="276"/>
      <c r="M3005" s="277"/>
      <c r="N3005" s="278"/>
      <c r="P3005" s="1" t="s">
        <v>551</v>
      </c>
    </row>
    <row r="3006" spans="1:16" ht="14" x14ac:dyDescent="0.15">
      <c r="A3006" s="268" t="s">
        <v>624</v>
      </c>
      <c r="B3006" s="275">
        <v>3.4482758620689703E-2</v>
      </c>
      <c r="C3006" s="276">
        <v>0.123188405797101</v>
      </c>
      <c r="D3006" s="277">
        <v>6.2378167641325498E-2</v>
      </c>
      <c r="E3006" s="275">
        <v>3.5087719298245598E-2</v>
      </c>
      <c r="F3006" s="276">
        <v>9.3406593406593394E-2</v>
      </c>
      <c r="G3006" s="277">
        <v>6.1881188118811901E-2</v>
      </c>
      <c r="H3006" s="275"/>
      <c r="I3006" s="276"/>
      <c r="J3006" s="277"/>
      <c r="K3006" s="275"/>
      <c r="L3006" s="276"/>
      <c r="M3006" s="277"/>
      <c r="N3006" s="326"/>
      <c r="P3006" s="1" t="s">
        <v>551</v>
      </c>
    </row>
    <row r="3007" spans="1:16" ht="14" x14ac:dyDescent="0.15">
      <c r="A3007" s="308" t="s">
        <v>230</v>
      </c>
      <c r="B3007" s="309">
        <v>58</v>
      </c>
      <c r="C3007" s="310">
        <v>414</v>
      </c>
      <c r="D3007" s="311">
        <v>2052</v>
      </c>
      <c r="E3007" s="309">
        <v>57</v>
      </c>
      <c r="F3007" s="310">
        <v>182</v>
      </c>
      <c r="G3007" s="311">
        <v>808</v>
      </c>
      <c r="H3007" s="309"/>
      <c r="I3007" s="310"/>
      <c r="J3007" s="311"/>
      <c r="K3007" s="309"/>
      <c r="L3007" s="310"/>
      <c r="M3007" s="311"/>
      <c r="N3007" s="292"/>
      <c r="P3007" s="1" t="s">
        <v>551</v>
      </c>
    </row>
    <row r="3008" spans="1:16" ht="14" x14ac:dyDescent="0.15">
      <c r="A3008" s="268" t="s">
        <v>176</v>
      </c>
      <c r="B3008" s="293">
        <v>3.1551724137931001</v>
      </c>
      <c r="C3008" s="294">
        <v>2.6256038647343001</v>
      </c>
      <c r="D3008" s="295">
        <v>2.8206627680311902</v>
      </c>
      <c r="E3008" s="293">
        <v>3.1754385964912299</v>
      </c>
      <c r="F3008" s="294">
        <v>2.7747252747252702</v>
      </c>
      <c r="G3008" s="295">
        <v>2.88613861386139</v>
      </c>
      <c r="H3008" s="293"/>
      <c r="I3008" s="294"/>
      <c r="J3008" s="295"/>
      <c r="K3008" s="293"/>
      <c r="L3008" s="294"/>
      <c r="M3008" s="295"/>
      <c r="N3008" s="296"/>
      <c r="P3008" s="1" t="s">
        <v>551</v>
      </c>
    </row>
    <row r="3009" spans="1:17" ht="14" x14ac:dyDescent="0.15">
      <c r="A3009" s="268" t="s">
        <v>159</v>
      </c>
      <c r="B3009" s="293">
        <v>0.81222510357337097</v>
      </c>
      <c r="C3009" s="294">
        <v>0.93747458274996398</v>
      </c>
      <c r="D3009" s="295">
        <v>0.85290792306351204</v>
      </c>
      <c r="E3009" s="293">
        <v>0.80451420607060997</v>
      </c>
      <c r="F3009" s="294">
        <v>0.92169593943557304</v>
      </c>
      <c r="G3009" s="295">
        <v>0.871925295274395</v>
      </c>
      <c r="H3009" s="293"/>
      <c r="I3009" s="294"/>
      <c r="J3009" s="295"/>
      <c r="K3009" s="293"/>
      <c r="L3009" s="294"/>
      <c r="M3009" s="295"/>
      <c r="N3009" s="296"/>
      <c r="P3009" s="1" t="s">
        <v>551</v>
      </c>
    </row>
    <row r="3010" spans="1:17" ht="14" x14ac:dyDescent="0.15">
      <c r="A3010" s="268" t="s">
        <v>231</v>
      </c>
      <c r="B3010" s="297" t="s">
        <v>219</v>
      </c>
      <c r="C3010" s="294" t="s">
        <v>209</v>
      </c>
      <c r="D3010" s="295" t="s">
        <v>208</v>
      </c>
      <c r="E3010" s="297" t="s">
        <v>219</v>
      </c>
      <c r="F3010" s="294" t="s">
        <v>208</v>
      </c>
      <c r="G3010" s="295" t="s">
        <v>237</v>
      </c>
      <c r="H3010" s="297"/>
      <c r="I3010" s="294"/>
      <c r="J3010" s="295"/>
      <c r="K3010" s="297"/>
      <c r="L3010" s="294"/>
      <c r="M3010" s="295"/>
      <c r="N3010" s="296"/>
      <c r="P3010" s="1" t="s">
        <v>551</v>
      </c>
    </row>
    <row r="3011" spans="1:17" ht="14" x14ac:dyDescent="0.15">
      <c r="A3011" s="269" t="s">
        <v>158</v>
      </c>
      <c r="B3011" s="298" t="s">
        <v>219</v>
      </c>
      <c r="C3011" s="299">
        <v>0.56488843410066347</v>
      </c>
      <c r="D3011" s="300">
        <v>0.39219901318351397</v>
      </c>
      <c r="E3011" s="298" t="s">
        <v>219</v>
      </c>
      <c r="F3011" s="299">
        <v>0.43475652286300409</v>
      </c>
      <c r="G3011" s="300">
        <v>0.33179446014213543</v>
      </c>
      <c r="H3011" s="298"/>
      <c r="I3011" s="299"/>
      <c r="J3011" s="300"/>
      <c r="K3011" s="298"/>
      <c r="L3011" s="299"/>
      <c r="M3011" s="300"/>
      <c r="N3011" s="301"/>
      <c r="P3011" s="1" t="s">
        <v>551</v>
      </c>
    </row>
    <row r="3012" spans="1:17" ht="28" x14ac:dyDescent="0.15">
      <c r="A3012" s="250" t="s">
        <v>667</v>
      </c>
      <c r="B3012" s="271">
        <v>0.44827586206896602</v>
      </c>
      <c r="C3012" s="272">
        <v>0.42206235011990401</v>
      </c>
      <c r="D3012" s="273">
        <v>0.49124513618677002</v>
      </c>
      <c r="E3012" s="271">
        <v>0.45614035087719301</v>
      </c>
      <c r="F3012" s="272">
        <v>0.43956043956044</v>
      </c>
      <c r="G3012" s="273">
        <v>0.47648514851485102</v>
      </c>
      <c r="H3012" s="271"/>
      <c r="I3012" s="272"/>
      <c r="J3012" s="273"/>
      <c r="K3012" s="271"/>
      <c r="L3012" s="272"/>
      <c r="M3012" s="273"/>
      <c r="N3012" s="274"/>
      <c r="P3012" s="1" t="s">
        <v>551</v>
      </c>
      <c r="Q3012" s="176" t="s">
        <v>549</v>
      </c>
    </row>
    <row r="3013" spans="1:17" ht="14" x14ac:dyDescent="0.15">
      <c r="A3013" s="268" t="s">
        <v>622</v>
      </c>
      <c r="B3013" s="275">
        <v>0.36206896551724099</v>
      </c>
      <c r="C3013" s="276">
        <v>0.405275779376499</v>
      </c>
      <c r="D3013" s="277">
        <v>0.40175097276264599</v>
      </c>
      <c r="E3013" s="275">
        <v>0.35087719298245601</v>
      </c>
      <c r="F3013" s="276">
        <v>0.35164835164835201</v>
      </c>
      <c r="G3013" s="277">
        <v>0.37128712871287101</v>
      </c>
      <c r="H3013" s="275"/>
      <c r="I3013" s="276"/>
      <c r="J3013" s="277"/>
      <c r="K3013" s="275"/>
      <c r="L3013" s="276"/>
      <c r="M3013" s="277"/>
      <c r="N3013" s="278"/>
      <c r="P3013" s="1" t="s">
        <v>551</v>
      </c>
      <c r="Q3013" s="1" t="s">
        <v>549</v>
      </c>
    </row>
    <row r="3014" spans="1:17" ht="14" x14ac:dyDescent="0.15">
      <c r="A3014" s="268" t="s">
        <v>623</v>
      </c>
      <c r="B3014" s="275">
        <v>0.17241379310344801</v>
      </c>
      <c r="C3014" s="276">
        <v>0.15347721822541999</v>
      </c>
      <c r="D3014" s="277">
        <v>9.6789883268482493E-2</v>
      </c>
      <c r="E3014" s="275">
        <v>0.175438596491228</v>
      </c>
      <c r="F3014" s="276">
        <v>0.18681318681318701</v>
      </c>
      <c r="G3014" s="277">
        <v>0.13613861386138601</v>
      </c>
      <c r="H3014" s="275"/>
      <c r="I3014" s="276"/>
      <c r="J3014" s="277"/>
      <c r="K3014" s="275"/>
      <c r="L3014" s="276"/>
      <c r="M3014" s="277"/>
      <c r="N3014" s="278"/>
      <c r="P3014" s="1" t="s">
        <v>551</v>
      </c>
      <c r="Q3014" s="1" t="s">
        <v>549</v>
      </c>
    </row>
    <row r="3015" spans="1:17" ht="14" x14ac:dyDescent="0.15">
      <c r="A3015" s="268" t="s">
        <v>624</v>
      </c>
      <c r="B3015" s="275">
        <v>1.72413793103448E-2</v>
      </c>
      <c r="C3015" s="276">
        <v>1.9184652278177498E-2</v>
      </c>
      <c r="D3015" s="277">
        <v>1.02140077821012E-2</v>
      </c>
      <c r="E3015" s="275">
        <v>1.7543859649122799E-2</v>
      </c>
      <c r="F3015" s="276">
        <v>2.1978021978022001E-2</v>
      </c>
      <c r="G3015" s="277">
        <v>1.60891089108911E-2</v>
      </c>
      <c r="H3015" s="275"/>
      <c r="I3015" s="276"/>
      <c r="J3015" s="277"/>
      <c r="K3015" s="275"/>
      <c r="L3015" s="276"/>
      <c r="M3015" s="277"/>
      <c r="N3015" s="326"/>
      <c r="P3015" s="1" t="s">
        <v>551</v>
      </c>
      <c r="Q3015" s="1" t="s">
        <v>549</v>
      </c>
    </row>
    <row r="3016" spans="1:17" ht="14" x14ac:dyDescent="0.15">
      <c r="A3016" s="308" t="s">
        <v>230</v>
      </c>
      <c r="B3016" s="309">
        <v>58</v>
      </c>
      <c r="C3016" s="310">
        <v>417</v>
      </c>
      <c r="D3016" s="311">
        <v>2056</v>
      </c>
      <c r="E3016" s="309">
        <v>57</v>
      </c>
      <c r="F3016" s="310">
        <v>182</v>
      </c>
      <c r="G3016" s="311">
        <v>808</v>
      </c>
      <c r="H3016" s="309"/>
      <c r="I3016" s="310"/>
      <c r="J3016" s="311"/>
      <c r="K3016" s="309"/>
      <c r="L3016" s="310"/>
      <c r="M3016" s="311"/>
      <c r="N3016" s="292"/>
      <c r="P3016" s="1" t="s">
        <v>551</v>
      </c>
      <c r="Q3016" s="1" t="s">
        <v>549</v>
      </c>
    </row>
    <row r="3017" spans="1:17" ht="14" x14ac:dyDescent="0.15">
      <c r="A3017" s="268" t="s">
        <v>176</v>
      </c>
      <c r="B3017" s="293">
        <v>3.2413793103448301</v>
      </c>
      <c r="C3017" s="294">
        <v>3.2302158273381298</v>
      </c>
      <c r="D3017" s="295">
        <v>3.3740272373540798</v>
      </c>
      <c r="E3017" s="293">
        <v>3.2456140350877201</v>
      </c>
      <c r="F3017" s="294">
        <v>3.2087912087912098</v>
      </c>
      <c r="G3017" s="295">
        <v>3.3081683168316798</v>
      </c>
      <c r="H3017" s="293"/>
      <c r="I3017" s="294"/>
      <c r="J3017" s="295"/>
      <c r="K3017" s="293"/>
      <c r="L3017" s="294"/>
      <c r="M3017" s="295"/>
      <c r="N3017" s="296"/>
      <c r="P3017" s="1" t="s">
        <v>551</v>
      </c>
      <c r="Q3017" s="1" t="s">
        <v>549</v>
      </c>
    </row>
    <row r="3018" spans="1:17" ht="14" x14ac:dyDescent="0.15">
      <c r="A3018" s="268" t="s">
        <v>159</v>
      </c>
      <c r="B3018" s="293">
        <v>0.801541165233844</v>
      </c>
      <c r="C3018" s="294">
        <v>0.77506091661264398</v>
      </c>
      <c r="D3018" s="295">
        <v>0.69945166374432199</v>
      </c>
      <c r="E3018" s="293">
        <v>0.80801126570969595</v>
      </c>
      <c r="F3018" s="294">
        <v>0.82121703938644697</v>
      </c>
      <c r="G3018" s="295">
        <v>0.76336995721915302</v>
      </c>
      <c r="H3018" s="293"/>
      <c r="I3018" s="294"/>
      <c r="J3018" s="295"/>
      <c r="K3018" s="293"/>
      <c r="L3018" s="294"/>
      <c r="M3018" s="295"/>
      <c r="N3018" s="296"/>
      <c r="P3018" s="1" t="s">
        <v>551</v>
      </c>
      <c r="Q3018" s="1" t="s">
        <v>549</v>
      </c>
    </row>
    <row r="3019" spans="1:17" ht="14" x14ac:dyDescent="0.15">
      <c r="A3019" s="268" t="s">
        <v>231</v>
      </c>
      <c r="B3019" s="297" t="s">
        <v>219</v>
      </c>
      <c r="C3019" s="294" t="s">
        <v>119</v>
      </c>
      <c r="D3019" s="295" t="s">
        <v>119</v>
      </c>
      <c r="E3019" s="297" t="s">
        <v>219</v>
      </c>
      <c r="F3019" s="294" t="s">
        <v>119</v>
      </c>
      <c r="G3019" s="295" t="s">
        <v>119</v>
      </c>
      <c r="H3019" s="297"/>
      <c r="I3019" s="294"/>
      <c r="J3019" s="295"/>
      <c r="K3019" s="297"/>
      <c r="L3019" s="294"/>
      <c r="M3019" s="295"/>
      <c r="N3019" s="296"/>
      <c r="P3019" s="1" t="s">
        <v>551</v>
      </c>
      <c r="Q3019" s="1" t="s">
        <v>549</v>
      </c>
    </row>
    <row r="3020" spans="1:17" ht="14" x14ac:dyDescent="0.15">
      <c r="A3020" s="269" t="s">
        <v>158</v>
      </c>
      <c r="B3020" s="298" t="s">
        <v>219</v>
      </c>
      <c r="C3020" s="299">
        <v>1.4403362067964337E-2</v>
      </c>
      <c r="D3020" s="300">
        <v>-0.18964559509252663</v>
      </c>
      <c r="E3020" s="298" t="s">
        <v>219</v>
      </c>
      <c r="F3020" s="299">
        <v>4.4839335438073162E-2</v>
      </c>
      <c r="G3020" s="300">
        <v>-8.1944909086854784E-2</v>
      </c>
      <c r="H3020" s="298"/>
      <c r="I3020" s="299"/>
      <c r="J3020" s="300"/>
      <c r="K3020" s="298"/>
      <c r="L3020" s="299"/>
      <c r="M3020" s="300"/>
      <c r="N3020" s="301"/>
      <c r="P3020" s="1" t="s">
        <v>551</v>
      </c>
      <c r="Q3020" s="1" t="s">
        <v>549</v>
      </c>
    </row>
    <row r="3021" spans="1:17" ht="28" x14ac:dyDescent="0.15">
      <c r="A3021" s="250" t="s">
        <v>136</v>
      </c>
      <c r="B3021" s="271">
        <v>0.39655172413793099</v>
      </c>
      <c r="C3021" s="272">
        <v>0.34457831325301203</v>
      </c>
      <c r="D3021" s="273">
        <v>0.42808386153096101</v>
      </c>
      <c r="E3021" s="271">
        <v>0.40350877192982498</v>
      </c>
      <c r="F3021" s="272">
        <v>0.33516483516483497</v>
      </c>
      <c r="G3021" s="273">
        <v>0.40396530359355598</v>
      </c>
      <c r="H3021" s="271"/>
      <c r="I3021" s="272"/>
      <c r="J3021" s="273"/>
      <c r="K3021" s="271"/>
      <c r="L3021" s="272"/>
      <c r="M3021" s="273"/>
      <c r="N3021" s="274"/>
      <c r="P3021" s="1" t="s">
        <v>551</v>
      </c>
    </row>
    <row r="3022" spans="1:17" ht="14" x14ac:dyDescent="0.15">
      <c r="A3022" s="268" t="s">
        <v>622</v>
      </c>
      <c r="B3022" s="275">
        <v>0.29310344827586199</v>
      </c>
      <c r="C3022" s="276">
        <v>0.25542168674698801</v>
      </c>
      <c r="D3022" s="277">
        <v>0.32862018527547499</v>
      </c>
      <c r="E3022" s="275">
        <v>0.28070175438596501</v>
      </c>
      <c r="F3022" s="276">
        <v>0.25274725274725302</v>
      </c>
      <c r="G3022" s="277">
        <v>0.30483271375464699</v>
      </c>
      <c r="H3022" s="275"/>
      <c r="I3022" s="276"/>
      <c r="J3022" s="277"/>
      <c r="K3022" s="275"/>
      <c r="L3022" s="276"/>
      <c r="M3022" s="277"/>
      <c r="N3022" s="278"/>
      <c r="P3022" s="1" t="s">
        <v>551</v>
      </c>
    </row>
    <row r="3023" spans="1:17" ht="14" x14ac:dyDescent="0.15">
      <c r="A3023" s="268" t="s">
        <v>623</v>
      </c>
      <c r="B3023" s="275">
        <v>0.22413793103448301</v>
      </c>
      <c r="C3023" s="276">
        <v>0.183132530120482</v>
      </c>
      <c r="D3023" s="277">
        <v>0.138956606533398</v>
      </c>
      <c r="E3023" s="275">
        <v>0.22807017543859701</v>
      </c>
      <c r="F3023" s="276">
        <v>0.21978021978022</v>
      </c>
      <c r="G3023" s="277">
        <v>0.17472118959107799</v>
      </c>
      <c r="H3023" s="275"/>
      <c r="I3023" s="276"/>
      <c r="J3023" s="277"/>
      <c r="K3023" s="275"/>
      <c r="L3023" s="276"/>
      <c r="M3023" s="277"/>
      <c r="N3023" s="278"/>
      <c r="P3023" s="1" t="s">
        <v>551</v>
      </c>
    </row>
    <row r="3024" spans="1:17" ht="14" x14ac:dyDescent="0.15">
      <c r="A3024" s="268" t="s">
        <v>624</v>
      </c>
      <c r="B3024" s="275">
        <v>8.6206896551724102E-2</v>
      </c>
      <c r="C3024" s="276">
        <v>0.21686746987951799</v>
      </c>
      <c r="D3024" s="277">
        <v>0.104339346660166</v>
      </c>
      <c r="E3024" s="275">
        <v>8.7719298245614002E-2</v>
      </c>
      <c r="F3024" s="276">
        <v>0.19230769230769201</v>
      </c>
      <c r="G3024" s="277">
        <v>0.116480793060719</v>
      </c>
      <c r="H3024" s="275"/>
      <c r="I3024" s="276"/>
      <c r="J3024" s="277"/>
      <c r="K3024" s="275"/>
      <c r="L3024" s="276"/>
      <c r="M3024" s="277"/>
      <c r="N3024" s="326"/>
      <c r="P3024" s="1" t="s">
        <v>551</v>
      </c>
    </row>
    <row r="3025" spans="1:16" ht="14" x14ac:dyDescent="0.15">
      <c r="A3025" s="308" t="s">
        <v>230</v>
      </c>
      <c r="B3025" s="309">
        <v>58</v>
      </c>
      <c r="C3025" s="310">
        <v>415</v>
      </c>
      <c r="D3025" s="311">
        <v>2051</v>
      </c>
      <c r="E3025" s="309">
        <v>57</v>
      </c>
      <c r="F3025" s="310">
        <v>182</v>
      </c>
      <c r="G3025" s="311">
        <v>807</v>
      </c>
      <c r="H3025" s="309"/>
      <c r="I3025" s="310"/>
      <c r="J3025" s="311"/>
      <c r="K3025" s="309"/>
      <c r="L3025" s="310"/>
      <c r="M3025" s="311"/>
      <c r="N3025" s="292"/>
      <c r="P3025" s="1" t="s">
        <v>551</v>
      </c>
    </row>
    <row r="3026" spans="1:16" ht="14" x14ac:dyDescent="0.15">
      <c r="A3026" s="268" t="s">
        <v>176</v>
      </c>
      <c r="B3026" s="293">
        <v>3</v>
      </c>
      <c r="C3026" s="294">
        <v>2.7277108433734898</v>
      </c>
      <c r="D3026" s="295">
        <v>3.0804485616772301</v>
      </c>
      <c r="E3026" s="293">
        <v>3</v>
      </c>
      <c r="F3026" s="294">
        <v>2.7307692307692299</v>
      </c>
      <c r="G3026" s="295">
        <v>2.9962825278810401</v>
      </c>
      <c r="H3026" s="293"/>
      <c r="I3026" s="294"/>
      <c r="J3026" s="295"/>
      <c r="K3026" s="293"/>
      <c r="L3026" s="294"/>
      <c r="M3026" s="295"/>
      <c r="N3026" s="296"/>
      <c r="P3026" s="1" t="s">
        <v>551</v>
      </c>
    </row>
    <row r="3027" spans="1:16" ht="14" x14ac:dyDescent="0.15">
      <c r="A3027" s="268" t="s">
        <v>159</v>
      </c>
      <c r="B3027" s="293">
        <v>0.99118925556670401</v>
      </c>
      <c r="C3027" s="294">
        <v>1.15075203860377</v>
      </c>
      <c r="D3027" s="295">
        <v>0.98914251786357299</v>
      </c>
      <c r="E3027" s="293">
        <v>1</v>
      </c>
      <c r="F3027" s="294">
        <v>1.12187612277342</v>
      </c>
      <c r="G3027" s="295">
        <v>1.02268855007337</v>
      </c>
      <c r="H3027" s="293"/>
      <c r="I3027" s="294"/>
      <c r="J3027" s="295"/>
      <c r="K3027" s="293"/>
      <c r="L3027" s="294"/>
      <c r="M3027" s="295"/>
      <c r="N3027" s="296"/>
      <c r="P3027" s="1" t="s">
        <v>551</v>
      </c>
    </row>
    <row r="3028" spans="1:16" ht="14" x14ac:dyDescent="0.15">
      <c r="A3028" s="268" t="s">
        <v>231</v>
      </c>
      <c r="B3028" s="297" t="s">
        <v>219</v>
      </c>
      <c r="C3028" s="294" t="s">
        <v>119</v>
      </c>
      <c r="D3028" s="295" t="s">
        <v>119</v>
      </c>
      <c r="E3028" s="297" t="s">
        <v>219</v>
      </c>
      <c r="F3028" s="294" t="s">
        <v>119</v>
      </c>
      <c r="G3028" s="295" t="s">
        <v>119</v>
      </c>
      <c r="H3028" s="297"/>
      <c r="I3028" s="294"/>
      <c r="J3028" s="295"/>
      <c r="K3028" s="297"/>
      <c r="L3028" s="294"/>
      <c r="M3028" s="295"/>
      <c r="N3028" s="296"/>
      <c r="P3028" s="1" t="s">
        <v>551</v>
      </c>
    </row>
    <row r="3029" spans="1:16" ht="14" x14ac:dyDescent="0.15">
      <c r="A3029" s="269" t="s">
        <v>158</v>
      </c>
      <c r="B3029" s="298" t="s">
        <v>219</v>
      </c>
      <c r="C3029" s="299">
        <v>0.23661844384554295</v>
      </c>
      <c r="D3029" s="300">
        <v>-8.1331618269720324E-2</v>
      </c>
      <c r="E3029" s="298" t="s">
        <v>219</v>
      </c>
      <c r="F3029" s="299">
        <v>0.23998261819245914</v>
      </c>
      <c r="G3029" s="300">
        <v>3.6349992563163018E-3</v>
      </c>
      <c r="H3029" s="298"/>
      <c r="I3029" s="299"/>
      <c r="J3029" s="300"/>
      <c r="K3029" s="298"/>
      <c r="L3029" s="299"/>
      <c r="M3029" s="300"/>
      <c r="N3029" s="301"/>
      <c r="P3029" s="1" t="s">
        <v>551</v>
      </c>
    </row>
    <row r="3030" spans="1:16" ht="28" x14ac:dyDescent="0.15">
      <c r="A3030" s="250" t="s">
        <v>369</v>
      </c>
      <c r="B3030" s="271">
        <v>0.18965517241379301</v>
      </c>
      <c r="C3030" s="272">
        <v>0.16105769230769201</v>
      </c>
      <c r="D3030" s="273">
        <v>0.264132553606238</v>
      </c>
      <c r="E3030" s="271">
        <v>0.175438596491228</v>
      </c>
      <c r="F3030" s="272">
        <v>0.20329670329670299</v>
      </c>
      <c r="G3030" s="273">
        <v>0.24227441285537701</v>
      </c>
      <c r="H3030" s="271"/>
      <c r="I3030" s="272"/>
      <c r="J3030" s="273"/>
      <c r="K3030" s="271"/>
      <c r="L3030" s="272"/>
      <c r="M3030" s="273"/>
      <c r="N3030" s="312"/>
      <c r="P3030" s="1" t="s">
        <v>551</v>
      </c>
    </row>
    <row r="3031" spans="1:16" ht="14" x14ac:dyDescent="0.15">
      <c r="A3031" s="268" t="s">
        <v>622</v>
      </c>
      <c r="B3031" s="275">
        <v>0.29310344827586199</v>
      </c>
      <c r="C3031" s="276">
        <v>0.324519230769231</v>
      </c>
      <c r="D3031" s="277">
        <v>0.382066276803119</v>
      </c>
      <c r="E3031" s="275">
        <v>0.29824561403508798</v>
      </c>
      <c r="F3031" s="276">
        <v>0.30219780219780201</v>
      </c>
      <c r="G3031" s="277">
        <v>0.369592088998764</v>
      </c>
      <c r="H3031" s="275"/>
      <c r="I3031" s="276"/>
      <c r="J3031" s="277"/>
      <c r="K3031" s="275"/>
      <c r="L3031" s="276"/>
      <c r="M3031" s="277"/>
      <c r="N3031" s="333"/>
      <c r="P3031" s="1" t="s">
        <v>551</v>
      </c>
    </row>
    <row r="3032" spans="1:16" ht="14" x14ac:dyDescent="0.15">
      <c r="A3032" s="268" t="s">
        <v>623</v>
      </c>
      <c r="B3032" s="275">
        <v>0.37931034482758602</v>
      </c>
      <c r="C3032" s="276">
        <v>0.35817307692307698</v>
      </c>
      <c r="D3032" s="277">
        <v>0.27582846003898598</v>
      </c>
      <c r="E3032" s="275">
        <v>0.38596491228070201</v>
      </c>
      <c r="F3032" s="276">
        <v>0.36263736263736301</v>
      </c>
      <c r="G3032" s="277">
        <v>0.29542645241038301</v>
      </c>
      <c r="H3032" s="275"/>
      <c r="I3032" s="276"/>
      <c r="J3032" s="277"/>
      <c r="K3032" s="275"/>
      <c r="L3032" s="276"/>
      <c r="M3032" s="277"/>
      <c r="N3032" s="333"/>
      <c r="P3032" s="1" t="s">
        <v>551</v>
      </c>
    </row>
    <row r="3033" spans="1:16" ht="14" x14ac:dyDescent="0.15">
      <c r="A3033" s="268" t="s">
        <v>624</v>
      </c>
      <c r="B3033" s="275">
        <v>0.13793103448275901</v>
      </c>
      <c r="C3033" s="276">
        <v>0.15625</v>
      </c>
      <c r="D3033" s="277">
        <v>7.7972709551656902E-2</v>
      </c>
      <c r="E3033" s="275">
        <v>0.140350877192982</v>
      </c>
      <c r="F3033" s="276">
        <v>0.13186813186813201</v>
      </c>
      <c r="G3033" s="277">
        <v>9.2707045735475904E-2</v>
      </c>
      <c r="H3033" s="275"/>
      <c r="I3033" s="276"/>
      <c r="J3033" s="277"/>
      <c r="K3033" s="275"/>
      <c r="L3033" s="276"/>
      <c r="M3033" s="277"/>
      <c r="N3033" s="313"/>
      <c r="P3033" s="1" t="s">
        <v>551</v>
      </c>
    </row>
    <row r="3034" spans="1:16" ht="14" x14ac:dyDescent="0.15">
      <c r="A3034" s="308" t="s">
        <v>230</v>
      </c>
      <c r="B3034" s="309">
        <v>58</v>
      </c>
      <c r="C3034" s="310">
        <v>416</v>
      </c>
      <c r="D3034" s="311">
        <v>2052</v>
      </c>
      <c r="E3034" s="309">
        <v>57</v>
      </c>
      <c r="F3034" s="310">
        <v>182</v>
      </c>
      <c r="G3034" s="311">
        <v>809</v>
      </c>
      <c r="H3034" s="309"/>
      <c r="I3034" s="310"/>
      <c r="J3034" s="311"/>
      <c r="K3034" s="309"/>
      <c r="L3034" s="310"/>
      <c r="M3034" s="311"/>
      <c r="N3034" s="371"/>
      <c r="P3034" s="1" t="s">
        <v>551</v>
      </c>
    </row>
    <row r="3035" spans="1:16" ht="14" x14ac:dyDescent="0.15">
      <c r="A3035" s="268" t="s">
        <v>176</v>
      </c>
      <c r="B3035" s="293">
        <v>2.5344827586206899</v>
      </c>
      <c r="C3035" s="294">
        <v>2.4903846153846199</v>
      </c>
      <c r="D3035" s="295">
        <v>2.83235867446394</v>
      </c>
      <c r="E3035" s="293">
        <v>2.5087719298245599</v>
      </c>
      <c r="F3035" s="294">
        <v>2.5769230769230802</v>
      </c>
      <c r="G3035" s="295">
        <v>2.7614338689740401</v>
      </c>
      <c r="H3035" s="293"/>
      <c r="I3035" s="294"/>
      <c r="J3035" s="295"/>
      <c r="K3035" s="293"/>
      <c r="L3035" s="294"/>
      <c r="M3035" s="295"/>
      <c r="N3035" s="372"/>
      <c r="P3035" s="1" t="s">
        <v>551</v>
      </c>
    </row>
    <row r="3036" spans="1:16" ht="14" x14ac:dyDescent="0.15">
      <c r="A3036" s="268" t="s">
        <v>159</v>
      </c>
      <c r="B3036" s="293">
        <v>0.95908430819393298</v>
      </c>
      <c r="C3036" s="294">
        <v>0.94162323120549396</v>
      </c>
      <c r="D3036" s="295">
        <v>0.907827004618596</v>
      </c>
      <c r="E3036" s="293">
        <v>0.94722917383779104</v>
      </c>
      <c r="F3036" s="294">
        <v>0.95888712233879003</v>
      </c>
      <c r="G3036" s="295">
        <v>0.923400903510468</v>
      </c>
      <c r="H3036" s="293"/>
      <c r="I3036" s="294"/>
      <c r="J3036" s="295"/>
      <c r="K3036" s="293"/>
      <c r="L3036" s="294"/>
      <c r="M3036" s="295"/>
      <c r="N3036" s="372"/>
      <c r="P3036" s="1" t="s">
        <v>551</v>
      </c>
    </row>
    <row r="3037" spans="1:16" ht="14" x14ac:dyDescent="0.15">
      <c r="A3037" s="268" t="s">
        <v>231</v>
      </c>
      <c r="B3037" s="297" t="s">
        <v>219</v>
      </c>
      <c r="C3037" s="294" t="s">
        <v>119</v>
      </c>
      <c r="D3037" s="295" t="s">
        <v>237</v>
      </c>
      <c r="E3037" s="297" t="s">
        <v>219</v>
      </c>
      <c r="F3037" s="294" t="s">
        <v>119</v>
      </c>
      <c r="G3037" s="295" t="s">
        <v>237</v>
      </c>
      <c r="H3037" s="297"/>
      <c r="I3037" s="294"/>
      <c r="J3037" s="295"/>
      <c r="K3037" s="297"/>
      <c r="L3037" s="294"/>
      <c r="M3037" s="295"/>
      <c r="N3037" s="372"/>
      <c r="P3037" s="1" t="s">
        <v>551</v>
      </c>
    </row>
    <row r="3038" spans="1:16" ht="14" x14ac:dyDescent="0.15">
      <c r="A3038" s="269" t="s">
        <v>158</v>
      </c>
      <c r="B3038" s="298" t="s">
        <v>219</v>
      </c>
      <c r="C3038" s="299">
        <v>4.6832046804552961E-2</v>
      </c>
      <c r="D3038" s="300">
        <v>-0.32811969056637191</v>
      </c>
      <c r="E3038" s="298" t="s">
        <v>219</v>
      </c>
      <c r="F3038" s="299">
        <v>-7.1073169626363425E-2</v>
      </c>
      <c r="G3038" s="300">
        <v>-0.27362106555120558</v>
      </c>
      <c r="H3038" s="298"/>
      <c r="I3038" s="299"/>
      <c r="J3038" s="300"/>
      <c r="K3038" s="298"/>
      <c r="L3038" s="299"/>
      <c r="M3038" s="300"/>
      <c r="N3038" s="373"/>
      <c r="P3038" s="1" t="s">
        <v>551</v>
      </c>
    </row>
    <row r="3039" spans="1:16" ht="56" x14ac:dyDescent="0.15">
      <c r="A3039" s="339" t="s">
        <v>966</v>
      </c>
      <c r="B3039" s="271">
        <v>0.62068965517241403</v>
      </c>
      <c r="C3039" s="272">
        <v>0.72182254196642703</v>
      </c>
      <c r="D3039" s="273">
        <v>0.76227515799708301</v>
      </c>
      <c r="E3039" s="271">
        <v>0.63157894736842102</v>
      </c>
      <c r="F3039" s="272">
        <v>0.70165745856353601</v>
      </c>
      <c r="G3039" s="273">
        <v>0.762081784386617</v>
      </c>
      <c r="H3039" s="271"/>
      <c r="I3039" s="272"/>
      <c r="J3039" s="273"/>
      <c r="K3039" s="271"/>
      <c r="L3039" s="272"/>
      <c r="M3039" s="273"/>
      <c r="N3039" s="377"/>
    </row>
    <row r="3040" spans="1:16" ht="14" x14ac:dyDescent="0.15">
      <c r="A3040" s="254" t="s">
        <v>301</v>
      </c>
      <c r="B3040" s="285">
        <v>0.37931034482758602</v>
      </c>
      <c r="C3040" s="286">
        <v>0.27817745803357302</v>
      </c>
      <c r="D3040" s="287">
        <v>0.23772484200291699</v>
      </c>
      <c r="E3040" s="285">
        <v>0.36842105263157898</v>
      </c>
      <c r="F3040" s="286">
        <v>0.29834254143646399</v>
      </c>
      <c r="G3040" s="287">
        <v>0.237918215613383</v>
      </c>
      <c r="H3040" s="285"/>
      <c r="I3040" s="286"/>
      <c r="J3040" s="287"/>
      <c r="K3040" s="285"/>
      <c r="L3040" s="286"/>
      <c r="M3040" s="287"/>
      <c r="N3040" s="378"/>
    </row>
    <row r="3041" spans="1:14" ht="14" x14ac:dyDescent="0.15">
      <c r="A3041" s="379" t="s">
        <v>230</v>
      </c>
      <c r="B3041" s="280">
        <v>58</v>
      </c>
      <c r="C3041" s="281">
        <v>417</v>
      </c>
      <c r="D3041" s="282">
        <v>2057</v>
      </c>
      <c r="E3041" s="280">
        <v>57</v>
      </c>
      <c r="F3041" s="281">
        <v>181</v>
      </c>
      <c r="G3041" s="282">
        <v>807</v>
      </c>
      <c r="H3041" s="280"/>
      <c r="I3041" s="281"/>
      <c r="J3041" s="282"/>
      <c r="K3041" s="280"/>
      <c r="L3041" s="281"/>
      <c r="M3041" s="282"/>
      <c r="N3041" s="380"/>
    </row>
    <row r="3042" spans="1:14" ht="28" x14ac:dyDescent="0.15">
      <c r="A3042" s="330" t="s">
        <v>308</v>
      </c>
      <c r="B3042" s="275">
        <v>0.31578947368421101</v>
      </c>
      <c r="C3042" s="276">
        <v>0.37037037037037002</v>
      </c>
      <c r="D3042" s="277">
        <v>0.309309309309309</v>
      </c>
      <c r="E3042" s="275">
        <v>0.30357142857142899</v>
      </c>
      <c r="F3042" s="276">
        <v>0.36871508379888301</v>
      </c>
      <c r="G3042" s="277">
        <v>0.31313131313131298</v>
      </c>
      <c r="H3042" s="275"/>
      <c r="I3042" s="276"/>
      <c r="J3042" s="277"/>
      <c r="K3042" s="275"/>
      <c r="L3042" s="276"/>
      <c r="M3042" s="277"/>
      <c r="N3042" s="381"/>
    </row>
    <row r="3043" spans="1:14" ht="14" x14ac:dyDescent="0.15">
      <c r="A3043" s="254" t="s">
        <v>301</v>
      </c>
      <c r="B3043" s="285">
        <v>0.68421052631578905</v>
      </c>
      <c r="C3043" s="286">
        <v>0.62962962962962998</v>
      </c>
      <c r="D3043" s="287">
        <v>0.690690690690691</v>
      </c>
      <c r="E3043" s="285">
        <v>0.69642857142857095</v>
      </c>
      <c r="F3043" s="286">
        <v>0.63128491620111704</v>
      </c>
      <c r="G3043" s="287">
        <v>0.68686868686868696</v>
      </c>
      <c r="H3043" s="285"/>
      <c r="I3043" s="286"/>
      <c r="J3043" s="287"/>
      <c r="K3043" s="285"/>
      <c r="L3043" s="286"/>
      <c r="M3043" s="287"/>
      <c r="N3043" s="378"/>
    </row>
    <row r="3044" spans="1:14" ht="14" x14ac:dyDescent="0.15">
      <c r="A3044" s="379" t="s">
        <v>230</v>
      </c>
      <c r="B3044" s="280">
        <v>57</v>
      </c>
      <c r="C3044" s="281">
        <v>405</v>
      </c>
      <c r="D3044" s="282">
        <v>1998</v>
      </c>
      <c r="E3044" s="280">
        <v>56</v>
      </c>
      <c r="F3044" s="281">
        <v>179</v>
      </c>
      <c r="G3044" s="282">
        <v>792</v>
      </c>
      <c r="H3044" s="280"/>
      <c r="I3044" s="281"/>
      <c r="J3044" s="282"/>
      <c r="K3044" s="280"/>
      <c r="L3044" s="281"/>
      <c r="M3044" s="282"/>
      <c r="N3044" s="380"/>
    </row>
    <row r="3045" spans="1:14" ht="28" x14ac:dyDescent="0.15">
      <c r="A3045" s="330" t="s">
        <v>309</v>
      </c>
      <c r="B3045" s="124">
        <v>0.33333333333333298</v>
      </c>
      <c r="C3045" s="125">
        <v>0.22871046228710501</v>
      </c>
      <c r="D3045" s="126">
        <v>0.26222222222222202</v>
      </c>
      <c r="E3045" s="124">
        <v>0.32142857142857101</v>
      </c>
      <c r="F3045" s="125">
        <v>0.26519337016574601</v>
      </c>
      <c r="G3045" s="126">
        <v>0.270573566084788</v>
      </c>
      <c r="H3045" s="124"/>
      <c r="I3045" s="125"/>
      <c r="J3045" s="126"/>
      <c r="K3045" s="124"/>
      <c r="L3045" s="125"/>
      <c r="M3045" s="126"/>
      <c r="N3045" s="381"/>
    </row>
    <row r="3046" spans="1:14" ht="14" x14ac:dyDescent="0.15">
      <c r="A3046" s="254" t="s">
        <v>93</v>
      </c>
      <c r="B3046" s="285">
        <v>0.66666666666666696</v>
      </c>
      <c r="C3046" s="286">
        <v>0.77128953771289499</v>
      </c>
      <c r="D3046" s="287">
        <v>0.73777777777777798</v>
      </c>
      <c r="E3046" s="285">
        <v>0.67857142857142905</v>
      </c>
      <c r="F3046" s="286">
        <v>0.73480662983425404</v>
      </c>
      <c r="G3046" s="287">
        <v>0.729426433915212</v>
      </c>
      <c r="H3046" s="285"/>
      <c r="I3046" s="286"/>
      <c r="J3046" s="287"/>
      <c r="K3046" s="285"/>
      <c r="L3046" s="286"/>
      <c r="M3046" s="287"/>
      <c r="N3046" s="378"/>
    </row>
    <row r="3047" spans="1:14" ht="14" x14ac:dyDescent="0.15">
      <c r="A3047" s="379" t="s">
        <v>230</v>
      </c>
      <c r="B3047" s="280">
        <v>57</v>
      </c>
      <c r="C3047" s="281">
        <v>411</v>
      </c>
      <c r="D3047" s="282">
        <v>2025</v>
      </c>
      <c r="E3047" s="280">
        <v>56</v>
      </c>
      <c r="F3047" s="281">
        <v>181</v>
      </c>
      <c r="G3047" s="282">
        <v>802</v>
      </c>
      <c r="H3047" s="280"/>
      <c r="I3047" s="281"/>
      <c r="J3047" s="282"/>
      <c r="K3047" s="280"/>
      <c r="L3047" s="281"/>
      <c r="M3047" s="282"/>
      <c r="N3047" s="380"/>
    </row>
    <row r="3048" spans="1:14" ht="28" x14ac:dyDescent="0.15">
      <c r="A3048" s="330" t="s">
        <v>310</v>
      </c>
      <c r="B3048" s="275">
        <v>5.2631578947368397E-2</v>
      </c>
      <c r="C3048" s="276">
        <v>3.9408866995073899E-2</v>
      </c>
      <c r="D3048" s="277">
        <v>9.6096096096096095E-2</v>
      </c>
      <c r="E3048" s="275">
        <v>5.3571428571428603E-2</v>
      </c>
      <c r="F3048" s="276">
        <v>3.3519553072625698E-2</v>
      </c>
      <c r="G3048" s="277">
        <v>9.7715736040609097E-2</v>
      </c>
      <c r="H3048" s="275"/>
      <c r="I3048" s="276"/>
      <c r="J3048" s="277"/>
      <c r="K3048" s="275"/>
      <c r="L3048" s="276"/>
      <c r="M3048" s="277"/>
      <c r="N3048" s="381"/>
    </row>
    <row r="3049" spans="1:14" ht="14" x14ac:dyDescent="0.15">
      <c r="A3049" s="254" t="s">
        <v>93</v>
      </c>
      <c r="B3049" s="285">
        <v>0.94736842105263197</v>
      </c>
      <c r="C3049" s="286">
        <v>0.96059113300492605</v>
      </c>
      <c r="D3049" s="287">
        <v>0.90390390390390396</v>
      </c>
      <c r="E3049" s="285">
        <v>0.94642857142857095</v>
      </c>
      <c r="F3049" s="286">
        <v>0.966480446927374</v>
      </c>
      <c r="G3049" s="287">
        <v>0.90228426395939099</v>
      </c>
      <c r="H3049" s="285"/>
      <c r="I3049" s="286"/>
      <c r="J3049" s="287"/>
      <c r="K3049" s="285"/>
      <c r="L3049" s="286"/>
      <c r="M3049" s="287"/>
      <c r="N3049" s="378"/>
    </row>
    <row r="3050" spans="1:14" ht="14" x14ac:dyDescent="0.15">
      <c r="A3050" s="379" t="s">
        <v>230</v>
      </c>
      <c r="B3050" s="280">
        <v>57</v>
      </c>
      <c r="C3050" s="281">
        <v>406</v>
      </c>
      <c r="D3050" s="282">
        <v>1998</v>
      </c>
      <c r="E3050" s="280">
        <v>56</v>
      </c>
      <c r="F3050" s="281">
        <v>179</v>
      </c>
      <c r="G3050" s="282">
        <v>788</v>
      </c>
      <c r="H3050" s="280"/>
      <c r="I3050" s="281"/>
      <c r="J3050" s="282"/>
      <c r="K3050" s="280"/>
      <c r="L3050" s="281"/>
      <c r="M3050" s="282"/>
      <c r="N3050" s="380"/>
    </row>
    <row r="3051" spans="1:14" ht="28" x14ac:dyDescent="0.15">
      <c r="A3051" s="330" t="s">
        <v>311</v>
      </c>
      <c r="B3051" s="275">
        <v>7.0175438596491196E-2</v>
      </c>
      <c r="C3051" s="276">
        <v>0.100985221674877</v>
      </c>
      <c r="D3051" s="277">
        <v>9.4282848545636899E-2</v>
      </c>
      <c r="E3051" s="275">
        <v>7.1428571428571397E-2</v>
      </c>
      <c r="F3051" s="276">
        <v>9.4972067039106198E-2</v>
      </c>
      <c r="G3051" s="277">
        <v>9.8984771573604094E-2</v>
      </c>
      <c r="H3051" s="275"/>
      <c r="I3051" s="276"/>
      <c r="J3051" s="277"/>
      <c r="K3051" s="275"/>
      <c r="L3051" s="276"/>
      <c r="M3051" s="277"/>
      <c r="N3051" s="381"/>
    </row>
    <row r="3052" spans="1:14" ht="14" x14ac:dyDescent="0.15">
      <c r="A3052" s="254" t="s">
        <v>93</v>
      </c>
      <c r="B3052" s="285">
        <v>0.929824561403509</v>
      </c>
      <c r="C3052" s="286">
        <v>0.899014778325123</v>
      </c>
      <c r="D3052" s="287">
        <v>0.90571715145436305</v>
      </c>
      <c r="E3052" s="285">
        <v>0.92857142857142905</v>
      </c>
      <c r="F3052" s="286">
        <v>0.90502793296089401</v>
      </c>
      <c r="G3052" s="287">
        <v>0.90101522842639603</v>
      </c>
      <c r="H3052" s="285"/>
      <c r="I3052" s="286"/>
      <c r="J3052" s="287"/>
      <c r="K3052" s="285"/>
      <c r="L3052" s="286"/>
      <c r="M3052" s="287"/>
      <c r="N3052" s="378"/>
    </row>
    <row r="3053" spans="1:14" ht="14" x14ac:dyDescent="0.15">
      <c r="A3053" s="379" t="s">
        <v>230</v>
      </c>
      <c r="B3053" s="280">
        <v>57</v>
      </c>
      <c r="C3053" s="281">
        <v>406</v>
      </c>
      <c r="D3053" s="282">
        <v>1994</v>
      </c>
      <c r="E3053" s="280">
        <v>56</v>
      </c>
      <c r="F3053" s="281">
        <v>179</v>
      </c>
      <c r="G3053" s="282">
        <v>788</v>
      </c>
      <c r="H3053" s="280"/>
      <c r="I3053" s="281"/>
      <c r="J3053" s="282"/>
      <c r="K3053" s="280"/>
      <c r="L3053" s="281"/>
      <c r="M3053" s="282"/>
      <c r="N3053" s="380"/>
    </row>
    <row r="3054" spans="1:14" ht="42" x14ac:dyDescent="0.15">
      <c r="A3054" s="330" t="s">
        <v>775</v>
      </c>
      <c r="B3054" s="275">
        <v>8.7719298245614002E-2</v>
      </c>
      <c r="C3054" s="276">
        <v>8.1081081081081099E-2</v>
      </c>
      <c r="D3054" s="277">
        <v>4.4477761119440302E-2</v>
      </c>
      <c r="E3054" s="275">
        <v>8.9285714285714302E-2</v>
      </c>
      <c r="F3054" s="276">
        <v>6.14525139664805E-2</v>
      </c>
      <c r="G3054" s="277">
        <v>5.0825921219822101E-2</v>
      </c>
      <c r="H3054" s="275"/>
      <c r="I3054" s="276"/>
      <c r="J3054" s="277"/>
      <c r="K3054" s="275"/>
      <c r="L3054" s="276"/>
      <c r="M3054" s="277"/>
      <c r="N3054" s="381"/>
    </row>
    <row r="3055" spans="1:14" ht="14" x14ac:dyDescent="0.15">
      <c r="A3055" s="254" t="s">
        <v>93</v>
      </c>
      <c r="B3055" s="285">
        <v>0.91228070175438603</v>
      </c>
      <c r="C3055" s="286">
        <v>0.91891891891891897</v>
      </c>
      <c r="D3055" s="287">
        <v>0.95552223888055998</v>
      </c>
      <c r="E3055" s="285">
        <v>0.91071428571428603</v>
      </c>
      <c r="F3055" s="286">
        <v>0.93854748603351901</v>
      </c>
      <c r="G3055" s="287">
        <v>0.94917407878017801</v>
      </c>
      <c r="H3055" s="285"/>
      <c r="I3055" s="286"/>
      <c r="J3055" s="287"/>
      <c r="K3055" s="285"/>
      <c r="L3055" s="286"/>
      <c r="M3055" s="287"/>
      <c r="N3055" s="378"/>
    </row>
    <row r="3056" spans="1:14" ht="14" x14ac:dyDescent="0.15">
      <c r="A3056" s="379" t="s">
        <v>230</v>
      </c>
      <c r="B3056" s="280">
        <v>57</v>
      </c>
      <c r="C3056" s="281">
        <v>407</v>
      </c>
      <c r="D3056" s="282">
        <v>2001</v>
      </c>
      <c r="E3056" s="280">
        <v>56</v>
      </c>
      <c r="F3056" s="281">
        <v>179</v>
      </c>
      <c r="G3056" s="282">
        <v>787</v>
      </c>
      <c r="H3056" s="280"/>
      <c r="I3056" s="281"/>
      <c r="J3056" s="282"/>
      <c r="K3056" s="280"/>
      <c r="L3056" s="281"/>
      <c r="M3056" s="282"/>
      <c r="N3056" s="380"/>
    </row>
    <row r="3057" spans="1:16" ht="28" x14ac:dyDescent="0.15">
      <c r="A3057" s="382" t="s">
        <v>668</v>
      </c>
      <c r="B3057" s="275">
        <v>1.72413793103448E-2</v>
      </c>
      <c r="C3057" s="276">
        <v>1.47783251231527E-2</v>
      </c>
      <c r="D3057" s="277">
        <v>2.35E-2</v>
      </c>
      <c r="E3057" s="275">
        <v>1.7543859649122799E-2</v>
      </c>
      <c r="F3057" s="276">
        <v>2.7777777777777801E-2</v>
      </c>
      <c r="G3057" s="277">
        <v>3.9190897597977198E-2</v>
      </c>
      <c r="H3057" s="275"/>
      <c r="I3057" s="276"/>
      <c r="J3057" s="277"/>
      <c r="K3057" s="275"/>
      <c r="L3057" s="276"/>
      <c r="M3057" s="277"/>
      <c r="N3057" s="381"/>
    </row>
    <row r="3058" spans="1:16" ht="14" x14ac:dyDescent="0.15">
      <c r="A3058" s="254" t="s">
        <v>93</v>
      </c>
      <c r="B3058" s="285">
        <v>0.98275862068965503</v>
      </c>
      <c r="C3058" s="286">
        <v>0.98522167487684698</v>
      </c>
      <c r="D3058" s="287">
        <v>0.97650000000000003</v>
      </c>
      <c r="E3058" s="285">
        <v>0.98245614035087703</v>
      </c>
      <c r="F3058" s="286">
        <v>0.97222222222222199</v>
      </c>
      <c r="G3058" s="287">
        <v>0.960809102402023</v>
      </c>
      <c r="H3058" s="285"/>
      <c r="I3058" s="286"/>
      <c r="J3058" s="287"/>
      <c r="K3058" s="285"/>
      <c r="L3058" s="286"/>
      <c r="M3058" s="287"/>
      <c r="N3058" s="378"/>
    </row>
    <row r="3059" spans="1:16" ht="14" x14ac:dyDescent="0.15">
      <c r="A3059" s="379" t="s">
        <v>230</v>
      </c>
      <c r="B3059" s="280">
        <v>58</v>
      </c>
      <c r="C3059" s="281">
        <v>406</v>
      </c>
      <c r="D3059" s="282">
        <v>2000</v>
      </c>
      <c r="E3059" s="280">
        <v>57</v>
      </c>
      <c r="F3059" s="281">
        <v>180</v>
      </c>
      <c r="G3059" s="282">
        <v>791</v>
      </c>
      <c r="H3059" s="280"/>
      <c r="I3059" s="281"/>
      <c r="J3059" s="282"/>
      <c r="K3059" s="280"/>
      <c r="L3059" s="281"/>
      <c r="M3059" s="282"/>
      <c r="N3059" s="380"/>
    </row>
    <row r="3060" spans="1:16" ht="28" x14ac:dyDescent="0.15">
      <c r="A3060" s="330" t="s">
        <v>312</v>
      </c>
      <c r="B3060" s="275">
        <v>0.53448275862068995</v>
      </c>
      <c r="C3060" s="276">
        <v>0.55501222493887503</v>
      </c>
      <c r="D3060" s="277">
        <v>0.60634605850272705</v>
      </c>
      <c r="E3060" s="275">
        <v>0.54385964912280704</v>
      </c>
      <c r="F3060" s="276">
        <v>0.53072625698324005</v>
      </c>
      <c r="G3060" s="277">
        <v>0.57629255989911699</v>
      </c>
      <c r="H3060" s="275"/>
      <c r="I3060" s="276"/>
      <c r="J3060" s="277"/>
      <c r="K3060" s="275"/>
      <c r="L3060" s="276"/>
      <c r="M3060" s="277"/>
      <c r="N3060" s="381"/>
    </row>
    <row r="3061" spans="1:16" ht="14" x14ac:dyDescent="0.15">
      <c r="A3061" s="254" t="s">
        <v>93</v>
      </c>
      <c r="B3061" s="285">
        <v>0.46551724137931</v>
      </c>
      <c r="C3061" s="286">
        <v>0.44498777506112502</v>
      </c>
      <c r="D3061" s="287">
        <v>0.39365394149727301</v>
      </c>
      <c r="E3061" s="285">
        <v>0.45614035087719301</v>
      </c>
      <c r="F3061" s="286">
        <v>0.46927374301676</v>
      </c>
      <c r="G3061" s="287">
        <v>0.42370744010088301</v>
      </c>
      <c r="H3061" s="285"/>
      <c r="I3061" s="286"/>
      <c r="J3061" s="287"/>
      <c r="K3061" s="285"/>
      <c r="L3061" s="286"/>
      <c r="M3061" s="287"/>
      <c r="N3061" s="378"/>
    </row>
    <row r="3062" spans="1:16" ht="14" x14ac:dyDescent="0.15">
      <c r="A3062" s="379" t="s">
        <v>230</v>
      </c>
      <c r="B3062" s="280">
        <v>58</v>
      </c>
      <c r="C3062" s="281">
        <v>409</v>
      </c>
      <c r="D3062" s="282">
        <v>2017</v>
      </c>
      <c r="E3062" s="280">
        <v>57</v>
      </c>
      <c r="F3062" s="281">
        <v>179</v>
      </c>
      <c r="G3062" s="282">
        <v>793</v>
      </c>
      <c r="H3062" s="280"/>
      <c r="I3062" s="281"/>
      <c r="J3062" s="282"/>
      <c r="K3062" s="280"/>
      <c r="L3062" s="281"/>
      <c r="M3062" s="282"/>
      <c r="N3062" s="380"/>
    </row>
    <row r="3063" spans="1:16" ht="28" x14ac:dyDescent="0.15">
      <c r="A3063" s="330" t="s">
        <v>384</v>
      </c>
      <c r="B3063" s="275">
        <v>0.41379310344827602</v>
      </c>
      <c r="C3063" s="276">
        <v>0.45161290322580599</v>
      </c>
      <c r="D3063" s="277">
        <v>0.47623811905953001</v>
      </c>
      <c r="E3063" s="275">
        <v>0.40350877192982498</v>
      </c>
      <c r="F3063" s="276">
        <v>0.36111111111111099</v>
      </c>
      <c r="G3063" s="277">
        <v>0.38119440914866598</v>
      </c>
      <c r="H3063" s="275"/>
      <c r="I3063" s="276"/>
      <c r="J3063" s="277"/>
      <c r="K3063" s="275"/>
      <c r="L3063" s="276"/>
      <c r="M3063" s="277"/>
      <c r="N3063" s="381"/>
    </row>
    <row r="3064" spans="1:16" ht="14" x14ac:dyDescent="0.15">
      <c r="A3064" s="254" t="s">
        <v>93</v>
      </c>
      <c r="B3064" s="285">
        <v>0.58620689655172398</v>
      </c>
      <c r="C3064" s="286">
        <v>0.54838709677419395</v>
      </c>
      <c r="D3064" s="287">
        <v>0.52376188094047005</v>
      </c>
      <c r="E3064" s="285">
        <v>0.59649122807017496</v>
      </c>
      <c r="F3064" s="286">
        <v>0.63888888888888895</v>
      </c>
      <c r="G3064" s="287">
        <v>0.61880559085133402</v>
      </c>
      <c r="H3064" s="285"/>
      <c r="I3064" s="286"/>
      <c r="J3064" s="287"/>
      <c r="K3064" s="285"/>
      <c r="L3064" s="286"/>
      <c r="M3064" s="287"/>
      <c r="N3064" s="378"/>
    </row>
    <row r="3065" spans="1:16" ht="14" x14ac:dyDescent="0.15">
      <c r="A3065" s="379" t="s">
        <v>230</v>
      </c>
      <c r="B3065" s="280">
        <v>58</v>
      </c>
      <c r="C3065" s="281">
        <v>403</v>
      </c>
      <c r="D3065" s="282">
        <v>1999</v>
      </c>
      <c r="E3065" s="280">
        <v>57</v>
      </c>
      <c r="F3065" s="281">
        <v>180</v>
      </c>
      <c r="G3065" s="282">
        <v>787</v>
      </c>
      <c r="H3065" s="280"/>
      <c r="I3065" s="281"/>
      <c r="J3065" s="282"/>
      <c r="K3065" s="280"/>
      <c r="L3065" s="281"/>
      <c r="M3065" s="282"/>
      <c r="N3065" s="380"/>
    </row>
    <row r="3066" spans="1:16" ht="28" x14ac:dyDescent="0.15">
      <c r="A3066" s="330" t="s">
        <v>385</v>
      </c>
      <c r="B3066" s="275">
        <v>0.18965517241379301</v>
      </c>
      <c r="C3066" s="276">
        <v>0.233990147783251</v>
      </c>
      <c r="D3066" s="277">
        <v>0.24025974025974001</v>
      </c>
      <c r="E3066" s="275">
        <v>0.19298245614035101</v>
      </c>
      <c r="F3066" s="276">
        <v>0.26111111111111102</v>
      </c>
      <c r="G3066" s="277">
        <v>0.29582806573956999</v>
      </c>
      <c r="H3066" s="275"/>
      <c r="I3066" s="276"/>
      <c r="J3066" s="277"/>
      <c r="K3066" s="275"/>
      <c r="L3066" s="276"/>
      <c r="M3066" s="277"/>
      <c r="N3066" s="381"/>
    </row>
    <row r="3067" spans="1:16" ht="14" x14ac:dyDescent="0.15">
      <c r="A3067" s="254" t="s">
        <v>93</v>
      </c>
      <c r="B3067" s="285">
        <v>0.81034482758620696</v>
      </c>
      <c r="C3067" s="286">
        <v>0.766009852216749</v>
      </c>
      <c r="D3067" s="287">
        <v>0.75974025974026005</v>
      </c>
      <c r="E3067" s="285">
        <v>0.80701754385964897</v>
      </c>
      <c r="F3067" s="286">
        <v>0.73888888888888904</v>
      </c>
      <c r="G3067" s="287">
        <v>0.70417193426043001</v>
      </c>
      <c r="H3067" s="285"/>
      <c r="I3067" s="286"/>
      <c r="J3067" s="287"/>
      <c r="K3067" s="285"/>
      <c r="L3067" s="286"/>
      <c r="M3067" s="287"/>
      <c r="N3067" s="378"/>
    </row>
    <row r="3068" spans="1:16" ht="14" x14ac:dyDescent="0.15">
      <c r="A3068" s="379" t="s">
        <v>230</v>
      </c>
      <c r="B3068" s="280">
        <v>58</v>
      </c>
      <c r="C3068" s="281">
        <v>406</v>
      </c>
      <c r="D3068" s="282">
        <v>2002</v>
      </c>
      <c r="E3068" s="280">
        <v>57</v>
      </c>
      <c r="F3068" s="281">
        <v>180</v>
      </c>
      <c r="G3068" s="282">
        <v>791</v>
      </c>
      <c r="H3068" s="280"/>
      <c r="I3068" s="281"/>
      <c r="J3068" s="282"/>
      <c r="K3068" s="280"/>
      <c r="L3068" s="281"/>
      <c r="M3068" s="282"/>
      <c r="N3068" s="380"/>
    </row>
    <row r="3069" spans="1:16" ht="42" x14ac:dyDescent="0.15">
      <c r="A3069" s="250" t="s">
        <v>386</v>
      </c>
      <c r="B3069" s="271">
        <v>1.72413793103448E-2</v>
      </c>
      <c r="C3069" s="272">
        <v>8.47058823529412E-2</v>
      </c>
      <c r="D3069" s="273">
        <v>9.3200190204469804E-2</v>
      </c>
      <c r="E3069" s="271">
        <v>1.7543859649122799E-2</v>
      </c>
      <c r="F3069" s="272">
        <v>5.4347826086956499E-2</v>
      </c>
      <c r="G3069" s="273">
        <v>8.8270858524788401E-2</v>
      </c>
      <c r="H3069" s="271"/>
      <c r="I3069" s="272"/>
      <c r="J3069" s="273"/>
      <c r="K3069" s="271"/>
      <c r="L3069" s="272"/>
      <c r="M3069" s="273"/>
      <c r="N3069" s="274"/>
      <c r="P3069" s="1" t="s">
        <v>551</v>
      </c>
    </row>
    <row r="3070" spans="1:16" ht="14" x14ac:dyDescent="0.15">
      <c r="A3070" s="268" t="s">
        <v>120</v>
      </c>
      <c r="B3070" s="275">
        <v>0.27586206896551702</v>
      </c>
      <c r="C3070" s="276">
        <v>0.44705882352941201</v>
      </c>
      <c r="D3070" s="277">
        <v>0.419400855920114</v>
      </c>
      <c r="E3070" s="275">
        <v>0.28070175438596501</v>
      </c>
      <c r="F3070" s="276">
        <v>0.39673913043478298</v>
      </c>
      <c r="G3070" s="277">
        <v>0.38573155985489699</v>
      </c>
      <c r="H3070" s="275"/>
      <c r="I3070" s="276"/>
      <c r="J3070" s="277"/>
      <c r="K3070" s="275"/>
      <c r="L3070" s="276"/>
      <c r="M3070" s="277"/>
      <c r="N3070" s="278"/>
      <c r="P3070" s="1" t="s">
        <v>551</v>
      </c>
    </row>
    <row r="3071" spans="1:16" ht="14" x14ac:dyDescent="0.15">
      <c r="A3071" s="268" t="s">
        <v>121</v>
      </c>
      <c r="B3071" s="275">
        <v>3.4482758620689703E-2</v>
      </c>
      <c r="C3071" s="276">
        <v>2.8235294117647101E-2</v>
      </c>
      <c r="D3071" s="277">
        <v>2.42510699001427E-2</v>
      </c>
      <c r="E3071" s="275">
        <v>3.5087719298245598E-2</v>
      </c>
      <c r="F3071" s="276">
        <v>1.6304347826087001E-2</v>
      </c>
      <c r="G3071" s="277">
        <v>2.5392986698911699E-2</v>
      </c>
      <c r="H3071" s="275"/>
      <c r="I3071" s="276"/>
      <c r="J3071" s="277"/>
      <c r="K3071" s="275"/>
      <c r="L3071" s="276"/>
      <c r="M3071" s="277"/>
      <c r="N3071" s="278"/>
      <c r="P3071" s="1" t="s">
        <v>551</v>
      </c>
    </row>
    <row r="3072" spans="1:16" ht="14" x14ac:dyDescent="0.15">
      <c r="A3072" s="268" t="s">
        <v>2</v>
      </c>
      <c r="B3072" s="275">
        <v>8.6206896551724102E-2</v>
      </c>
      <c r="C3072" s="276">
        <v>5.8823529411764698E-2</v>
      </c>
      <c r="D3072" s="277">
        <v>8.0361388492629596E-2</v>
      </c>
      <c r="E3072" s="275">
        <v>8.7719298245614002E-2</v>
      </c>
      <c r="F3072" s="276">
        <v>7.0652173913043501E-2</v>
      </c>
      <c r="G3072" s="277">
        <v>9.5525997581620295E-2</v>
      </c>
      <c r="H3072" s="275"/>
      <c r="I3072" s="276"/>
      <c r="J3072" s="277"/>
      <c r="K3072" s="275"/>
      <c r="L3072" s="276"/>
      <c r="M3072" s="277"/>
      <c r="N3072" s="278"/>
      <c r="P3072" s="1" t="s">
        <v>551</v>
      </c>
    </row>
    <row r="3073" spans="1:16" ht="14" x14ac:dyDescent="0.15">
      <c r="A3073" s="268" t="s">
        <v>3</v>
      </c>
      <c r="B3073" s="275">
        <v>0.37931034482758602</v>
      </c>
      <c r="C3073" s="276">
        <v>0.27764705882352902</v>
      </c>
      <c r="D3073" s="277">
        <v>0.313361864003804</v>
      </c>
      <c r="E3073" s="275">
        <v>0.36842105263157898</v>
      </c>
      <c r="F3073" s="276">
        <v>0.32065217391304401</v>
      </c>
      <c r="G3073" s="277">
        <v>0.336154776299879</v>
      </c>
      <c r="H3073" s="275"/>
      <c r="I3073" s="276"/>
      <c r="J3073" s="277"/>
      <c r="K3073" s="275"/>
      <c r="L3073" s="276"/>
      <c r="M3073" s="277"/>
      <c r="N3073" s="278"/>
      <c r="P3073" s="1" t="s">
        <v>551</v>
      </c>
    </row>
    <row r="3074" spans="1:16" ht="14" x14ac:dyDescent="0.15">
      <c r="A3074" s="268" t="s">
        <v>4</v>
      </c>
      <c r="B3074" s="275">
        <v>0.20689655172413801</v>
      </c>
      <c r="C3074" s="276">
        <v>0.10352941176470599</v>
      </c>
      <c r="D3074" s="277">
        <v>6.9424631478839802E-2</v>
      </c>
      <c r="E3074" s="275">
        <v>0.21052631578947401</v>
      </c>
      <c r="F3074" s="276">
        <v>0.141304347826087</v>
      </c>
      <c r="G3074" s="277">
        <v>6.8923821039903299E-2</v>
      </c>
      <c r="H3074" s="275"/>
      <c r="I3074" s="276"/>
      <c r="J3074" s="277"/>
      <c r="K3074" s="275"/>
      <c r="L3074" s="276"/>
      <c r="M3074" s="277"/>
      <c r="N3074" s="278"/>
      <c r="P3074" s="1" t="s">
        <v>551</v>
      </c>
    </row>
    <row r="3075" spans="1:16" ht="14" x14ac:dyDescent="0.15">
      <c r="A3075" s="379" t="s">
        <v>230</v>
      </c>
      <c r="B3075" s="280">
        <v>58</v>
      </c>
      <c r="C3075" s="281">
        <v>425</v>
      </c>
      <c r="D3075" s="282">
        <v>2103</v>
      </c>
      <c r="E3075" s="280">
        <v>57</v>
      </c>
      <c r="F3075" s="281">
        <v>184</v>
      </c>
      <c r="G3075" s="282">
        <v>827</v>
      </c>
      <c r="H3075" s="280"/>
      <c r="I3075" s="281"/>
      <c r="J3075" s="282"/>
      <c r="K3075" s="280"/>
      <c r="L3075" s="281"/>
      <c r="M3075" s="282"/>
      <c r="N3075" s="383"/>
      <c r="P3075" s="1" t="s">
        <v>551</v>
      </c>
    </row>
    <row r="3076" spans="1:16" ht="42" x14ac:dyDescent="0.15">
      <c r="A3076" s="250" t="s">
        <v>625</v>
      </c>
      <c r="B3076" s="271">
        <v>0.27586206896551702</v>
      </c>
      <c r="C3076" s="272">
        <v>0.17142857142857101</v>
      </c>
      <c r="D3076" s="273">
        <v>0.19201154956689101</v>
      </c>
      <c r="E3076" s="271">
        <v>0.26315789473684198</v>
      </c>
      <c r="F3076" s="272">
        <v>0.202185792349727</v>
      </c>
      <c r="G3076" s="273">
        <v>0.207570207570208</v>
      </c>
      <c r="H3076" s="271"/>
      <c r="I3076" s="272"/>
      <c r="J3076" s="273"/>
      <c r="K3076" s="271"/>
      <c r="L3076" s="272"/>
      <c r="M3076" s="273"/>
      <c r="N3076" s="318"/>
      <c r="P3076" s="1" t="s">
        <v>551</v>
      </c>
    </row>
    <row r="3077" spans="1:16" ht="14" x14ac:dyDescent="0.15">
      <c r="A3077" s="268" t="s">
        <v>5</v>
      </c>
      <c r="B3077" s="275">
        <v>5.1724137931034503E-2</v>
      </c>
      <c r="C3077" s="276">
        <v>3.0952380952380999E-2</v>
      </c>
      <c r="D3077" s="277">
        <v>2.3099133782483201E-2</v>
      </c>
      <c r="E3077" s="275">
        <v>5.2631578947368397E-2</v>
      </c>
      <c r="F3077" s="276">
        <v>2.7322404371584699E-2</v>
      </c>
      <c r="G3077" s="277">
        <v>2.31990231990232E-2</v>
      </c>
      <c r="H3077" s="275"/>
      <c r="I3077" s="276"/>
      <c r="J3077" s="277"/>
      <c r="K3077" s="275"/>
      <c r="L3077" s="276"/>
      <c r="M3077" s="277"/>
      <c r="N3077" s="278"/>
      <c r="P3077" s="1" t="s">
        <v>551</v>
      </c>
    </row>
    <row r="3078" spans="1:16" ht="14" x14ac:dyDescent="0.15">
      <c r="A3078" s="268" t="s">
        <v>6</v>
      </c>
      <c r="B3078" s="275">
        <v>1.72413793103448E-2</v>
      </c>
      <c r="C3078" s="276">
        <v>4.7619047619047597E-3</v>
      </c>
      <c r="D3078" s="277">
        <v>6.7372473532242502E-3</v>
      </c>
      <c r="E3078" s="275">
        <v>1.7543859649122799E-2</v>
      </c>
      <c r="F3078" s="276">
        <v>5.4644808743169399E-3</v>
      </c>
      <c r="G3078" s="277">
        <v>7.3260073260073303E-3</v>
      </c>
      <c r="H3078" s="275"/>
      <c r="I3078" s="276"/>
      <c r="J3078" s="277"/>
      <c r="K3078" s="275"/>
      <c r="L3078" s="276"/>
      <c r="M3078" s="277"/>
      <c r="N3078" s="278"/>
      <c r="P3078" s="1" t="s">
        <v>551</v>
      </c>
    </row>
    <row r="3079" spans="1:16" ht="14" x14ac:dyDescent="0.15">
      <c r="A3079" s="268" t="s">
        <v>7</v>
      </c>
      <c r="B3079" s="275">
        <v>5.1724137931034503E-2</v>
      </c>
      <c r="C3079" s="276">
        <v>2.1428571428571401E-2</v>
      </c>
      <c r="D3079" s="277">
        <v>3.2242540904716101E-2</v>
      </c>
      <c r="E3079" s="275">
        <v>5.2631578947368397E-2</v>
      </c>
      <c r="F3079" s="276">
        <v>3.2786885245901599E-2</v>
      </c>
      <c r="G3079" s="277">
        <v>3.4188034188034198E-2</v>
      </c>
      <c r="H3079" s="275"/>
      <c r="I3079" s="276"/>
      <c r="J3079" s="277"/>
      <c r="K3079" s="275"/>
      <c r="L3079" s="276"/>
      <c r="M3079" s="277"/>
      <c r="N3079" s="278"/>
      <c r="P3079" s="1" t="s">
        <v>551</v>
      </c>
    </row>
    <row r="3080" spans="1:16" ht="14" x14ac:dyDescent="0.15">
      <c r="A3080" s="268" t="s">
        <v>8</v>
      </c>
      <c r="B3080" s="275">
        <v>5.1724137931034503E-2</v>
      </c>
      <c r="C3080" s="276">
        <v>0.12619047619047599</v>
      </c>
      <c r="D3080" s="277">
        <v>8.6140519730510096E-2</v>
      </c>
      <c r="E3080" s="275">
        <v>5.2631578947368397E-2</v>
      </c>
      <c r="F3080" s="276">
        <v>8.1967213114754106E-2</v>
      </c>
      <c r="G3080" s="277">
        <v>6.4713064713064705E-2</v>
      </c>
      <c r="H3080" s="275"/>
      <c r="I3080" s="276"/>
      <c r="J3080" s="277"/>
      <c r="K3080" s="275"/>
      <c r="L3080" s="276"/>
      <c r="M3080" s="277"/>
      <c r="N3080" s="278"/>
      <c r="P3080" s="1" t="s">
        <v>551</v>
      </c>
    </row>
    <row r="3081" spans="1:16" ht="14" x14ac:dyDescent="0.15">
      <c r="A3081" s="268" t="s">
        <v>9</v>
      </c>
      <c r="B3081" s="275">
        <v>0.29310344827586199</v>
      </c>
      <c r="C3081" s="276">
        <v>0.5</v>
      </c>
      <c r="D3081" s="277">
        <v>0.38450433108758397</v>
      </c>
      <c r="E3081" s="275">
        <v>0.29824561403508798</v>
      </c>
      <c r="F3081" s="276">
        <v>0.44808743169398901</v>
      </c>
      <c r="G3081" s="277">
        <v>0.32600732600732601</v>
      </c>
      <c r="H3081" s="275"/>
      <c r="I3081" s="276"/>
      <c r="J3081" s="277"/>
      <c r="K3081" s="275"/>
      <c r="L3081" s="276"/>
      <c r="M3081" s="277"/>
      <c r="N3081" s="278"/>
      <c r="P3081" s="1" t="s">
        <v>551</v>
      </c>
    </row>
    <row r="3082" spans="1:16" ht="14" x14ac:dyDescent="0.15">
      <c r="A3082" s="268" t="s">
        <v>10</v>
      </c>
      <c r="B3082" s="275">
        <v>0.25862068965517199</v>
      </c>
      <c r="C3082" s="276">
        <v>0.145238095238095</v>
      </c>
      <c r="D3082" s="277">
        <v>0.275264677574591</v>
      </c>
      <c r="E3082" s="275">
        <v>0.26315789473684198</v>
      </c>
      <c r="F3082" s="276">
        <v>0.202185792349727</v>
      </c>
      <c r="G3082" s="277">
        <v>0.33699633699633702</v>
      </c>
      <c r="H3082" s="275"/>
      <c r="I3082" s="276"/>
      <c r="J3082" s="277"/>
      <c r="K3082" s="275"/>
      <c r="L3082" s="276"/>
      <c r="M3082" s="277"/>
      <c r="N3082" s="326"/>
      <c r="P3082" s="1" t="s">
        <v>551</v>
      </c>
    </row>
    <row r="3083" spans="1:16" ht="14" x14ac:dyDescent="0.15">
      <c r="A3083" s="379" t="s">
        <v>230</v>
      </c>
      <c r="B3083" s="280">
        <v>58</v>
      </c>
      <c r="C3083" s="281">
        <v>420</v>
      </c>
      <c r="D3083" s="282">
        <v>2078</v>
      </c>
      <c r="E3083" s="280">
        <v>57</v>
      </c>
      <c r="F3083" s="281">
        <v>183</v>
      </c>
      <c r="G3083" s="282">
        <v>819</v>
      </c>
      <c r="H3083" s="280"/>
      <c r="I3083" s="281"/>
      <c r="J3083" s="282"/>
      <c r="K3083" s="280"/>
      <c r="L3083" s="281"/>
      <c r="M3083" s="282"/>
      <c r="N3083" s="383"/>
      <c r="P3083" s="1" t="s">
        <v>551</v>
      </c>
    </row>
    <row r="3084" spans="1:16" s="64" customFormat="1" ht="28" x14ac:dyDescent="0.15">
      <c r="A3084" s="302" t="s">
        <v>267</v>
      </c>
      <c r="B3084" s="275">
        <v>5.1724137931034503E-2</v>
      </c>
      <c r="C3084" s="276">
        <v>3.7209302325581402E-2</v>
      </c>
      <c r="D3084" s="277">
        <v>5.4820415879017002E-2</v>
      </c>
      <c r="E3084" s="275">
        <v>5.2631578947368397E-2</v>
      </c>
      <c r="F3084" s="276">
        <v>5.4054054054054099E-2</v>
      </c>
      <c r="G3084" s="277">
        <v>6.9711538461538505E-2</v>
      </c>
      <c r="H3084" s="275"/>
      <c r="I3084" s="276"/>
      <c r="J3084" s="277"/>
      <c r="K3084" s="275"/>
      <c r="L3084" s="276"/>
      <c r="M3084" s="277"/>
      <c r="N3084" s="303"/>
      <c r="O3084" s="262" t="s">
        <v>547</v>
      </c>
    </row>
    <row r="3085" spans="1:16" s="64" customFormat="1" ht="14" x14ac:dyDescent="0.15">
      <c r="A3085" s="252" t="s">
        <v>268</v>
      </c>
      <c r="B3085" s="275">
        <v>0.931034482758621</v>
      </c>
      <c r="C3085" s="276">
        <v>0.88372093023255804</v>
      </c>
      <c r="D3085" s="277">
        <v>0.90500945179584102</v>
      </c>
      <c r="E3085" s="275">
        <v>0.929824561403509</v>
      </c>
      <c r="F3085" s="276">
        <v>0.86486486486486502</v>
      </c>
      <c r="G3085" s="277">
        <v>0.88341346153846201</v>
      </c>
      <c r="H3085" s="275"/>
      <c r="I3085" s="276"/>
      <c r="J3085" s="277"/>
      <c r="K3085" s="275"/>
      <c r="L3085" s="276"/>
      <c r="M3085" s="277"/>
      <c r="N3085" s="304"/>
      <c r="O3085" s="64" t="s">
        <v>547</v>
      </c>
    </row>
    <row r="3086" spans="1:16" s="64" customFormat="1" ht="14" x14ac:dyDescent="0.15">
      <c r="A3086" s="252" t="s">
        <v>269</v>
      </c>
      <c r="B3086" s="275">
        <v>1.72413793103448E-2</v>
      </c>
      <c r="C3086" s="276">
        <v>7.9069767441860506E-2</v>
      </c>
      <c r="D3086" s="277">
        <v>4.01701323251418E-2</v>
      </c>
      <c r="E3086" s="275">
        <v>1.7543859649122799E-2</v>
      </c>
      <c r="F3086" s="276">
        <v>8.1081081081081099E-2</v>
      </c>
      <c r="G3086" s="277">
        <v>4.6875E-2</v>
      </c>
      <c r="H3086" s="275"/>
      <c r="I3086" s="276"/>
      <c r="J3086" s="277"/>
      <c r="K3086" s="275"/>
      <c r="L3086" s="276"/>
      <c r="M3086" s="277"/>
      <c r="N3086" s="305"/>
      <c r="O3086" s="64" t="s">
        <v>547</v>
      </c>
    </row>
    <row r="3087" spans="1:16" s="64" customFormat="1" ht="14" x14ac:dyDescent="0.15">
      <c r="A3087" s="306" t="s">
        <v>230</v>
      </c>
      <c r="B3087" s="280">
        <v>58</v>
      </c>
      <c r="C3087" s="281">
        <v>430</v>
      </c>
      <c r="D3087" s="282">
        <v>2116</v>
      </c>
      <c r="E3087" s="280">
        <v>57</v>
      </c>
      <c r="F3087" s="281">
        <v>185</v>
      </c>
      <c r="G3087" s="282">
        <v>832</v>
      </c>
      <c r="H3087" s="280"/>
      <c r="I3087" s="281"/>
      <c r="J3087" s="282"/>
      <c r="K3087" s="280"/>
      <c r="L3087" s="281"/>
      <c r="M3087" s="282"/>
      <c r="N3087" s="307"/>
      <c r="O3087" s="64" t="s">
        <v>547</v>
      </c>
    </row>
    <row r="3088" spans="1:16" s="64" customFormat="1" ht="42" x14ac:dyDescent="0.15">
      <c r="A3088" s="250" t="s">
        <v>866</v>
      </c>
      <c r="B3088" s="271">
        <v>0</v>
      </c>
      <c r="C3088" s="272">
        <v>0</v>
      </c>
      <c r="D3088" s="273">
        <v>9.4831673779042201E-4</v>
      </c>
      <c r="E3088" s="271">
        <v>0</v>
      </c>
      <c r="F3088" s="272">
        <v>0</v>
      </c>
      <c r="G3088" s="273">
        <v>2.4154589371980701E-3</v>
      </c>
      <c r="H3088" s="271"/>
      <c r="I3088" s="272"/>
      <c r="J3088" s="273"/>
      <c r="K3088" s="271"/>
      <c r="L3088" s="272"/>
      <c r="M3088" s="273"/>
      <c r="N3088" s="274"/>
    </row>
    <row r="3089" spans="1:15" s="64" customFormat="1" ht="14" x14ac:dyDescent="0.15">
      <c r="A3089" s="252" t="s">
        <v>317</v>
      </c>
      <c r="B3089" s="275">
        <v>0</v>
      </c>
      <c r="C3089" s="276">
        <v>0</v>
      </c>
      <c r="D3089" s="277">
        <v>9.4831673779042201E-4</v>
      </c>
      <c r="E3089" s="275">
        <v>0</v>
      </c>
      <c r="F3089" s="276">
        <v>0</v>
      </c>
      <c r="G3089" s="277">
        <v>2.4154589371980701E-3</v>
      </c>
      <c r="H3089" s="275"/>
      <c r="I3089" s="276"/>
      <c r="J3089" s="277"/>
      <c r="K3089" s="275"/>
      <c r="L3089" s="276"/>
      <c r="M3089" s="277"/>
      <c r="N3089" s="278"/>
    </row>
    <row r="3090" spans="1:15" s="64" customFormat="1" ht="14" x14ac:dyDescent="0.15">
      <c r="A3090" s="252" t="s">
        <v>613</v>
      </c>
      <c r="B3090" s="275">
        <v>0</v>
      </c>
      <c r="C3090" s="276">
        <v>2.3310023310023301E-3</v>
      </c>
      <c r="D3090" s="277">
        <v>1.8966334755808399E-3</v>
      </c>
      <c r="E3090" s="275">
        <v>0</v>
      </c>
      <c r="F3090" s="276">
        <v>5.40540540540541E-3</v>
      </c>
      <c r="G3090" s="277">
        <v>3.6231884057971002E-3</v>
      </c>
      <c r="H3090" s="275"/>
      <c r="I3090" s="276"/>
      <c r="J3090" s="277"/>
      <c r="K3090" s="275"/>
      <c r="L3090" s="276"/>
      <c r="M3090" s="277"/>
      <c r="N3090" s="278"/>
    </row>
    <row r="3091" spans="1:15" s="64" customFormat="1" ht="14" x14ac:dyDescent="0.15">
      <c r="A3091" s="252" t="s">
        <v>265</v>
      </c>
      <c r="B3091" s="275">
        <v>0</v>
      </c>
      <c r="C3091" s="276">
        <v>2.3310023310023301E-3</v>
      </c>
      <c r="D3091" s="277">
        <v>1.42247510668563E-3</v>
      </c>
      <c r="E3091" s="275">
        <v>0</v>
      </c>
      <c r="F3091" s="276">
        <v>5.40540540540541E-3</v>
      </c>
      <c r="G3091" s="277">
        <v>2.4154589371980701E-3</v>
      </c>
      <c r="H3091" s="275"/>
      <c r="I3091" s="276"/>
      <c r="J3091" s="277"/>
      <c r="K3091" s="275"/>
      <c r="L3091" s="276"/>
      <c r="M3091" s="277"/>
      <c r="N3091" s="278"/>
    </row>
    <row r="3092" spans="1:15" s="64" customFormat="1" ht="14" x14ac:dyDescent="0.15">
      <c r="A3092" s="252" t="s">
        <v>94</v>
      </c>
      <c r="B3092" s="275">
        <v>1</v>
      </c>
      <c r="C3092" s="276">
        <v>0.99533799533799505</v>
      </c>
      <c r="D3092" s="277">
        <v>0.99478425794215297</v>
      </c>
      <c r="E3092" s="275">
        <v>1</v>
      </c>
      <c r="F3092" s="276">
        <v>0.98918918918918897</v>
      </c>
      <c r="G3092" s="277">
        <v>0.98913043478260898</v>
      </c>
      <c r="H3092" s="275"/>
      <c r="I3092" s="276"/>
      <c r="J3092" s="277"/>
      <c r="K3092" s="275"/>
      <c r="L3092" s="276"/>
      <c r="M3092" s="277"/>
      <c r="N3092" s="278"/>
    </row>
    <row r="3093" spans="1:15" s="64" customFormat="1" ht="14" x14ac:dyDescent="0.15">
      <c r="A3093" s="279" t="s">
        <v>230</v>
      </c>
      <c r="B3093" s="280">
        <v>58</v>
      </c>
      <c r="C3093" s="281">
        <v>429</v>
      </c>
      <c r="D3093" s="282">
        <v>2109</v>
      </c>
      <c r="E3093" s="280">
        <v>57</v>
      </c>
      <c r="F3093" s="281">
        <v>185</v>
      </c>
      <c r="G3093" s="282">
        <v>828</v>
      </c>
      <c r="H3093" s="280"/>
      <c r="I3093" s="281"/>
      <c r="J3093" s="282"/>
      <c r="K3093" s="280"/>
      <c r="L3093" s="281"/>
      <c r="M3093" s="282"/>
      <c r="N3093" s="283"/>
    </row>
    <row r="3094" spans="1:15" ht="28" x14ac:dyDescent="0.15">
      <c r="A3094" s="250" t="s">
        <v>455</v>
      </c>
      <c r="B3094" s="271">
        <v>0.140350877192982</v>
      </c>
      <c r="C3094" s="272">
        <v>0.30198019801980203</v>
      </c>
      <c r="D3094" s="273">
        <v>0.116806308526368</v>
      </c>
      <c r="E3094" s="271">
        <v>0.125</v>
      </c>
      <c r="F3094" s="272">
        <v>0.242937853107345</v>
      </c>
      <c r="G3094" s="273">
        <v>0.12185929648241201</v>
      </c>
      <c r="H3094" s="271"/>
      <c r="I3094" s="272"/>
      <c r="J3094" s="273"/>
      <c r="K3094" s="271"/>
      <c r="L3094" s="272"/>
      <c r="M3094" s="273"/>
      <c r="N3094" s="312"/>
      <c r="O3094" s="1" t="s">
        <v>550</v>
      </c>
    </row>
    <row r="3095" spans="1:15" ht="14" x14ac:dyDescent="0.15">
      <c r="A3095" s="252" t="s">
        <v>456</v>
      </c>
      <c r="B3095" s="275">
        <v>5.2631578947368397E-2</v>
      </c>
      <c r="C3095" s="276">
        <v>0.22772277227722801</v>
      </c>
      <c r="D3095" s="277">
        <v>7.24494825036964E-2</v>
      </c>
      <c r="E3095" s="275">
        <v>5.3571428571428603E-2</v>
      </c>
      <c r="F3095" s="276">
        <v>0.209039548022599</v>
      </c>
      <c r="G3095" s="277">
        <v>7.0351758793969807E-2</v>
      </c>
      <c r="H3095" s="275"/>
      <c r="I3095" s="276"/>
      <c r="J3095" s="277"/>
      <c r="K3095" s="275"/>
      <c r="L3095" s="276"/>
      <c r="M3095" s="277"/>
      <c r="N3095" s="333"/>
      <c r="O3095" s="1" t="s">
        <v>550</v>
      </c>
    </row>
    <row r="3096" spans="1:15" ht="14" x14ac:dyDescent="0.15">
      <c r="A3096" s="252" t="s">
        <v>447</v>
      </c>
      <c r="B3096" s="275">
        <v>1.7543859649122799E-2</v>
      </c>
      <c r="C3096" s="276">
        <v>2.47524752475248E-3</v>
      </c>
      <c r="D3096" s="277">
        <v>3.6964021685559401E-2</v>
      </c>
      <c r="E3096" s="275">
        <v>1.7857142857142901E-2</v>
      </c>
      <c r="F3096" s="276">
        <v>5.6497175141242903E-3</v>
      </c>
      <c r="G3096" s="277">
        <v>4.2713567839195998E-2</v>
      </c>
      <c r="H3096" s="275"/>
      <c r="I3096" s="276"/>
      <c r="J3096" s="277"/>
      <c r="K3096" s="275"/>
      <c r="L3096" s="276"/>
      <c r="M3096" s="277"/>
      <c r="N3096" s="278"/>
      <c r="O3096" s="1" t="s">
        <v>550</v>
      </c>
    </row>
    <row r="3097" spans="1:15" ht="14" x14ac:dyDescent="0.15">
      <c r="A3097" s="268" t="s">
        <v>166</v>
      </c>
      <c r="B3097" s="275">
        <v>1.7543859649122799E-2</v>
      </c>
      <c r="C3097" s="276">
        <v>1.73267326732673E-2</v>
      </c>
      <c r="D3097" s="277">
        <v>5.9142434696895004E-3</v>
      </c>
      <c r="E3097" s="275">
        <v>1.7857142857142901E-2</v>
      </c>
      <c r="F3097" s="276">
        <v>1.12994350282486E-2</v>
      </c>
      <c r="G3097" s="277">
        <v>6.2814070351758797E-3</v>
      </c>
      <c r="H3097" s="275"/>
      <c r="I3097" s="276"/>
      <c r="J3097" s="277"/>
      <c r="K3097" s="275"/>
      <c r="L3097" s="276"/>
      <c r="M3097" s="277"/>
      <c r="N3097" s="278"/>
      <c r="O3097" s="1" t="s">
        <v>550</v>
      </c>
    </row>
    <row r="3098" spans="1:15" ht="14" x14ac:dyDescent="0.15">
      <c r="A3098" s="268" t="s">
        <v>215</v>
      </c>
      <c r="B3098" s="275">
        <v>5.2631578947368397E-2</v>
      </c>
      <c r="C3098" s="276">
        <v>1.73267326732673E-2</v>
      </c>
      <c r="D3098" s="277">
        <v>4.1892557910300603E-2</v>
      </c>
      <c r="E3098" s="275">
        <v>5.3571428571428603E-2</v>
      </c>
      <c r="F3098" s="276">
        <v>3.3898305084745797E-2</v>
      </c>
      <c r="G3098" s="277">
        <v>5.52763819095477E-2</v>
      </c>
      <c r="H3098" s="275"/>
      <c r="I3098" s="276"/>
      <c r="J3098" s="277"/>
      <c r="K3098" s="275"/>
      <c r="L3098" s="276"/>
      <c r="M3098" s="277"/>
      <c r="N3098" s="278"/>
      <c r="O3098" s="1" t="s">
        <v>550</v>
      </c>
    </row>
    <row r="3099" spans="1:15" ht="14" x14ac:dyDescent="0.15">
      <c r="A3099" s="252" t="s">
        <v>167</v>
      </c>
      <c r="B3099" s="275">
        <v>1.7543859649122799E-2</v>
      </c>
      <c r="C3099" s="276">
        <v>1.2376237623762399E-2</v>
      </c>
      <c r="D3099" s="277">
        <v>1.1335633316904899E-2</v>
      </c>
      <c r="E3099" s="275">
        <v>1.7857142857142901E-2</v>
      </c>
      <c r="F3099" s="276">
        <v>5.6497175141242903E-3</v>
      </c>
      <c r="G3099" s="277">
        <v>1.3819095477386901E-2</v>
      </c>
      <c r="H3099" s="275"/>
      <c r="I3099" s="276"/>
      <c r="J3099" s="277"/>
      <c r="K3099" s="275"/>
      <c r="L3099" s="276"/>
      <c r="M3099" s="277"/>
      <c r="N3099" s="278"/>
      <c r="O3099" s="1" t="s">
        <v>550</v>
      </c>
    </row>
    <row r="3100" spans="1:15" ht="14" x14ac:dyDescent="0.15">
      <c r="A3100" s="268" t="s">
        <v>156</v>
      </c>
      <c r="B3100" s="275">
        <v>0</v>
      </c>
      <c r="C3100" s="276">
        <v>1.4851485148514899E-2</v>
      </c>
      <c r="D3100" s="277">
        <v>1.1335633316904899E-2</v>
      </c>
      <c r="E3100" s="275">
        <v>0</v>
      </c>
      <c r="F3100" s="276">
        <v>5.6497175141242903E-3</v>
      </c>
      <c r="G3100" s="277">
        <v>7.5376884422110602E-3</v>
      </c>
      <c r="H3100" s="275"/>
      <c r="I3100" s="276"/>
      <c r="J3100" s="277"/>
      <c r="K3100" s="275"/>
      <c r="L3100" s="276"/>
      <c r="M3100" s="277"/>
      <c r="N3100" s="278"/>
      <c r="O3100" s="1" t="s">
        <v>550</v>
      </c>
    </row>
    <row r="3101" spans="1:15" ht="14" x14ac:dyDescent="0.15">
      <c r="A3101" s="252" t="s">
        <v>168</v>
      </c>
      <c r="B3101" s="275">
        <v>0</v>
      </c>
      <c r="C3101" s="276">
        <v>1.2376237623762399E-2</v>
      </c>
      <c r="D3101" s="277">
        <v>5.4213898472153799E-3</v>
      </c>
      <c r="E3101" s="275">
        <v>0</v>
      </c>
      <c r="F3101" s="276">
        <v>1.6949152542372899E-2</v>
      </c>
      <c r="G3101" s="277">
        <v>7.5376884422110602E-3</v>
      </c>
      <c r="H3101" s="275"/>
      <c r="I3101" s="276"/>
      <c r="J3101" s="277"/>
      <c r="K3101" s="275"/>
      <c r="L3101" s="276"/>
      <c r="M3101" s="277"/>
      <c r="N3101" s="278"/>
      <c r="O3101" s="1" t="s">
        <v>550</v>
      </c>
    </row>
    <row r="3102" spans="1:15" ht="14" x14ac:dyDescent="0.15">
      <c r="A3102" s="252" t="s">
        <v>169</v>
      </c>
      <c r="B3102" s="275">
        <v>1.7543859649122799E-2</v>
      </c>
      <c r="C3102" s="276">
        <v>4.4554455445544601E-2</v>
      </c>
      <c r="D3102" s="277">
        <v>1.3307047806801401E-2</v>
      </c>
      <c r="E3102" s="275">
        <v>1.7857142857142901E-2</v>
      </c>
      <c r="F3102" s="276">
        <v>3.3898305084745797E-2</v>
      </c>
      <c r="G3102" s="277">
        <v>1.6331658291457302E-2</v>
      </c>
      <c r="H3102" s="275"/>
      <c r="I3102" s="276"/>
      <c r="J3102" s="277"/>
      <c r="K3102" s="275"/>
      <c r="L3102" s="276"/>
      <c r="M3102" s="277"/>
      <c r="N3102" s="278"/>
      <c r="O3102" s="1" t="s">
        <v>550</v>
      </c>
    </row>
    <row r="3103" spans="1:15" ht="14" x14ac:dyDescent="0.15">
      <c r="A3103" s="252" t="s">
        <v>513</v>
      </c>
      <c r="B3103" s="275">
        <v>0</v>
      </c>
      <c r="C3103" s="276">
        <v>2.47524752475248E-3</v>
      </c>
      <c r="D3103" s="277">
        <v>1.4785608674223801E-3</v>
      </c>
      <c r="E3103" s="275">
        <v>0</v>
      </c>
      <c r="F3103" s="276">
        <v>0</v>
      </c>
      <c r="G3103" s="277">
        <v>2.5125628140703501E-3</v>
      </c>
      <c r="H3103" s="275"/>
      <c r="I3103" s="276"/>
      <c r="J3103" s="277"/>
      <c r="K3103" s="275"/>
      <c r="L3103" s="276"/>
      <c r="M3103" s="277"/>
      <c r="N3103" s="278"/>
      <c r="O3103" s="1" t="s">
        <v>550</v>
      </c>
    </row>
    <row r="3104" spans="1:15" ht="14" x14ac:dyDescent="0.15">
      <c r="A3104" s="268" t="s">
        <v>170</v>
      </c>
      <c r="B3104" s="275">
        <v>1.7543859649122799E-2</v>
      </c>
      <c r="C3104" s="276">
        <v>1.4851485148514899E-2</v>
      </c>
      <c r="D3104" s="277">
        <v>2.6614095613602801E-2</v>
      </c>
      <c r="E3104" s="275">
        <v>1.7857142857142901E-2</v>
      </c>
      <c r="F3104" s="276">
        <v>1.12994350282486E-2</v>
      </c>
      <c r="G3104" s="277">
        <v>2.7638190954773899E-2</v>
      </c>
      <c r="H3104" s="275"/>
      <c r="I3104" s="276"/>
      <c r="J3104" s="277"/>
      <c r="K3104" s="275"/>
      <c r="L3104" s="276"/>
      <c r="M3104" s="277"/>
      <c r="N3104" s="278"/>
      <c r="O3104" s="1" t="s">
        <v>550</v>
      </c>
    </row>
    <row r="3105" spans="1:17" ht="14" x14ac:dyDescent="0.15">
      <c r="A3105" s="252" t="s">
        <v>171</v>
      </c>
      <c r="B3105" s="275">
        <v>3.5087719298245598E-2</v>
      </c>
      <c r="C3105" s="276">
        <v>4.9504950495049497E-3</v>
      </c>
      <c r="D3105" s="277">
        <v>1.6264169541646101E-2</v>
      </c>
      <c r="E3105" s="275">
        <v>3.5714285714285698E-2</v>
      </c>
      <c r="F3105" s="276">
        <v>1.12994350282486E-2</v>
      </c>
      <c r="G3105" s="277">
        <v>1.2562814070351799E-2</v>
      </c>
      <c r="H3105" s="275"/>
      <c r="I3105" s="276"/>
      <c r="J3105" s="277"/>
      <c r="K3105" s="275"/>
      <c r="L3105" s="276"/>
      <c r="M3105" s="277"/>
      <c r="N3105" s="278"/>
      <c r="O3105" s="1" t="s">
        <v>550</v>
      </c>
    </row>
    <row r="3106" spans="1:17" ht="14" x14ac:dyDescent="0.15">
      <c r="A3106" s="268" t="s">
        <v>225</v>
      </c>
      <c r="B3106" s="275">
        <v>1.7543859649122799E-2</v>
      </c>
      <c r="C3106" s="276">
        <v>1.2376237623762399E-2</v>
      </c>
      <c r="D3106" s="277">
        <v>3.942828979793E-3</v>
      </c>
      <c r="E3106" s="275">
        <v>1.7857142857142901E-2</v>
      </c>
      <c r="F3106" s="276">
        <v>1.6949152542372899E-2</v>
      </c>
      <c r="G3106" s="277">
        <v>3.7688442211055301E-3</v>
      </c>
      <c r="H3106" s="275"/>
      <c r="I3106" s="276"/>
      <c r="J3106" s="277"/>
      <c r="K3106" s="275"/>
      <c r="L3106" s="276"/>
      <c r="M3106" s="277"/>
      <c r="N3106" s="278"/>
      <c r="O3106" s="1" t="s">
        <v>550</v>
      </c>
    </row>
    <row r="3107" spans="1:17" ht="14" x14ac:dyDescent="0.15">
      <c r="A3107" s="268" t="s">
        <v>172</v>
      </c>
      <c r="B3107" s="275">
        <v>1.7543859649122799E-2</v>
      </c>
      <c r="C3107" s="276">
        <v>9.9009900990098994E-3</v>
      </c>
      <c r="D3107" s="277">
        <v>1.9714144898964999E-2</v>
      </c>
      <c r="E3107" s="275">
        <v>1.7857142857142901E-2</v>
      </c>
      <c r="F3107" s="276">
        <v>1.6949152542372899E-2</v>
      </c>
      <c r="G3107" s="277">
        <v>1.8844221105527598E-2</v>
      </c>
      <c r="H3107" s="275"/>
      <c r="I3107" s="276"/>
      <c r="J3107" s="277"/>
      <c r="K3107" s="275"/>
      <c r="L3107" s="276"/>
      <c r="M3107" s="277"/>
      <c r="N3107" s="278"/>
      <c r="O3107" s="1" t="s">
        <v>550</v>
      </c>
    </row>
    <row r="3108" spans="1:17" ht="14" x14ac:dyDescent="0.15">
      <c r="A3108" s="252" t="s">
        <v>173</v>
      </c>
      <c r="B3108" s="275">
        <v>0</v>
      </c>
      <c r="C3108" s="276">
        <v>0</v>
      </c>
      <c r="D3108" s="277">
        <v>4.92853622474125E-4</v>
      </c>
      <c r="E3108" s="275">
        <v>0</v>
      </c>
      <c r="F3108" s="276">
        <v>0</v>
      </c>
      <c r="G3108" s="277">
        <v>1.25628140703518E-3</v>
      </c>
      <c r="H3108" s="275"/>
      <c r="I3108" s="276"/>
      <c r="J3108" s="277"/>
      <c r="K3108" s="275"/>
      <c r="L3108" s="276"/>
      <c r="M3108" s="277"/>
      <c r="N3108" s="278"/>
      <c r="O3108" s="1" t="s">
        <v>550</v>
      </c>
    </row>
    <row r="3109" spans="1:17" ht="14" x14ac:dyDescent="0.15">
      <c r="A3109" s="268" t="s">
        <v>174</v>
      </c>
      <c r="B3109" s="275">
        <v>0.22807017543859701</v>
      </c>
      <c r="C3109" s="276">
        <v>9.1584158415841596E-2</v>
      </c>
      <c r="D3109" s="277">
        <v>0.34647609659931</v>
      </c>
      <c r="E3109" s="275">
        <v>0.23214285714285701</v>
      </c>
      <c r="F3109" s="276">
        <v>0.129943502824859</v>
      </c>
      <c r="G3109" s="277">
        <v>0.35678391959799</v>
      </c>
      <c r="H3109" s="275"/>
      <c r="I3109" s="276"/>
      <c r="J3109" s="277"/>
      <c r="K3109" s="275"/>
      <c r="L3109" s="276"/>
      <c r="M3109" s="277"/>
      <c r="N3109" s="278"/>
      <c r="O3109" s="1" t="s">
        <v>550</v>
      </c>
    </row>
    <row r="3110" spans="1:17" ht="14" x14ac:dyDescent="0.15">
      <c r="A3110" s="252" t="s">
        <v>270</v>
      </c>
      <c r="B3110" s="275">
        <v>0</v>
      </c>
      <c r="C3110" s="276">
        <v>2.47524752475248E-3</v>
      </c>
      <c r="D3110" s="277">
        <v>9.8570724494825E-4</v>
      </c>
      <c r="E3110" s="275">
        <v>0</v>
      </c>
      <c r="F3110" s="276">
        <v>5.6497175141242903E-3</v>
      </c>
      <c r="G3110" s="277">
        <v>1.25628140703518E-3</v>
      </c>
      <c r="H3110" s="275"/>
      <c r="I3110" s="276"/>
      <c r="J3110" s="277"/>
      <c r="K3110" s="275"/>
      <c r="L3110" s="276"/>
      <c r="M3110" s="277"/>
      <c r="N3110" s="278"/>
      <c r="O3110" s="1" t="s">
        <v>550</v>
      </c>
    </row>
    <row r="3111" spans="1:17" ht="14" x14ac:dyDescent="0.15">
      <c r="A3111" s="268" t="s">
        <v>157</v>
      </c>
      <c r="B3111" s="275">
        <v>0</v>
      </c>
      <c r="C3111" s="276">
        <v>0</v>
      </c>
      <c r="D3111" s="277">
        <v>3.942828979793E-3</v>
      </c>
      <c r="E3111" s="275">
        <v>0</v>
      </c>
      <c r="F3111" s="276">
        <v>0</v>
      </c>
      <c r="G3111" s="277">
        <v>6.2814070351758797E-3</v>
      </c>
      <c r="H3111" s="275"/>
      <c r="I3111" s="276"/>
      <c r="J3111" s="277"/>
      <c r="K3111" s="275"/>
      <c r="L3111" s="276"/>
      <c r="M3111" s="277"/>
      <c r="N3111" s="278"/>
      <c r="O3111" s="1" t="s">
        <v>550</v>
      </c>
    </row>
    <row r="3112" spans="1:17" ht="14" x14ac:dyDescent="0.15">
      <c r="A3112" s="268" t="s">
        <v>175</v>
      </c>
      <c r="B3112" s="275">
        <v>0.29824561403508798</v>
      </c>
      <c r="C3112" s="276">
        <v>7.6732673267326704E-2</v>
      </c>
      <c r="D3112" s="277">
        <v>0.18186298669295201</v>
      </c>
      <c r="E3112" s="275">
        <v>0.30357142857142899</v>
      </c>
      <c r="F3112" s="276">
        <v>0.112994350282486</v>
      </c>
      <c r="G3112" s="277">
        <v>0.16080402010050199</v>
      </c>
      <c r="H3112" s="275"/>
      <c r="I3112" s="276"/>
      <c r="J3112" s="277"/>
      <c r="K3112" s="275"/>
      <c r="L3112" s="276"/>
      <c r="M3112" s="277"/>
      <c r="N3112" s="278"/>
      <c r="O3112" s="1" t="s">
        <v>550</v>
      </c>
    </row>
    <row r="3113" spans="1:17" ht="14" x14ac:dyDescent="0.15">
      <c r="A3113" s="252" t="s">
        <v>967</v>
      </c>
      <c r="B3113" s="275">
        <v>0</v>
      </c>
      <c r="C3113" s="276">
        <v>1.73267326732673E-2</v>
      </c>
      <c r="D3113" s="277">
        <v>1.42927550517496E-2</v>
      </c>
      <c r="E3113" s="275">
        <v>0</v>
      </c>
      <c r="F3113" s="276">
        <v>5.6497175141242903E-3</v>
      </c>
      <c r="G3113" s="277">
        <v>7.5376884422110602E-3</v>
      </c>
      <c r="H3113" s="275"/>
      <c r="I3113" s="276"/>
      <c r="J3113" s="277"/>
      <c r="K3113" s="275"/>
      <c r="L3113" s="276"/>
      <c r="M3113" s="277"/>
      <c r="N3113" s="278"/>
    </row>
    <row r="3114" spans="1:17" ht="14" x14ac:dyDescent="0.15">
      <c r="A3114" s="252" t="s">
        <v>626</v>
      </c>
      <c r="B3114" s="275">
        <v>7.0175438596491196E-2</v>
      </c>
      <c r="C3114" s="276">
        <v>8.66336633663366E-2</v>
      </c>
      <c r="D3114" s="277">
        <v>4.3863972400197099E-2</v>
      </c>
      <c r="E3114" s="275">
        <v>7.1428571428571397E-2</v>
      </c>
      <c r="F3114" s="276">
        <v>0.10734463276836199</v>
      </c>
      <c r="G3114" s="277">
        <v>4.6482412060301501E-2</v>
      </c>
      <c r="H3114" s="275"/>
      <c r="I3114" s="276"/>
      <c r="J3114" s="277"/>
      <c r="K3114" s="275"/>
      <c r="L3114" s="276"/>
      <c r="M3114" s="277"/>
      <c r="N3114" s="278"/>
      <c r="O3114" s="1" t="s">
        <v>550</v>
      </c>
    </row>
    <row r="3115" spans="1:17" ht="14" x14ac:dyDescent="0.15">
      <c r="A3115" s="268" t="s">
        <v>94</v>
      </c>
      <c r="B3115" s="275">
        <v>0</v>
      </c>
      <c r="C3115" s="276">
        <v>2.9702970297029702E-2</v>
      </c>
      <c r="D3115" s="277">
        <v>2.4642681123706298E-2</v>
      </c>
      <c r="E3115" s="275">
        <v>0</v>
      </c>
      <c r="F3115" s="276">
        <v>1.6949152542372899E-2</v>
      </c>
      <c r="G3115" s="277">
        <v>1.2562814070351799E-2</v>
      </c>
      <c r="H3115" s="275"/>
      <c r="I3115" s="276"/>
      <c r="J3115" s="277"/>
      <c r="K3115" s="275"/>
      <c r="L3115" s="276"/>
      <c r="M3115" s="277"/>
      <c r="N3115" s="326"/>
      <c r="O3115" s="1" t="s">
        <v>550</v>
      </c>
    </row>
    <row r="3116" spans="1:17" ht="14" x14ac:dyDescent="0.15">
      <c r="A3116" s="279" t="s">
        <v>230</v>
      </c>
      <c r="B3116" s="280">
        <v>57</v>
      </c>
      <c r="C3116" s="281">
        <v>404</v>
      </c>
      <c r="D3116" s="282">
        <v>2029</v>
      </c>
      <c r="E3116" s="280">
        <v>56</v>
      </c>
      <c r="F3116" s="281">
        <v>177</v>
      </c>
      <c r="G3116" s="282">
        <v>796</v>
      </c>
      <c r="H3116" s="280"/>
      <c r="I3116" s="281"/>
      <c r="J3116" s="282"/>
      <c r="K3116" s="280"/>
      <c r="L3116" s="281"/>
      <c r="M3116" s="282"/>
      <c r="N3116" s="283"/>
      <c r="O3116" s="1" t="s">
        <v>550</v>
      </c>
    </row>
    <row r="3117" spans="1:17" ht="42" x14ac:dyDescent="0.15">
      <c r="A3117" s="250" t="s">
        <v>74</v>
      </c>
      <c r="B3117" s="271">
        <v>0.65517241379310398</v>
      </c>
      <c r="C3117" s="272">
        <v>0.40232558139534902</v>
      </c>
      <c r="D3117" s="273">
        <v>0.45269631031220398</v>
      </c>
      <c r="E3117" s="271">
        <v>0.66666666666666696</v>
      </c>
      <c r="F3117" s="272">
        <v>0.464864864864865</v>
      </c>
      <c r="G3117" s="273">
        <v>0.45662650602409599</v>
      </c>
      <c r="H3117" s="271"/>
      <c r="I3117" s="272"/>
      <c r="J3117" s="273"/>
      <c r="K3117" s="271"/>
      <c r="L3117" s="272"/>
      <c r="M3117" s="273"/>
      <c r="N3117" s="564" t="s">
        <v>863</v>
      </c>
      <c r="O3117" s="176" t="s">
        <v>545</v>
      </c>
      <c r="Q3117" s="176" t="s">
        <v>544</v>
      </c>
    </row>
    <row r="3118" spans="1:17" ht="14" x14ac:dyDescent="0.15">
      <c r="A3118" s="268" t="s">
        <v>81</v>
      </c>
      <c r="B3118" s="275">
        <v>0.25862068965517199</v>
      </c>
      <c r="C3118" s="276">
        <v>0.44883720930232601</v>
      </c>
      <c r="D3118" s="277">
        <v>0.39498580889309398</v>
      </c>
      <c r="E3118" s="275">
        <v>0.26315789473684198</v>
      </c>
      <c r="F3118" s="276">
        <v>0.39459459459459501</v>
      </c>
      <c r="G3118" s="277">
        <v>0.391566265060241</v>
      </c>
      <c r="H3118" s="275"/>
      <c r="I3118" s="276"/>
      <c r="J3118" s="277"/>
      <c r="K3118" s="275"/>
      <c r="L3118" s="276"/>
      <c r="M3118" s="277"/>
      <c r="N3118" s="565"/>
      <c r="O3118" s="1" t="s">
        <v>545</v>
      </c>
      <c r="Q3118" s="1" t="s">
        <v>544</v>
      </c>
    </row>
    <row r="3119" spans="1:17" ht="14" x14ac:dyDescent="0.15">
      <c r="A3119" s="268" t="s">
        <v>82</v>
      </c>
      <c r="B3119" s="275">
        <v>5.1724137931034503E-2</v>
      </c>
      <c r="C3119" s="276">
        <v>0.113953488372093</v>
      </c>
      <c r="D3119" s="277">
        <v>0.116840113528855</v>
      </c>
      <c r="E3119" s="275">
        <v>3.5087719298245598E-2</v>
      </c>
      <c r="F3119" s="276">
        <v>0.108108108108108</v>
      </c>
      <c r="G3119" s="277">
        <v>0.106024096385542</v>
      </c>
      <c r="H3119" s="275"/>
      <c r="I3119" s="276"/>
      <c r="J3119" s="277"/>
      <c r="K3119" s="275"/>
      <c r="L3119" s="276"/>
      <c r="M3119" s="277"/>
      <c r="N3119" s="565"/>
      <c r="O3119" s="1" t="s">
        <v>545</v>
      </c>
      <c r="Q3119" s="1" t="s">
        <v>544</v>
      </c>
    </row>
    <row r="3120" spans="1:17" ht="14" x14ac:dyDescent="0.15">
      <c r="A3120" s="268" t="s">
        <v>83</v>
      </c>
      <c r="B3120" s="275">
        <v>3.4482758620689703E-2</v>
      </c>
      <c r="C3120" s="276">
        <v>3.4883720930232599E-2</v>
      </c>
      <c r="D3120" s="277">
        <v>3.5477767265846699E-2</v>
      </c>
      <c r="E3120" s="275">
        <v>3.5087719298245598E-2</v>
      </c>
      <c r="F3120" s="276">
        <v>3.24324324324324E-2</v>
      </c>
      <c r="G3120" s="277">
        <v>4.57831325301205E-2</v>
      </c>
      <c r="H3120" s="275"/>
      <c r="I3120" s="276"/>
      <c r="J3120" s="277"/>
      <c r="K3120" s="275"/>
      <c r="L3120" s="276"/>
      <c r="M3120" s="277"/>
      <c r="N3120" s="566"/>
      <c r="O3120" s="1" t="s">
        <v>545</v>
      </c>
      <c r="Q3120" s="1" t="s">
        <v>544</v>
      </c>
    </row>
    <row r="3121" spans="1:17" ht="14" x14ac:dyDescent="0.15">
      <c r="A3121" s="308" t="s">
        <v>230</v>
      </c>
      <c r="B3121" s="309">
        <v>58</v>
      </c>
      <c r="C3121" s="310">
        <v>430</v>
      </c>
      <c r="D3121" s="311">
        <v>2114</v>
      </c>
      <c r="E3121" s="309">
        <v>57</v>
      </c>
      <c r="F3121" s="310">
        <v>185</v>
      </c>
      <c r="G3121" s="311">
        <v>830</v>
      </c>
      <c r="H3121" s="309"/>
      <c r="I3121" s="310"/>
      <c r="J3121" s="311"/>
      <c r="K3121" s="309"/>
      <c r="L3121" s="310"/>
      <c r="M3121" s="311"/>
      <c r="N3121" s="296"/>
      <c r="O3121" s="1" t="s">
        <v>545</v>
      </c>
      <c r="Q3121" s="1" t="s">
        <v>544</v>
      </c>
    </row>
    <row r="3122" spans="1:17" ht="14" x14ac:dyDescent="0.15">
      <c r="A3122" s="268" t="s">
        <v>176</v>
      </c>
      <c r="B3122" s="293">
        <v>3.5344827586206899</v>
      </c>
      <c r="C3122" s="294">
        <v>3.2186046511627899</v>
      </c>
      <c r="D3122" s="295">
        <v>3.2649006622516601</v>
      </c>
      <c r="E3122" s="293">
        <v>3.5614035087719298</v>
      </c>
      <c r="F3122" s="294">
        <v>3.2918918918918898</v>
      </c>
      <c r="G3122" s="295">
        <v>3.2590361445783098</v>
      </c>
      <c r="H3122" s="293"/>
      <c r="I3122" s="294"/>
      <c r="J3122" s="295"/>
      <c r="K3122" s="293"/>
      <c r="L3122" s="294"/>
      <c r="M3122" s="295"/>
      <c r="N3122" s="296"/>
      <c r="O3122" s="1" t="s">
        <v>545</v>
      </c>
      <c r="Q3122" s="1" t="s">
        <v>544</v>
      </c>
    </row>
    <row r="3123" spans="1:17" ht="14" x14ac:dyDescent="0.15">
      <c r="A3123" s="268" t="s">
        <v>159</v>
      </c>
      <c r="B3123" s="293">
        <v>0.75429802945611601</v>
      </c>
      <c r="C3123" s="294">
        <v>0.78066847631269598</v>
      </c>
      <c r="D3123" s="295">
        <v>0.80098603134120006</v>
      </c>
      <c r="E3123" s="293">
        <v>0.73235295597841699</v>
      </c>
      <c r="F3123" s="294">
        <v>0.78794531176730498</v>
      </c>
      <c r="G3123" s="295">
        <v>0.82431916485280299</v>
      </c>
      <c r="H3123" s="293"/>
      <c r="I3123" s="294"/>
      <c r="J3123" s="295"/>
      <c r="K3123" s="293"/>
      <c r="L3123" s="294"/>
      <c r="M3123" s="295"/>
      <c r="N3123" s="296"/>
      <c r="O3123" s="1" t="s">
        <v>545</v>
      </c>
      <c r="Q3123" s="1" t="s">
        <v>544</v>
      </c>
    </row>
    <row r="3124" spans="1:17" ht="14" x14ac:dyDescent="0.15">
      <c r="A3124" s="268" t="s">
        <v>231</v>
      </c>
      <c r="B3124" s="297" t="s">
        <v>219</v>
      </c>
      <c r="C3124" s="294" t="s">
        <v>208</v>
      </c>
      <c r="D3124" s="295" t="s">
        <v>237</v>
      </c>
      <c r="E3124" s="297" t="s">
        <v>219</v>
      </c>
      <c r="F3124" s="294" t="s">
        <v>237</v>
      </c>
      <c r="G3124" s="295" t="s">
        <v>208</v>
      </c>
      <c r="H3124" s="297"/>
      <c r="I3124" s="294"/>
      <c r="J3124" s="295"/>
      <c r="K3124" s="297"/>
      <c r="L3124" s="294"/>
      <c r="M3124" s="295"/>
      <c r="N3124" s="296"/>
      <c r="O3124" s="1" t="s">
        <v>545</v>
      </c>
      <c r="Q3124" s="1" t="s">
        <v>544</v>
      </c>
    </row>
    <row r="3125" spans="1:17" ht="14" x14ac:dyDescent="0.15">
      <c r="A3125" s="269" t="s">
        <v>158</v>
      </c>
      <c r="B3125" s="298" t="s">
        <v>219</v>
      </c>
      <c r="C3125" s="299">
        <v>0.40462516041364449</v>
      </c>
      <c r="D3125" s="300">
        <v>0.33656279363278263</v>
      </c>
      <c r="E3125" s="298" t="s">
        <v>219</v>
      </c>
      <c r="F3125" s="299">
        <v>0.34204355664677377</v>
      </c>
      <c r="G3125" s="300">
        <v>0.36680860652756159</v>
      </c>
      <c r="H3125" s="298"/>
      <c r="I3125" s="299"/>
      <c r="J3125" s="300"/>
      <c r="K3125" s="298"/>
      <c r="L3125" s="299"/>
      <c r="M3125" s="300"/>
      <c r="N3125" s="301"/>
      <c r="O3125" s="1" t="s">
        <v>545</v>
      </c>
      <c r="Q3125" s="1" t="s">
        <v>544</v>
      </c>
    </row>
    <row r="3126" spans="1:17" ht="28" x14ac:dyDescent="0.15">
      <c r="A3126" s="302" t="s">
        <v>1016</v>
      </c>
      <c r="B3126" s="155">
        <v>58</v>
      </c>
      <c r="C3126" s="156"/>
      <c r="D3126" s="157"/>
      <c r="E3126" s="155">
        <v>57</v>
      </c>
      <c r="F3126" s="156"/>
      <c r="G3126" s="157"/>
      <c r="H3126" s="155"/>
      <c r="I3126" s="156"/>
      <c r="J3126" s="157"/>
      <c r="K3126" s="155"/>
      <c r="L3126" s="156"/>
      <c r="M3126" s="157"/>
      <c r="N3126" s="335"/>
    </row>
    <row r="3127" spans="1:17" ht="14" x14ac:dyDescent="0.15">
      <c r="A3127" s="252" t="s">
        <v>1017</v>
      </c>
      <c r="B3127" s="121">
        <v>0.24137931034482801</v>
      </c>
      <c r="C3127" s="122"/>
      <c r="D3127" s="123"/>
      <c r="E3127" s="121">
        <v>0.24561403508771901</v>
      </c>
      <c r="F3127" s="122"/>
      <c r="G3127" s="123"/>
      <c r="H3127" s="121"/>
      <c r="I3127" s="122"/>
      <c r="J3127" s="123"/>
      <c r="K3127" s="121"/>
      <c r="L3127" s="122"/>
      <c r="M3127" s="123"/>
      <c r="N3127" s="336"/>
    </row>
    <row r="3128" spans="1:17" ht="14" x14ac:dyDescent="0.15">
      <c r="A3128" s="252" t="s">
        <v>75</v>
      </c>
      <c r="B3128" s="121">
        <v>0.431034482758621</v>
      </c>
      <c r="C3128" s="122"/>
      <c r="D3128" s="123"/>
      <c r="E3128" s="121">
        <v>0.42105263157894701</v>
      </c>
      <c r="F3128" s="122"/>
      <c r="G3128" s="123"/>
      <c r="H3128" s="121"/>
      <c r="I3128" s="122"/>
      <c r="J3128" s="123"/>
      <c r="K3128" s="121"/>
      <c r="L3128" s="122"/>
      <c r="M3128" s="123"/>
      <c r="N3128" s="336"/>
    </row>
    <row r="3129" spans="1:17" ht="14" x14ac:dyDescent="0.15">
      <c r="A3129" s="252" t="s">
        <v>76</v>
      </c>
      <c r="B3129" s="121">
        <v>0.18965517241379301</v>
      </c>
      <c r="C3129" s="122"/>
      <c r="D3129" s="123"/>
      <c r="E3129" s="121">
        <v>0.19298245614035101</v>
      </c>
      <c r="F3129" s="122"/>
      <c r="G3129" s="123"/>
      <c r="H3129" s="121"/>
      <c r="I3129" s="122"/>
      <c r="J3129" s="123"/>
      <c r="K3129" s="121"/>
      <c r="L3129" s="122"/>
      <c r="M3129" s="123"/>
      <c r="N3129" s="336"/>
    </row>
    <row r="3130" spans="1:17" ht="14" x14ac:dyDescent="0.15">
      <c r="A3130" s="252" t="s">
        <v>1018</v>
      </c>
      <c r="B3130" s="121">
        <v>0.13793103448275901</v>
      </c>
      <c r="C3130" s="122"/>
      <c r="D3130" s="123"/>
      <c r="E3130" s="121">
        <v>0.140350877192982</v>
      </c>
      <c r="F3130" s="122"/>
      <c r="G3130" s="123"/>
      <c r="H3130" s="121"/>
      <c r="I3130" s="122"/>
      <c r="J3130" s="123"/>
      <c r="K3130" s="121"/>
      <c r="L3130" s="122"/>
      <c r="M3130" s="123"/>
      <c r="N3130" s="336"/>
    </row>
    <row r="3131" spans="1:17" ht="14" x14ac:dyDescent="0.15">
      <c r="A3131" s="302" t="s">
        <v>1019</v>
      </c>
      <c r="B3131" s="155">
        <v>58</v>
      </c>
      <c r="C3131" s="156"/>
      <c r="D3131" s="157"/>
      <c r="E3131" s="155">
        <v>57</v>
      </c>
      <c r="F3131" s="156"/>
      <c r="G3131" s="157"/>
      <c r="H3131" s="155"/>
      <c r="I3131" s="156"/>
      <c r="J3131" s="157"/>
      <c r="K3131" s="155"/>
      <c r="L3131" s="156"/>
      <c r="M3131" s="157"/>
      <c r="N3131" s="335"/>
    </row>
    <row r="3132" spans="1:17" ht="14" x14ac:dyDescent="0.15">
      <c r="A3132" s="252" t="s">
        <v>1017</v>
      </c>
      <c r="B3132" s="121">
        <v>0.55172413793103403</v>
      </c>
      <c r="C3132" s="122"/>
      <c r="D3132" s="123"/>
      <c r="E3132" s="121">
        <v>0.54385964912280704</v>
      </c>
      <c r="F3132" s="122"/>
      <c r="G3132" s="123"/>
      <c r="H3132" s="121"/>
      <c r="I3132" s="122"/>
      <c r="J3132" s="123"/>
      <c r="K3132" s="121"/>
      <c r="L3132" s="122"/>
      <c r="M3132" s="123"/>
      <c r="N3132" s="336"/>
    </row>
    <row r="3133" spans="1:17" ht="14" x14ac:dyDescent="0.15">
      <c r="A3133" s="252" t="s">
        <v>75</v>
      </c>
      <c r="B3133" s="121">
        <v>0.41379310344827602</v>
      </c>
      <c r="C3133" s="122"/>
      <c r="D3133" s="123"/>
      <c r="E3133" s="121">
        <v>0.42105263157894701</v>
      </c>
      <c r="F3133" s="122"/>
      <c r="G3133" s="123"/>
      <c r="H3133" s="121"/>
      <c r="I3133" s="122"/>
      <c r="J3133" s="123"/>
      <c r="K3133" s="121"/>
      <c r="L3133" s="122"/>
      <c r="M3133" s="123"/>
      <c r="N3133" s="336"/>
    </row>
    <row r="3134" spans="1:17" ht="14" x14ac:dyDescent="0.15">
      <c r="A3134" s="252" t="s">
        <v>76</v>
      </c>
      <c r="B3134" s="121">
        <v>0</v>
      </c>
      <c r="C3134" s="122"/>
      <c r="D3134" s="123"/>
      <c r="E3134" s="121">
        <v>0</v>
      </c>
      <c r="F3134" s="122"/>
      <c r="G3134" s="123"/>
      <c r="H3134" s="121"/>
      <c r="I3134" s="122"/>
      <c r="J3134" s="123"/>
      <c r="K3134" s="121"/>
      <c r="L3134" s="122"/>
      <c r="M3134" s="123"/>
      <c r="N3134" s="336"/>
    </row>
    <row r="3135" spans="1:17" ht="14" x14ac:dyDescent="0.15">
      <c r="A3135" s="252" t="s">
        <v>1018</v>
      </c>
      <c r="B3135" s="121">
        <v>3.4482758620689703E-2</v>
      </c>
      <c r="C3135" s="122"/>
      <c r="D3135" s="123"/>
      <c r="E3135" s="121">
        <v>3.5087719298245598E-2</v>
      </c>
      <c r="F3135" s="122"/>
      <c r="G3135" s="123"/>
      <c r="H3135" s="121"/>
      <c r="I3135" s="122"/>
      <c r="J3135" s="123"/>
      <c r="K3135" s="121"/>
      <c r="L3135" s="122"/>
      <c r="M3135" s="123"/>
      <c r="N3135" s="336"/>
    </row>
    <row r="3136" spans="1:17" ht="28" x14ac:dyDescent="0.15">
      <c r="A3136" s="302" t="s">
        <v>1020</v>
      </c>
      <c r="B3136" s="155">
        <v>58</v>
      </c>
      <c r="C3136" s="156"/>
      <c r="D3136" s="157"/>
      <c r="E3136" s="155">
        <v>57</v>
      </c>
      <c r="F3136" s="156"/>
      <c r="G3136" s="157"/>
      <c r="H3136" s="155"/>
      <c r="I3136" s="156"/>
      <c r="J3136" s="157"/>
      <c r="K3136" s="155"/>
      <c r="L3136" s="156"/>
      <c r="M3136" s="157"/>
      <c r="N3136" s="335"/>
    </row>
    <row r="3137" spans="1:14" ht="14" x14ac:dyDescent="0.15">
      <c r="A3137" s="252" t="s">
        <v>1017</v>
      </c>
      <c r="B3137" s="121">
        <v>0.32758620689655199</v>
      </c>
      <c r="C3137" s="122"/>
      <c r="D3137" s="123"/>
      <c r="E3137" s="121">
        <v>0.33333333333333298</v>
      </c>
      <c r="F3137" s="122"/>
      <c r="G3137" s="123"/>
      <c r="H3137" s="121"/>
      <c r="I3137" s="122"/>
      <c r="J3137" s="123"/>
      <c r="K3137" s="121"/>
      <c r="L3137" s="122"/>
      <c r="M3137" s="123"/>
      <c r="N3137" s="336"/>
    </row>
    <row r="3138" spans="1:14" ht="14" x14ac:dyDescent="0.15">
      <c r="A3138" s="252" t="s">
        <v>75</v>
      </c>
      <c r="B3138" s="121">
        <v>0.58620689655172398</v>
      </c>
      <c r="C3138" s="122"/>
      <c r="D3138" s="123"/>
      <c r="E3138" s="121">
        <v>0.57894736842105299</v>
      </c>
      <c r="F3138" s="122"/>
      <c r="G3138" s="123"/>
      <c r="H3138" s="121"/>
      <c r="I3138" s="122"/>
      <c r="J3138" s="123"/>
      <c r="K3138" s="121"/>
      <c r="L3138" s="122"/>
      <c r="M3138" s="123"/>
      <c r="N3138" s="336"/>
    </row>
    <row r="3139" spans="1:14" ht="14" x14ac:dyDescent="0.15">
      <c r="A3139" s="252" t="s">
        <v>76</v>
      </c>
      <c r="B3139" s="121">
        <v>6.8965517241379296E-2</v>
      </c>
      <c r="C3139" s="122"/>
      <c r="D3139" s="123"/>
      <c r="E3139" s="121">
        <v>7.0175438596491196E-2</v>
      </c>
      <c r="F3139" s="122"/>
      <c r="G3139" s="123"/>
      <c r="H3139" s="121"/>
      <c r="I3139" s="122"/>
      <c r="J3139" s="123"/>
      <c r="K3139" s="121"/>
      <c r="L3139" s="122"/>
      <c r="M3139" s="123"/>
      <c r="N3139" s="336"/>
    </row>
    <row r="3140" spans="1:14" ht="14" x14ac:dyDescent="0.15">
      <c r="A3140" s="252" t="s">
        <v>1018</v>
      </c>
      <c r="B3140" s="121">
        <v>1.72413793103448E-2</v>
      </c>
      <c r="C3140" s="122"/>
      <c r="D3140" s="123"/>
      <c r="E3140" s="121">
        <v>1.7543859649122799E-2</v>
      </c>
      <c r="F3140" s="122"/>
      <c r="G3140" s="123"/>
      <c r="H3140" s="121"/>
      <c r="I3140" s="122"/>
      <c r="J3140" s="123"/>
      <c r="K3140" s="121"/>
      <c r="L3140" s="122"/>
      <c r="M3140" s="123"/>
      <c r="N3140" s="336"/>
    </row>
    <row r="3141" spans="1:14" ht="28" x14ac:dyDescent="0.15">
      <c r="A3141" s="302" t="s">
        <v>1021</v>
      </c>
      <c r="B3141" s="155">
        <v>58</v>
      </c>
      <c r="C3141" s="156"/>
      <c r="D3141" s="157"/>
      <c r="E3141" s="155">
        <v>57</v>
      </c>
      <c r="F3141" s="156"/>
      <c r="G3141" s="157"/>
      <c r="H3141" s="155"/>
      <c r="I3141" s="156"/>
      <c r="J3141" s="157"/>
      <c r="K3141" s="155"/>
      <c r="L3141" s="156"/>
      <c r="M3141" s="157"/>
      <c r="N3141" s="335"/>
    </row>
    <row r="3142" spans="1:14" ht="14" x14ac:dyDescent="0.15">
      <c r="A3142" s="252" t="s">
        <v>1017</v>
      </c>
      <c r="B3142" s="121">
        <v>0.44827586206896602</v>
      </c>
      <c r="C3142" s="122"/>
      <c r="D3142" s="123"/>
      <c r="E3142" s="121">
        <v>0.45614035087719301</v>
      </c>
      <c r="F3142" s="122"/>
      <c r="G3142" s="123"/>
      <c r="H3142" s="121"/>
      <c r="I3142" s="122"/>
      <c r="J3142" s="123"/>
      <c r="K3142" s="121"/>
      <c r="L3142" s="122"/>
      <c r="M3142" s="123"/>
      <c r="N3142" s="336"/>
    </row>
    <row r="3143" spans="1:14" ht="14" x14ac:dyDescent="0.15">
      <c r="A3143" s="252" t="s">
        <v>75</v>
      </c>
      <c r="B3143" s="121">
        <v>0.46551724137931</v>
      </c>
      <c r="C3143" s="122"/>
      <c r="D3143" s="123"/>
      <c r="E3143" s="121">
        <v>0.45614035087719301</v>
      </c>
      <c r="F3143" s="122"/>
      <c r="G3143" s="123"/>
      <c r="H3143" s="121"/>
      <c r="I3143" s="122"/>
      <c r="J3143" s="123"/>
      <c r="K3143" s="121"/>
      <c r="L3143" s="122"/>
      <c r="M3143" s="123"/>
      <c r="N3143" s="336"/>
    </row>
    <row r="3144" spans="1:14" ht="14" x14ac:dyDescent="0.15">
      <c r="A3144" s="252" t="s">
        <v>76</v>
      </c>
      <c r="B3144" s="121">
        <v>5.1724137931034503E-2</v>
      </c>
      <c r="C3144" s="122"/>
      <c r="D3144" s="123"/>
      <c r="E3144" s="121">
        <v>5.2631578947368397E-2</v>
      </c>
      <c r="F3144" s="122"/>
      <c r="G3144" s="123"/>
      <c r="H3144" s="121"/>
      <c r="I3144" s="122"/>
      <c r="J3144" s="123"/>
      <c r="K3144" s="121"/>
      <c r="L3144" s="122"/>
      <c r="M3144" s="123"/>
      <c r="N3144" s="336"/>
    </row>
    <row r="3145" spans="1:14" ht="14" x14ac:dyDescent="0.15">
      <c r="A3145" s="252" t="s">
        <v>1018</v>
      </c>
      <c r="B3145" s="121">
        <v>3.4482758620689703E-2</v>
      </c>
      <c r="C3145" s="122"/>
      <c r="D3145" s="123"/>
      <c r="E3145" s="121">
        <v>3.5087719298245598E-2</v>
      </c>
      <c r="F3145" s="122"/>
      <c r="G3145" s="123"/>
      <c r="H3145" s="121"/>
      <c r="I3145" s="122"/>
      <c r="J3145" s="123"/>
      <c r="K3145" s="121"/>
      <c r="L3145" s="122"/>
      <c r="M3145" s="123"/>
      <c r="N3145" s="336"/>
    </row>
    <row r="3146" spans="1:14" ht="42" x14ac:dyDescent="0.15">
      <c r="A3146" s="302" t="s">
        <v>1022</v>
      </c>
      <c r="B3146" s="155">
        <v>58</v>
      </c>
      <c r="C3146" s="156"/>
      <c r="D3146" s="157"/>
      <c r="E3146" s="155">
        <v>57</v>
      </c>
      <c r="F3146" s="156"/>
      <c r="G3146" s="157"/>
      <c r="H3146" s="155"/>
      <c r="I3146" s="156"/>
      <c r="J3146" s="157"/>
      <c r="K3146" s="155"/>
      <c r="L3146" s="156"/>
      <c r="M3146" s="157"/>
      <c r="N3146" s="335"/>
    </row>
    <row r="3147" spans="1:14" ht="14" x14ac:dyDescent="0.15">
      <c r="A3147" s="252" t="s">
        <v>1017</v>
      </c>
      <c r="B3147" s="121">
        <v>0.51724137931034497</v>
      </c>
      <c r="C3147" s="122"/>
      <c r="D3147" s="123"/>
      <c r="E3147" s="121">
        <v>0.52631578947368396</v>
      </c>
      <c r="F3147" s="122"/>
      <c r="G3147" s="123"/>
      <c r="H3147" s="121"/>
      <c r="I3147" s="122"/>
      <c r="J3147" s="123"/>
      <c r="K3147" s="121"/>
      <c r="L3147" s="122"/>
      <c r="M3147" s="123"/>
      <c r="N3147" s="336"/>
    </row>
    <row r="3148" spans="1:14" ht="14" x14ac:dyDescent="0.15">
      <c r="A3148" s="252" t="s">
        <v>75</v>
      </c>
      <c r="B3148" s="121">
        <v>0.431034482758621</v>
      </c>
      <c r="C3148" s="122"/>
      <c r="D3148" s="123"/>
      <c r="E3148" s="121">
        <v>0.42105263157894701</v>
      </c>
      <c r="F3148" s="122"/>
      <c r="G3148" s="123"/>
      <c r="H3148" s="121"/>
      <c r="I3148" s="122"/>
      <c r="J3148" s="123"/>
      <c r="K3148" s="121"/>
      <c r="L3148" s="122"/>
      <c r="M3148" s="123"/>
      <c r="N3148" s="336"/>
    </row>
    <row r="3149" spans="1:14" ht="14" x14ac:dyDescent="0.15">
      <c r="A3149" s="252" t="s">
        <v>76</v>
      </c>
      <c r="B3149" s="121">
        <v>3.4482758620689703E-2</v>
      </c>
      <c r="C3149" s="122"/>
      <c r="D3149" s="123"/>
      <c r="E3149" s="121">
        <v>3.5087719298245598E-2</v>
      </c>
      <c r="F3149" s="122"/>
      <c r="G3149" s="123"/>
      <c r="H3149" s="121"/>
      <c r="I3149" s="122"/>
      <c r="J3149" s="123"/>
      <c r="K3149" s="121"/>
      <c r="L3149" s="122"/>
      <c r="M3149" s="123"/>
      <c r="N3149" s="336"/>
    </row>
    <row r="3150" spans="1:14" ht="14" x14ac:dyDescent="0.15">
      <c r="A3150" s="252" t="s">
        <v>1018</v>
      </c>
      <c r="B3150" s="121">
        <v>1.72413793103448E-2</v>
      </c>
      <c r="C3150" s="122"/>
      <c r="D3150" s="123"/>
      <c r="E3150" s="121">
        <v>1.7543859649122799E-2</v>
      </c>
      <c r="F3150" s="122"/>
      <c r="G3150" s="123"/>
      <c r="H3150" s="121"/>
      <c r="I3150" s="122"/>
      <c r="J3150" s="123"/>
      <c r="K3150" s="121"/>
      <c r="L3150" s="122"/>
      <c r="M3150" s="123"/>
      <c r="N3150" s="336"/>
    </row>
    <row r="3151" spans="1:14" ht="28" x14ac:dyDescent="0.15">
      <c r="A3151" s="302" t="s">
        <v>1023</v>
      </c>
      <c r="B3151" s="155">
        <v>58</v>
      </c>
      <c r="C3151" s="156"/>
      <c r="D3151" s="157"/>
      <c r="E3151" s="155">
        <v>57</v>
      </c>
      <c r="F3151" s="156"/>
      <c r="G3151" s="157"/>
      <c r="H3151" s="155"/>
      <c r="I3151" s="156"/>
      <c r="J3151" s="157"/>
      <c r="K3151" s="155"/>
      <c r="L3151" s="156"/>
      <c r="M3151" s="157"/>
      <c r="N3151" s="335"/>
    </row>
    <row r="3152" spans="1:14" ht="14" x14ac:dyDescent="0.15">
      <c r="A3152" s="252" t="s">
        <v>1024</v>
      </c>
      <c r="B3152" s="121">
        <v>0.12068965517241401</v>
      </c>
      <c r="C3152" s="122"/>
      <c r="D3152" s="123"/>
      <c r="E3152" s="121">
        <v>0.105263157894737</v>
      </c>
      <c r="F3152" s="122"/>
      <c r="G3152" s="123"/>
      <c r="H3152" s="121"/>
      <c r="I3152" s="122"/>
      <c r="J3152" s="123"/>
      <c r="K3152" s="121"/>
      <c r="L3152" s="122"/>
      <c r="M3152" s="123"/>
      <c r="N3152" s="336"/>
    </row>
    <row r="3153" spans="1:14" ht="14" x14ac:dyDescent="0.15">
      <c r="A3153" s="252" t="s">
        <v>95</v>
      </c>
      <c r="B3153" s="121">
        <v>0.58620689655172398</v>
      </c>
      <c r="C3153" s="122"/>
      <c r="D3153" s="123"/>
      <c r="E3153" s="121">
        <v>0.59649122807017496</v>
      </c>
      <c r="F3153" s="122"/>
      <c r="G3153" s="123"/>
      <c r="H3153" s="121"/>
      <c r="I3153" s="122"/>
      <c r="J3153" s="123"/>
      <c r="K3153" s="121"/>
      <c r="L3153" s="122"/>
      <c r="M3153" s="123"/>
      <c r="N3153" s="336"/>
    </row>
    <row r="3154" spans="1:14" ht="14" x14ac:dyDescent="0.15">
      <c r="A3154" s="252" t="s">
        <v>90</v>
      </c>
      <c r="B3154" s="121">
        <v>0.29310344827586199</v>
      </c>
      <c r="C3154" s="122"/>
      <c r="D3154" s="123"/>
      <c r="E3154" s="121">
        <v>0.29824561403508798</v>
      </c>
      <c r="F3154" s="122"/>
      <c r="G3154" s="123"/>
      <c r="H3154" s="121"/>
      <c r="I3154" s="122"/>
      <c r="J3154" s="123"/>
      <c r="K3154" s="121"/>
      <c r="L3154" s="122"/>
      <c r="M3154" s="123"/>
      <c r="N3154" s="336"/>
    </row>
    <row r="3155" spans="1:14" ht="28" x14ac:dyDescent="0.15">
      <c r="A3155" s="302" t="s">
        <v>1025</v>
      </c>
      <c r="B3155" s="155">
        <v>58</v>
      </c>
      <c r="C3155" s="156"/>
      <c r="D3155" s="157"/>
      <c r="E3155" s="155">
        <v>57</v>
      </c>
      <c r="F3155" s="156"/>
      <c r="G3155" s="157"/>
      <c r="H3155" s="155"/>
      <c r="I3155" s="156"/>
      <c r="J3155" s="157"/>
      <c r="K3155" s="155"/>
      <c r="L3155" s="156"/>
      <c r="M3155" s="157"/>
      <c r="N3155" s="335"/>
    </row>
    <row r="3156" spans="1:14" ht="14" x14ac:dyDescent="0.15">
      <c r="A3156" s="252" t="s">
        <v>1024</v>
      </c>
      <c r="B3156" s="121">
        <v>0.10344827586206901</v>
      </c>
      <c r="C3156" s="122"/>
      <c r="D3156" s="123"/>
      <c r="E3156" s="121">
        <v>8.7719298245614002E-2</v>
      </c>
      <c r="F3156" s="122"/>
      <c r="G3156" s="123"/>
      <c r="H3156" s="121"/>
      <c r="I3156" s="122"/>
      <c r="J3156" s="123"/>
      <c r="K3156" s="121"/>
      <c r="L3156" s="122"/>
      <c r="M3156" s="123"/>
      <c r="N3156" s="336"/>
    </row>
    <row r="3157" spans="1:14" ht="14" x14ac:dyDescent="0.15">
      <c r="A3157" s="252" t="s">
        <v>95</v>
      </c>
      <c r="B3157" s="121">
        <v>0.568965517241379</v>
      </c>
      <c r="C3157" s="122"/>
      <c r="D3157" s="123"/>
      <c r="E3157" s="121">
        <v>0.57894736842105299</v>
      </c>
      <c r="F3157" s="122"/>
      <c r="G3157" s="123"/>
      <c r="H3157" s="121"/>
      <c r="I3157" s="122"/>
      <c r="J3157" s="123"/>
      <c r="K3157" s="121"/>
      <c r="L3157" s="122"/>
      <c r="M3157" s="123"/>
      <c r="N3157" s="336"/>
    </row>
    <row r="3158" spans="1:14" ht="14" x14ac:dyDescent="0.15">
      <c r="A3158" s="252" t="s">
        <v>90</v>
      </c>
      <c r="B3158" s="121">
        <v>0.32758620689655199</v>
      </c>
      <c r="C3158" s="122"/>
      <c r="D3158" s="123"/>
      <c r="E3158" s="121">
        <v>0.33333333333333298</v>
      </c>
      <c r="F3158" s="122"/>
      <c r="G3158" s="123"/>
      <c r="H3158" s="121"/>
      <c r="I3158" s="122"/>
      <c r="J3158" s="123"/>
      <c r="K3158" s="121"/>
      <c r="L3158" s="122"/>
      <c r="M3158" s="123"/>
      <c r="N3158" s="336"/>
    </row>
    <row r="3159" spans="1:14" ht="14" x14ac:dyDescent="0.15">
      <c r="A3159" s="302" t="s">
        <v>1026</v>
      </c>
      <c r="B3159" s="155">
        <v>58</v>
      </c>
      <c r="C3159" s="156"/>
      <c r="D3159" s="157"/>
      <c r="E3159" s="155">
        <v>57</v>
      </c>
      <c r="F3159" s="156"/>
      <c r="G3159" s="157"/>
      <c r="H3159" s="155"/>
      <c r="I3159" s="156"/>
      <c r="J3159" s="157"/>
      <c r="K3159" s="155"/>
      <c r="L3159" s="156"/>
      <c r="M3159" s="157"/>
      <c r="N3159" s="335"/>
    </row>
    <row r="3160" spans="1:14" ht="14" x14ac:dyDescent="0.15">
      <c r="A3160" s="252" t="s">
        <v>1027</v>
      </c>
      <c r="B3160" s="121">
        <v>5.1724137931034503E-2</v>
      </c>
      <c r="C3160" s="122"/>
      <c r="D3160" s="123"/>
      <c r="E3160" s="121">
        <v>3.5087719298245598E-2</v>
      </c>
      <c r="F3160" s="122"/>
      <c r="G3160" s="123"/>
      <c r="H3160" s="121"/>
      <c r="I3160" s="122"/>
      <c r="J3160" s="123"/>
      <c r="K3160" s="121"/>
      <c r="L3160" s="122"/>
      <c r="M3160" s="123"/>
      <c r="N3160" s="336"/>
    </row>
    <row r="3161" spans="1:14" ht="14" x14ac:dyDescent="0.15">
      <c r="A3161" s="252" t="s">
        <v>1028</v>
      </c>
      <c r="B3161" s="121">
        <v>0.20689655172413801</v>
      </c>
      <c r="C3161" s="122"/>
      <c r="D3161" s="123"/>
      <c r="E3161" s="121">
        <v>0.21052631578947401</v>
      </c>
      <c r="F3161" s="122"/>
      <c r="G3161" s="123"/>
      <c r="H3161" s="121"/>
      <c r="I3161" s="122"/>
      <c r="J3161" s="123"/>
      <c r="K3161" s="121"/>
      <c r="L3161" s="122"/>
      <c r="M3161" s="123"/>
      <c r="N3161" s="336"/>
    </row>
    <row r="3162" spans="1:14" ht="14" x14ac:dyDescent="0.15">
      <c r="A3162" s="252" t="s">
        <v>1029</v>
      </c>
      <c r="B3162" s="121">
        <v>0.74137931034482796</v>
      </c>
      <c r="C3162" s="122"/>
      <c r="D3162" s="123"/>
      <c r="E3162" s="121">
        <v>0.75438596491228105</v>
      </c>
      <c r="F3162" s="122"/>
      <c r="G3162" s="123"/>
      <c r="H3162" s="121"/>
      <c r="I3162" s="122"/>
      <c r="J3162" s="123"/>
      <c r="K3162" s="121"/>
      <c r="L3162" s="122"/>
      <c r="M3162" s="123"/>
      <c r="N3162" s="336"/>
    </row>
    <row r="3163" spans="1:14" ht="14" x14ac:dyDescent="0.15">
      <c r="A3163" s="252" t="s">
        <v>1030</v>
      </c>
      <c r="B3163" s="121">
        <v>0</v>
      </c>
      <c r="C3163" s="122"/>
      <c r="D3163" s="123"/>
      <c r="E3163" s="121">
        <v>0</v>
      </c>
      <c r="F3163" s="122"/>
      <c r="G3163" s="123"/>
      <c r="H3163" s="121"/>
      <c r="I3163" s="122"/>
      <c r="J3163" s="123"/>
      <c r="K3163" s="121"/>
      <c r="L3163" s="122"/>
      <c r="M3163" s="123"/>
      <c r="N3163" s="336"/>
    </row>
    <row r="3164" spans="1:14" ht="28" x14ac:dyDescent="0.15">
      <c r="A3164" s="302" t="s">
        <v>1031</v>
      </c>
      <c r="B3164" s="155">
        <v>58</v>
      </c>
      <c r="C3164" s="156"/>
      <c r="D3164" s="157"/>
      <c r="E3164" s="155">
        <v>57</v>
      </c>
      <c r="F3164" s="156"/>
      <c r="G3164" s="157"/>
      <c r="H3164" s="155"/>
      <c r="I3164" s="156"/>
      <c r="J3164" s="157"/>
      <c r="K3164" s="155"/>
      <c r="L3164" s="156"/>
      <c r="M3164" s="157"/>
      <c r="N3164" s="335"/>
    </row>
    <row r="3165" spans="1:14" ht="14" x14ac:dyDescent="0.15">
      <c r="A3165" s="252" t="s">
        <v>1024</v>
      </c>
      <c r="B3165" s="121">
        <v>0.32758620689655199</v>
      </c>
      <c r="C3165" s="122"/>
      <c r="D3165" s="123"/>
      <c r="E3165" s="121">
        <v>0.31578947368421101</v>
      </c>
      <c r="F3165" s="122"/>
      <c r="G3165" s="123"/>
      <c r="H3165" s="121"/>
      <c r="I3165" s="122"/>
      <c r="J3165" s="123"/>
      <c r="K3165" s="121"/>
      <c r="L3165" s="122"/>
      <c r="M3165" s="123"/>
      <c r="N3165" s="336"/>
    </row>
    <row r="3166" spans="1:14" ht="14" x14ac:dyDescent="0.15">
      <c r="A3166" s="252" t="s">
        <v>95</v>
      </c>
      <c r="B3166" s="121">
        <v>0.58620689655172398</v>
      </c>
      <c r="C3166" s="122"/>
      <c r="D3166" s="123"/>
      <c r="E3166" s="121">
        <v>0.59649122807017496</v>
      </c>
      <c r="F3166" s="122"/>
      <c r="G3166" s="123"/>
      <c r="H3166" s="121"/>
      <c r="I3166" s="122"/>
      <c r="J3166" s="123"/>
      <c r="K3166" s="121"/>
      <c r="L3166" s="122"/>
      <c r="M3166" s="123"/>
      <c r="N3166" s="336"/>
    </row>
    <row r="3167" spans="1:14" ht="14" x14ac:dyDescent="0.15">
      <c r="A3167" s="252" t="s">
        <v>90</v>
      </c>
      <c r="B3167" s="121">
        <v>8.6206896551724102E-2</v>
      </c>
      <c r="C3167" s="122"/>
      <c r="D3167" s="123"/>
      <c r="E3167" s="121">
        <v>8.7719298245614002E-2</v>
      </c>
      <c r="F3167" s="122"/>
      <c r="G3167" s="123"/>
      <c r="H3167" s="121"/>
      <c r="I3167" s="122"/>
      <c r="J3167" s="123"/>
      <c r="K3167" s="121"/>
      <c r="L3167" s="122"/>
      <c r="M3167" s="123"/>
      <c r="N3167" s="336"/>
    </row>
    <row r="3168" spans="1:14" ht="14" x14ac:dyDescent="0.15">
      <c r="A3168" s="302" t="s">
        <v>1032</v>
      </c>
      <c r="B3168" s="155">
        <v>58</v>
      </c>
      <c r="C3168" s="156"/>
      <c r="D3168" s="157"/>
      <c r="E3168" s="155">
        <v>57</v>
      </c>
      <c r="F3168" s="156"/>
      <c r="G3168" s="157"/>
      <c r="H3168" s="155"/>
      <c r="I3168" s="156"/>
      <c r="J3168" s="157"/>
      <c r="K3168" s="155"/>
      <c r="L3168" s="156"/>
      <c r="M3168" s="157"/>
      <c r="N3168" s="335"/>
    </row>
    <row r="3169" spans="1:14" ht="14" x14ac:dyDescent="0.15">
      <c r="A3169" s="252" t="s">
        <v>1033</v>
      </c>
      <c r="B3169" s="121">
        <v>0.25862068965517199</v>
      </c>
      <c r="C3169" s="122"/>
      <c r="D3169" s="123"/>
      <c r="E3169" s="121">
        <v>0.26315789473684198</v>
      </c>
      <c r="F3169" s="122"/>
      <c r="G3169" s="123"/>
      <c r="H3169" s="121"/>
      <c r="I3169" s="122"/>
      <c r="J3169" s="123"/>
      <c r="K3169" s="121"/>
      <c r="L3169" s="122"/>
      <c r="M3169" s="123"/>
      <c r="N3169" s="336"/>
    </row>
    <row r="3170" spans="1:14" ht="14" x14ac:dyDescent="0.15">
      <c r="A3170" s="252" t="s">
        <v>1034</v>
      </c>
      <c r="B3170" s="121">
        <v>0.431034482758621</v>
      </c>
      <c r="C3170" s="122"/>
      <c r="D3170" s="123"/>
      <c r="E3170" s="121">
        <v>0.43859649122806998</v>
      </c>
      <c r="F3170" s="122"/>
      <c r="G3170" s="123"/>
      <c r="H3170" s="121"/>
      <c r="I3170" s="122"/>
      <c r="J3170" s="123"/>
      <c r="K3170" s="121"/>
      <c r="L3170" s="122"/>
      <c r="M3170" s="123"/>
      <c r="N3170" s="336"/>
    </row>
    <row r="3171" spans="1:14" ht="14" x14ac:dyDescent="0.15">
      <c r="A3171" s="252" t="s">
        <v>1035</v>
      </c>
      <c r="B3171" s="121">
        <v>0.18965517241379301</v>
      </c>
      <c r="C3171" s="122"/>
      <c r="D3171" s="123"/>
      <c r="E3171" s="121">
        <v>0.19298245614035101</v>
      </c>
      <c r="F3171" s="122"/>
      <c r="G3171" s="123"/>
      <c r="H3171" s="121"/>
      <c r="I3171" s="122"/>
      <c r="J3171" s="123"/>
      <c r="K3171" s="121"/>
      <c r="L3171" s="122"/>
      <c r="M3171" s="123"/>
      <c r="N3171" s="336"/>
    </row>
    <row r="3172" spans="1:14" ht="14" x14ac:dyDescent="0.15">
      <c r="A3172" s="252" t="s">
        <v>1036</v>
      </c>
      <c r="B3172" s="121">
        <v>0.12068965517241401</v>
      </c>
      <c r="C3172" s="122"/>
      <c r="D3172" s="123"/>
      <c r="E3172" s="121">
        <v>0.105263157894737</v>
      </c>
      <c r="F3172" s="122"/>
      <c r="G3172" s="123"/>
      <c r="H3172" s="121"/>
      <c r="I3172" s="122"/>
      <c r="J3172" s="123"/>
      <c r="K3172" s="121"/>
      <c r="L3172" s="122"/>
      <c r="M3172" s="123"/>
      <c r="N3172" s="336"/>
    </row>
    <row r="3173" spans="1:14" ht="14" x14ac:dyDescent="0.15">
      <c r="A3173" s="321" t="s">
        <v>1037</v>
      </c>
      <c r="B3173" s="429">
        <v>0</v>
      </c>
      <c r="C3173" s="430"/>
      <c r="D3173" s="431"/>
      <c r="E3173" s="429">
        <v>0</v>
      </c>
      <c r="F3173" s="430"/>
      <c r="G3173" s="431"/>
      <c r="H3173" s="429"/>
      <c r="I3173" s="430"/>
      <c r="J3173" s="431"/>
      <c r="K3173" s="429"/>
      <c r="L3173" s="430"/>
      <c r="M3173" s="431"/>
      <c r="N3173" s="338"/>
    </row>
    <row r="3174" spans="1:14" ht="28" x14ac:dyDescent="0.15">
      <c r="A3174" s="302" t="s">
        <v>1038</v>
      </c>
      <c r="B3174" s="155">
        <v>58</v>
      </c>
      <c r="C3174" s="156"/>
      <c r="D3174" s="157"/>
      <c r="E3174" s="155">
        <v>57</v>
      </c>
      <c r="F3174" s="156"/>
      <c r="G3174" s="157"/>
      <c r="H3174" s="155"/>
      <c r="I3174" s="156"/>
      <c r="J3174" s="157"/>
      <c r="K3174" s="155"/>
      <c r="L3174" s="156"/>
      <c r="M3174" s="157"/>
      <c r="N3174" s="335"/>
    </row>
    <row r="3175" spans="1:14" ht="14" x14ac:dyDescent="0.15">
      <c r="A3175" s="252" t="s">
        <v>1039</v>
      </c>
      <c r="B3175" s="121">
        <v>0.44827586206896602</v>
      </c>
      <c r="C3175" s="122"/>
      <c r="D3175" s="123"/>
      <c r="E3175" s="121">
        <v>0.45614035087719301</v>
      </c>
      <c r="F3175" s="122"/>
      <c r="G3175" s="123"/>
      <c r="H3175" s="121"/>
      <c r="I3175" s="122"/>
      <c r="J3175" s="123"/>
      <c r="K3175" s="121"/>
      <c r="L3175" s="122"/>
      <c r="M3175" s="123"/>
      <c r="N3175" s="336"/>
    </row>
    <row r="3176" spans="1:14" ht="28" x14ac:dyDescent="0.15">
      <c r="A3176" s="252" t="s">
        <v>1040</v>
      </c>
      <c r="B3176" s="121">
        <v>0.5</v>
      </c>
      <c r="C3176" s="122"/>
      <c r="D3176" s="123"/>
      <c r="E3176" s="121">
        <v>0.49122807017543901</v>
      </c>
      <c r="F3176" s="122"/>
      <c r="G3176" s="123"/>
      <c r="H3176" s="121"/>
      <c r="I3176" s="122"/>
      <c r="J3176" s="123"/>
      <c r="K3176" s="121"/>
      <c r="L3176" s="122"/>
      <c r="M3176" s="123"/>
      <c r="N3176" s="336"/>
    </row>
    <row r="3177" spans="1:14" ht="14" x14ac:dyDescent="0.15">
      <c r="A3177" s="252" t="s">
        <v>1041</v>
      </c>
      <c r="B3177" s="121">
        <v>5.1724137931034503E-2</v>
      </c>
      <c r="C3177" s="122"/>
      <c r="D3177" s="123"/>
      <c r="E3177" s="121">
        <v>5.2631578947368397E-2</v>
      </c>
      <c r="F3177" s="122"/>
      <c r="G3177" s="123"/>
      <c r="H3177" s="121"/>
      <c r="I3177" s="122"/>
      <c r="J3177" s="123"/>
      <c r="K3177" s="121"/>
      <c r="L3177" s="122"/>
      <c r="M3177" s="123"/>
      <c r="N3177" s="336"/>
    </row>
    <row r="3178" spans="1:14" ht="14" x14ac:dyDescent="0.15">
      <c r="A3178" s="302" t="s">
        <v>1042</v>
      </c>
      <c r="B3178" s="155">
        <v>58</v>
      </c>
      <c r="C3178" s="156"/>
      <c r="D3178" s="157"/>
      <c r="E3178" s="155">
        <v>57</v>
      </c>
      <c r="F3178" s="156"/>
      <c r="G3178" s="157"/>
      <c r="H3178" s="155"/>
      <c r="I3178" s="156"/>
      <c r="J3178" s="157"/>
      <c r="K3178" s="155"/>
      <c r="L3178" s="156"/>
      <c r="M3178" s="157"/>
      <c r="N3178" s="335"/>
    </row>
    <row r="3179" spans="1:14" ht="14" x14ac:dyDescent="0.15">
      <c r="A3179" s="252" t="s">
        <v>1043</v>
      </c>
      <c r="B3179" s="121">
        <v>0.51724137931034497</v>
      </c>
      <c r="C3179" s="122"/>
      <c r="D3179" s="123"/>
      <c r="E3179" s="121">
        <v>0.52631578947368396</v>
      </c>
      <c r="F3179" s="122"/>
      <c r="G3179" s="123"/>
      <c r="H3179" s="121"/>
      <c r="I3179" s="122"/>
      <c r="J3179" s="123"/>
      <c r="K3179" s="121"/>
      <c r="L3179" s="122"/>
      <c r="M3179" s="123"/>
      <c r="N3179" s="336"/>
    </row>
    <row r="3180" spans="1:14" ht="14" x14ac:dyDescent="0.15">
      <c r="A3180" s="252" t="s">
        <v>1044</v>
      </c>
      <c r="B3180" s="121">
        <v>0.46551724137931</v>
      </c>
      <c r="C3180" s="122"/>
      <c r="D3180" s="123"/>
      <c r="E3180" s="121">
        <v>0.45614035087719301</v>
      </c>
      <c r="F3180" s="122"/>
      <c r="G3180" s="123"/>
      <c r="H3180" s="121"/>
      <c r="I3180" s="122"/>
      <c r="J3180" s="123"/>
      <c r="K3180" s="121"/>
      <c r="L3180" s="122"/>
      <c r="M3180" s="123"/>
      <c r="N3180" s="336"/>
    </row>
    <row r="3181" spans="1:14" ht="14" x14ac:dyDescent="0.15">
      <c r="A3181" s="252" t="s">
        <v>1045</v>
      </c>
      <c r="B3181" s="121">
        <v>1.72413793103448E-2</v>
      </c>
      <c r="C3181" s="122"/>
      <c r="D3181" s="123"/>
      <c r="E3181" s="121">
        <v>1.7543859649122799E-2</v>
      </c>
      <c r="F3181" s="122"/>
      <c r="G3181" s="123"/>
      <c r="H3181" s="121"/>
      <c r="I3181" s="122"/>
      <c r="J3181" s="123"/>
      <c r="K3181" s="121"/>
      <c r="L3181" s="122"/>
      <c r="M3181" s="123"/>
      <c r="N3181" s="336"/>
    </row>
    <row r="3182" spans="1:14" ht="14" x14ac:dyDescent="0.15">
      <c r="A3182" s="252" t="s">
        <v>1046</v>
      </c>
      <c r="B3182" s="121">
        <v>0</v>
      </c>
      <c r="C3182" s="122"/>
      <c r="D3182" s="123"/>
      <c r="E3182" s="121">
        <v>0</v>
      </c>
      <c r="F3182" s="122"/>
      <c r="G3182" s="123"/>
      <c r="H3182" s="121"/>
      <c r="I3182" s="122"/>
      <c r="J3182" s="123"/>
      <c r="K3182" s="121"/>
      <c r="L3182" s="122"/>
      <c r="M3182" s="123"/>
      <c r="N3182" s="336"/>
    </row>
    <row r="3183" spans="1:14" ht="28" x14ac:dyDescent="0.15">
      <c r="A3183" s="302" t="s">
        <v>1047</v>
      </c>
      <c r="B3183" s="155">
        <v>58</v>
      </c>
      <c r="C3183" s="156"/>
      <c r="D3183" s="157"/>
      <c r="E3183" s="155">
        <v>57</v>
      </c>
      <c r="F3183" s="156"/>
      <c r="G3183" s="157"/>
      <c r="H3183" s="155"/>
      <c r="I3183" s="156"/>
      <c r="J3183" s="157"/>
      <c r="K3183" s="155"/>
      <c r="L3183" s="156"/>
      <c r="M3183" s="157"/>
      <c r="N3183" s="336"/>
    </row>
    <row r="3184" spans="1:14" x14ac:dyDescent="0.15">
      <c r="A3184" s="252">
        <v>0</v>
      </c>
      <c r="B3184" s="121">
        <v>3.4482758620689703E-2</v>
      </c>
      <c r="C3184" s="122"/>
      <c r="D3184" s="123"/>
      <c r="E3184" s="121">
        <v>3.5087719298245598E-2</v>
      </c>
      <c r="F3184" s="122"/>
      <c r="G3184" s="123"/>
      <c r="H3184" s="121"/>
      <c r="I3184" s="122"/>
      <c r="J3184" s="123"/>
      <c r="K3184" s="121"/>
      <c r="L3184" s="122"/>
      <c r="M3184" s="123"/>
      <c r="N3184" s="336"/>
    </row>
    <row r="3185" spans="1:14" ht="14" x14ac:dyDescent="0.15">
      <c r="A3185" s="252" t="s">
        <v>1048</v>
      </c>
      <c r="B3185" s="121">
        <v>8.6206896551724102E-2</v>
      </c>
      <c r="C3185" s="122"/>
      <c r="D3185" s="123"/>
      <c r="E3185" s="121">
        <v>8.7719298245614002E-2</v>
      </c>
      <c r="F3185" s="122"/>
      <c r="G3185" s="123"/>
      <c r="H3185" s="121"/>
      <c r="I3185" s="122"/>
      <c r="J3185" s="123"/>
      <c r="K3185" s="121"/>
      <c r="L3185" s="122"/>
      <c r="M3185" s="123"/>
      <c r="N3185" s="336"/>
    </row>
    <row r="3186" spans="1:14" ht="14" x14ac:dyDescent="0.15">
      <c r="A3186" s="252" t="s">
        <v>1049</v>
      </c>
      <c r="B3186" s="121">
        <v>0.13793103448275901</v>
      </c>
      <c r="C3186" s="122"/>
      <c r="D3186" s="123"/>
      <c r="E3186" s="121">
        <v>0.140350877192982</v>
      </c>
      <c r="F3186" s="122"/>
      <c r="G3186" s="123"/>
      <c r="H3186" s="121"/>
      <c r="I3186" s="122"/>
      <c r="J3186" s="123"/>
      <c r="K3186" s="121"/>
      <c r="L3186" s="122"/>
      <c r="M3186" s="123"/>
      <c r="N3186" s="336"/>
    </row>
    <row r="3187" spans="1:14" ht="14" x14ac:dyDescent="0.15">
      <c r="A3187" s="252" t="s">
        <v>1050</v>
      </c>
      <c r="B3187" s="121">
        <v>0.13793103448275901</v>
      </c>
      <c r="C3187" s="122"/>
      <c r="D3187" s="123"/>
      <c r="E3187" s="121">
        <v>0.140350877192982</v>
      </c>
      <c r="F3187" s="122"/>
      <c r="G3187" s="123"/>
      <c r="H3187" s="121"/>
      <c r="I3187" s="122"/>
      <c r="J3187" s="123"/>
      <c r="K3187" s="121"/>
      <c r="L3187" s="122"/>
      <c r="M3187" s="123"/>
      <c r="N3187" s="336"/>
    </row>
    <row r="3188" spans="1:14" ht="14" x14ac:dyDescent="0.15">
      <c r="A3188" s="321" t="s">
        <v>1051</v>
      </c>
      <c r="B3188" s="429">
        <v>0.60344827586206895</v>
      </c>
      <c r="C3188" s="430"/>
      <c r="D3188" s="431"/>
      <c r="E3188" s="429">
        <v>0.59649122807017496</v>
      </c>
      <c r="F3188" s="430"/>
      <c r="G3188" s="431"/>
      <c r="H3188" s="429"/>
      <c r="I3188" s="430"/>
      <c r="J3188" s="431"/>
      <c r="K3188" s="429"/>
      <c r="L3188" s="430"/>
      <c r="M3188" s="431"/>
      <c r="N3188" s="338"/>
    </row>
    <row r="3189" spans="1:14" ht="14" x14ac:dyDescent="0.15">
      <c r="A3189" s="302" t="s">
        <v>1052</v>
      </c>
      <c r="B3189" s="155">
        <v>58</v>
      </c>
      <c r="C3189" s="156"/>
      <c r="D3189" s="157"/>
      <c r="E3189" s="155">
        <v>57</v>
      </c>
      <c r="F3189" s="156"/>
      <c r="G3189" s="157"/>
      <c r="H3189" s="155"/>
      <c r="I3189" s="156"/>
      <c r="J3189" s="157"/>
      <c r="K3189" s="155"/>
      <c r="L3189" s="156"/>
      <c r="M3189" s="157"/>
      <c r="N3189" s="335"/>
    </row>
    <row r="3190" spans="1:14" ht="14" x14ac:dyDescent="0.15">
      <c r="A3190" s="252" t="s">
        <v>1053</v>
      </c>
      <c r="B3190" s="121">
        <v>0.10344827586206901</v>
      </c>
      <c r="C3190" s="122"/>
      <c r="D3190" s="123"/>
      <c r="E3190" s="121">
        <v>0.105263157894737</v>
      </c>
      <c r="F3190" s="122"/>
      <c r="G3190" s="123"/>
      <c r="H3190" s="121"/>
      <c r="I3190" s="122"/>
      <c r="J3190" s="123"/>
      <c r="K3190" s="121"/>
      <c r="L3190" s="122"/>
      <c r="M3190" s="123"/>
      <c r="N3190" s="336"/>
    </row>
    <row r="3191" spans="1:14" ht="28" x14ac:dyDescent="0.15">
      <c r="A3191" s="252" t="s">
        <v>1054</v>
      </c>
      <c r="B3191" s="121">
        <v>0.32758620689655199</v>
      </c>
      <c r="C3191" s="122"/>
      <c r="D3191" s="123"/>
      <c r="E3191" s="121">
        <v>0.31578947368421101</v>
      </c>
      <c r="F3191" s="122"/>
      <c r="G3191" s="123"/>
      <c r="H3191" s="121"/>
      <c r="I3191" s="122"/>
      <c r="J3191" s="123"/>
      <c r="K3191" s="121"/>
      <c r="L3191" s="122"/>
      <c r="M3191" s="123"/>
      <c r="N3191" s="336"/>
    </row>
    <row r="3192" spans="1:14" ht="14" x14ac:dyDescent="0.15">
      <c r="A3192" s="252" t="s">
        <v>1055</v>
      </c>
      <c r="B3192" s="121">
        <v>0.51724137931034497</v>
      </c>
      <c r="C3192" s="122"/>
      <c r="D3192" s="123"/>
      <c r="E3192" s="121">
        <v>0.52631578947368396</v>
      </c>
      <c r="F3192" s="122"/>
      <c r="G3192" s="123"/>
      <c r="H3192" s="121"/>
      <c r="I3192" s="122"/>
      <c r="J3192" s="123"/>
      <c r="K3192" s="121"/>
      <c r="L3192" s="122"/>
      <c r="M3192" s="123"/>
      <c r="N3192" s="336"/>
    </row>
    <row r="3193" spans="1:14" ht="14" x14ac:dyDescent="0.15">
      <c r="A3193" s="252" t="s">
        <v>93</v>
      </c>
      <c r="B3193" s="121">
        <v>5.1724137931034503E-2</v>
      </c>
      <c r="C3193" s="122"/>
      <c r="D3193" s="123"/>
      <c r="E3193" s="121">
        <v>5.2631578947368397E-2</v>
      </c>
      <c r="F3193" s="122"/>
      <c r="G3193" s="123"/>
      <c r="H3193" s="121"/>
      <c r="I3193" s="122"/>
      <c r="J3193" s="123"/>
      <c r="K3193" s="121"/>
      <c r="L3193" s="122"/>
      <c r="M3193" s="123"/>
      <c r="N3193" s="336"/>
    </row>
    <row r="3195" spans="1:14" ht="28" x14ac:dyDescent="0.15">
      <c r="A3195" s="129" t="s">
        <v>889</v>
      </c>
    </row>
  </sheetData>
  <mergeCells count="102">
    <mergeCell ref="N1084:N1088"/>
    <mergeCell ref="N1154:N1158"/>
    <mergeCell ref="N1174:N1178"/>
    <mergeCell ref="N557:N559"/>
    <mergeCell ref="N2860:N2864"/>
    <mergeCell ref="N1124:N1128"/>
    <mergeCell ref="N1134:N1138"/>
    <mergeCell ref="N2099:N2102"/>
    <mergeCell ref="N2108:N2111"/>
    <mergeCell ref="N1204:N1208"/>
    <mergeCell ref="N1214:N1218"/>
    <mergeCell ref="N1224:N1228"/>
    <mergeCell ref="N2117:N2120"/>
    <mergeCell ref="N2036:N2039"/>
    <mergeCell ref="N2081:N2084"/>
    <mergeCell ref="N2690:N2694"/>
    <mergeCell ref="N2423:N2425"/>
    <mergeCell ref="N2431:N2433"/>
    <mergeCell ref="N2439:N2441"/>
    <mergeCell ref="N2447:N2449"/>
    <mergeCell ref="N2455:N2457"/>
    <mergeCell ref="N1144:N1148"/>
    <mergeCell ref="N1164:N1168"/>
    <mergeCell ref="N2171:N2174"/>
    <mergeCell ref="N261:N263"/>
    <mergeCell ref="N533:N535"/>
    <mergeCell ref="N541:N543"/>
    <mergeCell ref="N549:N551"/>
    <mergeCell ref="N269:N271"/>
    <mergeCell ref="N277:N279"/>
    <mergeCell ref="N309:N311"/>
    <mergeCell ref="N325:N327"/>
    <mergeCell ref="N517:N519"/>
    <mergeCell ref="N525:N527"/>
    <mergeCell ref="N293:N295"/>
    <mergeCell ref="N317:N319"/>
    <mergeCell ref="N333:N335"/>
    <mergeCell ref="N341:N343"/>
    <mergeCell ref="N285:N287"/>
    <mergeCell ref="N301:N303"/>
    <mergeCell ref="N2381:N2382"/>
    <mergeCell ref="N1464:N1467"/>
    <mergeCell ref="N1473:N1476"/>
    <mergeCell ref="N1482:N1485"/>
    <mergeCell ref="N1536:N1540"/>
    <mergeCell ref="N1676:N1680"/>
    <mergeCell ref="N3117:N3120"/>
    <mergeCell ref="N2700:N2704"/>
    <mergeCell ref="N2710:N2714"/>
    <mergeCell ref="N2720:N2724"/>
    <mergeCell ref="N2730:N2734"/>
    <mergeCell ref="N2740:N2744"/>
    <mergeCell ref="N2890:N2894"/>
    <mergeCell ref="N2880:N2884"/>
    <mergeCell ref="N2463:N2465"/>
    <mergeCell ref="N2650:N2654"/>
    <mergeCell ref="N2660:N2664"/>
    <mergeCell ref="N2670:N2674"/>
    <mergeCell ref="N2680:N2684"/>
    <mergeCell ref="N1094:N1098"/>
    <mergeCell ref="N1194:N1198"/>
    <mergeCell ref="N2198:N2201"/>
    <mergeCell ref="N2252:N2255"/>
    <mergeCell ref="N2840:N2844"/>
    <mergeCell ref="N1726:N1730"/>
    <mergeCell ref="N1706:N1710"/>
    <mergeCell ref="N1716:N1720"/>
    <mergeCell ref="N2830:N2834"/>
    <mergeCell ref="N1786:N1790"/>
    <mergeCell ref="N1894:N1896"/>
    <mergeCell ref="N1926:N1928"/>
    <mergeCell ref="N2750:N2754"/>
    <mergeCell ref="N2800:N2804"/>
    <mergeCell ref="N2270:N2273"/>
    <mergeCell ref="N2261:N2264"/>
    <mergeCell ref="N2399:N2401"/>
    <mergeCell ref="N2407:N2409"/>
    <mergeCell ref="N2415:N2417"/>
    <mergeCell ref="N1184:N1188"/>
    <mergeCell ref="N2279:N2282"/>
    <mergeCell ref="N1234:N1238"/>
    <mergeCell ref="N1244:N1248"/>
    <mergeCell ref="N2366:N2367"/>
    <mergeCell ref="B1:N1"/>
    <mergeCell ref="B2:D2"/>
    <mergeCell ref="E2:G2"/>
    <mergeCell ref="H2:J2"/>
    <mergeCell ref="N2:N3"/>
    <mergeCell ref="K2:M2"/>
    <mergeCell ref="N197:N199"/>
    <mergeCell ref="N221:N223"/>
    <mergeCell ref="N253:N255"/>
    <mergeCell ref="N145:N147"/>
    <mergeCell ref="N153:N155"/>
    <mergeCell ref="N161:N163"/>
    <mergeCell ref="N169:N171"/>
    <mergeCell ref="N245:N247"/>
    <mergeCell ref="N177:N179"/>
    <mergeCell ref="N205:N207"/>
    <mergeCell ref="N213:N215"/>
    <mergeCell ref="N237:N239"/>
    <mergeCell ref="N229:N231"/>
  </mergeCells>
  <phoneticPr fontId="8" type="noConversion"/>
  <printOptions horizontalCentered="1"/>
  <pageMargins left="0.25" right="0.25" top="0.25" bottom="0.35" header="0.25" footer="0.2"/>
  <pageSetup scale="66" fitToHeight="0" pageOrder="overThenDown" orientation="landscape" useFirstPageNumber="1" r:id="rId1"/>
  <headerFooter alignWithMargins="0">
    <oddFooter>&amp;L&amp;8&amp;K000000          Note: Significance * p&lt;.05, ** p&lt;.01, *** p&lt;.001&amp;C&amp;8&amp;K000000Page &amp;P of &amp; &amp;N&amp;R&amp;8&amp;K000000&amp;A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42"/>
    <pageSetUpPr fitToPage="1"/>
  </sheetPr>
  <dimension ref="A1:T3195"/>
  <sheetViews>
    <sheetView tabSelected="1" zoomScale="150" zoomScaleNormal="150" workbookViewId="0">
      <pane ySplit="3" topLeftCell="A3163" activePane="bottomLeft" state="frozen"/>
      <selection pane="bottomLeft" activeCell="J3182" sqref="J3182"/>
    </sheetView>
  </sheetViews>
  <sheetFormatPr baseColWidth="10" defaultColWidth="9.3984375" defaultRowHeight="13" x14ac:dyDescent="0.15"/>
  <cols>
    <col min="1" max="1" width="74.3984375" style="60" customWidth="1"/>
    <col min="2" max="2" width="11.796875" style="61" bestFit="1" customWidth="1"/>
    <col min="3" max="4" width="11.3984375" style="61" bestFit="1" customWidth="1"/>
    <col min="5" max="5" width="11.796875" style="61" bestFit="1" customWidth="1"/>
    <col min="6" max="6" width="11.3984375" style="61" bestFit="1" customWidth="1"/>
    <col min="7" max="9" width="11.796875" style="61" bestFit="1" customWidth="1"/>
    <col min="10" max="10" width="11.3984375" style="61" bestFit="1" customWidth="1"/>
    <col min="11" max="12" width="11.796875" style="61" customWidth="1"/>
    <col min="13" max="13" width="11.3984375" style="61" customWidth="1"/>
    <col min="14" max="14" width="14" style="1" customWidth="1"/>
    <col min="15" max="16384" width="9.3984375" style="1"/>
  </cols>
  <sheetData>
    <row r="1" spans="1:14" ht="45" customHeight="1" x14ac:dyDescent="0.15">
      <c r="B1" s="542" t="s">
        <v>938</v>
      </c>
      <c r="C1" s="542"/>
      <c r="D1" s="542"/>
      <c r="E1" s="542"/>
      <c r="F1" s="542"/>
      <c r="G1" s="542"/>
      <c r="H1" s="542"/>
      <c r="I1" s="542"/>
      <c r="J1" s="542"/>
      <c r="K1" s="542"/>
      <c r="L1" s="542"/>
      <c r="M1" s="542"/>
      <c r="N1" s="542"/>
    </row>
    <row r="2" spans="1:14" s="6" customFormat="1" ht="35" customHeight="1" x14ac:dyDescent="0.15">
      <c r="A2" s="11"/>
      <c r="B2" s="573" t="s">
        <v>91</v>
      </c>
      <c r="C2" s="544"/>
      <c r="D2" s="545"/>
      <c r="E2" s="546" t="s">
        <v>611</v>
      </c>
      <c r="F2" s="547"/>
      <c r="G2" s="548"/>
      <c r="H2" s="546" t="s">
        <v>612</v>
      </c>
      <c r="I2" s="547"/>
      <c r="J2" s="548"/>
      <c r="K2" s="551" t="s">
        <v>519</v>
      </c>
      <c r="L2" s="552"/>
      <c r="M2" s="553"/>
      <c r="N2" s="549" t="s">
        <v>180</v>
      </c>
    </row>
    <row r="3" spans="1:14" s="7" customFormat="1" ht="14" x14ac:dyDescent="0.15">
      <c r="A3" s="10" t="s">
        <v>250</v>
      </c>
      <c r="B3" s="3" t="s">
        <v>229</v>
      </c>
      <c r="C3" s="4" t="s">
        <v>232</v>
      </c>
      <c r="D3" s="5" t="s">
        <v>233</v>
      </c>
      <c r="E3" s="3" t="s">
        <v>229</v>
      </c>
      <c r="F3" s="4" t="s">
        <v>232</v>
      </c>
      <c r="G3" s="5" t="s">
        <v>233</v>
      </c>
      <c r="H3" s="3" t="s">
        <v>229</v>
      </c>
      <c r="I3" s="4" t="s">
        <v>232</v>
      </c>
      <c r="J3" s="5" t="s">
        <v>233</v>
      </c>
      <c r="K3" s="3" t="s">
        <v>229</v>
      </c>
      <c r="L3" s="4" t="s">
        <v>232</v>
      </c>
      <c r="M3" s="5" t="s">
        <v>233</v>
      </c>
      <c r="N3" s="550"/>
    </row>
    <row r="4" spans="1:14" s="6" customFormat="1" ht="14" x14ac:dyDescent="0.15">
      <c r="A4" s="9" t="s">
        <v>207</v>
      </c>
      <c r="B4" s="435">
        <v>82</v>
      </c>
      <c r="C4" s="436">
        <v>549</v>
      </c>
      <c r="D4" s="437">
        <v>2483</v>
      </c>
      <c r="E4" s="435">
        <v>78</v>
      </c>
      <c r="F4" s="436">
        <v>241</v>
      </c>
      <c r="G4" s="437">
        <v>1012</v>
      </c>
      <c r="H4" s="435"/>
      <c r="I4" s="436"/>
      <c r="J4" s="437"/>
      <c r="K4" s="435"/>
      <c r="L4" s="436"/>
      <c r="M4" s="437"/>
      <c r="N4" s="8"/>
    </row>
    <row r="5" spans="1:14" s="64" customFormat="1" ht="28" x14ac:dyDescent="0.15">
      <c r="A5" s="250" t="s">
        <v>943</v>
      </c>
      <c r="B5" s="271">
        <v>4.5454545454545497E-2</v>
      </c>
      <c r="C5" s="272">
        <v>7.8125E-2</v>
      </c>
      <c r="D5" s="273">
        <v>7.88829005389515E-2</v>
      </c>
      <c r="E5" s="271">
        <v>4.7619047619047603E-2</v>
      </c>
      <c r="F5" s="272">
        <v>6.7307692307692304E-2</v>
      </c>
      <c r="G5" s="273">
        <v>7.5342465753424695E-2</v>
      </c>
      <c r="H5" s="271"/>
      <c r="I5" s="272"/>
      <c r="J5" s="273"/>
      <c r="K5" s="271"/>
      <c r="L5" s="272"/>
      <c r="M5" s="273"/>
      <c r="N5" s="274"/>
    </row>
    <row r="6" spans="1:14" s="64" customFormat="1" x14ac:dyDescent="0.15">
      <c r="A6" s="268">
        <v>2021</v>
      </c>
      <c r="B6" s="275">
        <v>0.92424242424242398</v>
      </c>
      <c r="C6" s="276">
        <v>0.89508928571428603</v>
      </c>
      <c r="D6" s="277">
        <v>0.87359137677609</v>
      </c>
      <c r="E6" s="275">
        <v>0.92063492063492103</v>
      </c>
      <c r="F6" s="276">
        <v>0.90384615384615397</v>
      </c>
      <c r="G6" s="277">
        <v>0.88812785388127802</v>
      </c>
      <c r="H6" s="275"/>
      <c r="I6" s="276"/>
      <c r="J6" s="277"/>
      <c r="K6" s="275"/>
      <c r="L6" s="276"/>
      <c r="M6" s="277"/>
      <c r="N6" s="278"/>
    </row>
    <row r="7" spans="1:14" s="64" customFormat="1" x14ac:dyDescent="0.15">
      <c r="A7" s="268">
        <v>2022</v>
      </c>
      <c r="B7" s="275">
        <v>1.5151515151515201E-2</v>
      </c>
      <c r="C7" s="276">
        <v>1.5625E-2</v>
      </c>
      <c r="D7" s="277">
        <v>3.9686428221460103E-2</v>
      </c>
      <c r="E7" s="275">
        <v>1.58730158730159E-2</v>
      </c>
      <c r="F7" s="276">
        <v>1.44230769230769E-2</v>
      </c>
      <c r="G7" s="277">
        <v>3.1963470319634701E-2</v>
      </c>
      <c r="H7" s="275"/>
      <c r="I7" s="276"/>
      <c r="J7" s="277"/>
      <c r="K7" s="275"/>
      <c r="L7" s="276"/>
      <c r="M7" s="277"/>
      <c r="N7" s="278"/>
    </row>
    <row r="8" spans="1:14" s="64" customFormat="1" x14ac:dyDescent="0.15">
      <c r="A8" s="268">
        <v>2023</v>
      </c>
      <c r="B8" s="275">
        <v>0</v>
      </c>
      <c r="C8" s="276">
        <v>6.6964285714285702E-3</v>
      </c>
      <c r="D8" s="277">
        <v>4.8995590396864299E-3</v>
      </c>
      <c r="E8" s="275">
        <v>0</v>
      </c>
      <c r="F8" s="276">
        <v>9.6153846153846194E-3</v>
      </c>
      <c r="G8" s="277">
        <v>2.2831050228310501E-3</v>
      </c>
      <c r="H8" s="275"/>
      <c r="I8" s="276"/>
      <c r="J8" s="277"/>
      <c r="K8" s="275"/>
      <c r="L8" s="276"/>
      <c r="M8" s="277"/>
      <c r="N8" s="278"/>
    </row>
    <row r="9" spans="1:14" s="64" customFormat="1" ht="14" x14ac:dyDescent="0.15">
      <c r="A9" s="252" t="s">
        <v>944</v>
      </c>
      <c r="B9" s="275">
        <v>1.5151515151515201E-2</v>
      </c>
      <c r="C9" s="276">
        <v>4.4642857142857097E-3</v>
      </c>
      <c r="D9" s="277">
        <v>2.9397354238118599E-3</v>
      </c>
      <c r="E9" s="275">
        <v>1.58730158730159E-2</v>
      </c>
      <c r="F9" s="276">
        <v>4.8076923076923097E-3</v>
      </c>
      <c r="G9" s="277">
        <v>2.2831050228310501E-3</v>
      </c>
      <c r="H9" s="275"/>
      <c r="I9" s="276"/>
      <c r="J9" s="277"/>
      <c r="K9" s="275"/>
      <c r="L9" s="276"/>
      <c r="M9" s="277"/>
      <c r="N9" s="278"/>
    </row>
    <row r="10" spans="1:14" s="64" customFormat="1" ht="14" x14ac:dyDescent="0.15">
      <c r="A10" s="279" t="s">
        <v>230</v>
      </c>
      <c r="B10" s="280">
        <v>66</v>
      </c>
      <c r="C10" s="281">
        <v>448</v>
      </c>
      <c r="D10" s="282">
        <v>2041</v>
      </c>
      <c r="E10" s="280">
        <v>63</v>
      </c>
      <c r="F10" s="281">
        <v>208</v>
      </c>
      <c r="G10" s="282">
        <v>876</v>
      </c>
      <c r="H10" s="280"/>
      <c r="I10" s="281"/>
      <c r="J10" s="282"/>
      <c r="K10" s="280"/>
      <c r="L10" s="281"/>
      <c r="M10" s="282"/>
      <c r="N10" s="283"/>
    </row>
    <row r="11" spans="1:14" s="64" customFormat="1" ht="28" x14ac:dyDescent="0.15">
      <c r="A11" s="250" t="s">
        <v>945</v>
      </c>
      <c r="B11" s="271">
        <v>1.2345679012345699E-2</v>
      </c>
      <c r="C11" s="272">
        <v>4.3151969981238297E-2</v>
      </c>
      <c r="D11" s="273">
        <v>3.6371237458193997E-2</v>
      </c>
      <c r="E11" s="271">
        <v>1.2987012987013E-2</v>
      </c>
      <c r="F11" s="272">
        <v>4.2553191489361701E-2</v>
      </c>
      <c r="G11" s="273">
        <v>4.7082906857727702E-2</v>
      </c>
      <c r="H11" s="271"/>
      <c r="I11" s="272"/>
      <c r="J11" s="273"/>
      <c r="K11" s="271"/>
      <c r="L11" s="272"/>
      <c r="M11" s="273"/>
      <c r="N11" s="274"/>
    </row>
    <row r="12" spans="1:14" s="64" customFormat="1" x14ac:dyDescent="0.15">
      <c r="A12" s="268">
        <v>2021</v>
      </c>
      <c r="B12" s="275">
        <v>0.938271604938272</v>
      </c>
      <c r="C12" s="276">
        <v>0.90431519699812402</v>
      </c>
      <c r="D12" s="277">
        <v>0.85200668896321097</v>
      </c>
      <c r="E12" s="275">
        <v>0.93506493506493504</v>
      </c>
      <c r="F12" s="276">
        <v>0.91063829787233996</v>
      </c>
      <c r="G12" s="277">
        <v>0.85465711361310104</v>
      </c>
      <c r="H12" s="275"/>
      <c r="I12" s="276"/>
      <c r="J12" s="277"/>
      <c r="K12" s="275"/>
      <c r="L12" s="276"/>
      <c r="M12" s="277"/>
      <c r="N12" s="278"/>
    </row>
    <row r="13" spans="1:14" s="64" customFormat="1" x14ac:dyDescent="0.15">
      <c r="A13" s="268">
        <v>2022</v>
      </c>
      <c r="B13" s="275">
        <v>2.4691358024691398E-2</v>
      </c>
      <c r="C13" s="276">
        <v>2.0637898686679201E-2</v>
      </c>
      <c r="D13" s="277">
        <v>6.47993311036789E-2</v>
      </c>
      <c r="E13" s="275">
        <v>2.5974025974026E-2</v>
      </c>
      <c r="F13" s="276">
        <v>2.5531914893616999E-2</v>
      </c>
      <c r="G13" s="277">
        <v>5.6294779938587503E-2</v>
      </c>
      <c r="H13" s="275"/>
      <c r="I13" s="276"/>
      <c r="J13" s="277"/>
      <c r="K13" s="275"/>
      <c r="L13" s="276"/>
      <c r="M13" s="277"/>
      <c r="N13" s="278"/>
    </row>
    <row r="14" spans="1:14" s="64" customFormat="1" x14ac:dyDescent="0.15">
      <c r="A14" s="268">
        <v>2023</v>
      </c>
      <c r="B14" s="275">
        <v>1.2345679012345699E-2</v>
      </c>
      <c r="C14" s="276">
        <v>2.2514071294559099E-2</v>
      </c>
      <c r="D14" s="277">
        <v>3.0518394648829401E-2</v>
      </c>
      <c r="E14" s="275">
        <v>1.2987012987013E-2</v>
      </c>
      <c r="F14" s="276">
        <v>1.27659574468085E-2</v>
      </c>
      <c r="G14" s="277">
        <v>2.35414534288639E-2</v>
      </c>
      <c r="H14" s="275"/>
      <c r="I14" s="276"/>
      <c r="J14" s="277"/>
      <c r="K14" s="275"/>
      <c r="L14" s="276"/>
      <c r="M14" s="277"/>
      <c r="N14" s="278"/>
    </row>
    <row r="15" spans="1:14" s="64" customFormat="1" ht="14" x14ac:dyDescent="0.15">
      <c r="A15" s="252" t="s">
        <v>944</v>
      </c>
      <c r="B15" s="275">
        <v>1.2345679012345699E-2</v>
      </c>
      <c r="C15" s="276">
        <v>9.3808630393996308E-3</v>
      </c>
      <c r="D15" s="277">
        <v>1.6304347826087001E-2</v>
      </c>
      <c r="E15" s="275">
        <v>1.2987012987013E-2</v>
      </c>
      <c r="F15" s="276">
        <v>8.5106382978723406E-3</v>
      </c>
      <c r="G15" s="277">
        <v>1.84237461617195E-2</v>
      </c>
      <c r="H15" s="275"/>
      <c r="I15" s="276"/>
      <c r="J15" s="277"/>
      <c r="K15" s="275"/>
      <c r="L15" s="276"/>
      <c r="M15" s="277"/>
      <c r="N15" s="278"/>
    </row>
    <row r="16" spans="1:14" s="64" customFormat="1" ht="14" x14ac:dyDescent="0.15">
      <c r="A16" s="279" t="s">
        <v>230</v>
      </c>
      <c r="B16" s="280">
        <v>81</v>
      </c>
      <c r="C16" s="281">
        <v>533</v>
      </c>
      <c r="D16" s="282">
        <v>2392</v>
      </c>
      <c r="E16" s="280">
        <v>77</v>
      </c>
      <c r="F16" s="281">
        <v>235</v>
      </c>
      <c r="G16" s="282">
        <v>977</v>
      </c>
      <c r="H16" s="280"/>
      <c r="I16" s="281"/>
      <c r="J16" s="282"/>
      <c r="K16" s="280"/>
      <c r="L16" s="281"/>
      <c r="M16" s="282"/>
      <c r="N16" s="283"/>
    </row>
    <row r="17" spans="1:14" s="64" customFormat="1" ht="28" x14ac:dyDescent="0.15">
      <c r="A17" s="250" t="s">
        <v>264</v>
      </c>
      <c r="B17" s="271">
        <v>0.97530864197530898</v>
      </c>
      <c r="C17" s="272">
        <v>0.94515539305301599</v>
      </c>
      <c r="D17" s="273">
        <v>0.956451612903226</v>
      </c>
      <c r="E17" s="271">
        <v>0.97435897435897401</v>
      </c>
      <c r="F17" s="272">
        <v>0.96265560165975095</v>
      </c>
      <c r="G17" s="273">
        <v>0.95454545454545503</v>
      </c>
      <c r="H17" s="271"/>
      <c r="I17" s="272"/>
      <c r="J17" s="273"/>
      <c r="K17" s="271"/>
      <c r="L17" s="272"/>
      <c r="M17" s="273"/>
      <c r="N17" s="274"/>
    </row>
    <row r="18" spans="1:14" s="64" customFormat="1" ht="14" x14ac:dyDescent="0.15">
      <c r="A18" s="268" t="s">
        <v>181</v>
      </c>
      <c r="B18" s="275">
        <v>0</v>
      </c>
      <c r="C18" s="276">
        <v>4.7531992687385699E-2</v>
      </c>
      <c r="D18" s="277">
        <v>3.3064516129032301E-2</v>
      </c>
      <c r="E18" s="275">
        <v>0</v>
      </c>
      <c r="F18" s="276">
        <v>2.9045643153527E-2</v>
      </c>
      <c r="G18" s="277">
        <v>2.9644268774703601E-2</v>
      </c>
      <c r="H18" s="275"/>
      <c r="I18" s="276"/>
      <c r="J18" s="277"/>
      <c r="K18" s="275"/>
      <c r="L18" s="276"/>
      <c r="M18" s="277"/>
      <c r="N18" s="278"/>
    </row>
    <row r="19" spans="1:14" s="64" customFormat="1" ht="14" x14ac:dyDescent="0.15">
      <c r="A19" s="268" t="s">
        <v>80</v>
      </c>
      <c r="B19" s="275">
        <v>2.4691358024691398E-2</v>
      </c>
      <c r="C19" s="276">
        <v>7.3126142595978097E-3</v>
      </c>
      <c r="D19" s="277">
        <v>1.04838709677419E-2</v>
      </c>
      <c r="E19" s="275">
        <v>2.5641025641025599E-2</v>
      </c>
      <c r="F19" s="276">
        <v>8.29875518672199E-3</v>
      </c>
      <c r="G19" s="277">
        <v>1.58102766798419E-2</v>
      </c>
      <c r="H19" s="275"/>
      <c r="I19" s="276"/>
      <c r="J19" s="277"/>
      <c r="K19" s="275"/>
      <c r="L19" s="276"/>
      <c r="M19" s="277"/>
      <c r="N19" s="278"/>
    </row>
    <row r="20" spans="1:14" s="64" customFormat="1" ht="14" x14ac:dyDescent="0.15">
      <c r="A20" s="279" t="s">
        <v>230</v>
      </c>
      <c r="B20" s="280">
        <v>81</v>
      </c>
      <c r="C20" s="281">
        <v>547</v>
      </c>
      <c r="D20" s="282">
        <v>2480</v>
      </c>
      <c r="E20" s="280">
        <v>78</v>
      </c>
      <c r="F20" s="281">
        <v>241</v>
      </c>
      <c r="G20" s="282">
        <v>1012</v>
      </c>
      <c r="H20" s="280"/>
      <c r="I20" s="281"/>
      <c r="J20" s="282"/>
      <c r="K20" s="280"/>
      <c r="L20" s="281"/>
      <c r="M20" s="282"/>
      <c r="N20" s="283"/>
    </row>
    <row r="21" spans="1:14" s="64" customFormat="1" ht="28" x14ac:dyDescent="0.15">
      <c r="A21" s="250" t="s">
        <v>946</v>
      </c>
      <c r="B21" s="271">
        <v>0</v>
      </c>
      <c r="C21" s="272">
        <v>3.6496350364963498E-3</v>
      </c>
      <c r="D21" s="273">
        <v>1.2087026591458499E-2</v>
      </c>
      <c r="E21" s="271">
        <v>0</v>
      </c>
      <c r="F21" s="272">
        <v>4.1493775933610002E-3</v>
      </c>
      <c r="G21" s="273">
        <v>1.18577075098814E-2</v>
      </c>
      <c r="H21" s="271"/>
      <c r="I21" s="272"/>
      <c r="J21" s="273"/>
      <c r="K21" s="271"/>
      <c r="L21" s="272"/>
      <c r="M21" s="273"/>
      <c r="N21" s="274"/>
    </row>
    <row r="22" spans="1:14" s="64" customFormat="1" x14ac:dyDescent="0.15">
      <c r="A22" s="268">
        <v>2025</v>
      </c>
      <c r="B22" s="275">
        <v>1</v>
      </c>
      <c r="C22" s="276">
        <v>0.99087591240875905</v>
      </c>
      <c r="D22" s="277">
        <v>0.98186946011281195</v>
      </c>
      <c r="E22" s="275">
        <v>1</v>
      </c>
      <c r="F22" s="276">
        <v>0.99170124481327804</v>
      </c>
      <c r="G22" s="277">
        <v>0.98320158102766797</v>
      </c>
      <c r="H22" s="275"/>
      <c r="I22" s="276"/>
      <c r="J22" s="277"/>
      <c r="K22" s="275"/>
      <c r="L22" s="276"/>
      <c r="M22" s="277"/>
      <c r="N22" s="278"/>
    </row>
    <row r="23" spans="1:14" s="64" customFormat="1" ht="14" x14ac:dyDescent="0.15">
      <c r="A23" s="268" t="s">
        <v>92</v>
      </c>
      <c r="B23" s="275">
        <v>0</v>
      </c>
      <c r="C23" s="276">
        <v>5.4744525547445301E-3</v>
      </c>
      <c r="D23" s="277">
        <v>6.0435132957292496E-3</v>
      </c>
      <c r="E23" s="275">
        <v>0</v>
      </c>
      <c r="F23" s="276">
        <v>4.1493775933610002E-3</v>
      </c>
      <c r="G23" s="277">
        <v>4.9407114624505904E-3</v>
      </c>
      <c r="H23" s="275"/>
      <c r="I23" s="276"/>
      <c r="J23" s="277"/>
      <c r="K23" s="275"/>
      <c r="L23" s="276"/>
      <c r="M23" s="277"/>
      <c r="N23" s="278"/>
    </row>
    <row r="24" spans="1:14" s="64" customFormat="1" ht="14" x14ac:dyDescent="0.15">
      <c r="A24" s="268" t="s">
        <v>182</v>
      </c>
      <c r="B24" s="275">
        <v>0</v>
      </c>
      <c r="C24" s="276">
        <v>0</v>
      </c>
      <c r="D24" s="277">
        <v>0</v>
      </c>
      <c r="E24" s="275">
        <v>0</v>
      </c>
      <c r="F24" s="276">
        <v>0</v>
      </c>
      <c r="G24" s="277">
        <v>0</v>
      </c>
      <c r="H24" s="275"/>
      <c r="I24" s="276"/>
      <c r="J24" s="277"/>
      <c r="K24" s="275"/>
      <c r="L24" s="276"/>
      <c r="M24" s="277"/>
      <c r="N24" s="278"/>
    </row>
    <row r="25" spans="1:14" s="64" customFormat="1" ht="14" x14ac:dyDescent="0.15">
      <c r="A25" s="279" t="s">
        <v>230</v>
      </c>
      <c r="B25" s="280">
        <v>81</v>
      </c>
      <c r="C25" s="281">
        <v>548</v>
      </c>
      <c r="D25" s="282">
        <v>2482</v>
      </c>
      <c r="E25" s="280">
        <v>78</v>
      </c>
      <c r="F25" s="281">
        <v>241</v>
      </c>
      <c r="G25" s="282">
        <v>1012</v>
      </c>
      <c r="H25" s="280"/>
      <c r="I25" s="281"/>
      <c r="J25" s="282"/>
      <c r="K25" s="280"/>
      <c r="L25" s="281"/>
      <c r="M25" s="282"/>
      <c r="N25" s="283"/>
    </row>
    <row r="26" spans="1:14" ht="28" x14ac:dyDescent="0.15">
      <c r="A26" s="330" t="s">
        <v>470</v>
      </c>
      <c r="B26" s="275">
        <v>2.4691358024691398E-2</v>
      </c>
      <c r="C26" s="276">
        <v>4.2279411764705899E-2</v>
      </c>
      <c r="D26" s="277">
        <v>1.45454545454545E-2</v>
      </c>
      <c r="E26" s="275">
        <v>0</v>
      </c>
      <c r="F26" s="276">
        <v>1.2448132780083001E-2</v>
      </c>
      <c r="G26" s="277">
        <v>5.9347181008902097E-3</v>
      </c>
      <c r="H26" s="275"/>
      <c r="I26" s="276"/>
      <c r="J26" s="277"/>
      <c r="K26" s="275"/>
      <c r="L26" s="276"/>
      <c r="M26" s="277"/>
      <c r="N26" s="381"/>
    </row>
    <row r="27" spans="1:14" ht="14" x14ac:dyDescent="0.15">
      <c r="A27" s="254" t="s">
        <v>93</v>
      </c>
      <c r="B27" s="285">
        <v>0.97530864197530898</v>
      </c>
      <c r="C27" s="286">
        <v>0.95772058823529405</v>
      </c>
      <c r="D27" s="287">
        <v>0.98545454545454503</v>
      </c>
      <c r="E27" s="285">
        <v>1</v>
      </c>
      <c r="F27" s="286">
        <v>0.98755186721991695</v>
      </c>
      <c r="G27" s="287">
        <v>0.99406528189911003</v>
      </c>
      <c r="H27" s="285"/>
      <c r="I27" s="286"/>
      <c r="J27" s="287"/>
      <c r="K27" s="285"/>
      <c r="L27" s="286"/>
      <c r="M27" s="287"/>
      <c r="N27" s="378"/>
    </row>
    <row r="28" spans="1:14" ht="14" x14ac:dyDescent="0.15">
      <c r="A28" s="379" t="s">
        <v>230</v>
      </c>
      <c r="B28" s="280">
        <v>81</v>
      </c>
      <c r="C28" s="281">
        <v>544</v>
      </c>
      <c r="D28" s="282">
        <v>2475</v>
      </c>
      <c r="E28" s="280">
        <v>78</v>
      </c>
      <c r="F28" s="281">
        <v>241</v>
      </c>
      <c r="G28" s="282">
        <v>1011</v>
      </c>
      <c r="H28" s="280"/>
      <c r="I28" s="281"/>
      <c r="J28" s="282"/>
      <c r="K28" s="280"/>
      <c r="L28" s="281"/>
      <c r="M28" s="282"/>
      <c r="N28" s="380"/>
    </row>
    <row r="29" spans="1:14" s="64" customFormat="1" ht="28" x14ac:dyDescent="0.15">
      <c r="A29" s="250" t="s">
        <v>589</v>
      </c>
      <c r="B29" s="121">
        <v>0.97499999999999998</v>
      </c>
      <c r="C29" s="122">
        <v>0.44383057090239397</v>
      </c>
      <c r="D29" s="123">
        <v>0.409219571370805</v>
      </c>
      <c r="E29" s="121">
        <v>1</v>
      </c>
      <c r="F29" s="122">
        <v>1</v>
      </c>
      <c r="G29" s="123">
        <v>1</v>
      </c>
      <c r="H29" s="121"/>
      <c r="I29" s="122"/>
      <c r="J29" s="123"/>
      <c r="K29" s="121"/>
      <c r="L29" s="122"/>
      <c r="M29" s="123"/>
      <c r="N29" s="251"/>
    </row>
    <row r="30" spans="1:14" s="64" customFormat="1" ht="14" x14ac:dyDescent="0.15">
      <c r="A30" s="252" t="s">
        <v>590</v>
      </c>
      <c r="B30" s="121">
        <v>1.2500000000000001E-2</v>
      </c>
      <c r="C30" s="122">
        <v>0.48066298342541403</v>
      </c>
      <c r="D30" s="123">
        <v>0.56490093004448005</v>
      </c>
      <c r="E30" s="121">
        <v>0</v>
      </c>
      <c r="F30" s="122">
        <v>0</v>
      </c>
      <c r="G30" s="123">
        <v>0</v>
      </c>
      <c r="H30" s="121"/>
      <c r="I30" s="122"/>
      <c r="J30" s="123"/>
      <c r="K30" s="121"/>
      <c r="L30" s="122"/>
      <c r="M30" s="123"/>
      <c r="N30" s="253"/>
    </row>
    <row r="31" spans="1:14" s="64" customFormat="1" ht="14" x14ac:dyDescent="0.15">
      <c r="A31" s="252" t="s">
        <v>517</v>
      </c>
      <c r="B31" s="121">
        <v>0</v>
      </c>
      <c r="C31" s="122">
        <v>4.7882136279926303E-2</v>
      </c>
      <c r="D31" s="123">
        <v>1.4152850788516001E-2</v>
      </c>
      <c r="E31" s="121">
        <v>0</v>
      </c>
      <c r="F31" s="122">
        <v>0</v>
      </c>
      <c r="G31" s="123">
        <v>0</v>
      </c>
      <c r="H31" s="121"/>
      <c r="I31" s="122"/>
      <c r="J31" s="123"/>
      <c r="K31" s="121"/>
      <c r="L31" s="122"/>
      <c r="M31" s="123"/>
      <c r="N31" s="253"/>
    </row>
    <row r="32" spans="1:14" s="64" customFormat="1" ht="14" x14ac:dyDescent="0.15">
      <c r="A32" s="252" t="s">
        <v>521</v>
      </c>
      <c r="B32" s="121">
        <v>1.2500000000000001E-2</v>
      </c>
      <c r="C32" s="122">
        <v>2.5782688766114201E-2</v>
      </c>
      <c r="D32" s="123">
        <v>8.0873433077234096E-3</v>
      </c>
      <c r="E32" s="121">
        <v>0</v>
      </c>
      <c r="F32" s="122">
        <v>0</v>
      </c>
      <c r="G32" s="123">
        <v>0</v>
      </c>
      <c r="H32" s="121"/>
      <c r="I32" s="122"/>
      <c r="J32" s="123"/>
      <c r="K32" s="121"/>
      <c r="L32" s="122"/>
      <c r="M32" s="123"/>
      <c r="N32" s="253"/>
    </row>
    <row r="33" spans="1:14" s="64" customFormat="1" ht="14" x14ac:dyDescent="0.15">
      <c r="A33" s="254" t="s">
        <v>518</v>
      </c>
      <c r="B33" s="152">
        <v>0</v>
      </c>
      <c r="C33" s="153">
        <v>1.8416206261510099E-3</v>
      </c>
      <c r="D33" s="154">
        <v>3.6393044884755399E-3</v>
      </c>
      <c r="E33" s="152">
        <v>0</v>
      </c>
      <c r="F33" s="153">
        <v>0</v>
      </c>
      <c r="G33" s="154">
        <v>0</v>
      </c>
      <c r="H33" s="152"/>
      <c r="I33" s="153"/>
      <c r="J33" s="154"/>
      <c r="K33" s="152"/>
      <c r="L33" s="153"/>
      <c r="M33" s="154"/>
      <c r="N33" s="255"/>
    </row>
    <row r="34" spans="1:14" s="64" customFormat="1" ht="14" x14ac:dyDescent="0.15">
      <c r="A34" s="256" t="s">
        <v>230</v>
      </c>
      <c r="B34" s="257">
        <v>80</v>
      </c>
      <c r="C34" s="258">
        <v>543</v>
      </c>
      <c r="D34" s="259">
        <v>2473</v>
      </c>
      <c r="E34" s="257">
        <v>78</v>
      </c>
      <c r="F34" s="258">
        <v>241</v>
      </c>
      <c r="G34" s="259">
        <v>1012</v>
      </c>
      <c r="H34" s="257"/>
      <c r="I34" s="258"/>
      <c r="J34" s="259"/>
      <c r="K34" s="257"/>
      <c r="L34" s="258"/>
      <c r="M34" s="259"/>
      <c r="N34" s="260"/>
    </row>
    <row r="35" spans="1:14" ht="28" x14ac:dyDescent="0.15">
      <c r="A35" s="384" t="s">
        <v>444</v>
      </c>
      <c r="B35" s="385">
        <v>0.9</v>
      </c>
      <c r="C35" s="386">
        <v>0.72293577981651402</v>
      </c>
      <c r="D35" s="387">
        <v>0.85806712494945403</v>
      </c>
      <c r="E35" s="385">
        <v>0.89610389610389596</v>
      </c>
      <c r="F35" s="386">
        <v>0.74166666666666703</v>
      </c>
      <c r="G35" s="387">
        <v>0.86805555555555602</v>
      </c>
      <c r="H35" s="385"/>
      <c r="I35" s="386"/>
      <c r="J35" s="387"/>
      <c r="K35" s="385"/>
      <c r="L35" s="386"/>
      <c r="M35" s="387"/>
      <c r="N35" s="388"/>
    </row>
    <row r="36" spans="1:14" ht="13" hidden="1" customHeight="1" x14ac:dyDescent="0.15">
      <c r="A36" s="389" t="s">
        <v>41</v>
      </c>
      <c r="B36" s="385">
        <v>0.1</v>
      </c>
      <c r="C36" s="386">
        <v>0.27706422018348598</v>
      </c>
      <c r="D36" s="387">
        <v>0.141932875050546</v>
      </c>
      <c r="E36" s="385">
        <v>0.103896103896104</v>
      </c>
      <c r="F36" s="386">
        <v>0.25833333333333303</v>
      </c>
      <c r="G36" s="387">
        <v>0.131944444444444</v>
      </c>
      <c r="H36" s="385"/>
      <c r="I36" s="386"/>
      <c r="J36" s="387"/>
      <c r="K36" s="385"/>
      <c r="L36" s="386"/>
      <c r="M36" s="387"/>
      <c r="N36" s="390"/>
    </row>
    <row r="37" spans="1:14" ht="13" hidden="1" customHeight="1" x14ac:dyDescent="0.15">
      <c r="A37" s="391" t="s">
        <v>42</v>
      </c>
      <c r="B37" s="392">
        <v>80</v>
      </c>
      <c r="C37" s="393">
        <v>545</v>
      </c>
      <c r="D37" s="394">
        <v>2473</v>
      </c>
      <c r="E37" s="392">
        <v>77</v>
      </c>
      <c r="F37" s="393">
        <v>240</v>
      </c>
      <c r="G37" s="394">
        <v>1008</v>
      </c>
      <c r="H37" s="392"/>
      <c r="I37" s="393"/>
      <c r="J37" s="394"/>
      <c r="K37" s="392"/>
      <c r="L37" s="393"/>
      <c r="M37" s="394"/>
      <c r="N37" s="390"/>
    </row>
    <row r="38" spans="1:14" x14ac:dyDescent="0.15">
      <c r="A38" s="391" t="s">
        <v>78</v>
      </c>
      <c r="B38" s="385">
        <v>7.4999999999999997E-2</v>
      </c>
      <c r="C38" s="386">
        <v>8.6238532110091706E-2</v>
      </c>
      <c r="D38" s="387">
        <v>4.2862919530934102E-2</v>
      </c>
      <c r="E38" s="385">
        <v>7.7922077922077906E-2</v>
      </c>
      <c r="F38" s="386">
        <v>7.9166666666666705E-2</v>
      </c>
      <c r="G38" s="387">
        <v>4.5634920634920598E-2</v>
      </c>
      <c r="H38" s="385"/>
      <c r="I38" s="386"/>
      <c r="J38" s="387"/>
      <c r="K38" s="385"/>
      <c r="L38" s="386"/>
      <c r="M38" s="387"/>
      <c r="N38" s="390"/>
    </row>
    <row r="39" spans="1:14" ht="13" hidden="1" customHeight="1" x14ac:dyDescent="0.15">
      <c r="A39" s="395" t="s">
        <v>445</v>
      </c>
      <c r="B39" s="385">
        <v>0.92500000000000004</v>
      </c>
      <c r="C39" s="386">
        <v>0.91376146788990797</v>
      </c>
      <c r="D39" s="387">
        <v>0.95713708046906598</v>
      </c>
      <c r="E39" s="385">
        <v>0.92207792207792205</v>
      </c>
      <c r="F39" s="386">
        <v>0.92083333333333295</v>
      </c>
      <c r="G39" s="387">
        <v>0.95436507936507897</v>
      </c>
      <c r="H39" s="385"/>
      <c r="I39" s="386"/>
      <c r="J39" s="387"/>
      <c r="K39" s="385"/>
      <c r="L39" s="386"/>
      <c r="M39" s="387"/>
      <c r="N39" s="390"/>
    </row>
    <row r="40" spans="1:14" ht="13" hidden="1" customHeight="1" x14ac:dyDescent="0.15">
      <c r="A40" s="395" t="s">
        <v>446</v>
      </c>
      <c r="B40" s="392">
        <v>80</v>
      </c>
      <c r="C40" s="393">
        <v>545</v>
      </c>
      <c r="D40" s="394">
        <v>2473</v>
      </c>
      <c r="E40" s="392">
        <v>77</v>
      </c>
      <c r="F40" s="393">
        <v>240</v>
      </c>
      <c r="G40" s="394">
        <v>1008</v>
      </c>
      <c r="H40" s="392"/>
      <c r="I40" s="393"/>
      <c r="J40" s="394"/>
      <c r="K40" s="392"/>
      <c r="L40" s="393"/>
      <c r="M40" s="394"/>
      <c r="N40" s="390"/>
    </row>
    <row r="41" spans="1:14" x14ac:dyDescent="0.15">
      <c r="A41" s="396" t="s">
        <v>627</v>
      </c>
      <c r="B41" s="385">
        <v>0</v>
      </c>
      <c r="C41" s="386">
        <v>1.4678899082568799E-2</v>
      </c>
      <c r="D41" s="387">
        <v>9.7048119692681005E-3</v>
      </c>
      <c r="E41" s="385">
        <v>0</v>
      </c>
      <c r="F41" s="386">
        <v>1.2500000000000001E-2</v>
      </c>
      <c r="G41" s="387">
        <v>1.1904761904761901E-2</v>
      </c>
      <c r="H41" s="385"/>
      <c r="I41" s="386"/>
      <c r="J41" s="387"/>
      <c r="K41" s="385"/>
      <c r="L41" s="386"/>
      <c r="M41" s="387"/>
      <c r="N41" s="390"/>
    </row>
    <row r="42" spans="1:14" ht="13" hidden="1" customHeight="1" x14ac:dyDescent="0.15">
      <c r="A42" s="395" t="s">
        <v>628</v>
      </c>
      <c r="B42" s="385">
        <v>1</v>
      </c>
      <c r="C42" s="386">
        <v>0.98532110091743097</v>
      </c>
      <c r="D42" s="387">
        <v>0.99029518803073202</v>
      </c>
      <c r="E42" s="385">
        <v>1</v>
      </c>
      <c r="F42" s="386">
        <v>0.98750000000000004</v>
      </c>
      <c r="G42" s="387">
        <v>0.98809523809523803</v>
      </c>
      <c r="H42" s="385"/>
      <c r="I42" s="386"/>
      <c r="J42" s="387"/>
      <c r="K42" s="385"/>
      <c r="L42" s="386"/>
      <c r="M42" s="387"/>
      <c r="N42" s="390"/>
    </row>
    <row r="43" spans="1:14" ht="13" hidden="1" customHeight="1" x14ac:dyDescent="0.15">
      <c r="A43" s="395" t="s">
        <v>629</v>
      </c>
      <c r="B43" s="392">
        <v>80</v>
      </c>
      <c r="C43" s="393">
        <v>545</v>
      </c>
      <c r="D43" s="394">
        <v>2473</v>
      </c>
      <c r="E43" s="392">
        <v>77</v>
      </c>
      <c r="F43" s="393">
        <v>240</v>
      </c>
      <c r="G43" s="394">
        <v>1008</v>
      </c>
      <c r="H43" s="392"/>
      <c r="I43" s="393"/>
      <c r="J43" s="394"/>
      <c r="K43" s="392"/>
      <c r="L43" s="393"/>
      <c r="M43" s="394"/>
      <c r="N43" s="390"/>
    </row>
    <row r="44" spans="1:14" x14ac:dyDescent="0.15">
      <c r="A44" s="396" t="s">
        <v>273</v>
      </c>
      <c r="B44" s="385">
        <v>0</v>
      </c>
      <c r="C44" s="386">
        <v>0.12844036697247699</v>
      </c>
      <c r="D44" s="387">
        <v>4.6502224019409601E-2</v>
      </c>
      <c r="E44" s="385">
        <v>0</v>
      </c>
      <c r="F44" s="386">
        <v>0.1</v>
      </c>
      <c r="G44" s="387">
        <v>3.8690476190476199E-2</v>
      </c>
      <c r="H44" s="385"/>
      <c r="I44" s="386"/>
      <c r="J44" s="387"/>
      <c r="K44" s="385"/>
      <c r="L44" s="386"/>
      <c r="M44" s="387"/>
      <c r="N44" s="390"/>
    </row>
    <row r="45" spans="1:14" ht="13" hidden="1" customHeight="1" x14ac:dyDescent="0.15">
      <c r="A45" s="395" t="s">
        <v>274</v>
      </c>
      <c r="B45" s="385">
        <v>1</v>
      </c>
      <c r="C45" s="386">
        <v>0.87155963302752304</v>
      </c>
      <c r="D45" s="387">
        <v>0.95349777598059005</v>
      </c>
      <c r="E45" s="385">
        <v>1</v>
      </c>
      <c r="F45" s="386">
        <v>0.9</v>
      </c>
      <c r="G45" s="387">
        <v>0.96130952380952395</v>
      </c>
      <c r="H45" s="385"/>
      <c r="I45" s="386"/>
      <c r="J45" s="387"/>
      <c r="K45" s="385"/>
      <c r="L45" s="386"/>
      <c r="M45" s="387"/>
      <c r="N45" s="390"/>
    </row>
    <row r="46" spans="1:14" ht="13" hidden="1" customHeight="1" x14ac:dyDescent="0.15">
      <c r="A46" s="395" t="s">
        <v>275</v>
      </c>
      <c r="B46" s="392">
        <v>80</v>
      </c>
      <c r="C46" s="393">
        <v>545</v>
      </c>
      <c r="D46" s="394">
        <v>2473</v>
      </c>
      <c r="E46" s="392">
        <v>77</v>
      </c>
      <c r="F46" s="393">
        <v>240</v>
      </c>
      <c r="G46" s="394">
        <v>1008</v>
      </c>
      <c r="H46" s="392"/>
      <c r="I46" s="393"/>
      <c r="J46" s="394"/>
      <c r="K46" s="392"/>
      <c r="L46" s="393"/>
      <c r="M46" s="394"/>
      <c r="N46" s="390"/>
    </row>
    <row r="47" spans="1:14" x14ac:dyDescent="0.15">
      <c r="A47" s="396" t="s">
        <v>472</v>
      </c>
      <c r="B47" s="385">
        <v>1.2500000000000001E-2</v>
      </c>
      <c r="C47" s="386">
        <v>2.56880733944954E-2</v>
      </c>
      <c r="D47" s="387">
        <v>1.0513546300040401E-2</v>
      </c>
      <c r="E47" s="385">
        <v>1.2987012987013E-2</v>
      </c>
      <c r="F47" s="386">
        <v>2.0833333333333301E-2</v>
      </c>
      <c r="G47" s="387">
        <v>7.9365079365079395E-3</v>
      </c>
      <c r="H47" s="385"/>
      <c r="I47" s="386"/>
      <c r="J47" s="387"/>
      <c r="K47" s="385"/>
      <c r="L47" s="386"/>
      <c r="M47" s="387"/>
      <c r="N47" s="390"/>
    </row>
    <row r="48" spans="1:14" ht="13" hidden="1" customHeight="1" x14ac:dyDescent="0.15">
      <c r="A48" s="395" t="s">
        <v>630</v>
      </c>
      <c r="B48" s="385">
        <v>0.98750000000000004</v>
      </c>
      <c r="C48" s="386">
        <v>0.97431192660550503</v>
      </c>
      <c r="D48" s="387">
        <v>0.98948645369996002</v>
      </c>
      <c r="E48" s="385">
        <v>0.98701298701298701</v>
      </c>
      <c r="F48" s="386">
        <v>0.97916666666666696</v>
      </c>
      <c r="G48" s="387">
        <v>0.99206349206349198</v>
      </c>
      <c r="H48" s="385"/>
      <c r="I48" s="386"/>
      <c r="J48" s="387"/>
      <c r="K48" s="385"/>
      <c r="L48" s="386"/>
      <c r="M48" s="387"/>
      <c r="N48" s="390"/>
    </row>
    <row r="49" spans="1:14" ht="13" hidden="1" customHeight="1" x14ac:dyDescent="0.15">
      <c r="A49" s="395" t="s">
        <v>631</v>
      </c>
      <c r="B49" s="392">
        <v>80</v>
      </c>
      <c r="C49" s="393">
        <v>545</v>
      </c>
      <c r="D49" s="394">
        <v>2473</v>
      </c>
      <c r="E49" s="392">
        <v>77</v>
      </c>
      <c r="F49" s="393">
        <v>240</v>
      </c>
      <c r="G49" s="394">
        <v>1008</v>
      </c>
      <c r="H49" s="392"/>
      <c r="I49" s="393"/>
      <c r="J49" s="394"/>
      <c r="K49" s="392"/>
      <c r="L49" s="393"/>
      <c r="M49" s="394"/>
      <c r="N49" s="390"/>
    </row>
    <row r="50" spans="1:14" x14ac:dyDescent="0.15">
      <c r="A50" s="396" t="s">
        <v>387</v>
      </c>
      <c r="B50" s="385">
        <v>0</v>
      </c>
      <c r="C50" s="386">
        <v>2.0183486238532101E-2</v>
      </c>
      <c r="D50" s="387">
        <v>1.09179134654266E-2</v>
      </c>
      <c r="E50" s="385">
        <v>0</v>
      </c>
      <c r="F50" s="386">
        <v>1.6666666666666701E-2</v>
      </c>
      <c r="G50" s="387">
        <v>8.9285714285714298E-3</v>
      </c>
      <c r="H50" s="385"/>
      <c r="I50" s="386"/>
      <c r="J50" s="387"/>
      <c r="K50" s="385"/>
      <c r="L50" s="386"/>
      <c r="M50" s="387"/>
      <c r="N50" s="390"/>
    </row>
    <row r="51" spans="1:14" ht="13" hidden="1" customHeight="1" x14ac:dyDescent="0.15">
      <c r="A51" s="395" t="s">
        <v>276</v>
      </c>
      <c r="B51" s="385">
        <v>1</v>
      </c>
      <c r="C51" s="386">
        <v>0.97981651376146806</v>
      </c>
      <c r="D51" s="387">
        <v>0.98908208653457297</v>
      </c>
      <c r="E51" s="385">
        <v>1</v>
      </c>
      <c r="F51" s="386">
        <v>0.98333333333333295</v>
      </c>
      <c r="G51" s="387">
        <v>0.99107142857142905</v>
      </c>
      <c r="H51" s="385"/>
      <c r="I51" s="386"/>
      <c r="J51" s="387"/>
      <c r="K51" s="385"/>
      <c r="L51" s="386"/>
      <c r="M51" s="387"/>
      <c r="N51" s="390"/>
    </row>
    <row r="52" spans="1:14" ht="13" hidden="1" customHeight="1" x14ac:dyDescent="0.15">
      <c r="A52" s="395" t="s">
        <v>277</v>
      </c>
      <c r="B52" s="392">
        <v>80</v>
      </c>
      <c r="C52" s="393">
        <v>545</v>
      </c>
      <c r="D52" s="394">
        <v>2473</v>
      </c>
      <c r="E52" s="392">
        <v>77</v>
      </c>
      <c r="F52" s="393">
        <v>240</v>
      </c>
      <c r="G52" s="394">
        <v>1008</v>
      </c>
      <c r="H52" s="392"/>
      <c r="I52" s="393"/>
      <c r="J52" s="394"/>
      <c r="K52" s="392"/>
      <c r="L52" s="393"/>
      <c r="M52" s="394"/>
      <c r="N52" s="390"/>
    </row>
    <row r="53" spans="1:14" x14ac:dyDescent="0.15">
      <c r="A53" s="396" t="s">
        <v>278</v>
      </c>
      <c r="B53" s="385">
        <v>2.5000000000000001E-2</v>
      </c>
      <c r="C53" s="386">
        <v>4.7706422018348599E-2</v>
      </c>
      <c r="D53" s="387">
        <v>1.77921552769915E-2</v>
      </c>
      <c r="E53" s="385">
        <v>2.5974025974026E-2</v>
      </c>
      <c r="F53" s="386">
        <v>4.1666666666666699E-2</v>
      </c>
      <c r="G53" s="387">
        <v>1.6865079365079399E-2</v>
      </c>
      <c r="H53" s="385"/>
      <c r="I53" s="386"/>
      <c r="J53" s="387"/>
      <c r="K53" s="385"/>
      <c r="L53" s="386"/>
      <c r="M53" s="387"/>
      <c r="N53" s="390"/>
    </row>
    <row r="54" spans="1:14" ht="13" hidden="1" customHeight="1" x14ac:dyDescent="0.15">
      <c r="A54" s="395" t="s">
        <v>279</v>
      </c>
      <c r="B54" s="385">
        <v>0.97499999999999998</v>
      </c>
      <c r="C54" s="386">
        <v>0.95229357798165104</v>
      </c>
      <c r="D54" s="387">
        <v>0.98220784472300804</v>
      </c>
      <c r="E54" s="385">
        <v>0.97402597402597402</v>
      </c>
      <c r="F54" s="386">
        <v>0.95833333333333304</v>
      </c>
      <c r="G54" s="387">
        <v>0.98313492063492103</v>
      </c>
      <c r="H54" s="385"/>
      <c r="I54" s="386"/>
      <c r="J54" s="387"/>
      <c r="K54" s="385"/>
      <c r="L54" s="386"/>
      <c r="M54" s="387"/>
      <c r="N54" s="390"/>
    </row>
    <row r="55" spans="1:14" ht="13" hidden="1" customHeight="1" x14ac:dyDescent="0.15">
      <c r="A55" s="395" t="s">
        <v>280</v>
      </c>
      <c r="B55" s="392">
        <v>80</v>
      </c>
      <c r="C55" s="393">
        <v>545</v>
      </c>
      <c r="D55" s="394">
        <v>2473</v>
      </c>
      <c r="E55" s="392">
        <v>77</v>
      </c>
      <c r="F55" s="393">
        <v>240</v>
      </c>
      <c r="G55" s="394">
        <v>1008</v>
      </c>
      <c r="H55" s="392"/>
      <c r="I55" s="393"/>
      <c r="J55" s="394"/>
      <c r="K55" s="392"/>
      <c r="L55" s="393"/>
      <c r="M55" s="394"/>
      <c r="N55" s="390"/>
    </row>
    <row r="56" spans="1:14" x14ac:dyDescent="0.15">
      <c r="A56" s="397" t="s">
        <v>316</v>
      </c>
      <c r="B56" s="385">
        <v>0</v>
      </c>
      <c r="C56" s="386">
        <v>5.5045871559632996E-3</v>
      </c>
      <c r="D56" s="387">
        <v>4.04367165386171E-3</v>
      </c>
      <c r="E56" s="385">
        <v>0</v>
      </c>
      <c r="F56" s="386">
        <v>0</v>
      </c>
      <c r="G56" s="387">
        <v>2.9761904761904799E-3</v>
      </c>
      <c r="H56" s="385"/>
      <c r="I56" s="386"/>
      <c r="J56" s="387"/>
      <c r="K56" s="385"/>
      <c r="L56" s="386"/>
      <c r="M56" s="387"/>
      <c r="N56" s="390"/>
    </row>
    <row r="57" spans="1:14" ht="13" hidden="1" customHeight="1" x14ac:dyDescent="0.15">
      <c r="A57" s="395" t="s">
        <v>281</v>
      </c>
      <c r="B57" s="385">
        <v>1</v>
      </c>
      <c r="C57" s="386">
        <v>0.99449541284403697</v>
      </c>
      <c r="D57" s="387">
        <v>0.99595632834613801</v>
      </c>
      <c r="E57" s="385">
        <v>1</v>
      </c>
      <c r="F57" s="386">
        <v>1</v>
      </c>
      <c r="G57" s="387">
        <v>0.99702380952380998</v>
      </c>
      <c r="H57" s="385"/>
      <c r="I57" s="386"/>
      <c r="J57" s="387"/>
      <c r="K57" s="385"/>
      <c r="L57" s="386"/>
      <c r="M57" s="387"/>
      <c r="N57" s="390"/>
    </row>
    <row r="58" spans="1:14" ht="13" hidden="1" customHeight="1" x14ac:dyDescent="0.15">
      <c r="A58" s="395" t="s">
        <v>282</v>
      </c>
      <c r="B58" s="392">
        <v>80</v>
      </c>
      <c r="C58" s="393">
        <v>545</v>
      </c>
      <c r="D58" s="394">
        <v>2473</v>
      </c>
      <c r="E58" s="392">
        <v>77</v>
      </c>
      <c r="F58" s="393">
        <v>240</v>
      </c>
      <c r="G58" s="394">
        <v>1008</v>
      </c>
      <c r="H58" s="392"/>
      <c r="I58" s="393"/>
      <c r="J58" s="394"/>
      <c r="K58" s="392"/>
      <c r="L58" s="393"/>
      <c r="M58" s="394"/>
      <c r="N58" s="390"/>
    </row>
    <row r="59" spans="1:14" x14ac:dyDescent="0.15">
      <c r="A59" s="397" t="s">
        <v>947</v>
      </c>
      <c r="B59" s="385">
        <v>1.2500000000000001E-2</v>
      </c>
      <c r="C59" s="386">
        <v>2.3853211009174299E-2</v>
      </c>
      <c r="D59" s="387">
        <v>1.17266477961989E-2</v>
      </c>
      <c r="E59" s="385">
        <v>1.2987012987013E-2</v>
      </c>
      <c r="F59" s="386">
        <v>2.0833333333333301E-2</v>
      </c>
      <c r="G59" s="387">
        <v>1.1904761904761901E-2</v>
      </c>
      <c r="H59" s="385"/>
      <c r="I59" s="386"/>
      <c r="J59" s="387"/>
      <c r="K59" s="385"/>
      <c r="L59" s="386"/>
      <c r="M59" s="387"/>
      <c r="N59" s="390"/>
    </row>
    <row r="60" spans="1:14" ht="13" hidden="1" customHeight="1" x14ac:dyDescent="0.15">
      <c r="A60" s="395" t="s">
        <v>949</v>
      </c>
      <c r="B60" s="385">
        <v>0.98750000000000004</v>
      </c>
      <c r="C60" s="386">
        <v>0.97614678899082596</v>
      </c>
      <c r="D60" s="387">
        <v>0.98827335220380097</v>
      </c>
      <c r="E60" s="385">
        <v>0.98701298701298701</v>
      </c>
      <c r="F60" s="386">
        <v>0.97916666666666696</v>
      </c>
      <c r="G60" s="387">
        <v>0.98809523809523803</v>
      </c>
      <c r="H60" s="385"/>
      <c r="I60" s="386"/>
      <c r="J60" s="387"/>
      <c r="K60" s="385"/>
      <c r="L60" s="386"/>
      <c r="M60" s="387"/>
      <c r="N60" s="390"/>
    </row>
    <row r="61" spans="1:14" ht="13" hidden="1" customHeight="1" x14ac:dyDescent="0.15">
      <c r="A61" s="395" t="s">
        <v>950</v>
      </c>
      <c r="B61" s="392">
        <v>80</v>
      </c>
      <c r="C61" s="393">
        <v>545</v>
      </c>
      <c r="D61" s="394">
        <v>2473</v>
      </c>
      <c r="E61" s="392">
        <v>77</v>
      </c>
      <c r="F61" s="393">
        <v>240</v>
      </c>
      <c r="G61" s="394">
        <v>1008</v>
      </c>
      <c r="H61" s="392"/>
      <c r="I61" s="393"/>
      <c r="J61" s="394"/>
      <c r="K61" s="392"/>
      <c r="L61" s="393"/>
      <c r="M61" s="394"/>
      <c r="N61" s="390"/>
    </row>
    <row r="62" spans="1:14" x14ac:dyDescent="0.15">
      <c r="A62" s="397" t="s">
        <v>948</v>
      </c>
      <c r="B62" s="385">
        <v>0</v>
      </c>
      <c r="C62" s="386">
        <v>7.3394495412843997E-3</v>
      </c>
      <c r="D62" s="387">
        <v>2.4262029923170199E-3</v>
      </c>
      <c r="E62" s="385">
        <v>0</v>
      </c>
      <c r="F62" s="386">
        <v>4.1666666666666701E-3</v>
      </c>
      <c r="G62" s="387">
        <v>2.9761904761904799E-3</v>
      </c>
      <c r="H62" s="385"/>
      <c r="I62" s="386"/>
      <c r="J62" s="387"/>
      <c r="K62" s="385"/>
      <c r="L62" s="386"/>
      <c r="M62" s="387"/>
      <c r="N62" s="390"/>
    </row>
    <row r="63" spans="1:14" ht="13" hidden="1" customHeight="1" x14ac:dyDescent="0.15">
      <c r="A63" s="395" t="s">
        <v>951</v>
      </c>
      <c r="B63" s="385">
        <v>1</v>
      </c>
      <c r="C63" s="386">
        <v>0.99266055045871504</v>
      </c>
      <c r="D63" s="387">
        <v>0.99757379700768301</v>
      </c>
      <c r="E63" s="385">
        <v>1</v>
      </c>
      <c r="F63" s="386">
        <v>0.99583333333333302</v>
      </c>
      <c r="G63" s="387">
        <v>0.99702380952380998</v>
      </c>
      <c r="H63" s="385"/>
      <c r="I63" s="386"/>
      <c r="J63" s="387"/>
      <c r="K63" s="385"/>
      <c r="L63" s="386"/>
      <c r="M63" s="387"/>
      <c r="N63" s="390"/>
    </row>
    <row r="64" spans="1:14" ht="13" hidden="1" customHeight="1" x14ac:dyDescent="0.15">
      <c r="A64" s="395" t="s">
        <v>952</v>
      </c>
      <c r="B64" s="392">
        <v>80</v>
      </c>
      <c r="C64" s="393">
        <v>545</v>
      </c>
      <c r="D64" s="394">
        <v>2473</v>
      </c>
      <c r="E64" s="392">
        <v>77</v>
      </c>
      <c r="F64" s="393">
        <v>240</v>
      </c>
      <c r="G64" s="394">
        <v>1008</v>
      </c>
      <c r="H64" s="392"/>
      <c r="I64" s="393"/>
      <c r="J64" s="394"/>
      <c r="K64" s="392"/>
      <c r="L64" s="393"/>
      <c r="M64" s="394"/>
      <c r="N64" s="390"/>
    </row>
    <row r="65" spans="1:14" x14ac:dyDescent="0.15">
      <c r="A65" s="397" t="s">
        <v>77</v>
      </c>
      <c r="B65" s="385">
        <v>0</v>
      </c>
      <c r="C65" s="386">
        <v>5.5045871559632996E-3</v>
      </c>
      <c r="D65" s="387">
        <v>2.0218358269308498E-3</v>
      </c>
      <c r="E65" s="385">
        <v>0</v>
      </c>
      <c r="F65" s="386">
        <v>8.3333333333333297E-3</v>
      </c>
      <c r="G65" s="387">
        <v>1.9841269841269801E-3</v>
      </c>
      <c r="H65" s="385"/>
      <c r="I65" s="386"/>
      <c r="J65" s="387"/>
      <c r="K65" s="385"/>
      <c r="L65" s="386"/>
      <c r="M65" s="387"/>
      <c r="N65" s="390"/>
    </row>
    <row r="66" spans="1:14" ht="13" hidden="1" customHeight="1" x14ac:dyDescent="0.15">
      <c r="A66" s="395" t="s">
        <v>271</v>
      </c>
      <c r="B66" s="385">
        <v>1</v>
      </c>
      <c r="C66" s="386">
        <v>0.99449541284403697</v>
      </c>
      <c r="D66" s="387">
        <v>0.99797816417306895</v>
      </c>
      <c r="E66" s="385">
        <v>1</v>
      </c>
      <c r="F66" s="386">
        <v>0.99166666666666703</v>
      </c>
      <c r="G66" s="387">
        <v>0.99801587301587302</v>
      </c>
      <c r="H66" s="385"/>
      <c r="I66" s="386"/>
      <c r="J66" s="387"/>
      <c r="K66" s="385"/>
      <c r="L66" s="386"/>
      <c r="M66" s="387"/>
      <c r="N66" s="390"/>
    </row>
    <row r="67" spans="1:14" ht="13" hidden="1" customHeight="1" x14ac:dyDescent="0.15">
      <c r="A67" s="395" t="s">
        <v>272</v>
      </c>
      <c r="B67" s="392">
        <v>80</v>
      </c>
      <c r="C67" s="393">
        <v>545</v>
      </c>
      <c r="D67" s="394">
        <v>2473</v>
      </c>
      <c r="E67" s="392">
        <v>77</v>
      </c>
      <c r="F67" s="393">
        <v>240</v>
      </c>
      <c r="G67" s="394">
        <v>1008</v>
      </c>
      <c r="H67" s="392"/>
      <c r="I67" s="393"/>
      <c r="J67" s="394"/>
      <c r="K67" s="392"/>
      <c r="L67" s="393"/>
      <c r="M67" s="394"/>
      <c r="N67" s="390"/>
    </row>
    <row r="68" spans="1:14" x14ac:dyDescent="0.15">
      <c r="A68" s="396" t="s">
        <v>776</v>
      </c>
      <c r="B68" s="385">
        <v>6.25E-2</v>
      </c>
      <c r="C68" s="386">
        <v>6.9724770642201797E-2</v>
      </c>
      <c r="D68" s="387">
        <v>3.3966841892438301E-2</v>
      </c>
      <c r="E68" s="385">
        <v>6.4935064935064901E-2</v>
      </c>
      <c r="F68" s="386">
        <v>5.4166666666666703E-2</v>
      </c>
      <c r="G68" s="387">
        <v>2.18253968253968E-2</v>
      </c>
      <c r="H68" s="385"/>
      <c r="I68" s="386"/>
      <c r="J68" s="387"/>
      <c r="K68" s="385"/>
      <c r="L68" s="386"/>
      <c r="M68" s="387"/>
      <c r="N68" s="390"/>
    </row>
    <row r="69" spans="1:14" ht="13" hidden="1" customHeight="1" x14ac:dyDescent="0.15">
      <c r="A69" s="389" t="s">
        <v>480</v>
      </c>
      <c r="B69" s="385">
        <v>0.9375</v>
      </c>
      <c r="C69" s="386">
        <v>0.93027522935779805</v>
      </c>
      <c r="D69" s="387">
        <v>0.96603315810756196</v>
      </c>
      <c r="E69" s="385">
        <v>0.93506493506493504</v>
      </c>
      <c r="F69" s="386">
        <v>0.94583333333333297</v>
      </c>
      <c r="G69" s="387">
        <v>0.97817460317460303</v>
      </c>
      <c r="H69" s="385"/>
      <c r="I69" s="386"/>
      <c r="J69" s="387"/>
      <c r="K69" s="385"/>
      <c r="L69" s="386"/>
      <c r="M69" s="387"/>
      <c r="N69" s="390"/>
    </row>
    <row r="70" spans="1:14" ht="13" hidden="1" customHeight="1" x14ac:dyDescent="0.15">
      <c r="A70" s="391" t="s">
        <v>481</v>
      </c>
      <c r="B70" s="392">
        <v>80</v>
      </c>
      <c r="C70" s="393">
        <v>545</v>
      </c>
      <c r="D70" s="394">
        <v>2473</v>
      </c>
      <c r="E70" s="392">
        <v>77</v>
      </c>
      <c r="F70" s="393">
        <v>240</v>
      </c>
      <c r="G70" s="394">
        <v>1008</v>
      </c>
      <c r="H70" s="392"/>
      <c r="I70" s="393"/>
      <c r="J70" s="394"/>
      <c r="K70" s="392"/>
      <c r="L70" s="393"/>
      <c r="M70" s="394"/>
      <c r="N70" s="390"/>
    </row>
    <row r="71" spans="1:14" x14ac:dyDescent="0.15">
      <c r="A71" s="397" t="s">
        <v>79</v>
      </c>
      <c r="B71" s="385">
        <v>2.5000000000000001E-2</v>
      </c>
      <c r="C71" s="386">
        <v>9.1743119266055103E-3</v>
      </c>
      <c r="D71" s="387">
        <v>1.45572179539021E-2</v>
      </c>
      <c r="E71" s="385">
        <v>2.5974025974026E-2</v>
      </c>
      <c r="F71" s="386">
        <v>8.3333333333333297E-3</v>
      </c>
      <c r="G71" s="387">
        <v>1.58730158730159E-2</v>
      </c>
      <c r="H71" s="385"/>
      <c r="I71" s="386"/>
      <c r="J71" s="387"/>
      <c r="K71" s="385"/>
      <c r="L71" s="386"/>
      <c r="M71" s="387"/>
      <c r="N71" s="390"/>
    </row>
    <row r="72" spans="1:14" ht="13" hidden="1" customHeight="1" x14ac:dyDescent="0.15">
      <c r="A72" s="389" t="s">
        <v>482</v>
      </c>
      <c r="B72" s="385">
        <v>0.97499999999999998</v>
      </c>
      <c r="C72" s="386">
        <v>0.99082568807339499</v>
      </c>
      <c r="D72" s="387">
        <v>0.98544278204609803</v>
      </c>
      <c r="E72" s="385">
        <v>0.97402597402597402</v>
      </c>
      <c r="F72" s="386">
        <v>0.99166666666666703</v>
      </c>
      <c r="G72" s="387">
        <v>0.98412698412698396</v>
      </c>
      <c r="H72" s="385"/>
      <c r="I72" s="386"/>
      <c r="J72" s="387"/>
      <c r="K72" s="385"/>
      <c r="L72" s="386"/>
      <c r="M72" s="387"/>
      <c r="N72" s="390"/>
    </row>
    <row r="73" spans="1:14" ht="13" hidden="1" customHeight="1" x14ac:dyDescent="0.15">
      <c r="A73" s="391" t="s">
        <v>483</v>
      </c>
      <c r="B73" s="392">
        <v>80</v>
      </c>
      <c r="C73" s="393">
        <v>545</v>
      </c>
      <c r="D73" s="394">
        <v>2473</v>
      </c>
      <c r="E73" s="392">
        <v>77</v>
      </c>
      <c r="F73" s="393">
        <v>240</v>
      </c>
      <c r="G73" s="394">
        <v>1008</v>
      </c>
      <c r="H73" s="392"/>
      <c r="I73" s="393"/>
      <c r="J73" s="394"/>
      <c r="K73" s="392"/>
      <c r="L73" s="393"/>
      <c r="M73" s="394"/>
      <c r="N73" s="390"/>
    </row>
    <row r="74" spans="1:14" ht="14" x14ac:dyDescent="0.15">
      <c r="A74" s="352" t="s">
        <v>592</v>
      </c>
      <c r="B74" s="385">
        <v>0</v>
      </c>
      <c r="C74" s="386">
        <v>1.0928961748633901E-2</v>
      </c>
      <c r="D74" s="387">
        <v>1.00684655658478E-2</v>
      </c>
      <c r="E74" s="385">
        <v>0</v>
      </c>
      <c r="F74" s="386">
        <v>4.1493775933610002E-3</v>
      </c>
      <c r="G74" s="387">
        <v>9.8814229249011894E-3</v>
      </c>
      <c r="H74" s="385"/>
      <c r="I74" s="386"/>
      <c r="J74" s="387"/>
      <c r="K74" s="385"/>
      <c r="L74" s="386"/>
      <c r="M74" s="387"/>
      <c r="N74" s="278"/>
    </row>
    <row r="75" spans="1:14" ht="14" hidden="1" customHeight="1" x14ac:dyDescent="0.15">
      <c r="A75" s="352" t="s">
        <v>593</v>
      </c>
      <c r="B75" s="432">
        <v>1</v>
      </c>
      <c r="C75" s="433">
        <v>0.989071038251366</v>
      </c>
      <c r="D75" s="434">
        <v>0.98993153443415205</v>
      </c>
      <c r="E75" s="432">
        <v>1</v>
      </c>
      <c r="F75" s="433">
        <v>0.99585062240663902</v>
      </c>
      <c r="G75" s="434">
        <v>0.99011857707509898</v>
      </c>
      <c r="H75" s="432"/>
      <c r="I75" s="433"/>
      <c r="J75" s="434"/>
      <c r="K75" s="432"/>
      <c r="L75" s="433"/>
      <c r="M75" s="434"/>
      <c r="N75" s="278"/>
    </row>
    <row r="76" spans="1:14" ht="14" hidden="1" customHeight="1" x14ac:dyDescent="0.15">
      <c r="A76" s="352" t="s">
        <v>594</v>
      </c>
      <c r="B76" s="432">
        <v>82</v>
      </c>
      <c r="C76" s="433">
        <v>549</v>
      </c>
      <c r="D76" s="434">
        <v>2483</v>
      </c>
      <c r="E76" s="432">
        <v>78</v>
      </c>
      <c r="F76" s="433">
        <v>241</v>
      </c>
      <c r="G76" s="434">
        <v>1012</v>
      </c>
      <c r="H76" s="432"/>
      <c r="I76" s="433"/>
      <c r="J76" s="434"/>
      <c r="K76" s="432"/>
      <c r="L76" s="433"/>
      <c r="M76" s="434"/>
      <c r="N76" s="278"/>
    </row>
    <row r="77" spans="1:14" x14ac:dyDescent="0.15">
      <c r="A77" s="396" t="s">
        <v>469</v>
      </c>
      <c r="B77" s="385">
        <v>0</v>
      </c>
      <c r="C77" s="386">
        <v>2.56880733944954E-2</v>
      </c>
      <c r="D77" s="387">
        <v>1.9005256773150001E-2</v>
      </c>
      <c r="E77" s="385">
        <v>0</v>
      </c>
      <c r="F77" s="386">
        <v>3.3333333333333298E-2</v>
      </c>
      <c r="G77" s="387">
        <v>2.0833333333333301E-2</v>
      </c>
      <c r="H77" s="385"/>
      <c r="I77" s="386"/>
      <c r="J77" s="387"/>
      <c r="K77" s="385"/>
      <c r="L77" s="386"/>
      <c r="M77" s="387"/>
      <c r="N77" s="390"/>
    </row>
    <row r="78" spans="1:14" ht="13" hidden="1" customHeight="1" x14ac:dyDescent="0.15">
      <c r="A78" s="395" t="s">
        <v>522</v>
      </c>
      <c r="B78" s="385">
        <v>1</v>
      </c>
      <c r="C78" s="386">
        <v>0.97431192660550503</v>
      </c>
      <c r="D78" s="387">
        <v>0.98099474322684999</v>
      </c>
      <c r="E78" s="385">
        <v>1</v>
      </c>
      <c r="F78" s="386">
        <v>0.96666666666666701</v>
      </c>
      <c r="G78" s="387">
        <v>0.97916666666666696</v>
      </c>
      <c r="H78" s="385"/>
      <c r="I78" s="386"/>
      <c r="J78" s="387"/>
      <c r="K78" s="385"/>
      <c r="L78" s="386"/>
      <c r="M78" s="387"/>
      <c r="N78" s="390"/>
    </row>
    <row r="79" spans="1:14" ht="13" hidden="1" customHeight="1" x14ac:dyDescent="0.15">
      <c r="A79" s="395" t="s">
        <v>523</v>
      </c>
      <c r="B79" s="392">
        <v>80</v>
      </c>
      <c r="C79" s="393">
        <v>545</v>
      </c>
      <c r="D79" s="394">
        <v>2473</v>
      </c>
      <c r="E79" s="392">
        <v>77</v>
      </c>
      <c r="F79" s="393">
        <v>240</v>
      </c>
      <c r="G79" s="394">
        <v>1008</v>
      </c>
      <c r="H79" s="392"/>
      <c r="I79" s="393"/>
      <c r="J79" s="394"/>
      <c r="K79" s="392"/>
      <c r="L79" s="393"/>
      <c r="M79" s="394"/>
      <c r="N79" s="390"/>
    </row>
    <row r="80" spans="1:14" x14ac:dyDescent="0.15">
      <c r="A80" s="396" t="s">
        <v>777</v>
      </c>
      <c r="B80" s="385">
        <v>0</v>
      </c>
      <c r="C80" s="386">
        <v>2.7522935779816501E-2</v>
      </c>
      <c r="D80" s="387">
        <v>1.9813991103922401E-2</v>
      </c>
      <c r="E80" s="385">
        <v>0</v>
      </c>
      <c r="F80" s="386">
        <v>2.9166666666666698E-2</v>
      </c>
      <c r="G80" s="387">
        <v>1.88492063492063E-2</v>
      </c>
      <c r="H80" s="385"/>
      <c r="I80" s="386"/>
      <c r="J80" s="387"/>
      <c r="K80" s="385"/>
      <c r="L80" s="386"/>
      <c r="M80" s="387"/>
      <c r="N80" s="390"/>
    </row>
    <row r="81" spans="1:14" ht="13" hidden="1" customHeight="1" x14ac:dyDescent="0.15">
      <c r="A81" s="395" t="s">
        <v>524</v>
      </c>
      <c r="B81" s="385">
        <v>1</v>
      </c>
      <c r="C81" s="386">
        <v>0.97247706422018398</v>
      </c>
      <c r="D81" s="387">
        <v>0.98018600889607799</v>
      </c>
      <c r="E81" s="385">
        <v>1</v>
      </c>
      <c r="F81" s="386">
        <v>0.97083333333333299</v>
      </c>
      <c r="G81" s="387">
        <v>0.98115079365079405</v>
      </c>
      <c r="H81" s="385"/>
      <c r="I81" s="386"/>
      <c r="J81" s="387"/>
      <c r="K81" s="385"/>
      <c r="L81" s="386"/>
      <c r="M81" s="387"/>
      <c r="N81" s="398"/>
    </row>
    <row r="82" spans="1:14" ht="14" hidden="1" customHeight="1" x14ac:dyDescent="0.15">
      <c r="A82" s="399" t="s">
        <v>525</v>
      </c>
      <c r="B82" s="400">
        <v>80</v>
      </c>
      <c r="C82" s="401">
        <v>545</v>
      </c>
      <c r="D82" s="402">
        <v>2473</v>
      </c>
      <c r="E82" s="400">
        <v>77</v>
      </c>
      <c r="F82" s="401">
        <v>240</v>
      </c>
      <c r="G82" s="402">
        <v>1008</v>
      </c>
      <c r="H82" s="400"/>
      <c r="I82" s="401"/>
      <c r="J82" s="402"/>
      <c r="K82" s="400"/>
      <c r="L82" s="401"/>
      <c r="M82" s="402"/>
      <c r="N82" s="307"/>
    </row>
    <row r="83" spans="1:14" x14ac:dyDescent="0.15">
      <c r="A83" s="397" t="s">
        <v>60</v>
      </c>
      <c r="B83" s="385">
        <v>1.2500000000000001E-2</v>
      </c>
      <c r="C83" s="386">
        <v>1.1009174311926599E-2</v>
      </c>
      <c r="D83" s="387">
        <v>8.8960776384957498E-3</v>
      </c>
      <c r="E83" s="385">
        <v>1.2987012987013E-2</v>
      </c>
      <c r="F83" s="386">
        <v>1.2500000000000001E-2</v>
      </c>
      <c r="G83" s="387">
        <v>7.9365079365079395E-3</v>
      </c>
      <c r="H83" s="385"/>
      <c r="I83" s="386"/>
      <c r="J83" s="387"/>
      <c r="K83" s="385"/>
      <c r="L83" s="386"/>
      <c r="M83" s="387"/>
      <c r="N83" s="390"/>
    </row>
    <row r="84" spans="1:14" ht="13" hidden="1" customHeight="1" x14ac:dyDescent="0.15">
      <c r="A84" s="395" t="s">
        <v>526</v>
      </c>
      <c r="B84" s="385">
        <v>0.98750000000000004</v>
      </c>
      <c r="C84" s="386">
        <v>0.98899082568807295</v>
      </c>
      <c r="D84" s="387">
        <v>0.99110392236150402</v>
      </c>
      <c r="E84" s="385">
        <v>0.98701298701298701</v>
      </c>
      <c r="F84" s="386">
        <v>0.98750000000000004</v>
      </c>
      <c r="G84" s="387">
        <v>0.99206349206349198</v>
      </c>
      <c r="H84" s="385"/>
      <c r="I84" s="386"/>
      <c r="J84" s="387"/>
      <c r="K84" s="385"/>
      <c r="L84" s="386"/>
      <c r="M84" s="387"/>
      <c r="N84" s="398"/>
    </row>
    <row r="85" spans="1:14" ht="14" x14ac:dyDescent="0.15">
      <c r="A85" s="306" t="s">
        <v>230</v>
      </c>
      <c r="B85" s="400">
        <v>80</v>
      </c>
      <c r="C85" s="401">
        <v>545</v>
      </c>
      <c r="D85" s="402">
        <v>2473</v>
      </c>
      <c r="E85" s="400">
        <v>77</v>
      </c>
      <c r="F85" s="401">
        <v>240</v>
      </c>
      <c r="G85" s="402">
        <v>1008</v>
      </c>
      <c r="H85" s="400"/>
      <c r="I85" s="401"/>
      <c r="J85" s="402"/>
      <c r="K85" s="400"/>
      <c r="L85" s="401"/>
      <c r="M85" s="402"/>
      <c r="N85" s="307"/>
    </row>
    <row r="86" spans="1:14" ht="28" x14ac:dyDescent="0.15">
      <c r="A86" s="384" t="s">
        <v>532</v>
      </c>
      <c r="B86" s="275">
        <v>0</v>
      </c>
      <c r="C86" s="276">
        <v>0</v>
      </c>
      <c r="D86" s="277">
        <v>0</v>
      </c>
      <c r="E86" s="275">
        <v>0</v>
      </c>
      <c r="F86" s="276">
        <v>0</v>
      </c>
      <c r="G86" s="277">
        <v>0</v>
      </c>
      <c r="H86" s="275"/>
      <c r="I86" s="276"/>
      <c r="J86" s="277"/>
      <c r="K86" s="275"/>
      <c r="L86" s="276"/>
      <c r="M86" s="277"/>
      <c r="N86" s="403"/>
    </row>
    <row r="87" spans="1:14" x14ac:dyDescent="0.15">
      <c r="A87" s="395" t="s">
        <v>527</v>
      </c>
      <c r="B87" s="275">
        <v>2.5000000000000001E-2</v>
      </c>
      <c r="C87" s="276">
        <v>0.152293577981651</v>
      </c>
      <c r="D87" s="277">
        <v>5.7015770319450099E-2</v>
      </c>
      <c r="E87" s="275">
        <v>2.5974025974026E-2</v>
      </c>
      <c r="F87" s="276">
        <v>0.14583333333333301</v>
      </c>
      <c r="G87" s="277">
        <v>5.2579365079365101E-2</v>
      </c>
      <c r="H87" s="275"/>
      <c r="I87" s="276"/>
      <c r="J87" s="277"/>
      <c r="K87" s="275"/>
      <c r="L87" s="276"/>
      <c r="M87" s="277"/>
      <c r="N87" s="304"/>
    </row>
    <row r="88" spans="1:14" x14ac:dyDescent="0.15">
      <c r="A88" s="395" t="s">
        <v>528</v>
      </c>
      <c r="B88" s="275">
        <v>0.05</v>
      </c>
      <c r="C88" s="276">
        <v>4.7706422018348599E-2</v>
      </c>
      <c r="D88" s="277">
        <v>2.66882329154873E-2</v>
      </c>
      <c r="E88" s="275">
        <v>5.1948051948051903E-2</v>
      </c>
      <c r="F88" s="276">
        <v>4.5833333333333302E-2</v>
      </c>
      <c r="G88" s="277">
        <v>2.8769841269841299E-2</v>
      </c>
      <c r="H88" s="275"/>
      <c r="I88" s="276"/>
      <c r="J88" s="277"/>
      <c r="K88" s="275"/>
      <c r="L88" s="276"/>
      <c r="M88" s="277"/>
      <c r="N88" s="304"/>
    </row>
    <row r="89" spans="1:14" x14ac:dyDescent="0.15">
      <c r="A89" s="395" t="s">
        <v>778</v>
      </c>
      <c r="B89" s="275">
        <v>1.2500000000000001E-2</v>
      </c>
      <c r="C89" s="276">
        <v>4.95412844036697E-2</v>
      </c>
      <c r="D89" s="277">
        <v>4.1245450869389397E-2</v>
      </c>
      <c r="E89" s="275">
        <v>1.2987012987013E-2</v>
      </c>
      <c r="F89" s="276">
        <v>2.9166666666666698E-2</v>
      </c>
      <c r="G89" s="277">
        <v>3.4722222222222203E-2</v>
      </c>
      <c r="H89" s="275"/>
      <c r="I89" s="276"/>
      <c r="J89" s="277"/>
      <c r="K89" s="275"/>
      <c r="L89" s="276"/>
      <c r="M89" s="277"/>
      <c r="N89" s="304"/>
    </row>
    <row r="90" spans="1:14" x14ac:dyDescent="0.15">
      <c r="A90" s="395" t="s">
        <v>529</v>
      </c>
      <c r="B90" s="275">
        <v>0.8125</v>
      </c>
      <c r="C90" s="276">
        <v>0.57431192660550501</v>
      </c>
      <c r="D90" s="277">
        <v>0.78164173069146803</v>
      </c>
      <c r="E90" s="275">
        <v>0.80519480519480502</v>
      </c>
      <c r="F90" s="276">
        <v>0.61666666666666703</v>
      </c>
      <c r="G90" s="277">
        <v>0.79861111111111105</v>
      </c>
      <c r="H90" s="275"/>
      <c r="I90" s="276"/>
      <c r="J90" s="277"/>
      <c r="K90" s="275"/>
      <c r="L90" s="276"/>
      <c r="M90" s="277"/>
      <c r="N90" s="304"/>
    </row>
    <row r="91" spans="1:14" x14ac:dyDescent="0.15">
      <c r="A91" s="395" t="s">
        <v>530</v>
      </c>
      <c r="B91" s="275">
        <v>0</v>
      </c>
      <c r="C91" s="276">
        <v>3.6697247706421999E-3</v>
      </c>
      <c r="D91" s="277">
        <v>4.4480388192478801E-3</v>
      </c>
      <c r="E91" s="275">
        <v>0</v>
      </c>
      <c r="F91" s="276">
        <v>4.1666666666666701E-3</v>
      </c>
      <c r="G91" s="277">
        <v>1.9841269841269801E-3</v>
      </c>
      <c r="H91" s="275"/>
      <c r="I91" s="276"/>
      <c r="J91" s="277"/>
      <c r="K91" s="275"/>
      <c r="L91" s="276"/>
      <c r="M91" s="277"/>
      <c r="N91" s="304"/>
    </row>
    <row r="92" spans="1:14" x14ac:dyDescent="0.15">
      <c r="A92" s="391" t="s">
        <v>531</v>
      </c>
      <c r="B92" s="275">
        <v>0.1</v>
      </c>
      <c r="C92" s="276">
        <v>0.172477064220183</v>
      </c>
      <c r="D92" s="277">
        <v>8.8960776384957502E-2</v>
      </c>
      <c r="E92" s="275">
        <v>0.103896103896104</v>
      </c>
      <c r="F92" s="276">
        <v>0.15833333333333299</v>
      </c>
      <c r="G92" s="277">
        <v>8.3333333333333301E-2</v>
      </c>
      <c r="H92" s="275"/>
      <c r="I92" s="276"/>
      <c r="J92" s="277"/>
      <c r="K92" s="275"/>
      <c r="L92" s="276"/>
      <c r="M92" s="277"/>
      <c r="N92" s="305"/>
    </row>
    <row r="93" spans="1:14" ht="14" x14ac:dyDescent="0.15">
      <c r="A93" s="399" t="s">
        <v>230</v>
      </c>
      <c r="B93" s="280">
        <v>80</v>
      </c>
      <c r="C93" s="281">
        <v>545</v>
      </c>
      <c r="D93" s="282">
        <v>2473</v>
      </c>
      <c r="E93" s="280">
        <v>77</v>
      </c>
      <c r="F93" s="281">
        <v>240</v>
      </c>
      <c r="G93" s="282">
        <v>1008</v>
      </c>
      <c r="H93" s="280"/>
      <c r="I93" s="281"/>
      <c r="J93" s="282"/>
      <c r="K93" s="280"/>
      <c r="L93" s="281"/>
      <c r="M93" s="282"/>
      <c r="N93" s="307"/>
    </row>
    <row r="94" spans="1:14" ht="28" x14ac:dyDescent="0.15">
      <c r="A94" s="250" t="s">
        <v>870</v>
      </c>
      <c r="B94" s="275">
        <v>0</v>
      </c>
      <c r="C94" s="276">
        <v>2.74223034734918E-2</v>
      </c>
      <c r="D94" s="277">
        <v>1.3338722716249E-2</v>
      </c>
      <c r="E94" s="275">
        <v>0</v>
      </c>
      <c r="F94" s="276">
        <v>2.0746887966804999E-2</v>
      </c>
      <c r="G94" s="277">
        <v>9.9108027750247803E-3</v>
      </c>
      <c r="H94" s="275"/>
      <c r="I94" s="276"/>
      <c r="J94" s="277"/>
      <c r="K94" s="275"/>
      <c r="L94" s="276"/>
      <c r="M94" s="277"/>
      <c r="N94" s="278"/>
    </row>
    <row r="95" spans="1:14" ht="14" x14ac:dyDescent="0.15">
      <c r="A95" s="252" t="s">
        <v>871</v>
      </c>
      <c r="B95" s="275">
        <v>2.4691358024691398E-2</v>
      </c>
      <c r="C95" s="276">
        <v>2.0109689213894E-2</v>
      </c>
      <c r="D95" s="277">
        <v>1.2530315278900601E-2</v>
      </c>
      <c r="E95" s="275">
        <v>2.5641025641025599E-2</v>
      </c>
      <c r="F95" s="276">
        <v>2.4896265560166001E-2</v>
      </c>
      <c r="G95" s="277">
        <v>1.5857284440039601E-2</v>
      </c>
      <c r="H95" s="275"/>
      <c r="I95" s="276"/>
      <c r="J95" s="277"/>
      <c r="K95" s="275"/>
      <c r="L95" s="276"/>
      <c r="M95" s="277"/>
      <c r="N95" s="278"/>
    </row>
    <row r="96" spans="1:14" ht="14" x14ac:dyDescent="0.15">
      <c r="A96" s="252" t="s">
        <v>872</v>
      </c>
      <c r="B96" s="275">
        <v>0.12345679012345701</v>
      </c>
      <c r="C96" s="276">
        <v>8.0438756855575902E-2</v>
      </c>
      <c r="D96" s="277">
        <v>0.11802748585287</v>
      </c>
      <c r="E96" s="275">
        <v>0.128205128205128</v>
      </c>
      <c r="F96" s="276">
        <v>9.1286307053941904E-2</v>
      </c>
      <c r="G96" s="277">
        <v>0.10604558969276499</v>
      </c>
      <c r="H96" s="275"/>
      <c r="I96" s="276"/>
      <c r="J96" s="277"/>
      <c r="K96" s="275"/>
      <c r="L96" s="276"/>
      <c r="M96" s="277"/>
      <c r="N96" s="278"/>
    </row>
    <row r="97" spans="1:14" ht="14" x14ac:dyDescent="0.15">
      <c r="A97" s="252" t="s">
        <v>873</v>
      </c>
      <c r="B97" s="275">
        <v>0.13580246913580199</v>
      </c>
      <c r="C97" s="276">
        <v>0.18281535648994501</v>
      </c>
      <c r="D97" s="277">
        <v>0.15359741309620001</v>
      </c>
      <c r="E97" s="275">
        <v>0.141025641025641</v>
      </c>
      <c r="F97" s="276">
        <v>0.17427385892116201</v>
      </c>
      <c r="G97" s="277">
        <v>0.15758176412289401</v>
      </c>
      <c r="H97" s="275"/>
      <c r="I97" s="276"/>
      <c r="J97" s="277"/>
      <c r="K97" s="275"/>
      <c r="L97" s="276"/>
      <c r="M97" s="277"/>
      <c r="N97" s="278"/>
    </row>
    <row r="98" spans="1:14" ht="14" x14ac:dyDescent="0.15">
      <c r="A98" s="252" t="s">
        <v>874</v>
      </c>
      <c r="B98" s="275">
        <v>2.4691358024691398E-2</v>
      </c>
      <c r="C98" s="276">
        <v>3.47349177330896E-2</v>
      </c>
      <c r="D98" s="277">
        <v>4.32497978981407E-2</v>
      </c>
      <c r="E98" s="275">
        <v>2.5641025641025599E-2</v>
      </c>
      <c r="F98" s="276">
        <v>3.3195020746888002E-2</v>
      </c>
      <c r="G98" s="277">
        <v>3.2705649157581798E-2</v>
      </c>
      <c r="H98" s="275"/>
      <c r="I98" s="276"/>
      <c r="J98" s="277"/>
      <c r="K98" s="275"/>
      <c r="L98" s="276"/>
      <c r="M98" s="277"/>
      <c r="N98" s="278"/>
    </row>
    <row r="99" spans="1:14" ht="14" x14ac:dyDescent="0.15">
      <c r="A99" s="252" t="s">
        <v>875</v>
      </c>
      <c r="B99" s="275">
        <v>0.33333333333333298</v>
      </c>
      <c r="C99" s="276">
        <v>0.27422303473491799</v>
      </c>
      <c r="D99" s="277">
        <v>0.351657235246564</v>
      </c>
      <c r="E99" s="275">
        <v>0.30769230769230799</v>
      </c>
      <c r="F99" s="276">
        <v>0.26970954356846499</v>
      </c>
      <c r="G99" s="277">
        <v>0.367690782953419</v>
      </c>
      <c r="H99" s="275"/>
      <c r="I99" s="276"/>
      <c r="J99" s="277"/>
      <c r="K99" s="275"/>
      <c r="L99" s="276"/>
      <c r="M99" s="277"/>
      <c r="N99" s="278"/>
    </row>
    <row r="100" spans="1:14" ht="14" x14ac:dyDescent="0.15">
      <c r="A100" s="252" t="s">
        <v>876</v>
      </c>
      <c r="B100" s="275">
        <v>0</v>
      </c>
      <c r="C100" s="276">
        <v>1.09689213893967E-2</v>
      </c>
      <c r="D100" s="277">
        <v>1.21261115602264E-2</v>
      </c>
      <c r="E100" s="275">
        <v>0</v>
      </c>
      <c r="F100" s="276">
        <v>8.29875518672199E-3</v>
      </c>
      <c r="G100" s="277">
        <v>1.1892963330029699E-2</v>
      </c>
      <c r="H100" s="275"/>
      <c r="I100" s="276"/>
      <c r="J100" s="277"/>
      <c r="K100" s="275"/>
      <c r="L100" s="276"/>
      <c r="M100" s="277"/>
      <c r="N100" s="278"/>
    </row>
    <row r="101" spans="1:14" ht="14" x14ac:dyDescent="0.15">
      <c r="A101" s="252" t="s">
        <v>877</v>
      </c>
      <c r="B101" s="275">
        <v>0.358024691358025</v>
      </c>
      <c r="C101" s="276">
        <v>0.36745886654478999</v>
      </c>
      <c r="D101" s="277">
        <v>0.29304769603880398</v>
      </c>
      <c r="E101" s="275">
        <v>0.37179487179487197</v>
      </c>
      <c r="F101" s="276">
        <v>0.377593360995851</v>
      </c>
      <c r="G101" s="277">
        <v>0.296333002973241</v>
      </c>
      <c r="H101" s="275"/>
      <c r="I101" s="276"/>
      <c r="J101" s="277"/>
      <c r="K101" s="275"/>
      <c r="L101" s="276"/>
      <c r="M101" s="277"/>
      <c r="N101" s="278"/>
    </row>
    <row r="102" spans="1:14" ht="14" x14ac:dyDescent="0.15">
      <c r="A102" s="252" t="s">
        <v>878</v>
      </c>
      <c r="B102" s="275">
        <v>0</v>
      </c>
      <c r="C102" s="276">
        <v>1.82815356489945E-3</v>
      </c>
      <c r="D102" s="277">
        <v>2.4252223120452701E-3</v>
      </c>
      <c r="E102" s="275">
        <v>0</v>
      </c>
      <c r="F102" s="276">
        <v>0</v>
      </c>
      <c r="G102" s="277">
        <v>1.9821605550049601E-3</v>
      </c>
      <c r="H102" s="275"/>
      <c r="I102" s="276"/>
      <c r="J102" s="277"/>
      <c r="K102" s="275"/>
      <c r="L102" s="276"/>
      <c r="M102" s="277"/>
      <c r="N102" s="278"/>
    </row>
    <row r="103" spans="1:14" ht="14" x14ac:dyDescent="0.15">
      <c r="A103" s="306" t="s">
        <v>230</v>
      </c>
      <c r="B103" s="280">
        <v>81</v>
      </c>
      <c r="C103" s="281">
        <v>547</v>
      </c>
      <c r="D103" s="282">
        <v>2474</v>
      </c>
      <c r="E103" s="280">
        <v>78</v>
      </c>
      <c r="F103" s="281">
        <v>241</v>
      </c>
      <c r="G103" s="282">
        <v>1009</v>
      </c>
      <c r="H103" s="280"/>
      <c r="I103" s="281"/>
      <c r="J103" s="282"/>
      <c r="K103" s="280"/>
      <c r="L103" s="281"/>
      <c r="M103" s="282"/>
      <c r="N103" s="307"/>
    </row>
    <row r="104" spans="1:14" ht="28" x14ac:dyDescent="0.15">
      <c r="A104" s="250" t="s">
        <v>879</v>
      </c>
      <c r="B104" s="271">
        <v>0</v>
      </c>
      <c r="C104" s="272">
        <v>3.3088235294117599E-2</v>
      </c>
      <c r="D104" s="273">
        <v>1.74159578776833E-2</v>
      </c>
      <c r="E104" s="271">
        <v>0</v>
      </c>
      <c r="F104" s="272">
        <v>2.9166666666666698E-2</v>
      </c>
      <c r="G104" s="273">
        <v>1.38888888888889E-2</v>
      </c>
      <c r="H104" s="271"/>
      <c r="I104" s="272"/>
      <c r="J104" s="273"/>
      <c r="K104" s="271"/>
      <c r="L104" s="272"/>
      <c r="M104" s="273"/>
      <c r="N104" s="318"/>
    </row>
    <row r="105" spans="1:14" ht="14" x14ac:dyDescent="0.15">
      <c r="A105" s="252" t="s">
        <v>871</v>
      </c>
      <c r="B105" s="275">
        <v>2.4691358024691398E-2</v>
      </c>
      <c r="C105" s="276">
        <v>2.2058823529411801E-2</v>
      </c>
      <c r="D105" s="277">
        <v>1.66059133252329E-2</v>
      </c>
      <c r="E105" s="275">
        <v>2.5641025641025599E-2</v>
      </c>
      <c r="F105" s="276">
        <v>2.5000000000000001E-2</v>
      </c>
      <c r="G105" s="277">
        <v>1.88492063492063E-2</v>
      </c>
      <c r="H105" s="275"/>
      <c r="I105" s="276"/>
      <c r="J105" s="277"/>
      <c r="K105" s="275"/>
      <c r="L105" s="276"/>
      <c r="M105" s="277"/>
      <c r="N105" s="278"/>
    </row>
    <row r="106" spans="1:14" ht="14" x14ac:dyDescent="0.15">
      <c r="A106" s="252" t="s">
        <v>872</v>
      </c>
      <c r="B106" s="275">
        <v>0.172839506172839</v>
      </c>
      <c r="C106" s="276">
        <v>0.108455882352941</v>
      </c>
      <c r="D106" s="277">
        <v>0.16484406642365301</v>
      </c>
      <c r="E106" s="275">
        <v>0.17948717948717899</v>
      </c>
      <c r="F106" s="276">
        <v>0.125</v>
      </c>
      <c r="G106" s="277">
        <v>0.170634920634921</v>
      </c>
      <c r="H106" s="275"/>
      <c r="I106" s="276"/>
      <c r="J106" s="277"/>
      <c r="K106" s="275"/>
      <c r="L106" s="276"/>
      <c r="M106" s="277"/>
      <c r="N106" s="278"/>
    </row>
    <row r="107" spans="1:14" ht="14" x14ac:dyDescent="0.15">
      <c r="A107" s="252" t="s">
        <v>873</v>
      </c>
      <c r="B107" s="275">
        <v>0.148148148148148</v>
      </c>
      <c r="C107" s="276">
        <v>0.17647058823529399</v>
      </c>
      <c r="D107" s="277">
        <v>0.14904819765087099</v>
      </c>
      <c r="E107" s="275">
        <v>0.15384615384615399</v>
      </c>
      <c r="F107" s="276">
        <v>0.170833333333333</v>
      </c>
      <c r="G107" s="277">
        <v>0.141865079365079</v>
      </c>
      <c r="H107" s="275"/>
      <c r="I107" s="276"/>
      <c r="J107" s="277"/>
      <c r="K107" s="275"/>
      <c r="L107" s="276"/>
      <c r="M107" s="277"/>
      <c r="N107" s="278"/>
    </row>
    <row r="108" spans="1:14" ht="14" x14ac:dyDescent="0.15">
      <c r="A108" s="252" t="s">
        <v>874</v>
      </c>
      <c r="B108" s="275">
        <v>6.1728395061728399E-2</v>
      </c>
      <c r="C108" s="276">
        <v>5.3308823529411797E-2</v>
      </c>
      <c r="D108" s="277">
        <v>7.5334143377885798E-2</v>
      </c>
      <c r="E108" s="275">
        <v>5.1282051282051301E-2</v>
      </c>
      <c r="F108" s="276">
        <v>6.25E-2</v>
      </c>
      <c r="G108" s="277">
        <v>6.9444444444444406E-2</v>
      </c>
      <c r="H108" s="275"/>
      <c r="I108" s="276"/>
      <c r="J108" s="277"/>
      <c r="K108" s="275"/>
      <c r="L108" s="276"/>
      <c r="M108" s="277"/>
      <c r="N108" s="278"/>
    </row>
    <row r="109" spans="1:14" ht="14" x14ac:dyDescent="0.15">
      <c r="A109" s="252" t="s">
        <v>875</v>
      </c>
      <c r="B109" s="275">
        <v>0.44444444444444398</v>
      </c>
      <c r="C109" s="276">
        <v>0.31985294117647101</v>
      </c>
      <c r="D109" s="277">
        <v>0.36978533819360099</v>
      </c>
      <c r="E109" s="275">
        <v>0.43589743589743601</v>
      </c>
      <c r="F109" s="276">
        <v>0.35416666666666702</v>
      </c>
      <c r="G109" s="277">
        <v>0.39484126984126999</v>
      </c>
      <c r="H109" s="275"/>
      <c r="I109" s="276"/>
      <c r="J109" s="277"/>
      <c r="K109" s="275"/>
      <c r="L109" s="276"/>
      <c r="M109" s="277"/>
      <c r="N109" s="278"/>
    </row>
    <row r="110" spans="1:14" ht="14" x14ac:dyDescent="0.15">
      <c r="A110" s="252" t="s">
        <v>876</v>
      </c>
      <c r="B110" s="275">
        <v>0</v>
      </c>
      <c r="C110" s="276">
        <v>9.1911764705882408E-3</v>
      </c>
      <c r="D110" s="277">
        <v>6.8853786958282702E-3</v>
      </c>
      <c r="E110" s="275">
        <v>0</v>
      </c>
      <c r="F110" s="276">
        <v>4.1666666666666701E-3</v>
      </c>
      <c r="G110" s="277">
        <v>1.9841269841269801E-3</v>
      </c>
      <c r="H110" s="275"/>
      <c r="I110" s="276"/>
      <c r="J110" s="277"/>
      <c r="K110" s="275"/>
      <c r="L110" s="276"/>
      <c r="M110" s="277"/>
      <c r="N110" s="278"/>
    </row>
    <row r="111" spans="1:14" ht="14" x14ac:dyDescent="0.15">
      <c r="A111" s="252" t="s">
        <v>877</v>
      </c>
      <c r="B111" s="275">
        <v>0.13580246913580199</v>
      </c>
      <c r="C111" s="276">
        <v>0.26102941176470601</v>
      </c>
      <c r="D111" s="277">
        <v>0.18752531389226401</v>
      </c>
      <c r="E111" s="275">
        <v>0.141025641025641</v>
      </c>
      <c r="F111" s="276">
        <v>0.22500000000000001</v>
      </c>
      <c r="G111" s="277">
        <v>0.17857142857142899</v>
      </c>
      <c r="H111" s="275"/>
      <c r="I111" s="276"/>
      <c r="J111" s="277"/>
      <c r="K111" s="275"/>
      <c r="L111" s="276"/>
      <c r="M111" s="277"/>
      <c r="N111" s="278"/>
    </row>
    <row r="112" spans="1:14" ht="14" x14ac:dyDescent="0.15">
      <c r="A112" s="252" t="s">
        <v>878</v>
      </c>
      <c r="B112" s="275">
        <v>1.2345679012345699E-2</v>
      </c>
      <c r="C112" s="276">
        <v>1.6544117647058799E-2</v>
      </c>
      <c r="D112" s="277">
        <v>1.2555690562981E-2</v>
      </c>
      <c r="E112" s="275">
        <v>1.2820512820512799E-2</v>
      </c>
      <c r="F112" s="276">
        <v>4.1666666666666701E-3</v>
      </c>
      <c r="G112" s="277">
        <v>9.9206349206349201E-3</v>
      </c>
      <c r="H112" s="275"/>
      <c r="I112" s="276"/>
      <c r="J112" s="277"/>
      <c r="K112" s="275"/>
      <c r="L112" s="276"/>
      <c r="M112" s="277"/>
      <c r="N112" s="326"/>
    </row>
    <row r="113" spans="1:14" ht="14" x14ac:dyDescent="0.15">
      <c r="A113" s="306" t="s">
        <v>230</v>
      </c>
      <c r="B113" s="280">
        <v>81</v>
      </c>
      <c r="C113" s="281">
        <v>544</v>
      </c>
      <c r="D113" s="282">
        <v>2469</v>
      </c>
      <c r="E113" s="280">
        <v>78</v>
      </c>
      <c r="F113" s="281">
        <v>240</v>
      </c>
      <c r="G113" s="282">
        <v>1008</v>
      </c>
      <c r="H113" s="280"/>
      <c r="I113" s="281"/>
      <c r="J113" s="282"/>
      <c r="K113" s="280"/>
      <c r="L113" s="281"/>
      <c r="M113" s="282"/>
      <c r="N113" s="307"/>
    </row>
    <row r="114" spans="1:14" ht="28" x14ac:dyDescent="0.15">
      <c r="A114" s="302" t="s">
        <v>953</v>
      </c>
      <c r="B114" s="275">
        <v>0</v>
      </c>
      <c r="C114" s="276">
        <v>1.09489051094891E-2</v>
      </c>
      <c r="D114" s="277">
        <v>1.49253731343284E-2</v>
      </c>
      <c r="E114" s="275">
        <v>0</v>
      </c>
      <c r="F114" s="276">
        <v>4.1493775933610002E-3</v>
      </c>
      <c r="G114" s="277">
        <v>2.0771513353115698E-2</v>
      </c>
      <c r="H114" s="275"/>
      <c r="I114" s="276"/>
      <c r="J114" s="277"/>
      <c r="K114" s="275"/>
      <c r="L114" s="276"/>
      <c r="M114" s="277"/>
      <c r="N114" s="278"/>
    </row>
    <row r="115" spans="1:14" ht="14" x14ac:dyDescent="0.15">
      <c r="A115" s="268" t="s">
        <v>203</v>
      </c>
      <c r="B115" s="275">
        <v>0</v>
      </c>
      <c r="C115" s="276">
        <v>0</v>
      </c>
      <c r="D115" s="277">
        <v>4.03388463089956E-4</v>
      </c>
      <c r="E115" s="275">
        <v>0</v>
      </c>
      <c r="F115" s="276">
        <v>0</v>
      </c>
      <c r="G115" s="277">
        <v>0</v>
      </c>
      <c r="H115" s="275"/>
      <c r="I115" s="276"/>
      <c r="J115" s="277"/>
      <c r="K115" s="275"/>
      <c r="L115" s="276"/>
      <c r="M115" s="277"/>
      <c r="N115" s="278"/>
    </row>
    <row r="116" spans="1:14" ht="14" x14ac:dyDescent="0.15">
      <c r="A116" s="252" t="s">
        <v>507</v>
      </c>
      <c r="B116" s="275">
        <v>1.21951219512195E-2</v>
      </c>
      <c r="C116" s="276">
        <v>1.8248175182481799E-3</v>
      </c>
      <c r="D116" s="277">
        <v>6.0508269463493301E-3</v>
      </c>
      <c r="E116" s="275">
        <v>1.2820512820512799E-2</v>
      </c>
      <c r="F116" s="276">
        <v>4.1493775933610002E-3</v>
      </c>
      <c r="G116" s="277">
        <v>4.9455984174085104E-3</v>
      </c>
      <c r="H116" s="275"/>
      <c r="I116" s="276"/>
      <c r="J116" s="277"/>
      <c r="K116" s="275"/>
      <c r="L116" s="276"/>
      <c r="M116" s="277"/>
      <c r="N116" s="278"/>
    </row>
    <row r="117" spans="1:14" ht="14" x14ac:dyDescent="0.15">
      <c r="A117" s="252" t="s">
        <v>508</v>
      </c>
      <c r="B117" s="275">
        <v>0.98780487804878003</v>
      </c>
      <c r="C117" s="276">
        <v>0.98357664233576603</v>
      </c>
      <c r="D117" s="277">
        <v>0.97418313836224302</v>
      </c>
      <c r="E117" s="275">
        <v>0.987179487179487</v>
      </c>
      <c r="F117" s="276">
        <v>0.98755186721991695</v>
      </c>
      <c r="G117" s="277">
        <v>0.96735905044510395</v>
      </c>
      <c r="H117" s="275"/>
      <c r="I117" s="276"/>
      <c r="J117" s="277"/>
      <c r="K117" s="275"/>
      <c r="L117" s="276"/>
      <c r="M117" s="277"/>
      <c r="N117" s="278"/>
    </row>
    <row r="118" spans="1:14" ht="14" x14ac:dyDescent="0.15">
      <c r="A118" s="252" t="s">
        <v>509</v>
      </c>
      <c r="B118" s="275">
        <v>0</v>
      </c>
      <c r="C118" s="276">
        <v>1.8248175182481799E-3</v>
      </c>
      <c r="D118" s="277">
        <v>2.4203307785397301E-3</v>
      </c>
      <c r="E118" s="275">
        <v>0</v>
      </c>
      <c r="F118" s="276">
        <v>0</v>
      </c>
      <c r="G118" s="277">
        <v>2.9673590504451001E-3</v>
      </c>
      <c r="H118" s="275"/>
      <c r="I118" s="276"/>
      <c r="J118" s="277"/>
      <c r="K118" s="275"/>
      <c r="L118" s="276"/>
      <c r="M118" s="277"/>
      <c r="N118" s="278"/>
    </row>
    <row r="119" spans="1:14" ht="14" x14ac:dyDescent="0.15">
      <c r="A119" s="252" t="s">
        <v>510</v>
      </c>
      <c r="B119" s="275">
        <v>0</v>
      </c>
      <c r="C119" s="276">
        <v>0</v>
      </c>
      <c r="D119" s="277">
        <v>0</v>
      </c>
      <c r="E119" s="275">
        <v>0</v>
      </c>
      <c r="F119" s="276">
        <v>0</v>
      </c>
      <c r="G119" s="277">
        <v>0</v>
      </c>
      <c r="H119" s="275"/>
      <c r="I119" s="276"/>
      <c r="J119" s="277"/>
      <c r="K119" s="275"/>
      <c r="L119" s="276"/>
      <c r="M119" s="277"/>
      <c r="N119" s="278"/>
    </row>
    <row r="120" spans="1:14" ht="14" x14ac:dyDescent="0.15">
      <c r="A120" s="252" t="s">
        <v>511</v>
      </c>
      <c r="B120" s="275">
        <v>0</v>
      </c>
      <c r="C120" s="276">
        <v>0</v>
      </c>
      <c r="D120" s="277">
        <v>0</v>
      </c>
      <c r="E120" s="275">
        <v>0</v>
      </c>
      <c r="F120" s="276">
        <v>0</v>
      </c>
      <c r="G120" s="277">
        <v>0</v>
      </c>
      <c r="H120" s="275"/>
      <c r="I120" s="276"/>
      <c r="J120" s="277"/>
      <c r="K120" s="275"/>
      <c r="L120" s="276"/>
      <c r="M120" s="277"/>
      <c r="N120" s="278"/>
    </row>
    <row r="121" spans="1:14" ht="14" x14ac:dyDescent="0.15">
      <c r="A121" s="252" t="s">
        <v>512</v>
      </c>
      <c r="B121" s="275">
        <v>0</v>
      </c>
      <c r="C121" s="276">
        <v>0</v>
      </c>
      <c r="D121" s="277">
        <v>0</v>
      </c>
      <c r="E121" s="275">
        <v>0</v>
      </c>
      <c r="F121" s="276">
        <v>0</v>
      </c>
      <c r="G121" s="277">
        <v>0</v>
      </c>
      <c r="H121" s="275"/>
      <c r="I121" s="276"/>
      <c r="J121" s="277"/>
      <c r="K121" s="275"/>
      <c r="L121" s="276"/>
      <c r="M121" s="277"/>
      <c r="N121" s="278"/>
    </row>
    <row r="122" spans="1:14" ht="14" x14ac:dyDescent="0.15">
      <c r="A122" s="252" t="s">
        <v>500</v>
      </c>
      <c r="B122" s="275">
        <v>0</v>
      </c>
      <c r="C122" s="276">
        <v>0</v>
      </c>
      <c r="D122" s="277">
        <v>0</v>
      </c>
      <c r="E122" s="275">
        <v>0</v>
      </c>
      <c r="F122" s="276">
        <v>0</v>
      </c>
      <c r="G122" s="277">
        <v>0</v>
      </c>
      <c r="H122" s="275"/>
      <c r="I122" s="276"/>
      <c r="J122" s="277"/>
      <c r="K122" s="275"/>
      <c r="L122" s="276"/>
      <c r="M122" s="277"/>
      <c r="N122" s="278"/>
    </row>
    <row r="123" spans="1:14" ht="14" x14ac:dyDescent="0.15">
      <c r="A123" s="268" t="s">
        <v>92</v>
      </c>
      <c r="B123" s="275">
        <v>0</v>
      </c>
      <c r="C123" s="276">
        <v>1.8248175182481799E-3</v>
      </c>
      <c r="D123" s="277">
        <v>2.0169423154497799E-3</v>
      </c>
      <c r="E123" s="275">
        <v>0</v>
      </c>
      <c r="F123" s="276">
        <v>4.1493775933610002E-3</v>
      </c>
      <c r="G123" s="277">
        <v>3.9564787339267998E-3</v>
      </c>
      <c r="H123" s="275"/>
      <c r="I123" s="276"/>
      <c r="J123" s="277"/>
      <c r="K123" s="275"/>
      <c r="L123" s="276"/>
      <c r="M123" s="277"/>
      <c r="N123" s="278"/>
    </row>
    <row r="124" spans="1:14" ht="14" x14ac:dyDescent="0.15">
      <c r="A124" s="306" t="s">
        <v>230</v>
      </c>
      <c r="B124" s="280">
        <v>82</v>
      </c>
      <c r="C124" s="281">
        <v>548</v>
      </c>
      <c r="D124" s="282">
        <v>2479</v>
      </c>
      <c r="E124" s="280">
        <v>78</v>
      </c>
      <c r="F124" s="281">
        <v>241</v>
      </c>
      <c r="G124" s="282">
        <v>1011</v>
      </c>
      <c r="H124" s="280"/>
      <c r="I124" s="281"/>
      <c r="J124" s="282"/>
      <c r="K124" s="280"/>
      <c r="L124" s="281"/>
      <c r="M124" s="282"/>
      <c r="N124" s="307"/>
    </row>
    <row r="125" spans="1:14" ht="28" x14ac:dyDescent="0.15">
      <c r="A125" s="250" t="s">
        <v>818</v>
      </c>
      <c r="B125" s="271">
        <v>4.8780487804878099E-2</v>
      </c>
      <c r="C125" s="272">
        <v>2.2018348623853198E-2</v>
      </c>
      <c r="D125" s="273">
        <v>2.91734197730956E-2</v>
      </c>
      <c r="E125" s="271">
        <v>5.1282051282051301E-2</v>
      </c>
      <c r="F125" s="272">
        <v>2.9166666666666698E-2</v>
      </c>
      <c r="G125" s="273">
        <v>3.0723488602576801E-2</v>
      </c>
      <c r="H125" s="271"/>
      <c r="I125" s="272"/>
      <c r="J125" s="273"/>
      <c r="K125" s="271"/>
      <c r="L125" s="272"/>
      <c r="M125" s="273"/>
      <c r="N125" s="318"/>
    </row>
    <row r="126" spans="1:14" ht="14" x14ac:dyDescent="0.15">
      <c r="A126" s="268" t="s">
        <v>203</v>
      </c>
      <c r="B126" s="275">
        <v>0</v>
      </c>
      <c r="C126" s="276">
        <v>0</v>
      </c>
      <c r="D126" s="277">
        <v>0</v>
      </c>
      <c r="E126" s="275">
        <v>0</v>
      </c>
      <c r="F126" s="276">
        <v>0</v>
      </c>
      <c r="G126" s="277">
        <v>0</v>
      </c>
      <c r="H126" s="275"/>
      <c r="I126" s="276"/>
      <c r="J126" s="277"/>
      <c r="K126" s="275"/>
      <c r="L126" s="276"/>
      <c r="M126" s="277"/>
      <c r="N126" s="278"/>
    </row>
    <row r="127" spans="1:14" ht="14" x14ac:dyDescent="0.15">
      <c r="A127" s="252" t="s">
        <v>507</v>
      </c>
      <c r="B127" s="275">
        <v>1.21951219512195E-2</v>
      </c>
      <c r="C127" s="276">
        <v>1.8348623853210999E-3</v>
      </c>
      <c r="D127" s="277">
        <v>3.2414910858995102E-3</v>
      </c>
      <c r="E127" s="275">
        <v>1.2820512820512799E-2</v>
      </c>
      <c r="F127" s="276">
        <v>4.1666666666666701E-3</v>
      </c>
      <c r="G127" s="277">
        <v>2.97324083250743E-3</v>
      </c>
      <c r="H127" s="275"/>
      <c r="I127" s="276"/>
      <c r="J127" s="277"/>
      <c r="K127" s="275"/>
      <c r="L127" s="276"/>
      <c r="M127" s="277"/>
      <c r="N127" s="278"/>
    </row>
    <row r="128" spans="1:14" ht="14" x14ac:dyDescent="0.15">
      <c r="A128" s="252" t="s">
        <v>508</v>
      </c>
      <c r="B128" s="275">
        <v>0.25609756097560998</v>
      </c>
      <c r="C128" s="276">
        <v>0.19449541284403701</v>
      </c>
      <c r="D128" s="277">
        <v>0.29294975688816899</v>
      </c>
      <c r="E128" s="275">
        <v>0.269230769230769</v>
      </c>
      <c r="F128" s="276">
        <v>0.25416666666666698</v>
      </c>
      <c r="G128" s="277">
        <v>0.35084241823587697</v>
      </c>
      <c r="H128" s="275"/>
      <c r="I128" s="276"/>
      <c r="J128" s="277"/>
      <c r="K128" s="275"/>
      <c r="L128" s="276"/>
      <c r="M128" s="277"/>
      <c r="N128" s="278"/>
    </row>
    <row r="129" spans="1:14" ht="14" x14ac:dyDescent="0.15">
      <c r="A129" s="252" t="s">
        <v>509</v>
      </c>
      <c r="B129" s="275">
        <v>0.30487804878048802</v>
      </c>
      <c r="C129" s="276">
        <v>0.40733944954128398</v>
      </c>
      <c r="D129" s="277">
        <v>0.46353322528363</v>
      </c>
      <c r="E129" s="275">
        <v>0.29487179487179499</v>
      </c>
      <c r="F129" s="276">
        <v>0.34583333333333299</v>
      </c>
      <c r="G129" s="277">
        <v>0.43012884043607502</v>
      </c>
      <c r="H129" s="275"/>
      <c r="I129" s="276"/>
      <c r="J129" s="277"/>
      <c r="K129" s="275"/>
      <c r="L129" s="276"/>
      <c r="M129" s="277"/>
      <c r="N129" s="278"/>
    </row>
    <row r="130" spans="1:14" ht="14" x14ac:dyDescent="0.15">
      <c r="A130" s="252" t="s">
        <v>510</v>
      </c>
      <c r="B130" s="275">
        <v>0.12195121951219499</v>
      </c>
      <c r="C130" s="276">
        <v>8.0733944954128403E-2</v>
      </c>
      <c r="D130" s="277">
        <v>4.0923824959481402E-2</v>
      </c>
      <c r="E130" s="275">
        <v>0.115384615384615</v>
      </c>
      <c r="F130" s="276">
        <v>7.4999999999999997E-2</v>
      </c>
      <c r="G130" s="277">
        <v>4.0634291377601599E-2</v>
      </c>
      <c r="H130" s="275"/>
      <c r="I130" s="276"/>
      <c r="J130" s="277"/>
      <c r="K130" s="275"/>
      <c r="L130" s="276"/>
      <c r="M130" s="277"/>
      <c r="N130" s="278"/>
    </row>
    <row r="131" spans="1:14" ht="14" x14ac:dyDescent="0.15">
      <c r="A131" s="252" t="s">
        <v>511</v>
      </c>
      <c r="B131" s="275">
        <v>0.12195121951219499</v>
      </c>
      <c r="C131" s="276">
        <v>6.9724770642201797E-2</v>
      </c>
      <c r="D131" s="277">
        <v>4.9027552674230097E-2</v>
      </c>
      <c r="E131" s="275">
        <v>0.128205128205128</v>
      </c>
      <c r="F131" s="276">
        <v>7.4999999999999997E-2</v>
      </c>
      <c r="G131" s="277">
        <v>4.1625371655104097E-2</v>
      </c>
      <c r="H131" s="275"/>
      <c r="I131" s="276"/>
      <c r="J131" s="277"/>
      <c r="K131" s="275"/>
      <c r="L131" s="276"/>
      <c r="M131" s="277"/>
      <c r="N131" s="278"/>
    </row>
    <row r="132" spans="1:14" ht="14" x14ac:dyDescent="0.15">
      <c r="A132" s="252" t="s">
        <v>512</v>
      </c>
      <c r="B132" s="275">
        <v>0.109756097560976</v>
      </c>
      <c r="C132" s="276">
        <v>0.19449541284403701</v>
      </c>
      <c r="D132" s="277">
        <v>8.2252836304700205E-2</v>
      </c>
      <c r="E132" s="275">
        <v>0.102564102564103</v>
      </c>
      <c r="F132" s="276">
        <v>0.19166666666666701</v>
      </c>
      <c r="G132" s="277">
        <v>7.7304261645193301E-2</v>
      </c>
      <c r="H132" s="275"/>
      <c r="I132" s="276"/>
      <c r="J132" s="277"/>
      <c r="K132" s="275"/>
      <c r="L132" s="276"/>
      <c r="M132" s="277"/>
      <c r="N132" s="278"/>
    </row>
    <row r="133" spans="1:14" ht="14" x14ac:dyDescent="0.15">
      <c r="A133" s="252" t="s">
        <v>500</v>
      </c>
      <c r="B133" s="275">
        <v>2.4390243902439001E-2</v>
      </c>
      <c r="C133" s="276">
        <v>1.1009174311926599E-2</v>
      </c>
      <c r="D133" s="277">
        <v>2.4716369529983798E-2</v>
      </c>
      <c r="E133" s="275">
        <v>2.5641025641025599E-2</v>
      </c>
      <c r="F133" s="276">
        <v>8.3333333333333297E-3</v>
      </c>
      <c r="G133" s="277">
        <v>1.1892963330029699E-2</v>
      </c>
      <c r="H133" s="275"/>
      <c r="I133" s="276"/>
      <c r="J133" s="277"/>
      <c r="K133" s="275"/>
      <c r="L133" s="276"/>
      <c r="M133" s="277"/>
      <c r="N133" s="278"/>
    </row>
    <row r="134" spans="1:14" ht="14" x14ac:dyDescent="0.15">
      <c r="A134" s="268" t="s">
        <v>92</v>
      </c>
      <c r="B134" s="275">
        <v>0</v>
      </c>
      <c r="C134" s="276">
        <v>1.8348623853211E-2</v>
      </c>
      <c r="D134" s="277">
        <v>1.41815235008104E-2</v>
      </c>
      <c r="E134" s="275">
        <v>0</v>
      </c>
      <c r="F134" s="276">
        <v>1.6666666666666701E-2</v>
      </c>
      <c r="G134" s="277">
        <v>1.38751238850347E-2</v>
      </c>
      <c r="H134" s="275"/>
      <c r="I134" s="276"/>
      <c r="J134" s="277"/>
      <c r="K134" s="275"/>
      <c r="L134" s="276"/>
      <c r="M134" s="277"/>
      <c r="N134" s="326"/>
    </row>
    <row r="135" spans="1:14" ht="14" x14ac:dyDescent="0.15">
      <c r="A135" s="306" t="s">
        <v>230</v>
      </c>
      <c r="B135" s="280">
        <v>82</v>
      </c>
      <c r="C135" s="281">
        <v>545</v>
      </c>
      <c r="D135" s="282">
        <v>2468</v>
      </c>
      <c r="E135" s="280">
        <v>78</v>
      </c>
      <c r="F135" s="281">
        <v>240</v>
      </c>
      <c r="G135" s="282">
        <v>1009</v>
      </c>
      <c r="H135" s="280"/>
      <c r="I135" s="281"/>
      <c r="J135" s="282"/>
      <c r="K135" s="280"/>
      <c r="L135" s="281"/>
      <c r="M135" s="282"/>
      <c r="N135" s="307"/>
    </row>
    <row r="136" spans="1:14" ht="28" x14ac:dyDescent="0.15">
      <c r="A136" s="250" t="s">
        <v>300</v>
      </c>
      <c r="B136" s="484">
        <v>0.91463414634146301</v>
      </c>
      <c r="C136" s="485">
        <v>0.64661654135338398</v>
      </c>
      <c r="D136" s="486">
        <v>0.85883312933496503</v>
      </c>
      <c r="E136" s="484">
        <v>0.93589743589743601</v>
      </c>
      <c r="F136" s="485">
        <v>0.88888888888888895</v>
      </c>
      <c r="G136" s="486">
        <v>0.94388777555110204</v>
      </c>
      <c r="H136" s="484"/>
      <c r="I136" s="485"/>
      <c r="J136" s="486"/>
      <c r="K136" s="484"/>
      <c r="L136" s="485"/>
      <c r="M136" s="486"/>
      <c r="N136" s="318"/>
    </row>
    <row r="137" spans="1:14" ht="14" x14ac:dyDescent="0.15">
      <c r="A137" s="404" t="s">
        <v>286</v>
      </c>
      <c r="B137" s="275">
        <v>2.4390243902439001E-2</v>
      </c>
      <c r="C137" s="276">
        <v>3.1954887218045097E-2</v>
      </c>
      <c r="D137" s="277">
        <v>1.38718890248878E-2</v>
      </c>
      <c r="E137" s="275">
        <v>2.5641025641025599E-2</v>
      </c>
      <c r="F137" s="276">
        <v>6.4102564102564097E-2</v>
      </c>
      <c r="G137" s="277">
        <v>3.0060120240480999E-2</v>
      </c>
      <c r="H137" s="275"/>
      <c r="I137" s="276"/>
      <c r="J137" s="277"/>
      <c r="K137" s="275"/>
      <c r="L137" s="276"/>
      <c r="M137" s="277"/>
      <c r="N137" s="278"/>
    </row>
    <row r="138" spans="1:14" ht="14" x14ac:dyDescent="0.15">
      <c r="A138" s="404" t="s">
        <v>285</v>
      </c>
      <c r="B138" s="275">
        <v>0</v>
      </c>
      <c r="C138" s="276">
        <v>4.3233082706766901E-2</v>
      </c>
      <c r="D138" s="277">
        <v>1.8359853121174999E-2</v>
      </c>
      <c r="E138" s="275">
        <v>0</v>
      </c>
      <c r="F138" s="276">
        <v>0</v>
      </c>
      <c r="G138" s="277">
        <v>0</v>
      </c>
      <c r="H138" s="275"/>
      <c r="I138" s="276"/>
      <c r="J138" s="277"/>
      <c r="K138" s="275"/>
      <c r="L138" s="276"/>
      <c r="M138" s="277"/>
      <c r="N138" s="278"/>
    </row>
    <row r="139" spans="1:14" ht="14" x14ac:dyDescent="0.15">
      <c r="A139" s="404" t="s">
        <v>284</v>
      </c>
      <c r="B139" s="275">
        <v>3.65853658536585E-2</v>
      </c>
      <c r="C139" s="276">
        <v>0.15413533834586499</v>
      </c>
      <c r="D139" s="277">
        <v>6.03835169318645E-2</v>
      </c>
      <c r="E139" s="275">
        <v>2.5641025641025599E-2</v>
      </c>
      <c r="F139" s="276">
        <v>1.7094017094017099E-2</v>
      </c>
      <c r="G139" s="277">
        <v>1.10220440881764E-2</v>
      </c>
      <c r="H139" s="275"/>
      <c r="I139" s="276"/>
      <c r="J139" s="277"/>
      <c r="K139" s="275"/>
      <c r="L139" s="276"/>
      <c r="M139" s="277"/>
      <c r="N139" s="278"/>
    </row>
    <row r="140" spans="1:14" ht="14" x14ac:dyDescent="0.15">
      <c r="A140" s="404" t="s">
        <v>283</v>
      </c>
      <c r="B140" s="275">
        <v>1.21951219512195E-2</v>
      </c>
      <c r="C140" s="276">
        <v>7.1428571428571397E-2</v>
      </c>
      <c r="D140" s="277">
        <v>2.2439820481436099E-2</v>
      </c>
      <c r="E140" s="275">
        <v>0</v>
      </c>
      <c r="F140" s="276">
        <v>1.7094017094017099E-2</v>
      </c>
      <c r="G140" s="277">
        <v>6.0120240480961897E-3</v>
      </c>
      <c r="H140" s="275"/>
      <c r="I140" s="276"/>
      <c r="J140" s="277"/>
      <c r="K140" s="275"/>
      <c r="L140" s="276"/>
      <c r="M140" s="277"/>
      <c r="N140" s="278"/>
    </row>
    <row r="141" spans="1:14" ht="14" x14ac:dyDescent="0.15">
      <c r="A141" s="404" t="s">
        <v>684</v>
      </c>
      <c r="B141" s="275">
        <v>0</v>
      </c>
      <c r="C141" s="276">
        <v>2.2556390977443601E-2</v>
      </c>
      <c r="D141" s="277">
        <v>1.01999184006528E-2</v>
      </c>
      <c r="E141" s="275">
        <v>0</v>
      </c>
      <c r="F141" s="276">
        <v>0</v>
      </c>
      <c r="G141" s="277">
        <v>4.0080160320641297E-3</v>
      </c>
      <c r="H141" s="275"/>
      <c r="I141" s="276"/>
      <c r="J141" s="277"/>
      <c r="K141" s="275"/>
      <c r="L141" s="276"/>
      <c r="M141" s="277"/>
      <c r="N141" s="278"/>
    </row>
    <row r="142" spans="1:14" ht="14" x14ac:dyDescent="0.15">
      <c r="A142" s="404" t="s">
        <v>442</v>
      </c>
      <c r="B142" s="275">
        <v>1.21951219512195E-2</v>
      </c>
      <c r="C142" s="276">
        <v>2.2556390977443601E-2</v>
      </c>
      <c r="D142" s="277">
        <v>8.9759281925744592E-3</v>
      </c>
      <c r="E142" s="275">
        <v>1.2820512820512799E-2</v>
      </c>
      <c r="F142" s="276">
        <v>8.5470085470085496E-3</v>
      </c>
      <c r="G142" s="277">
        <v>4.0080160320641297E-3</v>
      </c>
      <c r="H142" s="275"/>
      <c r="I142" s="276"/>
      <c r="J142" s="277"/>
      <c r="K142" s="275"/>
      <c r="L142" s="276"/>
      <c r="M142" s="277"/>
      <c r="N142" s="278"/>
    </row>
    <row r="143" spans="1:14" ht="14" x14ac:dyDescent="0.15">
      <c r="A143" s="252" t="s">
        <v>443</v>
      </c>
      <c r="B143" s="275">
        <v>0</v>
      </c>
      <c r="C143" s="276">
        <v>7.5187969924812E-3</v>
      </c>
      <c r="D143" s="277">
        <v>6.9359445124439001E-3</v>
      </c>
      <c r="E143" s="275">
        <v>0</v>
      </c>
      <c r="F143" s="276">
        <v>4.2735042735042696E-3</v>
      </c>
      <c r="G143" s="277">
        <v>1.00200400801603E-3</v>
      </c>
      <c r="H143" s="275"/>
      <c r="I143" s="276"/>
      <c r="J143" s="277"/>
      <c r="K143" s="275"/>
      <c r="L143" s="276"/>
      <c r="M143" s="277"/>
      <c r="N143" s="326"/>
    </row>
    <row r="144" spans="1:14" ht="14" x14ac:dyDescent="0.15">
      <c r="A144" s="279" t="s">
        <v>230</v>
      </c>
      <c r="B144" s="280">
        <v>82</v>
      </c>
      <c r="C144" s="281">
        <v>532</v>
      </c>
      <c r="D144" s="282">
        <v>2451</v>
      </c>
      <c r="E144" s="280">
        <v>78</v>
      </c>
      <c r="F144" s="281">
        <v>234</v>
      </c>
      <c r="G144" s="282">
        <v>998</v>
      </c>
      <c r="H144" s="280"/>
      <c r="I144" s="281"/>
      <c r="J144" s="282"/>
      <c r="K144" s="280"/>
      <c r="L144" s="281"/>
      <c r="M144" s="282"/>
      <c r="N144" s="487"/>
    </row>
    <row r="145" spans="1:14" s="64" customFormat="1" ht="56" x14ac:dyDescent="0.15">
      <c r="A145" s="261" t="s">
        <v>591</v>
      </c>
      <c r="B145" s="105">
        <v>0.86419753086419704</v>
      </c>
      <c r="C145" s="67">
        <v>0.875</v>
      </c>
      <c r="D145" s="106">
        <v>0.78699186991869896</v>
      </c>
      <c r="E145" s="105">
        <v>0.87012987012986998</v>
      </c>
      <c r="F145" s="67">
        <v>0.860759493670886</v>
      </c>
      <c r="G145" s="106">
        <v>0.79800995024875598</v>
      </c>
      <c r="H145" s="105"/>
      <c r="I145" s="67"/>
      <c r="J145" s="106"/>
      <c r="K145" s="105"/>
      <c r="L145" s="67"/>
      <c r="M145" s="106"/>
      <c r="N145" s="561" t="s">
        <v>160</v>
      </c>
    </row>
    <row r="146" spans="1:14" s="64" customFormat="1" ht="14" x14ac:dyDescent="0.15">
      <c r="A146" s="263" t="s">
        <v>95</v>
      </c>
      <c r="B146" s="105">
        <v>0.13580246913580199</v>
      </c>
      <c r="C146" s="67">
        <v>0.115671641791045</v>
      </c>
      <c r="D146" s="106">
        <v>0.19349593495935</v>
      </c>
      <c r="E146" s="105">
        <v>0.12987012987013</v>
      </c>
      <c r="F146" s="67">
        <v>0.126582278481013</v>
      </c>
      <c r="G146" s="106">
        <v>0.18308457711442799</v>
      </c>
      <c r="H146" s="105"/>
      <c r="I146" s="67"/>
      <c r="J146" s="106"/>
      <c r="K146" s="105"/>
      <c r="L146" s="67"/>
      <c r="M146" s="106"/>
      <c r="N146" s="561"/>
    </row>
    <row r="147" spans="1:14" s="64" customFormat="1" ht="14" x14ac:dyDescent="0.15">
      <c r="A147" s="263" t="s">
        <v>378</v>
      </c>
      <c r="B147" s="105">
        <v>0</v>
      </c>
      <c r="C147" s="67">
        <v>9.3283582089552196E-3</v>
      </c>
      <c r="D147" s="106">
        <v>1.9512195121951199E-2</v>
      </c>
      <c r="E147" s="105">
        <v>0</v>
      </c>
      <c r="F147" s="67">
        <v>1.26582278481013E-2</v>
      </c>
      <c r="G147" s="106">
        <v>1.8905472636815902E-2</v>
      </c>
      <c r="H147" s="105"/>
      <c r="I147" s="67"/>
      <c r="J147" s="106"/>
      <c r="K147" s="105"/>
      <c r="L147" s="67"/>
      <c r="M147" s="106"/>
      <c r="N147" s="562"/>
    </row>
    <row r="148" spans="1:14" s="64" customFormat="1" ht="14" x14ac:dyDescent="0.15">
      <c r="A148" s="264" t="s">
        <v>230</v>
      </c>
      <c r="B148" s="265">
        <v>81</v>
      </c>
      <c r="C148" s="266">
        <v>536</v>
      </c>
      <c r="D148" s="267">
        <v>2460</v>
      </c>
      <c r="E148" s="265">
        <v>77</v>
      </c>
      <c r="F148" s="266">
        <v>237</v>
      </c>
      <c r="G148" s="267">
        <v>1005</v>
      </c>
      <c r="H148" s="265"/>
      <c r="I148" s="266"/>
      <c r="J148" s="267"/>
      <c r="K148" s="265"/>
      <c r="L148" s="266"/>
      <c r="M148" s="267"/>
      <c r="N148" s="260"/>
    </row>
    <row r="149" spans="1:14" s="64" customFormat="1" ht="14" x14ac:dyDescent="0.15">
      <c r="A149" s="268" t="s">
        <v>176</v>
      </c>
      <c r="B149" s="107">
        <v>2.8641975308642</v>
      </c>
      <c r="C149" s="66">
        <v>2.8656716417910499</v>
      </c>
      <c r="D149" s="108">
        <v>2.7674796747967498</v>
      </c>
      <c r="E149" s="107">
        <v>2.8701298701298699</v>
      </c>
      <c r="F149" s="66">
        <v>2.8481012658227902</v>
      </c>
      <c r="G149" s="108">
        <v>2.77910447761194</v>
      </c>
      <c r="H149" s="107"/>
      <c r="I149" s="66"/>
      <c r="J149" s="108"/>
      <c r="K149" s="107"/>
      <c r="L149" s="66"/>
      <c r="M149" s="108"/>
      <c r="N149" s="217"/>
    </row>
    <row r="150" spans="1:14" s="64" customFormat="1" ht="14" x14ac:dyDescent="0.15">
      <c r="A150" s="268" t="s">
        <v>159</v>
      </c>
      <c r="B150" s="107">
        <v>0.34471315683307902</v>
      </c>
      <c r="C150" s="66">
        <v>0.36768626968372797</v>
      </c>
      <c r="D150" s="108">
        <v>0.46644126733144098</v>
      </c>
      <c r="E150" s="107">
        <v>0.33836485099003599</v>
      </c>
      <c r="F150" s="66">
        <v>0.39344009499013799</v>
      </c>
      <c r="G150" s="108">
        <v>0.45838925727498298</v>
      </c>
      <c r="H150" s="107"/>
      <c r="I150" s="66"/>
      <c r="J150" s="108"/>
      <c r="K150" s="107"/>
      <c r="L150" s="66"/>
      <c r="M150" s="108"/>
      <c r="N150" s="217"/>
    </row>
    <row r="151" spans="1:14" s="64" customFormat="1" ht="14" x14ac:dyDescent="0.15">
      <c r="A151" s="268" t="s">
        <v>231</v>
      </c>
      <c r="B151" s="107" t="s">
        <v>219</v>
      </c>
      <c r="C151" s="66" t="s">
        <v>119</v>
      </c>
      <c r="D151" s="108" t="s">
        <v>119</v>
      </c>
      <c r="E151" s="107" t="s">
        <v>219</v>
      </c>
      <c r="F151" s="66" t="s">
        <v>119</v>
      </c>
      <c r="G151" s="108" t="s">
        <v>119</v>
      </c>
      <c r="H151" s="107"/>
      <c r="I151" s="66"/>
      <c r="J151" s="108"/>
      <c r="K151" s="107"/>
      <c r="L151" s="66"/>
      <c r="M151" s="108"/>
      <c r="N151" s="217"/>
    </row>
    <row r="152" spans="1:14" s="64" customFormat="1" ht="14" x14ac:dyDescent="0.15">
      <c r="A152" s="269" t="s">
        <v>158</v>
      </c>
      <c r="B152" s="65" t="s">
        <v>219</v>
      </c>
      <c r="C152" s="109">
        <v>-4.0091541305523493E-3</v>
      </c>
      <c r="D152" s="110">
        <v>0.20735269977457851</v>
      </c>
      <c r="E152" s="65" t="s">
        <v>219</v>
      </c>
      <c r="F152" s="109">
        <v>5.5989729027571065E-2</v>
      </c>
      <c r="G152" s="110">
        <v>0.19857662690232869</v>
      </c>
      <c r="H152" s="65"/>
      <c r="I152" s="109"/>
      <c r="J152" s="110"/>
      <c r="K152" s="65"/>
      <c r="L152" s="109"/>
      <c r="M152" s="110"/>
      <c r="N152" s="230"/>
    </row>
    <row r="153" spans="1:14" s="64" customFormat="1" ht="28" x14ac:dyDescent="0.15">
      <c r="A153" s="261" t="s">
        <v>251</v>
      </c>
      <c r="B153" s="105">
        <v>0.88888888888888895</v>
      </c>
      <c r="C153" s="67">
        <v>0.833644859813084</v>
      </c>
      <c r="D153" s="106">
        <v>0.78919361440851399</v>
      </c>
      <c r="E153" s="105">
        <v>0.88311688311688297</v>
      </c>
      <c r="F153" s="67">
        <v>0.83122362869198296</v>
      </c>
      <c r="G153" s="106">
        <v>0.77855711422845697</v>
      </c>
      <c r="H153" s="105"/>
      <c r="I153" s="67"/>
      <c r="J153" s="106"/>
      <c r="K153" s="105"/>
      <c r="L153" s="67"/>
      <c r="M153" s="106"/>
      <c r="N153" s="563" t="s">
        <v>160</v>
      </c>
    </row>
    <row r="154" spans="1:14" s="64" customFormat="1" ht="14" x14ac:dyDescent="0.15">
      <c r="A154" s="263" t="s">
        <v>95</v>
      </c>
      <c r="B154" s="105">
        <v>0.11111111111111099</v>
      </c>
      <c r="C154" s="67">
        <v>0.15887850467289699</v>
      </c>
      <c r="D154" s="106">
        <v>0.19811706917724101</v>
      </c>
      <c r="E154" s="105">
        <v>0.11688311688311701</v>
      </c>
      <c r="F154" s="67">
        <v>0.16033755274261599</v>
      </c>
      <c r="G154" s="106">
        <v>0.205410821643287</v>
      </c>
      <c r="H154" s="105"/>
      <c r="I154" s="67"/>
      <c r="J154" s="106"/>
      <c r="K154" s="105"/>
      <c r="L154" s="67"/>
      <c r="M154" s="106"/>
      <c r="N154" s="561"/>
    </row>
    <row r="155" spans="1:14" s="64" customFormat="1" ht="14" x14ac:dyDescent="0.15">
      <c r="A155" s="263" t="s">
        <v>378</v>
      </c>
      <c r="B155" s="105">
        <v>0</v>
      </c>
      <c r="C155" s="67">
        <v>7.4766355140186902E-3</v>
      </c>
      <c r="D155" s="106">
        <v>1.2689316414244801E-2</v>
      </c>
      <c r="E155" s="105">
        <v>0</v>
      </c>
      <c r="F155" s="67">
        <v>8.4388185654008397E-3</v>
      </c>
      <c r="G155" s="106">
        <v>1.6032064128256501E-2</v>
      </c>
      <c r="H155" s="105"/>
      <c r="I155" s="67"/>
      <c r="J155" s="106"/>
      <c r="K155" s="105"/>
      <c r="L155" s="67"/>
      <c r="M155" s="106"/>
      <c r="N155" s="562"/>
    </row>
    <row r="156" spans="1:14" s="64" customFormat="1" ht="14" x14ac:dyDescent="0.15">
      <c r="A156" s="264" t="s">
        <v>230</v>
      </c>
      <c r="B156" s="265">
        <v>81</v>
      </c>
      <c r="C156" s="266">
        <v>535</v>
      </c>
      <c r="D156" s="267">
        <v>2443</v>
      </c>
      <c r="E156" s="265">
        <v>77</v>
      </c>
      <c r="F156" s="266">
        <v>237</v>
      </c>
      <c r="G156" s="267">
        <v>998</v>
      </c>
      <c r="H156" s="265"/>
      <c r="I156" s="266"/>
      <c r="J156" s="267"/>
      <c r="K156" s="265"/>
      <c r="L156" s="266"/>
      <c r="M156" s="267"/>
      <c r="N156" s="260"/>
    </row>
    <row r="157" spans="1:14" s="64" customFormat="1" ht="14" x14ac:dyDescent="0.15">
      <c r="A157" s="268" t="s">
        <v>176</v>
      </c>
      <c r="B157" s="107">
        <v>2.8888888888888902</v>
      </c>
      <c r="C157" s="66">
        <v>2.8261682242990598</v>
      </c>
      <c r="D157" s="108">
        <v>2.77650429799428</v>
      </c>
      <c r="E157" s="107">
        <v>2.8831168831168799</v>
      </c>
      <c r="F157" s="66">
        <v>2.82278481012658</v>
      </c>
      <c r="G157" s="108">
        <v>2.7625250501002001</v>
      </c>
      <c r="H157" s="107"/>
      <c r="I157" s="66"/>
      <c r="J157" s="108"/>
      <c r="K157" s="107"/>
      <c r="L157" s="66"/>
      <c r="M157" s="108"/>
      <c r="N157" s="217"/>
    </row>
    <row r="158" spans="1:14" s="64" customFormat="1" ht="14" x14ac:dyDescent="0.15">
      <c r="A158" s="268" t="s">
        <v>159</v>
      </c>
      <c r="B158" s="107">
        <v>0.316227766016838</v>
      </c>
      <c r="C158" s="66">
        <v>0.39857810211148798</v>
      </c>
      <c r="D158" s="108">
        <v>0.44610028634950499</v>
      </c>
      <c r="E158" s="107">
        <v>0.32338774079333998</v>
      </c>
      <c r="F158" s="66">
        <v>0.40419915602879702</v>
      </c>
      <c r="G158" s="108">
        <v>0.46190747169858598</v>
      </c>
      <c r="H158" s="107"/>
      <c r="I158" s="66"/>
      <c r="J158" s="108"/>
      <c r="K158" s="107"/>
      <c r="L158" s="66"/>
      <c r="M158" s="108"/>
      <c r="N158" s="217"/>
    </row>
    <row r="159" spans="1:14" s="64" customFormat="1" ht="14" x14ac:dyDescent="0.15">
      <c r="A159" s="268" t="s">
        <v>231</v>
      </c>
      <c r="B159" s="107" t="s">
        <v>219</v>
      </c>
      <c r="C159" s="66" t="s">
        <v>119</v>
      </c>
      <c r="D159" s="108" t="s">
        <v>237</v>
      </c>
      <c r="E159" s="107" t="s">
        <v>219</v>
      </c>
      <c r="F159" s="66" t="s">
        <v>119</v>
      </c>
      <c r="G159" s="108" t="s">
        <v>237</v>
      </c>
      <c r="H159" s="107"/>
      <c r="I159" s="66"/>
      <c r="J159" s="108"/>
      <c r="K159" s="107"/>
      <c r="L159" s="66"/>
      <c r="M159" s="108"/>
      <c r="N159" s="217"/>
    </row>
    <row r="160" spans="1:14" s="64" customFormat="1" ht="14" x14ac:dyDescent="0.15">
      <c r="A160" s="269" t="s">
        <v>158</v>
      </c>
      <c r="B160" s="65" t="s">
        <v>219</v>
      </c>
      <c r="C160" s="109">
        <v>0.15736103980014066</v>
      </c>
      <c r="D160" s="110">
        <v>0.25192674009305727</v>
      </c>
      <c r="E160" s="65" t="s">
        <v>219</v>
      </c>
      <c r="F160" s="109">
        <v>0.14926323345910578</v>
      </c>
      <c r="G160" s="110">
        <v>0.26107357080244631</v>
      </c>
      <c r="H160" s="65"/>
      <c r="I160" s="109"/>
      <c r="J160" s="110"/>
      <c r="K160" s="65"/>
      <c r="L160" s="109"/>
      <c r="M160" s="110"/>
      <c r="N160" s="230"/>
    </row>
    <row r="161" spans="1:14" s="64" customFormat="1" ht="28" x14ac:dyDescent="0.15">
      <c r="A161" s="261" t="s">
        <v>647</v>
      </c>
      <c r="B161" s="105">
        <v>0.530864197530864</v>
      </c>
      <c r="C161" s="67">
        <v>0.65607476635513995</v>
      </c>
      <c r="D161" s="106">
        <v>0.56828373420301703</v>
      </c>
      <c r="E161" s="105">
        <v>0.51948051948051899</v>
      </c>
      <c r="F161" s="67">
        <v>0.57805907172995796</v>
      </c>
      <c r="G161" s="106">
        <v>0.52143569292123604</v>
      </c>
      <c r="H161" s="105"/>
      <c r="I161" s="67"/>
      <c r="J161" s="106"/>
      <c r="K161" s="105"/>
      <c r="L161" s="67"/>
      <c r="M161" s="106"/>
      <c r="N161" s="563" t="s">
        <v>160</v>
      </c>
    </row>
    <row r="162" spans="1:14" s="64" customFormat="1" ht="14" x14ac:dyDescent="0.15">
      <c r="A162" s="263" t="s">
        <v>95</v>
      </c>
      <c r="B162" s="105">
        <v>0.41975308641975301</v>
      </c>
      <c r="C162" s="67">
        <v>0.30654205607476598</v>
      </c>
      <c r="D162" s="106">
        <v>0.36934366082348102</v>
      </c>
      <c r="E162" s="105">
        <v>0.42857142857142899</v>
      </c>
      <c r="F162" s="67">
        <v>0.37552742616033802</v>
      </c>
      <c r="G162" s="106">
        <v>0.40877367896311101</v>
      </c>
      <c r="H162" s="105"/>
      <c r="I162" s="67"/>
      <c r="J162" s="106"/>
      <c r="K162" s="105"/>
      <c r="L162" s="67"/>
      <c r="M162" s="106"/>
      <c r="N162" s="561"/>
    </row>
    <row r="163" spans="1:14" s="64" customFormat="1" ht="14" x14ac:dyDescent="0.15">
      <c r="A163" s="263" t="s">
        <v>378</v>
      </c>
      <c r="B163" s="105">
        <v>4.9382716049382699E-2</v>
      </c>
      <c r="C163" s="67">
        <v>3.7383177570093497E-2</v>
      </c>
      <c r="D163" s="106">
        <v>6.2372604973501798E-2</v>
      </c>
      <c r="E163" s="105">
        <v>5.1948051948051903E-2</v>
      </c>
      <c r="F163" s="67">
        <v>4.6413502109704602E-2</v>
      </c>
      <c r="G163" s="106">
        <v>6.9790628115652995E-2</v>
      </c>
      <c r="H163" s="105"/>
      <c r="I163" s="67"/>
      <c r="J163" s="106"/>
      <c r="K163" s="105"/>
      <c r="L163" s="67"/>
      <c r="M163" s="106"/>
      <c r="N163" s="562"/>
    </row>
    <row r="164" spans="1:14" s="64" customFormat="1" ht="14" x14ac:dyDescent="0.15">
      <c r="A164" s="264" t="s">
        <v>230</v>
      </c>
      <c r="B164" s="265">
        <v>81</v>
      </c>
      <c r="C164" s="266">
        <v>535</v>
      </c>
      <c r="D164" s="267">
        <v>2453</v>
      </c>
      <c r="E164" s="265">
        <v>77</v>
      </c>
      <c r="F164" s="266">
        <v>237</v>
      </c>
      <c r="G164" s="267">
        <v>1003</v>
      </c>
      <c r="H164" s="265"/>
      <c r="I164" s="266"/>
      <c r="J164" s="267"/>
      <c r="K164" s="265"/>
      <c r="L164" s="266"/>
      <c r="M164" s="267"/>
      <c r="N164" s="260"/>
    </row>
    <row r="165" spans="1:14" s="64" customFormat="1" ht="14" x14ac:dyDescent="0.15">
      <c r="A165" s="268" t="s">
        <v>176</v>
      </c>
      <c r="B165" s="107">
        <v>2.4814814814814801</v>
      </c>
      <c r="C165" s="66">
        <v>2.6186915887850502</v>
      </c>
      <c r="D165" s="108">
        <v>2.5059111292295202</v>
      </c>
      <c r="E165" s="107">
        <v>2.4675324675324699</v>
      </c>
      <c r="F165" s="66">
        <v>2.5316455696202498</v>
      </c>
      <c r="G165" s="108">
        <v>2.4516450648055899</v>
      </c>
      <c r="H165" s="107"/>
      <c r="I165" s="66"/>
      <c r="J165" s="108"/>
      <c r="K165" s="107"/>
      <c r="L165" s="66"/>
      <c r="M165" s="108"/>
      <c r="N165" s="217"/>
    </row>
    <row r="166" spans="1:14" s="64" customFormat="1" ht="14" x14ac:dyDescent="0.15">
      <c r="A166" s="268" t="s">
        <v>159</v>
      </c>
      <c r="B166" s="107">
        <v>0.59395098937351498</v>
      </c>
      <c r="C166" s="66">
        <v>0.55790721194375803</v>
      </c>
      <c r="D166" s="108">
        <v>0.61226063626155602</v>
      </c>
      <c r="E166" s="107">
        <v>0.59790017615193503</v>
      </c>
      <c r="F166" s="66">
        <v>0.58589587431704004</v>
      </c>
      <c r="G166" s="108">
        <v>0.62259900946748303</v>
      </c>
      <c r="H166" s="107"/>
      <c r="I166" s="66"/>
      <c r="J166" s="108"/>
      <c r="K166" s="107"/>
      <c r="L166" s="66"/>
      <c r="M166" s="108"/>
      <c r="N166" s="217"/>
    </row>
    <row r="167" spans="1:14" s="64" customFormat="1" ht="14" x14ac:dyDescent="0.15">
      <c r="A167" s="268" t="s">
        <v>231</v>
      </c>
      <c r="B167" s="107" t="s">
        <v>219</v>
      </c>
      <c r="C167" s="66" t="s">
        <v>237</v>
      </c>
      <c r="D167" s="108" t="s">
        <v>119</v>
      </c>
      <c r="E167" s="107" t="s">
        <v>219</v>
      </c>
      <c r="F167" s="66" t="s">
        <v>119</v>
      </c>
      <c r="G167" s="108" t="s">
        <v>119</v>
      </c>
      <c r="H167" s="107"/>
      <c r="I167" s="66"/>
      <c r="J167" s="108"/>
      <c r="K167" s="107"/>
      <c r="L167" s="66"/>
      <c r="M167" s="108"/>
      <c r="N167" s="217"/>
    </row>
    <row r="168" spans="1:14" s="64" customFormat="1" ht="14" x14ac:dyDescent="0.15">
      <c r="A168" s="269" t="s">
        <v>158</v>
      </c>
      <c r="B168" s="65" t="s">
        <v>219</v>
      </c>
      <c r="C168" s="109">
        <v>-0.24593714575857117</v>
      </c>
      <c r="D168" s="110">
        <v>-3.9900732304475398E-2</v>
      </c>
      <c r="E168" s="65" t="s">
        <v>219</v>
      </c>
      <c r="F168" s="109">
        <v>-0.10942746808469073</v>
      </c>
      <c r="G168" s="110">
        <v>2.551787343906755E-2</v>
      </c>
      <c r="H168" s="65"/>
      <c r="I168" s="109"/>
      <c r="J168" s="110"/>
      <c r="K168" s="65"/>
      <c r="L168" s="109"/>
      <c r="M168" s="110"/>
      <c r="N168" s="230"/>
    </row>
    <row r="169" spans="1:14" s="64" customFormat="1" ht="28" x14ac:dyDescent="0.15">
      <c r="A169" s="261" t="s">
        <v>648</v>
      </c>
      <c r="B169" s="105">
        <v>0.592592592592593</v>
      </c>
      <c r="C169" s="67">
        <v>0.58878504672897203</v>
      </c>
      <c r="D169" s="106">
        <v>0.562525458248473</v>
      </c>
      <c r="E169" s="105">
        <v>0.58441558441558406</v>
      </c>
      <c r="F169" s="67">
        <v>0.61603375527426196</v>
      </c>
      <c r="G169" s="106">
        <v>0.60578842315369297</v>
      </c>
      <c r="H169" s="105"/>
      <c r="I169" s="67"/>
      <c r="J169" s="106"/>
      <c r="K169" s="105"/>
      <c r="L169" s="67"/>
      <c r="M169" s="106"/>
      <c r="N169" s="563" t="s">
        <v>160</v>
      </c>
    </row>
    <row r="170" spans="1:14" s="64" customFormat="1" ht="14" x14ac:dyDescent="0.15">
      <c r="A170" s="263" t="s">
        <v>95</v>
      </c>
      <c r="B170" s="105">
        <v>0.39506172839506198</v>
      </c>
      <c r="C170" s="67">
        <v>0.38691588785046699</v>
      </c>
      <c r="D170" s="106">
        <v>0.39674134419551899</v>
      </c>
      <c r="E170" s="105">
        <v>0.40259740259740301</v>
      </c>
      <c r="F170" s="67">
        <v>0.36286919831223602</v>
      </c>
      <c r="G170" s="106">
        <v>0.35728542914171701</v>
      </c>
      <c r="H170" s="105"/>
      <c r="I170" s="67"/>
      <c r="J170" s="106"/>
      <c r="K170" s="105"/>
      <c r="L170" s="67"/>
      <c r="M170" s="106"/>
      <c r="N170" s="561"/>
    </row>
    <row r="171" spans="1:14" s="64" customFormat="1" ht="14" x14ac:dyDescent="0.15">
      <c r="A171" s="263" t="s">
        <v>378</v>
      </c>
      <c r="B171" s="105">
        <v>1.2345679012345699E-2</v>
      </c>
      <c r="C171" s="67">
        <v>2.4299065420560699E-2</v>
      </c>
      <c r="D171" s="106">
        <v>4.0733197556008099E-2</v>
      </c>
      <c r="E171" s="105">
        <v>1.2987012987013E-2</v>
      </c>
      <c r="F171" s="67">
        <v>2.1097046413502098E-2</v>
      </c>
      <c r="G171" s="106">
        <v>3.6926147704590802E-2</v>
      </c>
      <c r="H171" s="105"/>
      <c r="I171" s="67"/>
      <c r="J171" s="106"/>
      <c r="K171" s="105"/>
      <c r="L171" s="67"/>
      <c r="M171" s="106"/>
      <c r="N171" s="562"/>
    </row>
    <row r="172" spans="1:14" s="64" customFormat="1" ht="14" x14ac:dyDescent="0.15">
      <c r="A172" s="264" t="s">
        <v>230</v>
      </c>
      <c r="B172" s="265">
        <v>81</v>
      </c>
      <c r="C172" s="266">
        <v>535</v>
      </c>
      <c r="D172" s="267">
        <v>2455</v>
      </c>
      <c r="E172" s="265">
        <v>77</v>
      </c>
      <c r="F172" s="266">
        <v>237</v>
      </c>
      <c r="G172" s="267">
        <v>1002</v>
      </c>
      <c r="H172" s="265"/>
      <c r="I172" s="266"/>
      <c r="J172" s="267"/>
      <c r="K172" s="265"/>
      <c r="L172" s="266"/>
      <c r="M172" s="267"/>
      <c r="N172" s="260"/>
    </row>
    <row r="173" spans="1:14" s="64" customFormat="1" ht="14" x14ac:dyDescent="0.15">
      <c r="A173" s="268" t="s">
        <v>176</v>
      </c>
      <c r="B173" s="107">
        <v>2.5802469135802499</v>
      </c>
      <c r="C173" s="66">
        <v>2.56448598130841</v>
      </c>
      <c r="D173" s="108">
        <v>2.5217922606924699</v>
      </c>
      <c r="E173" s="107">
        <v>2.5714285714285698</v>
      </c>
      <c r="F173" s="66">
        <v>2.59493670886076</v>
      </c>
      <c r="G173" s="108">
        <v>2.5688622754491002</v>
      </c>
      <c r="H173" s="107"/>
      <c r="I173" s="66"/>
      <c r="J173" s="108"/>
      <c r="K173" s="107"/>
      <c r="L173" s="66"/>
      <c r="M173" s="108"/>
      <c r="N173" s="217"/>
    </row>
    <row r="174" spans="1:14" s="64" customFormat="1" ht="14" x14ac:dyDescent="0.15">
      <c r="A174" s="268" t="s">
        <v>159</v>
      </c>
      <c r="B174" s="107">
        <v>0.52115730664704796</v>
      </c>
      <c r="C174" s="66">
        <v>0.543130807670961</v>
      </c>
      <c r="D174" s="108">
        <v>0.57543580949114004</v>
      </c>
      <c r="E174" s="107">
        <v>0.52386648129610702</v>
      </c>
      <c r="F174" s="66">
        <v>0.53327388283400101</v>
      </c>
      <c r="G174" s="108">
        <v>0.56518056753580204</v>
      </c>
      <c r="H174" s="107"/>
      <c r="I174" s="66"/>
      <c r="J174" s="108"/>
      <c r="K174" s="107"/>
      <c r="L174" s="66"/>
      <c r="M174" s="108"/>
      <c r="N174" s="217"/>
    </row>
    <row r="175" spans="1:14" s="64" customFormat="1" ht="14" x14ac:dyDescent="0.15">
      <c r="A175" s="268" t="s">
        <v>231</v>
      </c>
      <c r="B175" s="107" t="s">
        <v>219</v>
      </c>
      <c r="C175" s="66" t="s">
        <v>119</v>
      </c>
      <c r="D175" s="108" t="s">
        <v>119</v>
      </c>
      <c r="E175" s="107" t="s">
        <v>219</v>
      </c>
      <c r="F175" s="66" t="s">
        <v>119</v>
      </c>
      <c r="G175" s="108" t="s">
        <v>119</v>
      </c>
      <c r="H175" s="107"/>
      <c r="I175" s="66"/>
      <c r="J175" s="108"/>
      <c r="K175" s="107"/>
      <c r="L175" s="66"/>
      <c r="M175" s="108"/>
      <c r="N175" s="217"/>
    </row>
    <row r="176" spans="1:14" s="64" customFormat="1" ht="14" x14ac:dyDescent="0.15">
      <c r="A176" s="269" t="s">
        <v>158</v>
      </c>
      <c r="B176" s="65" t="s">
        <v>219</v>
      </c>
      <c r="C176" s="109">
        <v>2.9018667417202042E-2</v>
      </c>
      <c r="D176" s="110">
        <v>0.10158327292747341</v>
      </c>
      <c r="E176" s="65" t="s">
        <v>219</v>
      </c>
      <c r="F176" s="109">
        <v>-4.4082671566925087E-2</v>
      </c>
      <c r="G176" s="110">
        <v>4.5406656330361237E-3</v>
      </c>
      <c r="H176" s="65"/>
      <c r="I176" s="109"/>
      <c r="J176" s="110"/>
      <c r="K176" s="65"/>
      <c r="L176" s="109"/>
      <c r="M176" s="110"/>
      <c r="N176" s="230"/>
    </row>
    <row r="177" spans="1:20" s="64" customFormat="1" ht="28" x14ac:dyDescent="0.15">
      <c r="A177" s="261" t="s">
        <v>161</v>
      </c>
      <c r="B177" s="105">
        <v>0.79012345679012297</v>
      </c>
      <c r="C177" s="67">
        <v>0.75</v>
      </c>
      <c r="D177" s="106">
        <v>0.757020757020757</v>
      </c>
      <c r="E177" s="105">
        <v>0.77922077922077904</v>
      </c>
      <c r="F177" s="67">
        <v>0.76793248945147696</v>
      </c>
      <c r="G177" s="106">
        <v>0.76143141153081495</v>
      </c>
      <c r="H177" s="105"/>
      <c r="I177" s="67"/>
      <c r="J177" s="106"/>
      <c r="K177" s="105"/>
      <c r="L177" s="67"/>
      <c r="M177" s="106"/>
      <c r="N177" s="563" t="s">
        <v>160</v>
      </c>
    </row>
    <row r="178" spans="1:20" s="64" customFormat="1" ht="14" x14ac:dyDescent="0.15">
      <c r="A178" s="263" t="s">
        <v>95</v>
      </c>
      <c r="B178" s="105">
        <v>0.209876543209877</v>
      </c>
      <c r="C178" s="67">
        <v>0.24440298507462699</v>
      </c>
      <c r="D178" s="106">
        <v>0.231990231990232</v>
      </c>
      <c r="E178" s="105">
        <v>0.22077922077922099</v>
      </c>
      <c r="F178" s="67">
        <v>0.23206751054852301</v>
      </c>
      <c r="G178" s="106">
        <v>0.22664015904572599</v>
      </c>
      <c r="H178" s="105"/>
      <c r="I178" s="67"/>
      <c r="J178" s="106"/>
      <c r="K178" s="105"/>
      <c r="L178" s="67"/>
      <c r="M178" s="106"/>
      <c r="N178" s="561"/>
    </row>
    <row r="179" spans="1:20" s="64" customFormat="1" ht="14" x14ac:dyDescent="0.15">
      <c r="A179" s="263" t="s">
        <v>378</v>
      </c>
      <c r="B179" s="105">
        <v>0</v>
      </c>
      <c r="C179" s="67">
        <v>5.5970149253731297E-3</v>
      </c>
      <c r="D179" s="106">
        <v>1.0989010989011E-2</v>
      </c>
      <c r="E179" s="105">
        <v>0</v>
      </c>
      <c r="F179" s="67">
        <v>0</v>
      </c>
      <c r="G179" s="106">
        <v>1.1928429423459201E-2</v>
      </c>
      <c r="H179" s="105"/>
      <c r="I179" s="67"/>
      <c r="J179" s="106"/>
      <c r="K179" s="105"/>
      <c r="L179" s="67"/>
      <c r="M179" s="106"/>
      <c r="N179" s="562"/>
    </row>
    <row r="180" spans="1:20" s="64" customFormat="1" ht="14" x14ac:dyDescent="0.15">
      <c r="A180" s="264" t="s">
        <v>230</v>
      </c>
      <c r="B180" s="265">
        <v>81</v>
      </c>
      <c r="C180" s="266">
        <v>536</v>
      </c>
      <c r="D180" s="267">
        <v>2457</v>
      </c>
      <c r="E180" s="265">
        <v>77</v>
      </c>
      <c r="F180" s="266">
        <v>237</v>
      </c>
      <c r="G180" s="267">
        <v>1006</v>
      </c>
      <c r="H180" s="265"/>
      <c r="I180" s="266"/>
      <c r="J180" s="267"/>
      <c r="K180" s="265"/>
      <c r="L180" s="266"/>
      <c r="M180" s="267"/>
      <c r="N180" s="270"/>
    </row>
    <row r="181" spans="1:20" s="64" customFormat="1" ht="14" x14ac:dyDescent="0.15">
      <c r="A181" s="268" t="s">
        <v>176</v>
      </c>
      <c r="B181" s="107">
        <v>2.7901234567901199</v>
      </c>
      <c r="C181" s="66">
        <v>2.7444029850746299</v>
      </c>
      <c r="D181" s="108">
        <v>2.7460317460317398</v>
      </c>
      <c r="E181" s="107">
        <v>2.7792207792207799</v>
      </c>
      <c r="F181" s="66">
        <v>2.7679324894514798</v>
      </c>
      <c r="G181" s="108">
        <v>2.74950298210736</v>
      </c>
      <c r="H181" s="107"/>
      <c r="I181" s="66"/>
      <c r="J181" s="108"/>
      <c r="K181" s="107"/>
      <c r="L181" s="66"/>
      <c r="M181" s="108"/>
      <c r="N181" s="217"/>
    </row>
    <row r="182" spans="1:20" s="64" customFormat="1" ht="14" x14ac:dyDescent="0.15">
      <c r="A182" s="268" t="s">
        <v>159</v>
      </c>
      <c r="B182" s="107">
        <v>0.40975753143523902</v>
      </c>
      <c r="C182" s="66">
        <v>0.44926359049903197</v>
      </c>
      <c r="D182" s="108">
        <v>0.45992661994545397</v>
      </c>
      <c r="E182" s="107">
        <v>0.41749177815341498</v>
      </c>
      <c r="F182" s="66">
        <v>0.42304529007768399</v>
      </c>
      <c r="G182" s="108">
        <v>0.46023436760570902</v>
      </c>
      <c r="H182" s="107"/>
      <c r="I182" s="66"/>
      <c r="J182" s="108"/>
      <c r="K182" s="107"/>
      <c r="L182" s="66"/>
      <c r="M182" s="108"/>
      <c r="N182" s="217"/>
    </row>
    <row r="183" spans="1:20" s="64" customFormat="1" ht="14" x14ac:dyDescent="0.15">
      <c r="A183" s="268" t="s">
        <v>231</v>
      </c>
      <c r="B183" s="107" t="s">
        <v>219</v>
      </c>
      <c r="C183" s="66" t="s">
        <v>119</v>
      </c>
      <c r="D183" s="108" t="s">
        <v>119</v>
      </c>
      <c r="E183" s="107" t="s">
        <v>219</v>
      </c>
      <c r="F183" s="66" t="s">
        <v>119</v>
      </c>
      <c r="G183" s="108" t="s">
        <v>119</v>
      </c>
      <c r="H183" s="107"/>
      <c r="I183" s="66"/>
      <c r="J183" s="108"/>
      <c r="K183" s="107"/>
      <c r="L183" s="66"/>
      <c r="M183" s="108"/>
      <c r="N183" s="217"/>
    </row>
    <row r="184" spans="1:20" s="64" customFormat="1" ht="14" x14ac:dyDescent="0.15">
      <c r="A184" s="269" t="s">
        <v>158</v>
      </c>
      <c r="B184" s="65" t="s">
        <v>219</v>
      </c>
      <c r="C184" s="109">
        <v>0.10176758740832906</v>
      </c>
      <c r="D184" s="110">
        <v>9.586683798300083E-2</v>
      </c>
      <c r="E184" s="65" t="s">
        <v>219</v>
      </c>
      <c r="F184" s="109">
        <v>2.66834072711865E-2</v>
      </c>
      <c r="G184" s="110">
        <v>6.45710081757295E-2</v>
      </c>
      <c r="H184" s="65"/>
      <c r="I184" s="109"/>
      <c r="J184" s="110"/>
      <c r="K184" s="65"/>
      <c r="L184" s="109"/>
      <c r="M184" s="110"/>
      <c r="N184" s="230"/>
    </row>
    <row r="185" spans="1:20" s="410" customFormat="1" ht="56" x14ac:dyDescent="0.15">
      <c r="A185" s="405" t="s">
        <v>779</v>
      </c>
      <c r="B185" s="406">
        <v>1.21951219512195E-2</v>
      </c>
      <c r="C185" s="407">
        <v>0.133699633699634</v>
      </c>
      <c r="D185" s="408">
        <v>8.1135902636916807E-2</v>
      </c>
      <c r="E185" s="406">
        <v>1.2820512820512799E-2</v>
      </c>
      <c r="F185" s="407">
        <v>9.5435684647302899E-2</v>
      </c>
      <c r="G185" s="408">
        <v>7.0506454816285993E-2</v>
      </c>
      <c r="H185" s="406"/>
      <c r="I185" s="407"/>
      <c r="J185" s="408"/>
      <c r="K185" s="406"/>
      <c r="L185" s="407"/>
      <c r="M185" s="408"/>
      <c r="N185" s="409"/>
      <c r="P185" s="411"/>
    </row>
    <row r="186" spans="1:20" s="410" customFormat="1" x14ac:dyDescent="0.15">
      <c r="A186" s="412">
        <v>6</v>
      </c>
      <c r="B186" s="121">
        <v>0.207317073170732</v>
      </c>
      <c r="C186" s="122">
        <v>0.19780219780219799</v>
      </c>
      <c r="D186" s="123">
        <v>0.11237322515213</v>
      </c>
      <c r="E186" s="121">
        <v>0.19230769230769201</v>
      </c>
      <c r="F186" s="122">
        <v>0.195020746887967</v>
      </c>
      <c r="G186" s="123">
        <v>9.5332671300893707E-2</v>
      </c>
      <c r="H186" s="121"/>
      <c r="I186" s="122"/>
      <c r="J186" s="123"/>
      <c r="K186" s="121"/>
      <c r="L186" s="122"/>
      <c r="M186" s="123"/>
      <c r="N186" s="413"/>
      <c r="P186" s="411"/>
    </row>
    <row r="187" spans="1:20" s="410" customFormat="1" x14ac:dyDescent="0.15">
      <c r="A187" s="412" t="s">
        <v>780</v>
      </c>
      <c r="B187" s="121">
        <v>0.39024390243902402</v>
      </c>
      <c r="C187" s="122">
        <v>0.402930402930403</v>
      </c>
      <c r="D187" s="123">
        <v>0.44584178498985799</v>
      </c>
      <c r="E187" s="121">
        <v>0.39743589743589702</v>
      </c>
      <c r="F187" s="122">
        <v>0.40663900414937798</v>
      </c>
      <c r="G187" s="123">
        <v>0.449851042701092</v>
      </c>
      <c r="H187" s="121"/>
      <c r="I187" s="122"/>
      <c r="J187" s="123"/>
      <c r="K187" s="121"/>
      <c r="L187" s="122"/>
      <c r="M187" s="123"/>
      <c r="N187" s="414"/>
      <c r="P187" s="411"/>
    </row>
    <row r="188" spans="1:20" s="410" customFormat="1" x14ac:dyDescent="0.15">
      <c r="A188" s="412">
        <v>4</v>
      </c>
      <c r="B188" s="121">
        <v>9.7560975609756101E-2</v>
      </c>
      <c r="C188" s="122">
        <v>0.119047619047619</v>
      </c>
      <c r="D188" s="123">
        <v>0.15821501014198799</v>
      </c>
      <c r="E188" s="121">
        <v>0.102564102564103</v>
      </c>
      <c r="F188" s="122">
        <v>0.13692946058091299</v>
      </c>
      <c r="G188" s="123">
        <v>0.17477656405163899</v>
      </c>
      <c r="H188" s="121"/>
      <c r="I188" s="122"/>
      <c r="J188" s="123"/>
      <c r="K188" s="121"/>
      <c r="L188" s="122"/>
      <c r="M188" s="123"/>
      <c r="N188" s="414"/>
      <c r="O188" s="411"/>
      <c r="P188" s="411"/>
      <c r="Q188" s="411"/>
      <c r="R188" s="411"/>
      <c r="S188" s="411"/>
      <c r="T188" s="411"/>
    </row>
    <row r="189" spans="1:20" s="410" customFormat="1" x14ac:dyDescent="0.15">
      <c r="A189" s="412" t="s">
        <v>781</v>
      </c>
      <c r="B189" s="121">
        <v>0.23170731707317099</v>
      </c>
      <c r="C189" s="122">
        <v>0.106227106227106</v>
      </c>
      <c r="D189" s="123">
        <v>0.15253549695740401</v>
      </c>
      <c r="E189" s="121">
        <v>0.243589743589744</v>
      </c>
      <c r="F189" s="122">
        <v>0.116182572614108</v>
      </c>
      <c r="G189" s="123">
        <v>0.157894736842105</v>
      </c>
      <c r="H189" s="121"/>
      <c r="I189" s="122"/>
      <c r="J189" s="123"/>
      <c r="K189" s="121"/>
      <c r="L189" s="122"/>
      <c r="M189" s="123"/>
      <c r="N189" s="413"/>
      <c r="P189" s="411"/>
    </row>
    <row r="190" spans="1:20" s="410" customFormat="1" x14ac:dyDescent="0.15">
      <c r="A190" s="412">
        <v>2</v>
      </c>
      <c r="B190" s="121">
        <v>4.8780487804878099E-2</v>
      </c>
      <c r="C190" s="122">
        <v>2.74725274725275E-2</v>
      </c>
      <c r="D190" s="123">
        <v>3.5294117647058802E-2</v>
      </c>
      <c r="E190" s="121">
        <v>3.8461538461538498E-2</v>
      </c>
      <c r="F190" s="122">
        <v>2.4896265560166001E-2</v>
      </c>
      <c r="G190" s="123">
        <v>3.5749751737835199E-2</v>
      </c>
      <c r="H190" s="121"/>
      <c r="I190" s="122"/>
      <c r="J190" s="123"/>
      <c r="K190" s="121"/>
      <c r="L190" s="122"/>
      <c r="M190" s="123"/>
      <c r="N190" s="414"/>
      <c r="P190" s="411"/>
    </row>
    <row r="191" spans="1:20" s="411" customFormat="1" x14ac:dyDescent="0.15">
      <c r="A191" s="412" t="s">
        <v>782</v>
      </c>
      <c r="B191" s="152">
        <v>1.21951219512195E-2</v>
      </c>
      <c r="C191" s="153">
        <v>1.2820512820512799E-2</v>
      </c>
      <c r="D191" s="154">
        <v>1.4604462474645001E-2</v>
      </c>
      <c r="E191" s="152">
        <v>1.2820512820512799E-2</v>
      </c>
      <c r="F191" s="153">
        <v>2.4896265560166001E-2</v>
      </c>
      <c r="G191" s="154">
        <v>1.5888778550148999E-2</v>
      </c>
      <c r="H191" s="152"/>
      <c r="I191" s="153"/>
      <c r="J191" s="154"/>
      <c r="K191" s="152"/>
      <c r="L191" s="153"/>
      <c r="M191" s="154"/>
      <c r="N191" s="415"/>
      <c r="O191" s="410"/>
      <c r="Q191" s="410"/>
      <c r="R191" s="410"/>
      <c r="S191" s="410"/>
      <c r="T191" s="410"/>
    </row>
    <row r="192" spans="1:20" s="410" customFormat="1" ht="14" x14ac:dyDescent="0.15">
      <c r="A192" s="416" t="s">
        <v>230</v>
      </c>
      <c r="B192" s="417">
        <v>82</v>
      </c>
      <c r="C192" s="418">
        <v>546</v>
      </c>
      <c r="D192" s="419">
        <v>2465</v>
      </c>
      <c r="E192" s="417">
        <v>78</v>
      </c>
      <c r="F192" s="418">
        <v>241</v>
      </c>
      <c r="G192" s="419">
        <v>1007</v>
      </c>
      <c r="H192" s="417"/>
      <c r="I192" s="418"/>
      <c r="J192" s="419"/>
      <c r="K192" s="417"/>
      <c r="L192" s="418"/>
      <c r="M192" s="419"/>
      <c r="N192" s="413"/>
      <c r="P192" s="411"/>
    </row>
    <row r="193" spans="1:20" s="410" customFormat="1" ht="14" x14ac:dyDescent="0.15">
      <c r="A193" s="420" t="s">
        <v>176</v>
      </c>
      <c r="B193" s="421">
        <v>4.4756097560975601</v>
      </c>
      <c r="C193" s="422">
        <v>5</v>
      </c>
      <c r="D193" s="423">
        <v>4.6470588235294201</v>
      </c>
      <c r="E193" s="421">
        <v>4.4615384615384599</v>
      </c>
      <c r="F193" s="422">
        <v>4.8423236514522801</v>
      </c>
      <c r="G193" s="423">
        <v>4.5749751737835203</v>
      </c>
      <c r="H193" s="421"/>
      <c r="I193" s="422"/>
      <c r="J193" s="423"/>
      <c r="K193" s="421"/>
      <c r="L193" s="422"/>
      <c r="M193" s="423"/>
      <c r="N193" s="414"/>
      <c r="P193" s="411"/>
    </row>
    <row r="194" spans="1:20" s="410" customFormat="1" ht="14" x14ac:dyDescent="0.15">
      <c r="A194" s="420" t="s">
        <v>159</v>
      </c>
      <c r="B194" s="421">
        <v>1.2883678042065401</v>
      </c>
      <c r="C194" s="422">
        <v>1.31609653587536</v>
      </c>
      <c r="D194" s="423">
        <v>1.27776647544667</v>
      </c>
      <c r="E194" s="421">
        <v>1.26585844484982</v>
      </c>
      <c r="F194" s="422">
        <v>1.33542798812963</v>
      </c>
      <c r="G194" s="423">
        <v>1.2572214363188801</v>
      </c>
      <c r="H194" s="421"/>
      <c r="I194" s="422"/>
      <c r="J194" s="423"/>
      <c r="K194" s="421"/>
      <c r="L194" s="422"/>
      <c r="M194" s="423"/>
      <c r="N194" s="414"/>
      <c r="O194" s="411"/>
      <c r="P194" s="411"/>
      <c r="Q194" s="411"/>
      <c r="R194" s="411"/>
      <c r="S194" s="411"/>
      <c r="T194" s="411"/>
    </row>
    <row r="195" spans="1:20" s="410" customFormat="1" ht="14" x14ac:dyDescent="0.15">
      <c r="A195" s="420" t="s">
        <v>231</v>
      </c>
      <c r="B195" s="421" t="s">
        <v>219</v>
      </c>
      <c r="C195" s="422" t="s">
        <v>209</v>
      </c>
      <c r="D195" s="423" t="s">
        <v>119</v>
      </c>
      <c r="E195" s="421" t="s">
        <v>219</v>
      </c>
      <c r="F195" s="422" t="s">
        <v>237</v>
      </c>
      <c r="G195" s="423" t="s">
        <v>119</v>
      </c>
      <c r="H195" s="421"/>
      <c r="I195" s="422"/>
      <c r="J195" s="423"/>
      <c r="K195" s="421"/>
      <c r="L195" s="422"/>
      <c r="M195" s="423"/>
      <c r="N195" s="413"/>
      <c r="P195" s="411"/>
    </row>
    <row r="196" spans="1:20" s="410" customFormat="1" ht="14" x14ac:dyDescent="0.15">
      <c r="A196" s="424" t="s">
        <v>158</v>
      </c>
      <c r="B196" s="425" t="s">
        <v>219</v>
      </c>
      <c r="C196" s="426">
        <v>-0.39844360167216636</v>
      </c>
      <c r="D196" s="427">
        <v>-0.13417871788499261</v>
      </c>
      <c r="E196" s="425" t="s">
        <v>219</v>
      </c>
      <c r="F196" s="426">
        <v>-0.28514093855943456</v>
      </c>
      <c r="G196" s="427">
        <v>-9.0228108563914444E-2</v>
      </c>
      <c r="H196" s="425"/>
      <c r="I196" s="426"/>
      <c r="J196" s="427"/>
      <c r="K196" s="425"/>
      <c r="L196" s="426"/>
      <c r="M196" s="427"/>
      <c r="N196" s="428"/>
      <c r="P196" s="411"/>
    </row>
    <row r="197" spans="1:20" ht="56" x14ac:dyDescent="0.15">
      <c r="A197" s="250" t="s">
        <v>689</v>
      </c>
      <c r="B197" s="271">
        <v>0.75</v>
      </c>
      <c r="C197" s="272">
        <v>0.74383301707779903</v>
      </c>
      <c r="D197" s="273">
        <v>0.65582544256895803</v>
      </c>
      <c r="E197" s="271">
        <v>0.74025974025973995</v>
      </c>
      <c r="F197" s="272">
        <v>0.73275862068965503</v>
      </c>
      <c r="G197" s="273">
        <v>0.60181451612903203</v>
      </c>
      <c r="H197" s="271"/>
      <c r="I197" s="272"/>
      <c r="J197" s="273"/>
      <c r="K197" s="271"/>
      <c r="L197" s="272"/>
      <c r="M197" s="273"/>
      <c r="N197" s="554"/>
    </row>
    <row r="198" spans="1:20" ht="14" x14ac:dyDescent="0.15">
      <c r="A198" s="268" t="s">
        <v>95</v>
      </c>
      <c r="B198" s="275">
        <v>0.25</v>
      </c>
      <c r="C198" s="276">
        <v>0.24667931688804601</v>
      </c>
      <c r="D198" s="277">
        <v>0.32235487855084399</v>
      </c>
      <c r="E198" s="275">
        <v>0.25974025974025999</v>
      </c>
      <c r="F198" s="276">
        <v>0.25431034482758602</v>
      </c>
      <c r="G198" s="277">
        <v>0.36794354838709697</v>
      </c>
      <c r="H198" s="275"/>
      <c r="I198" s="276"/>
      <c r="J198" s="277"/>
      <c r="K198" s="275"/>
      <c r="L198" s="276"/>
      <c r="M198" s="277"/>
      <c r="N198" s="555"/>
    </row>
    <row r="199" spans="1:20" ht="14" x14ac:dyDescent="0.15">
      <c r="A199" s="268" t="s">
        <v>378</v>
      </c>
      <c r="B199" s="275">
        <v>0</v>
      </c>
      <c r="C199" s="276">
        <v>9.4876660341556007E-3</v>
      </c>
      <c r="D199" s="277">
        <v>2.1819678880197601E-2</v>
      </c>
      <c r="E199" s="275">
        <v>0</v>
      </c>
      <c r="F199" s="276">
        <v>1.29310344827586E-2</v>
      </c>
      <c r="G199" s="277">
        <v>3.0241935483871E-2</v>
      </c>
      <c r="H199" s="275"/>
      <c r="I199" s="276"/>
      <c r="J199" s="277"/>
      <c r="K199" s="275"/>
      <c r="L199" s="276"/>
      <c r="M199" s="277"/>
      <c r="N199" s="556"/>
    </row>
    <row r="200" spans="1:20" ht="14" x14ac:dyDescent="0.15">
      <c r="A200" s="308" t="s">
        <v>230</v>
      </c>
      <c r="B200" s="309">
        <v>80</v>
      </c>
      <c r="C200" s="310">
        <v>527</v>
      </c>
      <c r="D200" s="311">
        <v>2429</v>
      </c>
      <c r="E200" s="309">
        <v>77</v>
      </c>
      <c r="F200" s="310">
        <v>232</v>
      </c>
      <c r="G200" s="311">
        <v>992</v>
      </c>
      <c r="H200" s="309"/>
      <c r="I200" s="310"/>
      <c r="J200" s="311"/>
      <c r="K200" s="309"/>
      <c r="L200" s="310"/>
      <c r="M200" s="311"/>
      <c r="N200" s="296"/>
    </row>
    <row r="201" spans="1:20" ht="14" x14ac:dyDescent="0.15">
      <c r="A201" s="268" t="s">
        <v>176</v>
      </c>
      <c r="B201" s="293">
        <v>2.75</v>
      </c>
      <c r="C201" s="294">
        <v>2.7343453510436402</v>
      </c>
      <c r="D201" s="295">
        <v>2.6340057636887702</v>
      </c>
      <c r="E201" s="293">
        <v>2.7402597402597402</v>
      </c>
      <c r="F201" s="294">
        <v>2.7198275862068999</v>
      </c>
      <c r="G201" s="295">
        <v>2.5715725806451601</v>
      </c>
      <c r="H201" s="293"/>
      <c r="I201" s="294"/>
      <c r="J201" s="295"/>
      <c r="K201" s="293"/>
      <c r="L201" s="294"/>
      <c r="M201" s="295"/>
      <c r="N201" s="296"/>
    </row>
    <row r="202" spans="1:20" ht="14" x14ac:dyDescent="0.15">
      <c r="A202" s="268" t="s">
        <v>159</v>
      </c>
      <c r="B202" s="293">
        <v>0.435744670330595</v>
      </c>
      <c r="C202" s="294">
        <v>0.46310316572322302</v>
      </c>
      <c r="D202" s="295">
        <v>0.52516221857174905</v>
      </c>
      <c r="E202" s="293">
        <v>0.44136741475237501</v>
      </c>
      <c r="F202" s="294">
        <v>0.47804070314957697</v>
      </c>
      <c r="G202" s="295">
        <v>0.55287373885383795</v>
      </c>
      <c r="H202" s="293"/>
      <c r="I202" s="294"/>
      <c r="J202" s="295"/>
      <c r="K202" s="293"/>
      <c r="L202" s="294"/>
      <c r="M202" s="295"/>
      <c r="N202" s="296"/>
    </row>
    <row r="203" spans="1:20" ht="14" x14ac:dyDescent="0.15">
      <c r="A203" s="268" t="s">
        <v>231</v>
      </c>
      <c r="B203" s="297" t="s">
        <v>219</v>
      </c>
      <c r="C203" s="294" t="s">
        <v>119</v>
      </c>
      <c r="D203" s="295" t="s">
        <v>119</v>
      </c>
      <c r="E203" s="297" t="s">
        <v>219</v>
      </c>
      <c r="F203" s="294" t="s">
        <v>119</v>
      </c>
      <c r="G203" s="295" t="s">
        <v>208</v>
      </c>
      <c r="H203" s="297"/>
      <c r="I203" s="294"/>
      <c r="J203" s="295"/>
      <c r="K203" s="297"/>
      <c r="L203" s="294"/>
      <c r="M203" s="295"/>
      <c r="N203" s="296"/>
    </row>
    <row r="204" spans="1:20" ht="14" x14ac:dyDescent="0.15">
      <c r="A204" s="269" t="s">
        <v>158</v>
      </c>
      <c r="B204" s="298" t="s">
        <v>219</v>
      </c>
      <c r="C204" s="299">
        <v>3.3803804670417506E-2</v>
      </c>
      <c r="D204" s="300">
        <v>0.22087315539699742</v>
      </c>
      <c r="E204" s="298" t="s">
        <v>219</v>
      </c>
      <c r="F204" s="299">
        <v>4.2741452596447904E-2</v>
      </c>
      <c r="G204" s="300">
        <v>0.3051097343930374</v>
      </c>
      <c r="H204" s="298"/>
      <c r="I204" s="299"/>
      <c r="J204" s="300"/>
      <c r="K204" s="298"/>
      <c r="L204" s="299"/>
      <c r="M204" s="300"/>
      <c r="N204" s="301"/>
    </row>
    <row r="205" spans="1:20" ht="28" customHeight="1" x14ac:dyDescent="0.15">
      <c r="A205" s="250" t="s">
        <v>812</v>
      </c>
      <c r="B205" s="271">
        <v>0</v>
      </c>
      <c r="C205" s="272">
        <v>4.5540796963946903E-2</v>
      </c>
      <c r="D205" s="273">
        <v>5.0986842105263198E-2</v>
      </c>
      <c r="E205" s="271">
        <v>0</v>
      </c>
      <c r="F205" s="272">
        <v>1.72413793103448E-2</v>
      </c>
      <c r="G205" s="273">
        <v>5.9535822401614501E-2</v>
      </c>
      <c r="H205" s="271"/>
      <c r="I205" s="272"/>
      <c r="J205" s="273"/>
      <c r="K205" s="271"/>
      <c r="L205" s="272"/>
      <c r="M205" s="273"/>
      <c r="N205" s="557" t="s">
        <v>927</v>
      </c>
    </row>
    <row r="206" spans="1:20" ht="14" x14ac:dyDescent="0.15">
      <c r="A206" s="268" t="s">
        <v>95</v>
      </c>
      <c r="B206" s="275">
        <v>0.48749999999999999</v>
      </c>
      <c r="C206" s="276">
        <v>0.5426944971537</v>
      </c>
      <c r="D206" s="277">
        <v>0.41858552631578899</v>
      </c>
      <c r="E206" s="275">
        <v>0.506493506493507</v>
      </c>
      <c r="F206" s="276">
        <v>0.59051724137931005</v>
      </c>
      <c r="G206" s="277">
        <v>0.47729566094853698</v>
      </c>
      <c r="H206" s="275"/>
      <c r="I206" s="276"/>
      <c r="J206" s="277"/>
      <c r="K206" s="275"/>
      <c r="L206" s="276"/>
      <c r="M206" s="277"/>
      <c r="N206" s="555"/>
    </row>
    <row r="207" spans="1:20" ht="14" x14ac:dyDescent="0.15">
      <c r="A207" s="268" t="s">
        <v>378</v>
      </c>
      <c r="B207" s="275">
        <v>0.51249999999999996</v>
      </c>
      <c r="C207" s="276">
        <v>0.41176470588235298</v>
      </c>
      <c r="D207" s="277">
        <v>0.53042763157894701</v>
      </c>
      <c r="E207" s="275">
        <v>0.493506493506494</v>
      </c>
      <c r="F207" s="276">
        <v>0.39224137931034497</v>
      </c>
      <c r="G207" s="277">
        <v>0.46316851664984898</v>
      </c>
      <c r="H207" s="275"/>
      <c r="I207" s="276"/>
      <c r="J207" s="277"/>
      <c r="K207" s="275"/>
      <c r="L207" s="276"/>
      <c r="M207" s="277"/>
      <c r="N207" s="556"/>
    </row>
    <row r="208" spans="1:20" ht="14" x14ac:dyDescent="0.15">
      <c r="A208" s="308" t="s">
        <v>230</v>
      </c>
      <c r="B208" s="309">
        <v>80</v>
      </c>
      <c r="C208" s="310">
        <v>527</v>
      </c>
      <c r="D208" s="311">
        <v>2432</v>
      </c>
      <c r="E208" s="309">
        <v>77</v>
      </c>
      <c r="F208" s="310">
        <v>232</v>
      </c>
      <c r="G208" s="311">
        <v>991</v>
      </c>
      <c r="H208" s="309"/>
      <c r="I208" s="310"/>
      <c r="J208" s="311"/>
      <c r="K208" s="309"/>
      <c r="L208" s="310"/>
      <c r="M208" s="311"/>
      <c r="N208" s="296"/>
    </row>
    <row r="209" spans="1:14" ht="14" x14ac:dyDescent="0.15">
      <c r="A209" s="268" t="s">
        <v>176</v>
      </c>
      <c r="B209" s="293">
        <v>1.4875</v>
      </c>
      <c r="C209" s="294">
        <v>1.6337760910815899</v>
      </c>
      <c r="D209" s="295">
        <v>1.5205592105263199</v>
      </c>
      <c r="E209" s="293">
        <v>1.5064935064935101</v>
      </c>
      <c r="F209" s="294">
        <v>1.625</v>
      </c>
      <c r="G209" s="295">
        <v>1.59636730575177</v>
      </c>
      <c r="H209" s="293"/>
      <c r="I209" s="294"/>
      <c r="J209" s="295"/>
      <c r="K209" s="293"/>
      <c r="L209" s="294"/>
      <c r="M209" s="295"/>
      <c r="N209" s="296"/>
    </row>
    <row r="210" spans="1:14" ht="14" x14ac:dyDescent="0.15">
      <c r="A210" s="268" t="s">
        <v>159</v>
      </c>
      <c r="B210" s="293">
        <v>0.50299734503665505</v>
      </c>
      <c r="C210" s="294">
        <v>0.56903424552760495</v>
      </c>
      <c r="D210" s="295">
        <v>0.59303930287693396</v>
      </c>
      <c r="E210" s="293">
        <v>0.50323627974019602</v>
      </c>
      <c r="F210" s="294">
        <v>0.51963606978504195</v>
      </c>
      <c r="G210" s="295">
        <v>0.60012365922728705</v>
      </c>
      <c r="H210" s="293"/>
      <c r="I210" s="294"/>
      <c r="J210" s="295"/>
      <c r="K210" s="293"/>
      <c r="L210" s="294"/>
      <c r="M210" s="295"/>
      <c r="N210" s="296"/>
    </row>
    <row r="211" spans="1:14" ht="14" x14ac:dyDescent="0.15">
      <c r="A211" s="268" t="s">
        <v>231</v>
      </c>
      <c r="B211" s="297" t="s">
        <v>219</v>
      </c>
      <c r="C211" s="294" t="s">
        <v>237</v>
      </c>
      <c r="D211" s="295" t="s">
        <v>119</v>
      </c>
      <c r="E211" s="297" t="s">
        <v>219</v>
      </c>
      <c r="F211" s="294" t="s">
        <v>119</v>
      </c>
      <c r="G211" s="295" t="s">
        <v>119</v>
      </c>
      <c r="H211" s="297"/>
      <c r="I211" s="294"/>
      <c r="J211" s="295"/>
      <c r="K211" s="297"/>
      <c r="L211" s="294"/>
      <c r="M211" s="295"/>
      <c r="N211" s="296"/>
    </row>
    <row r="212" spans="1:14" ht="14" x14ac:dyDescent="0.15">
      <c r="A212" s="269" t="s">
        <v>158</v>
      </c>
      <c r="B212" s="298" t="s">
        <v>219</v>
      </c>
      <c r="C212" s="299">
        <v>-0.25706025996021314</v>
      </c>
      <c r="D212" s="300">
        <v>-5.5745395568125182E-2</v>
      </c>
      <c r="E212" s="298" t="s">
        <v>219</v>
      </c>
      <c r="F212" s="299">
        <v>-0.22805671198982111</v>
      </c>
      <c r="G212" s="300">
        <v>-0.1497588003345518</v>
      </c>
      <c r="H212" s="298"/>
      <c r="I212" s="299"/>
      <c r="J212" s="300"/>
      <c r="K212" s="298"/>
      <c r="L212" s="299"/>
      <c r="M212" s="300"/>
      <c r="N212" s="301"/>
    </row>
    <row r="213" spans="1:14" ht="28" customHeight="1" x14ac:dyDescent="0.15">
      <c r="A213" s="250" t="s">
        <v>813</v>
      </c>
      <c r="B213" s="271">
        <v>1.2500000000000001E-2</v>
      </c>
      <c r="C213" s="272">
        <v>9.1778202676864207E-2</v>
      </c>
      <c r="D213" s="273">
        <v>5.4266777133388601E-2</v>
      </c>
      <c r="E213" s="271">
        <v>1.2987012987013E-2</v>
      </c>
      <c r="F213" s="272">
        <v>5.21739130434783E-2</v>
      </c>
      <c r="G213" s="273">
        <v>5.8763931104356598E-2</v>
      </c>
      <c r="H213" s="271"/>
      <c r="I213" s="272"/>
      <c r="J213" s="273"/>
      <c r="K213" s="271"/>
      <c r="L213" s="272"/>
      <c r="M213" s="273"/>
      <c r="N213" s="557" t="s">
        <v>927</v>
      </c>
    </row>
    <row r="214" spans="1:14" ht="14" x14ac:dyDescent="0.15">
      <c r="A214" s="268" t="s">
        <v>95</v>
      </c>
      <c r="B214" s="275">
        <v>0.4375</v>
      </c>
      <c r="C214" s="276">
        <v>0.50286806883365198</v>
      </c>
      <c r="D214" s="277">
        <v>0.42750621375310699</v>
      </c>
      <c r="E214" s="275">
        <v>0.44155844155844198</v>
      </c>
      <c r="F214" s="276">
        <v>0.53043478260869603</v>
      </c>
      <c r="G214" s="277">
        <v>0.491388044579534</v>
      </c>
      <c r="H214" s="275"/>
      <c r="I214" s="276"/>
      <c r="J214" s="277"/>
      <c r="K214" s="275"/>
      <c r="L214" s="276"/>
      <c r="M214" s="277"/>
      <c r="N214" s="555"/>
    </row>
    <row r="215" spans="1:14" ht="14" x14ac:dyDescent="0.15">
      <c r="A215" s="268" t="s">
        <v>378</v>
      </c>
      <c r="B215" s="275">
        <v>0.55000000000000004</v>
      </c>
      <c r="C215" s="276">
        <v>0.40535372848948398</v>
      </c>
      <c r="D215" s="277">
        <v>0.51822700911350394</v>
      </c>
      <c r="E215" s="275">
        <v>0.54545454545454497</v>
      </c>
      <c r="F215" s="276">
        <v>0.41739130434782601</v>
      </c>
      <c r="G215" s="277">
        <v>0.44984802431610899</v>
      </c>
      <c r="H215" s="275"/>
      <c r="I215" s="276"/>
      <c r="J215" s="277"/>
      <c r="K215" s="275"/>
      <c r="L215" s="276"/>
      <c r="M215" s="277"/>
      <c r="N215" s="556"/>
    </row>
    <row r="216" spans="1:14" ht="14" x14ac:dyDescent="0.15">
      <c r="A216" s="308" t="s">
        <v>230</v>
      </c>
      <c r="B216" s="309">
        <v>80</v>
      </c>
      <c r="C216" s="310">
        <v>523</v>
      </c>
      <c r="D216" s="311">
        <v>2414</v>
      </c>
      <c r="E216" s="309">
        <v>77</v>
      </c>
      <c r="F216" s="310">
        <v>230</v>
      </c>
      <c r="G216" s="311">
        <v>987</v>
      </c>
      <c r="H216" s="309"/>
      <c r="I216" s="310"/>
      <c r="J216" s="311"/>
      <c r="K216" s="309"/>
      <c r="L216" s="310"/>
      <c r="M216" s="311"/>
      <c r="N216" s="296"/>
    </row>
    <row r="217" spans="1:14" ht="14" x14ac:dyDescent="0.15">
      <c r="A217" s="268" t="s">
        <v>176</v>
      </c>
      <c r="B217" s="293">
        <v>1.4624999999999999</v>
      </c>
      <c r="C217" s="294">
        <v>1.68642447418738</v>
      </c>
      <c r="D217" s="295">
        <v>1.5360397680198801</v>
      </c>
      <c r="E217" s="293">
        <v>1.4675324675324699</v>
      </c>
      <c r="F217" s="294">
        <v>1.6347826086956501</v>
      </c>
      <c r="G217" s="295">
        <v>1.6089159067882499</v>
      </c>
      <c r="H217" s="293"/>
      <c r="I217" s="294"/>
      <c r="J217" s="295"/>
      <c r="K217" s="293"/>
      <c r="L217" s="294"/>
      <c r="M217" s="295"/>
      <c r="N217" s="296"/>
    </row>
    <row r="218" spans="1:14" ht="14" x14ac:dyDescent="0.15">
      <c r="A218" s="268" t="s">
        <v>159</v>
      </c>
      <c r="B218" s="293">
        <v>0.52636200663166799</v>
      </c>
      <c r="C218" s="294">
        <v>0.63211257691802902</v>
      </c>
      <c r="D218" s="295">
        <v>0.59781496741044704</v>
      </c>
      <c r="E218" s="293">
        <v>0.52776628560515604</v>
      </c>
      <c r="F218" s="294">
        <v>0.58107617044018101</v>
      </c>
      <c r="G218" s="295">
        <v>0.59667906168849905</v>
      </c>
      <c r="H218" s="293"/>
      <c r="I218" s="294"/>
      <c r="J218" s="295"/>
      <c r="K218" s="293"/>
      <c r="L218" s="294"/>
      <c r="M218" s="295"/>
      <c r="N218" s="296"/>
    </row>
    <row r="219" spans="1:14" ht="14" x14ac:dyDescent="0.15">
      <c r="A219" s="268" t="s">
        <v>231</v>
      </c>
      <c r="B219" s="297" t="s">
        <v>219</v>
      </c>
      <c r="C219" s="294" t="s">
        <v>208</v>
      </c>
      <c r="D219" s="295" t="s">
        <v>119</v>
      </c>
      <c r="E219" s="297" t="s">
        <v>219</v>
      </c>
      <c r="F219" s="294" t="s">
        <v>237</v>
      </c>
      <c r="G219" s="295" t="s">
        <v>237</v>
      </c>
      <c r="H219" s="297"/>
      <c r="I219" s="294"/>
      <c r="J219" s="295"/>
      <c r="K219" s="297"/>
      <c r="L219" s="294"/>
      <c r="M219" s="295"/>
      <c r="N219" s="296"/>
    </row>
    <row r="220" spans="1:14" ht="14" x14ac:dyDescent="0.15">
      <c r="A220" s="269" t="s">
        <v>158</v>
      </c>
      <c r="B220" s="298" t="s">
        <v>219</v>
      </c>
      <c r="C220" s="299">
        <v>-0.35424777541867841</v>
      </c>
      <c r="D220" s="300">
        <v>-0.12301426365825552</v>
      </c>
      <c r="E220" s="298" t="s">
        <v>219</v>
      </c>
      <c r="F220" s="299">
        <v>-0.28782825672662438</v>
      </c>
      <c r="G220" s="300">
        <v>-0.23695056242746176</v>
      </c>
      <c r="H220" s="298"/>
      <c r="I220" s="299"/>
      <c r="J220" s="300"/>
      <c r="K220" s="298"/>
      <c r="L220" s="299"/>
      <c r="M220" s="300"/>
      <c r="N220" s="301"/>
    </row>
    <row r="221" spans="1:14" ht="28" customHeight="1" x14ac:dyDescent="0.15">
      <c r="A221" s="250" t="s">
        <v>845</v>
      </c>
      <c r="B221" s="271">
        <v>2.5000000000000001E-2</v>
      </c>
      <c r="C221" s="272">
        <v>3.6053130929791302E-2</v>
      </c>
      <c r="D221" s="273">
        <v>8.3676834295136004E-2</v>
      </c>
      <c r="E221" s="271">
        <v>1.2987012987013E-2</v>
      </c>
      <c r="F221" s="272">
        <v>3.0172413793103401E-2</v>
      </c>
      <c r="G221" s="273">
        <v>5.7633973710818999E-2</v>
      </c>
      <c r="H221" s="271"/>
      <c r="I221" s="272"/>
      <c r="J221" s="273"/>
      <c r="K221" s="271"/>
      <c r="L221" s="272"/>
      <c r="M221" s="273"/>
      <c r="N221" s="557" t="s">
        <v>640</v>
      </c>
    </row>
    <row r="222" spans="1:14" ht="14" x14ac:dyDescent="0.15">
      <c r="A222" s="268" t="s">
        <v>95</v>
      </c>
      <c r="B222" s="275">
        <v>0.5</v>
      </c>
      <c r="C222" s="276">
        <v>0.301707779886148</v>
      </c>
      <c r="D222" s="277">
        <v>0.43157460840890299</v>
      </c>
      <c r="E222" s="275">
        <v>0.506493506493507</v>
      </c>
      <c r="F222" s="276">
        <v>0.32327586206896602</v>
      </c>
      <c r="G222" s="277">
        <v>0.396359959555106</v>
      </c>
      <c r="H222" s="275"/>
      <c r="I222" s="276"/>
      <c r="J222" s="277"/>
      <c r="K222" s="275"/>
      <c r="L222" s="276"/>
      <c r="M222" s="277"/>
      <c r="N222" s="558"/>
    </row>
    <row r="223" spans="1:14" ht="14" x14ac:dyDescent="0.15">
      <c r="A223" s="268" t="s">
        <v>378</v>
      </c>
      <c r="B223" s="275">
        <v>0.47499999999999998</v>
      </c>
      <c r="C223" s="276">
        <v>0.66223908918406105</v>
      </c>
      <c r="D223" s="277">
        <v>0.48474855729596</v>
      </c>
      <c r="E223" s="275">
        <v>0.48051948051948101</v>
      </c>
      <c r="F223" s="276">
        <v>0.64655172413793105</v>
      </c>
      <c r="G223" s="277">
        <v>0.54600606673407504</v>
      </c>
      <c r="H223" s="275"/>
      <c r="I223" s="276"/>
      <c r="J223" s="277"/>
      <c r="K223" s="275"/>
      <c r="L223" s="276"/>
      <c r="M223" s="277"/>
      <c r="N223" s="559"/>
    </row>
    <row r="224" spans="1:14" ht="14" x14ac:dyDescent="0.15">
      <c r="A224" s="308" t="s">
        <v>230</v>
      </c>
      <c r="B224" s="309">
        <v>80</v>
      </c>
      <c r="C224" s="310">
        <v>527</v>
      </c>
      <c r="D224" s="311">
        <v>2426</v>
      </c>
      <c r="E224" s="309">
        <v>77</v>
      </c>
      <c r="F224" s="310">
        <v>232</v>
      </c>
      <c r="G224" s="311">
        <v>989</v>
      </c>
      <c r="H224" s="309"/>
      <c r="I224" s="310"/>
      <c r="J224" s="311"/>
      <c r="K224" s="309"/>
      <c r="L224" s="310"/>
      <c r="M224" s="311"/>
      <c r="N224" s="296"/>
    </row>
    <row r="225" spans="1:14" ht="14" x14ac:dyDescent="0.15">
      <c r="A225" s="268" t="s">
        <v>176</v>
      </c>
      <c r="B225" s="293">
        <v>1.55</v>
      </c>
      <c r="C225" s="294">
        <v>1.3738140417457301</v>
      </c>
      <c r="D225" s="295">
        <v>1.59892827699917</v>
      </c>
      <c r="E225" s="293">
        <v>1.5324675324675301</v>
      </c>
      <c r="F225" s="294">
        <v>1.3836206896551699</v>
      </c>
      <c r="G225" s="295">
        <v>1.51162790697674</v>
      </c>
      <c r="H225" s="293"/>
      <c r="I225" s="294"/>
      <c r="J225" s="295"/>
      <c r="K225" s="293"/>
      <c r="L225" s="294"/>
      <c r="M225" s="295"/>
      <c r="N225" s="296"/>
    </row>
    <row r="226" spans="1:14" ht="14" x14ac:dyDescent="0.15">
      <c r="A226" s="268" t="s">
        <v>159</v>
      </c>
      <c r="B226" s="293">
        <v>0.54887687397522</v>
      </c>
      <c r="C226" s="294">
        <v>0.55386412002642404</v>
      </c>
      <c r="D226" s="295">
        <v>0.63854125427445196</v>
      </c>
      <c r="E226" s="293">
        <v>0.52776628560515604</v>
      </c>
      <c r="F226" s="294">
        <v>0.54597210107706096</v>
      </c>
      <c r="G226" s="295">
        <v>0.604567867778943</v>
      </c>
      <c r="H226" s="293"/>
      <c r="I226" s="294"/>
      <c r="J226" s="295"/>
      <c r="K226" s="293"/>
      <c r="L226" s="294"/>
      <c r="M226" s="295"/>
      <c r="N226" s="296"/>
    </row>
    <row r="227" spans="1:14" ht="14" x14ac:dyDescent="0.15">
      <c r="A227" s="268" t="s">
        <v>231</v>
      </c>
      <c r="B227" s="297" t="s">
        <v>219</v>
      </c>
      <c r="C227" s="294" t="s">
        <v>208</v>
      </c>
      <c r="D227" s="295" t="s">
        <v>119</v>
      </c>
      <c r="E227" s="297" t="s">
        <v>219</v>
      </c>
      <c r="F227" s="294" t="s">
        <v>237</v>
      </c>
      <c r="G227" s="295" t="s">
        <v>119</v>
      </c>
      <c r="H227" s="297"/>
      <c r="I227" s="294"/>
      <c r="J227" s="295"/>
      <c r="K227" s="297"/>
      <c r="L227" s="294"/>
      <c r="M227" s="295"/>
      <c r="N227" s="296"/>
    </row>
    <row r="228" spans="1:14" ht="14" x14ac:dyDescent="0.15">
      <c r="A228" s="269" t="s">
        <v>158</v>
      </c>
      <c r="B228" s="298" t="s">
        <v>219</v>
      </c>
      <c r="C228" s="299">
        <v>0.31810321680679443</v>
      </c>
      <c r="D228" s="300">
        <v>-7.6625083613062847E-2</v>
      </c>
      <c r="E228" s="298" t="s">
        <v>219</v>
      </c>
      <c r="F228" s="299">
        <v>0.27262719563641447</v>
      </c>
      <c r="G228" s="300">
        <v>3.4470282992959199E-2</v>
      </c>
      <c r="H228" s="298"/>
      <c r="I228" s="299"/>
      <c r="J228" s="300"/>
      <c r="K228" s="298"/>
      <c r="L228" s="299"/>
      <c r="M228" s="300"/>
      <c r="N228" s="301"/>
    </row>
    <row r="229" spans="1:14" ht="28" x14ac:dyDescent="0.15">
      <c r="A229" s="250" t="s">
        <v>253</v>
      </c>
      <c r="B229" s="271">
        <v>1.2500000000000001E-2</v>
      </c>
      <c r="C229" s="272">
        <v>1.7142857142857099E-2</v>
      </c>
      <c r="D229" s="273">
        <v>2.4339933993399301E-2</v>
      </c>
      <c r="E229" s="271">
        <v>1.2987012987013E-2</v>
      </c>
      <c r="F229" s="272">
        <v>1.7316017316017299E-2</v>
      </c>
      <c r="G229" s="273">
        <v>3.2421479229989898E-2</v>
      </c>
      <c r="H229" s="271"/>
      <c r="I229" s="272"/>
      <c r="J229" s="273"/>
      <c r="K229" s="271"/>
      <c r="L229" s="272"/>
      <c r="M229" s="273"/>
      <c r="N229" s="554"/>
    </row>
    <row r="230" spans="1:14" customFormat="1" ht="14" x14ac:dyDescent="0.15">
      <c r="A230" s="268" t="s">
        <v>95</v>
      </c>
      <c r="B230" s="275">
        <v>0.16250000000000001</v>
      </c>
      <c r="C230" s="276">
        <v>0.140952380952381</v>
      </c>
      <c r="D230" s="277">
        <v>0.18523102310230999</v>
      </c>
      <c r="E230" s="275">
        <v>0.168831168831169</v>
      </c>
      <c r="F230" s="276">
        <v>0.177489177489177</v>
      </c>
      <c r="G230" s="277">
        <v>0.220871327254306</v>
      </c>
      <c r="H230" s="275"/>
      <c r="I230" s="276"/>
      <c r="J230" s="277"/>
      <c r="K230" s="275"/>
      <c r="L230" s="276"/>
      <c r="M230" s="277"/>
      <c r="N230" s="555"/>
    </row>
    <row r="231" spans="1:14" customFormat="1" ht="14" x14ac:dyDescent="0.15">
      <c r="A231" s="268" t="s">
        <v>378</v>
      </c>
      <c r="B231" s="275">
        <v>0.82499999999999996</v>
      </c>
      <c r="C231" s="276">
        <v>0.84190476190476204</v>
      </c>
      <c r="D231" s="277">
        <v>0.79042904290429095</v>
      </c>
      <c r="E231" s="275">
        <v>0.81818181818181801</v>
      </c>
      <c r="F231" s="276">
        <v>0.80519480519480502</v>
      </c>
      <c r="G231" s="277">
        <v>0.74670719351570403</v>
      </c>
      <c r="H231" s="275"/>
      <c r="I231" s="276"/>
      <c r="J231" s="277"/>
      <c r="K231" s="275"/>
      <c r="L231" s="276"/>
      <c r="M231" s="277"/>
      <c r="N231" s="556"/>
    </row>
    <row r="232" spans="1:14" customFormat="1" ht="14" x14ac:dyDescent="0.15">
      <c r="A232" s="308" t="s">
        <v>230</v>
      </c>
      <c r="B232" s="309">
        <v>80</v>
      </c>
      <c r="C232" s="310">
        <v>525</v>
      </c>
      <c r="D232" s="311">
        <v>2424</v>
      </c>
      <c r="E232" s="309">
        <v>77</v>
      </c>
      <c r="F232" s="310">
        <v>231</v>
      </c>
      <c r="G232" s="311">
        <v>987</v>
      </c>
      <c r="H232" s="309"/>
      <c r="I232" s="310"/>
      <c r="J232" s="311"/>
      <c r="K232" s="309"/>
      <c r="L232" s="310"/>
      <c r="M232" s="311"/>
      <c r="N232" s="292"/>
    </row>
    <row r="233" spans="1:14" ht="14" x14ac:dyDescent="0.15">
      <c r="A233" s="268" t="s">
        <v>176</v>
      </c>
      <c r="B233" s="293">
        <v>1.1875</v>
      </c>
      <c r="C233" s="294">
        <v>1.1752380952380901</v>
      </c>
      <c r="D233" s="295">
        <v>1.2339108910891099</v>
      </c>
      <c r="E233" s="293">
        <v>1.1948051948051901</v>
      </c>
      <c r="F233" s="294">
        <v>1.2121212121212099</v>
      </c>
      <c r="G233" s="295">
        <v>1.28571428571429</v>
      </c>
      <c r="H233" s="293"/>
      <c r="I233" s="294"/>
      <c r="J233" s="295"/>
      <c r="K233" s="293"/>
      <c r="L233" s="294"/>
      <c r="M233" s="295"/>
      <c r="N233" s="296"/>
    </row>
    <row r="234" spans="1:14" ht="14" x14ac:dyDescent="0.15">
      <c r="A234" s="268" t="s">
        <v>159</v>
      </c>
      <c r="B234" s="293">
        <v>0.423778960774289</v>
      </c>
      <c r="C234" s="294">
        <v>0.42326902828072399</v>
      </c>
      <c r="D234" s="295">
        <v>0.47746256538322901</v>
      </c>
      <c r="E234" s="293">
        <v>0.430390307528834</v>
      </c>
      <c r="F234" s="294">
        <v>0.450150026228264</v>
      </c>
      <c r="G234" s="295">
        <v>0.51884230177006196</v>
      </c>
      <c r="H234" s="293"/>
      <c r="I234" s="294"/>
      <c r="J234" s="295"/>
      <c r="K234" s="293"/>
      <c r="L234" s="294"/>
      <c r="M234" s="295"/>
      <c r="N234" s="296"/>
    </row>
    <row r="235" spans="1:14" ht="14" x14ac:dyDescent="0.15">
      <c r="A235" s="268" t="s">
        <v>231</v>
      </c>
      <c r="B235" s="297" t="s">
        <v>219</v>
      </c>
      <c r="C235" s="294" t="s">
        <v>119</v>
      </c>
      <c r="D235" s="295" t="s">
        <v>119</v>
      </c>
      <c r="E235" s="297" t="s">
        <v>219</v>
      </c>
      <c r="F235" s="294" t="s">
        <v>119</v>
      </c>
      <c r="G235" s="295" t="s">
        <v>119</v>
      </c>
      <c r="H235" s="297"/>
      <c r="I235" s="294"/>
      <c r="J235" s="295"/>
      <c r="K235" s="297"/>
      <c r="L235" s="294"/>
      <c r="M235" s="295"/>
      <c r="N235" s="296"/>
    </row>
    <row r="236" spans="1:14" ht="14" x14ac:dyDescent="0.15">
      <c r="A236" s="269" t="s">
        <v>158</v>
      </c>
      <c r="B236" s="298" t="s">
        <v>219</v>
      </c>
      <c r="C236" s="299">
        <v>2.8969529879652504E-2</v>
      </c>
      <c r="D236" s="300">
        <v>-9.7203203882295586E-2</v>
      </c>
      <c r="E236" s="298" t="s">
        <v>219</v>
      </c>
      <c r="F236" s="299">
        <v>-3.8467213833370206E-2</v>
      </c>
      <c r="G236" s="300">
        <v>-0.17521526405799615</v>
      </c>
      <c r="H236" s="298"/>
      <c r="I236" s="299"/>
      <c r="J236" s="300"/>
      <c r="K236" s="298"/>
      <c r="L236" s="299"/>
      <c r="M236" s="300"/>
      <c r="N236" s="301"/>
    </row>
    <row r="237" spans="1:14" ht="28" customHeight="1" x14ac:dyDescent="0.15">
      <c r="A237" s="250" t="s">
        <v>855</v>
      </c>
      <c r="B237" s="271">
        <v>0</v>
      </c>
      <c r="C237" s="272">
        <v>6.3097514340344205E-2</v>
      </c>
      <c r="D237" s="273">
        <v>5.97938144329897E-2</v>
      </c>
      <c r="E237" s="271">
        <v>0</v>
      </c>
      <c r="F237" s="272">
        <v>4.3668122270742397E-2</v>
      </c>
      <c r="G237" s="273">
        <v>5.7868020304568502E-2</v>
      </c>
      <c r="H237" s="271"/>
      <c r="I237" s="272"/>
      <c r="J237" s="273"/>
      <c r="K237" s="271"/>
      <c r="L237" s="272"/>
      <c r="M237" s="273"/>
      <c r="N237" s="557" t="s">
        <v>927</v>
      </c>
    </row>
    <row r="238" spans="1:14" ht="14" x14ac:dyDescent="0.15">
      <c r="A238" s="268" t="s">
        <v>95</v>
      </c>
      <c r="B238" s="275">
        <v>0.85</v>
      </c>
      <c r="C238" s="276">
        <v>0.75525812619502897</v>
      </c>
      <c r="D238" s="277">
        <v>0.75298969072165001</v>
      </c>
      <c r="E238" s="275">
        <v>0.85714285714285698</v>
      </c>
      <c r="F238" s="276">
        <v>0.77729257641921401</v>
      </c>
      <c r="G238" s="277">
        <v>0.75939086294416203</v>
      </c>
      <c r="H238" s="275"/>
      <c r="I238" s="276"/>
      <c r="J238" s="277"/>
      <c r="K238" s="275"/>
      <c r="L238" s="276"/>
      <c r="M238" s="277"/>
      <c r="N238" s="555"/>
    </row>
    <row r="239" spans="1:14" ht="14" x14ac:dyDescent="0.15">
      <c r="A239" s="268" t="s">
        <v>378</v>
      </c>
      <c r="B239" s="275">
        <v>0.15</v>
      </c>
      <c r="C239" s="276">
        <v>0.18164435946462701</v>
      </c>
      <c r="D239" s="277">
        <v>0.18721649484536099</v>
      </c>
      <c r="E239" s="275">
        <v>0.14285714285714299</v>
      </c>
      <c r="F239" s="276">
        <v>0.179039301310044</v>
      </c>
      <c r="G239" s="277">
        <v>0.182741116751269</v>
      </c>
      <c r="H239" s="275"/>
      <c r="I239" s="276"/>
      <c r="J239" s="277"/>
      <c r="K239" s="275"/>
      <c r="L239" s="276"/>
      <c r="M239" s="277"/>
      <c r="N239" s="556"/>
    </row>
    <row r="240" spans="1:14" ht="14" x14ac:dyDescent="0.15">
      <c r="A240" s="308" t="s">
        <v>230</v>
      </c>
      <c r="B240" s="309">
        <v>80</v>
      </c>
      <c r="C240" s="310">
        <v>523</v>
      </c>
      <c r="D240" s="311">
        <v>2425</v>
      </c>
      <c r="E240" s="309">
        <v>77</v>
      </c>
      <c r="F240" s="310">
        <v>229</v>
      </c>
      <c r="G240" s="311">
        <v>985</v>
      </c>
      <c r="H240" s="309"/>
      <c r="I240" s="310"/>
      <c r="J240" s="311"/>
      <c r="K240" s="309"/>
      <c r="L240" s="310"/>
      <c r="M240" s="311"/>
      <c r="N240" s="296"/>
    </row>
    <row r="241" spans="1:14" ht="14" x14ac:dyDescent="0.15">
      <c r="A241" s="268" t="s">
        <v>176</v>
      </c>
      <c r="B241" s="293">
        <v>1.85</v>
      </c>
      <c r="C241" s="294">
        <v>1.8814531548757201</v>
      </c>
      <c r="D241" s="295">
        <v>1.8725773195876301</v>
      </c>
      <c r="E241" s="293">
        <v>1.8571428571428601</v>
      </c>
      <c r="F241" s="294">
        <v>1.8646288209607</v>
      </c>
      <c r="G241" s="295">
        <v>1.8751269035533</v>
      </c>
      <c r="H241" s="293"/>
      <c r="I241" s="294"/>
      <c r="J241" s="295"/>
      <c r="K241" s="293"/>
      <c r="L241" s="294"/>
      <c r="M241" s="295"/>
      <c r="N241" s="296"/>
    </row>
    <row r="242" spans="1:14" ht="14" x14ac:dyDescent="0.15">
      <c r="A242" s="268" t="s">
        <v>159</v>
      </c>
      <c r="B242" s="293">
        <v>0.35932426031459802</v>
      </c>
      <c r="C242" s="294">
        <v>0.48076028470058901</v>
      </c>
      <c r="D242" s="295">
        <v>0.48048826572070202</v>
      </c>
      <c r="E242" s="293">
        <v>0.35222173467283302</v>
      </c>
      <c r="F242" s="294">
        <v>0.45307668229881598</v>
      </c>
      <c r="G242" s="295">
        <v>0.47459932730751703</v>
      </c>
      <c r="H242" s="293"/>
      <c r="I242" s="294"/>
      <c r="J242" s="295"/>
      <c r="K242" s="293"/>
      <c r="L242" s="294"/>
      <c r="M242" s="295"/>
      <c r="N242" s="296"/>
    </row>
    <row r="243" spans="1:14" ht="14" x14ac:dyDescent="0.15">
      <c r="A243" s="268" t="s">
        <v>231</v>
      </c>
      <c r="B243" s="297" t="s">
        <v>219</v>
      </c>
      <c r="C243" s="294" t="s">
        <v>119</v>
      </c>
      <c r="D243" s="295" t="s">
        <v>119</v>
      </c>
      <c r="E243" s="297" t="s">
        <v>219</v>
      </c>
      <c r="F243" s="294" t="s">
        <v>119</v>
      </c>
      <c r="G243" s="295" t="s">
        <v>119</v>
      </c>
      <c r="H243" s="297"/>
      <c r="I243" s="294"/>
      <c r="J243" s="295"/>
      <c r="K243" s="297"/>
      <c r="L243" s="294"/>
      <c r="M243" s="295"/>
      <c r="N243" s="296"/>
    </row>
    <row r="244" spans="1:14" ht="14" x14ac:dyDescent="0.15">
      <c r="A244" s="269" t="s">
        <v>158</v>
      </c>
      <c r="B244" s="298" t="s">
        <v>219</v>
      </c>
      <c r="C244" s="299">
        <v>-6.5423779535592419E-2</v>
      </c>
      <c r="D244" s="300">
        <v>-4.6988285039105862E-2</v>
      </c>
      <c r="E244" s="298" t="s">
        <v>219</v>
      </c>
      <c r="F244" s="299">
        <v>-1.6522509566940718E-2</v>
      </c>
      <c r="G244" s="300">
        <v>-3.7893113992526074E-2</v>
      </c>
      <c r="H244" s="298"/>
      <c r="I244" s="299"/>
      <c r="J244" s="300"/>
      <c r="K244" s="298"/>
      <c r="L244" s="299"/>
      <c r="M244" s="300"/>
      <c r="N244" s="301"/>
    </row>
    <row r="245" spans="1:14" ht="28" x14ac:dyDescent="0.15">
      <c r="A245" s="250" t="s">
        <v>846</v>
      </c>
      <c r="B245" s="271">
        <v>0.2</v>
      </c>
      <c r="C245" s="272">
        <v>0.22623574144486699</v>
      </c>
      <c r="D245" s="273">
        <v>0.138116963915388</v>
      </c>
      <c r="E245" s="271">
        <v>0.18181818181818199</v>
      </c>
      <c r="F245" s="272">
        <v>0.21982758620689699</v>
      </c>
      <c r="G245" s="273">
        <v>0.14519427402863</v>
      </c>
      <c r="H245" s="271"/>
      <c r="I245" s="272"/>
      <c r="J245" s="273"/>
      <c r="K245" s="271"/>
      <c r="L245" s="272"/>
      <c r="M245" s="273"/>
      <c r="N245" s="557"/>
    </row>
    <row r="246" spans="1:14" ht="14" x14ac:dyDescent="0.15">
      <c r="A246" s="268" t="s">
        <v>95</v>
      </c>
      <c r="B246" s="275">
        <v>0.42499999999999999</v>
      </c>
      <c r="C246" s="276">
        <v>0.34790874524714799</v>
      </c>
      <c r="D246" s="277">
        <v>0.30319369556200698</v>
      </c>
      <c r="E246" s="275">
        <v>0.42857142857142899</v>
      </c>
      <c r="F246" s="276">
        <v>0.40517241379310298</v>
      </c>
      <c r="G246" s="277">
        <v>0.34458077709611501</v>
      </c>
      <c r="H246" s="275"/>
      <c r="I246" s="276"/>
      <c r="J246" s="277"/>
      <c r="K246" s="275"/>
      <c r="L246" s="276"/>
      <c r="M246" s="277"/>
      <c r="N246" s="558"/>
    </row>
    <row r="247" spans="1:14" ht="14" x14ac:dyDescent="0.15">
      <c r="A247" s="268" t="s">
        <v>378</v>
      </c>
      <c r="B247" s="275">
        <v>0.375</v>
      </c>
      <c r="C247" s="276">
        <v>0.42585551330798499</v>
      </c>
      <c r="D247" s="277">
        <v>0.55868934052260499</v>
      </c>
      <c r="E247" s="275">
        <v>0.38961038961039002</v>
      </c>
      <c r="F247" s="276">
        <v>0.375</v>
      </c>
      <c r="G247" s="277">
        <v>0.51022494887525605</v>
      </c>
      <c r="H247" s="275"/>
      <c r="I247" s="276"/>
      <c r="J247" s="277"/>
      <c r="K247" s="275"/>
      <c r="L247" s="276"/>
      <c r="M247" s="277"/>
      <c r="N247" s="559"/>
    </row>
    <row r="248" spans="1:14" ht="14" x14ac:dyDescent="0.15">
      <c r="A248" s="308" t="s">
        <v>230</v>
      </c>
      <c r="B248" s="309">
        <v>80</v>
      </c>
      <c r="C248" s="310">
        <v>526</v>
      </c>
      <c r="D248" s="311">
        <v>2411</v>
      </c>
      <c r="E248" s="309">
        <v>77</v>
      </c>
      <c r="F248" s="310">
        <v>232</v>
      </c>
      <c r="G248" s="311">
        <v>978</v>
      </c>
      <c r="H248" s="309"/>
      <c r="I248" s="310"/>
      <c r="J248" s="311"/>
      <c r="K248" s="309"/>
      <c r="L248" s="310"/>
      <c r="M248" s="311"/>
      <c r="N248" s="292"/>
    </row>
    <row r="249" spans="1:14" ht="14" x14ac:dyDescent="0.15">
      <c r="A249" s="268" t="s">
        <v>176</v>
      </c>
      <c r="B249" s="293">
        <v>1.825</v>
      </c>
      <c r="C249" s="294">
        <v>1.8003802281368799</v>
      </c>
      <c r="D249" s="295">
        <v>1.57942762339278</v>
      </c>
      <c r="E249" s="293">
        <v>1.7922077922077899</v>
      </c>
      <c r="F249" s="294">
        <v>1.8448275862068999</v>
      </c>
      <c r="G249" s="295">
        <v>1.6349693251533699</v>
      </c>
      <c r="H249" s="293"/>
      <c r="I249" s="294"/>
      <c r="J249" s="295"/>
      <c r="K249" s="293"/>
      <c r="L249" s="294"/>
      <c r="M249" s="295"/>
      <c r="N249" s="296"/>
    </row>
    <row r="250" spans="1:14" ht="14" x14ac:dyDescent="0.15">
      <c r="A250" s="268" t="s">
        <v>159</v>
      </c>
      <c r="B250" s="293">
        <v>0.74247277578697102</v>
      </c>
      <c r="C250" s="294">
        <v>0.78320455754592599</v>
      </c>
      <c r="D250" s="295">
        <v>0.72120795687676498</v>
      </c>
      <c r="E250" s="293">
        <v>0.73157476751511796</v>
      </c>
      <c r="F250" s="294">
        <v>0.75711286051995597</v>
      </c>
      <c r="G250" s="295">
        <v>0.72298429708952106</v>
      </c>
      <c r="H250" s="293"/>
      <c r="I250" s="294"/>
      <c r="J250" s="295"/>
      <c r="K250" s="293"/>
      <c r="L250" s="294"/>
      <c r="M250" s="295"/>
      <c r="N250" s="296"/>
    </row>
    <row r="251" spans="1:14" ht="14" x14ac:dyDescent="0.15">
      <c r="A251" s="268" t="s">
        <v>231</v>
      </c>
      <c r="B251" s="297" t="s">
        <v>219</v>
      </c>
      <c r="C251" s="294" t="s">
        <v>119</v>
      </c>
      <c r="D251" s="295" t="s">
        <v>208</v>
      </c>
      <c r="E251" s="297" t="s">
        <v>219</v>
      </c>
      <c r="F251" s="294" t="s">
        <v>119</v>
      </c>
      <c r="G251" s="295" t="s">
        <v>119</v>
      </c>
      <c r="H251" s="297"/>
      <c r="I251" s="294"/>
      <c r="J251" s="295"/>
      <c r="K251" s="297"/>
      <c r="L251" s="294"/>
      <c r="M251" s="295"/>
      <c r="N251" s="296"/>
    </row>
    <row r="252" spans="1:14" ht="14" x14ac:dyDescent="0.15">
      <c r="A252" s="269" t="s">
        <v>158</v>
      </c>
      <c r="B252" s="298" t="s">
        <v>219</v>
      </c>
      <c r="C252" s="299">
        <v>3.1434663685133576E-2</v>
      </c>
      <c r="D252" s="300">
        <v>0.34050147986537216</v>
      </c>
      <c r="E252" s="298" t="s">
        <v>219</v>
      </c>
      <c r="F252" s="299">
        <v>-6.9500594618050388E-2</v>
      </c>
      <c r="G252" s="300">
        <v>0.21748531425565734</v>
      </c>
      <c r="H252" s="298"/>
      <c r="I252" s="299"/>
      <c r="J252" s="300"/>
      <c r="K252" s="298"/>
      <c r="L252" s="299"/>
      <c r="M252" s="300"/>
      <c r="N252" s="301"/>
    </row>
    <row r="253" spans="1:14" ht="28" x14ac:dyDescent="0.15">
      <c r="A253" s="250" t="s">
        <v>856</v>
      </c>
      <c r="B253" s="271">
        <v>0.27500000000000002</v>
      </c>
      <c r="C253" s="272">
        <v>0.20952380952381</v>
      </c>
      <c r="D253" s="273">
        <v>0.262051915945612</v>
      </c>
      <c r="E253" s="271">
        <v>0.27272727272727298</v>
      </c>
      <c r="F253" s="272">
        <v>0.20346320346320301</v>
      </c>
      <c r="G253" s="273">
        <v>0.20445344129554699</v>
      </c>
      <c r="H253" s="271"/>
      <c r="I253" s="272"/>
      <c r="J253" s="273"/>
      <c r="K253" s="271"/>
      <c r="L253" s="272"/>
      <c r="M253" s="273"/>
      <c r="N253" s="557"/>
    </row>
    <row r="254" spans="1:14" ht="14" x14ac:dyDescent="0.15">
      <c r="A254" s="268" t="s">
        <v>95</v>
      </c>
      <c r="B254" s="275">
        <v>0.61250000000000004</v>
      </c>
      <c r="C254" s="276">
        <v>0.622857142857143</v>
      </c>
      <c r="D254" s="277">
        <v>0.60815822002472197</v>
      </c>
      <c r="E254" s="275">
        <v>0.61038961038961004</v>
      </c>
      <c r="F254" s="276">
        <v>0.61904761904761896</v>
      </c>
      <c r="G254" s="277">
        <v>0.61943319838056699</v>
      </c>
      <c r="H254" s="275"/>
      <c r="I254" s="276"/>
      <c r="J254" s="277"/>
      <c r="K254" s="275"/>
      <c r="L254" s="276"/>
      <c r="M254" s="277"/>
      <c r="N254" s="558"/>
    </row>
    <row r="255" spans="1:14" ht="14" x14ac:dyDescent="0.15">
      <c r="A255" s="268" t="s">
        <v>378</v>
      </c>
      <c r="B255" s="275">
        <v>0.1125</v>
      </c>
      <c r="C255" s="276">
        <v>0.167619047619048</v>
      </c>
      <c r="D255" s="277">
        <v>0.129789864029666</v>
      </c>
      <c r="E255" s="275">
        <v>0.11688311688311701</v>
      </c>
      <c r="F255" s="276">
        <v>0.177489177489177</v>
      </c>
      <c r="G255" s="277">
        <v>0.176113360323887</v>
      </c>
      <c r="H255" s="275"/>
      <c r="I255" s="276"/>
      <c r="J255" s="277"/>
      <c r="K255" s="275"/>
      <c r="L255" s="276"/>
      <c r="M255" s="277"/>
      <c r="N255" s="559"/>
    </row>
    <row r="256" spans="1:14" ht="14" x14ac:dyDescent="0.15">
      <c r="A256" s="308" t="s">
        <v>230</v>
      </c>
      <c r="B256" s="309">
        <v>80</v>
      </c>
      <c r="C256" s="310">
        <v>525</v>
      </c>
      <c r="D256" s="311">
        <v>2427</v>
      </c>
      <c r="E256" s="309">
        <v>77</v>
      </c>
      <c r="F256" s="310">
        <v>231</v>
      </c>
      <c r="G256" s="311">
        <v>988</v>
      </c>
      <c r="H256" s="309"/>
      <c r="I256" s="310"/>
      <c r="J256" s="311"/>
      <c r="K256" s="309"/>
      <c r="L256" s="310"/>
      <c r="M256" s="311"/>
      <c r="N256" s="292"/>
    </row>
    <row r="257" spans="1:14" ht="14" x14ac:dyDescent="0.15">
      <c r="A257" s="268" t="s">
        <v>176</v>
      </c>
      <c r="B257" s="293">
        <v>2.1625000000000001</v>
      </c>
      <c r="C257" s="294">
        <v>2.0419047619047599</v>
      </c>
      <c r="D257" s="295">
        <v>2.1322620519159501</v>
      </c>
      <c r="E257" s="293">
        <v>2.1558441558441599</v>
      </c>
      <c r="F257" s="294">
        <v>2.0259740259740302</v>
      </c>
      <c r="G257" s="295">
        <v>2.0283400809716601</v>
      </c>
      <c r="H257" s="293"/>
      <c r="I257" s="294"/>
      <c r="J257" s="295"/>
      <c r="K257" s="293"/>
      <c r="L257" s="294"/>
      <c r="M257" s="295"/>
      <c r="N257" s="296"/>
    </row>
    <row r="258" spans="1:14" ht="14" x14ac:dyDescent="0.15">
      <c r="A258" s="268" t="s">
        <v>159</v>
      </c>
      <c r="B258" s="293">
        <v>0.604702039819633</v>
      </c>
      <c r="C258" s="294">
        <v>0.61327256190637203</v>
      </c>
      <c r="D258" s="295">
        <v>0.61196636876075206</v>
      </c>
      <c r="E258" s="293">
        <v>0.60838299625307601</v>
      </c>
      <c r="F258" s="294">
        <v>0.61800575431454896</v>
      </c>
      <c r="G258" s="295">
        <v>0.61656176253811501</v>
      </c>
      <c r="H258" s="293"/>
      <c r="I258" s="294"/>
      <c r="J258" s="295"/>
      <c r="K258" s="293"/>
      <c r="L258" s="294"/>
      <c r="M258" s="295"/>
      <c r="N258" s="296"/>
    </row>
    <row r="259" spans="1:14" ht="14" x14ac:dyDescent="0.15">
      <c r="A259" s="268" t="s">
        <v>231</v>
      </c>
      <c r="B259" s="297" t="s">
        <v>219</v>
      </c>
      <c r="C259" s="294" t="s">
        <v>119</v>
      </c>
      <c r="D259" s="295" t="s">
        <v>119</v>
      </c>
      <c r="E259" s="297" t="s">
        <v>219</v>
      </c>
      <c r="F259" s="294" t="s">
        <v>119</v>
      </c>
      <c r="G259" s="295" t="s">
        <v>119</v>
      </c>
      <c r="H259" s="297"/>
      <c r="I259" s="294"/>
      <c r="J259" s="295"/>
      <c r="K259" s="297"/>
      <c r="L259" s="294"/>
      <c r="M259" s="295"/>
      <c r="N259" s="296"/>
    </row>
    <row r="260" spans="1:14" ht="14" x14ac:dyDescent="0.15">
      <c r="A260" s="269" t="s">
        <v>158</v>
      </c>
      <c r="B260" s="298" t="s">
        <v>219</v>
      </c>
      <c r="C260" s="299">
        <v>0.19664215486890052</v>
      </c>
      <c r="D260" s="300">
        <v>4.9411127191977301E-2</v>
      </c>
      <c r="E260" s="298" t="s">
        <v>219</v>
      </c>
      <c r="F260" s="299">
        <v>0.21014388452446214</v>
      </c>
      <c r="G260" s="300">
        <v>0.20679854415171861</v>
      </c>
      <c r="H260" s="298"/>
      <c r="I260" s="299"/>
      <c r="J260" s="300"/>
      <c r="K260" s="298"/>
      <c r="L260" s="299"/>
      <c r="M260" s="300"/>
      <c r="N260" s="301"/>
    </row>
    <row r="261" spans="1:14" ht="28" customHeight="1" x14ac:dyDescent="0.15">
      <c r="A261" s="250" t="s">
        <v>690</v>
      </c>
      <c r="B261" s="271">
        <v>0</v>
      </c>
      <c r="C261" s="272">
        <v>2.0912547528517102E-2</v>
      </c>
      <c r="D261" s="273">
        <v>2.4360033030553299E-2</v>
      </c>
      <c r="E261" s="271">
        <v>0</v>
      </c>
      <c r="F261" s="272">
        <v>2.5974025974026E-2</v>
      </c>
      <c r="G261" s="273">
        <v>3.2421479229989898E-2</v>
      </c>
      <c r="H261" s="271"/>
      <c r="I261" s="272"/>
      <c r="J261" s="273"/>
      <c r="K261" s="271"/>
      <c r="L261" s="272"/>
      <c r="M261" s="273"/>
      <c r="N261" s="557" t="s">
        <v>927</v>
      </c>
    </row>
    <row r="262" spans="1:14" ht="14" x14ac:dyDescent="0.15">
      <c r="A262" s="268" t="s">
        <v>95</v>
      </c>
      <c r="B262" s="275">
        <v>0.1</v>
      </c>
      <c r="C262" s="276">
        <v>0.17680608365018999</v>
      </c>
      <c r="D262" s="277">
        <v>0.136663914120562</v>
      </c>
      <c r="E262" s="275">
        <v>0.103896103896104</v>
      </c>
      <c r="F262" s="276">
        <v>0.16017316017316</v>
      </c>
      <c r="G262" s="277">
        <v>0.154002026342452</v>
      </c>
      <c r="H262" s="275"/>
      <c r="I262" s="276"/>
      <c r="J262" s="277"/>
      <c r="K262" s="275"/>
      <c r="L262" s="276"/>
      <c r="M262" s="277"/>
      <c r="N262" s="555"/>
    </row>
    <row r="263" spans="1:14" ht="14" x14ac:dyDescent="0.15">
      <c r="A263" s="268" t="s">
        <v>378</v>
      </c>
      <c r="B263" s="275">
        <v>0.9</v>
      </c>
      <c r="C263" s="276">
        <v>0.80228136882129297</v>
      </c>
      <c r="D263" s="277">
        <v>0.83897605284888499</v>
      </c>
      <c r="E263" s="275">
        <v>0.89610389610389596</v>
      </c>
      <c r="F263" s="276">
        <v>0.81385281385281405</v>
      </c>
      <c r="G263" s="277">
        <v>0.81357649442755797</v>
      </c>
      <c r="H263" s="275"/>
      <c r="I263" s="276"/>
      <c r="J263" s="277"/>
      <c r="K263" s="275"/>
      <c r="L263" s="276"/>
      <c r="M263" s="277"/>
      <c r="N263" s="556"/>
    </row>
    <row r="264" spans="1:14" ht="14" x14ac:dyDescent="0.15">
      <c r="A264" s="308" t="s">
        <v>230</v>
      </c>
      <c r="B264" s="309">
        <v>80</v>
      </c>
      <c r="C264" s="310">
        <v>526</v>
      </c>
      <c r="D264" s="311">
        <v>2422</v>
      </c>
      <c r="E264" s="309">
        <v>77</v>
      </c>
      <c r="F264" s="310">
        <v>231</v>
      </c>
      <c r="G264" s="311">
        <v>987</v>
      </c>
      <c r="H264" s="309"/>
      <c r="I264" s="310"/>
      <c r="J264" s="311"/>
      <c r="K264" s="309"/>
      <c r="L264" s="310"/>
      <c r="M264" s="311"/>
      <c r="N264" s="292"/>
    </row>
    <row r="265" spans="1:14" ht="14" x14ac:dyDescent="0.15">
      <c r="A265" s="268" t="s">
        <v>176</v>
      </c>
      <c r="B265" s="293">
        <v>1.1000000000000001</v>
      </c>
      <c r="C265" s="294">
        <v>1.2186311787072199</v>
      </c>
      <c r="D265" s="295">
        <v>1.1853839801816599</v>
      </c>
      <c r="E265" s="293">
        <v>1.1038961038960999</v>
      </c>
      <c r="F265" s="294">
        <v>1.2121212121212099</v>
      </c>
      <c r="G265" s="295">
        <v>1.2188449848024301</v>
      </c>
      <c r="H265" s="293"/>
      <c r="I265" s="294"/>
      <c r="J265" s="295"/>
      <c r="K265" s="293"/>
      <c r="L265" s="294"/>
      <c r="M265" s="295"/>
      <c r="N265" s="296"/>
    </row>
    <row r="266" spans="1:14" ht="14" x14ac:dyDescent="0.15">
      <c r="A266" s="268" t="s">
        <v>159</v>
      </c>
      <c r="B266" s="293">
        <v>0.30189276325597703</v>
      </c>
      <c r="C266" s="294">
        <v>0.46158611526668403</v>
      </c>
      <c r="D266" s="295">
        <v>0.447011552335841</v>
      </c>
      <c r="E266" s="293">
        <v>0.30712656333452099</v>
      </c>
      <c r="F266" s="294">
        <v>0.469069664827233</v>
      </c>
      <c r="G266" s="295">
        <v>0.48583326224594597</v>
      </c>
      <c r="H266" s="293"/>
      <c r="I266" s="294"/>
      <c r="J266" s="295"/>
      <c r="K266" s="293"/>
      <c r="L266" s="294"/>
      <c r="M266" s="295"/>
      <c r="N266" s="296"/>
    </row>
    <row r="267" spans="1:14" ht="14" x14ac:dyDescent="0.15">
      <c r="A267" s="268" t="s">
        <v>231</v>
      </c>
      <c r="B267" s="297" t="s">
        <v>219</v>
      </c>
      <c r="C267" s="294" t="s">
        <v>237</v>
      </c>
      <c r="D267" s="295" t="s">
        <v>119</v>
      </c>
      <c r="E267" s="297" t="s">
        <v>219</v>
      </c>
      <c r="F267" s="294" t="s">
        <v>119</v>
      </c>
      <c r="G267" s="295" t="s">
        <v>237</v>
      </c>
      <c r="H267" s="297"/>
      <c r="I267" s="294"/>
      <c r="J267" s="295"/>
      <c r="K267" s="297"/>
      <c r="L267" s="294"/>
      <c r="M267" s="295"/>
      <c r="N267" s="296"/>
    </row>
    <row r="268" spans="1:14" ht="14" x14ac:dyDescent="0.15">
      <c r="A268" s="269" t="s">
        <v>158</v>
      </c>
      <c r="B268" s="298" t="s">
        <v>219</v>
      </c>
      <c r="C268" s="299">
        <v>-0.25700768455454948</v>
      </c>
      <c r="D268" s="300">
        <v>-0.19101067910994526</v>
      </c>
      <c r="E268" s="298" t="s">
        <v>219</v>
      </c>
      <c r="F268" s="299">
        <v>-0.23072288902965257</v>
      </c>
      <c r="G268" s="300">
        <v>-0.23660150475275396</v>
      </c>
      <c r="H268" s="298"/>
      <c r="I268" s="299"/>
      <c r="J268" s="300"/>
      <c r="K268" s="298"/>
      <c r="L268" s="299"/>
      <c r="M268" s="300"/>
      <c r="N268" s="301"/>
    </row>
    <row r="269" spans="1:14" ht="28" x14ac:dyDescent="0.15">
      <c r="A269" s="250" t="s">
        <v>691</v>
      </c>
      <c r="B269" s="271">
        <v>0.1125</v>
      </c>
      <c r="C269" s="272">
        <v>0.13523809523809499</v>
      </c>
      <c r="D269" s="273">
        <v>0.18110561056105601</v>
      </c>
      <c r="E269" s="271">
        <v>0.11688311688311701</v>
      </c>
      <c r="F269" s="272">
        <v>0.11688311688311701</v>
      </c>
      <c r="G269" s="273">
        <v>0.17896865520728</v>
      </c>
      <c r="H269" s="271"/>
      <c r="I269" s="272"/>
      <c r="J269" s="273"/>
      <c r="K269" s="271"/>
      <c r="L269" s="272"/>
      <c r="M269" s="273"/>
      <c r="N269" s="557"/>
    </row>
    <row r="270" spans="1:14" ht="14" x14ac:dyDescent="0.15">
      <c r="A270" s="268" t="s">
        <v>95</v>
      </c>
      <c r="B270" s="275">
        <v>0.75</v>
      </c>
      <c r="C270" s="276">
        <v>0.65142857142857102</v>
      </c>
      <c r="D270" s="277">
        <v>0.63613861386138604</v>
      </c>
      <c r="E270" s="275">
        <v>0.74025974025973995</v>
      </c>
      <c r="F270" s="276">
        <v>0.63636363636363602</v>
      </c>
      <c r="G270" s="277">
        <v>0.61071789686552103</v>
      </c>
      <c r="H270" s="275"/>
      <c r="I270" s="276"/>
      <c r="J270" s="277"/>
      <c r="K270" s="275"/>
      <c r="L270" s="276"/>
      <c r="M270" s="277"/>
      <c r="N270" s="558"/>
    </row>
    <row r="271" spans="1:14" ht="14" x14ac:dyDescent="0.15">
      <c r="A271" s="268" t="s">
        <v>378</v>
      </c>
      <c r="B271" s="275">
        <v>0.13750000000000001</v>
      </c>
      <c r="C271" s="276">
        <v>0.21333333333333299</v>
      </c>
      <c r="D271" s="277">
        <v>0.18275577557755801</v>
      </c>
      <c r="E271" s="275">
        <v>0.14285714285714299</v>
      </c>
      <c r="F271" s="276">
        <v>0.246753246753247</v>
      </c>
      <c r="G271" s="277">
        <v>0.210313447927199</v>
      </c>
      <c r="H271" s="275"/>
      <c r="I271" s="276"/>
      <c r="J271" s="277"/>
      <c r="K271" s="275"/>
      <c r="L271" s="276"/>
      <c r="M271" s="277"/>
      <c r="N271" s="559"/>
    </row>
    <row r="272" spans="1:14" ht="14" x14ac:dyDescent="0.15">
      <c r="A272" s="308" t="s">
        <v>230</v>
      </c>
      <c r="B272" s="309">
        <v>80</v>
      </c>
      <c r="C272" s="310">
        <v>525</v>
      </c>
      <c r="D272" s="311">
        <v>2424</v>
      </c>
      <c r="E272" s="309">
        <v>77</v>
      </c>
      <c r="F272" s="310">
        <v>231</v>
      </c>
      <c r="G272" s="311">
        <v>989</v>
      </c>
      <c r="H272" s="309"/>
      <c r="I272" s="310"/>
      <c r="J272" s="311"/>
      <c r="K272" s="309"/>
      <c r="L272" s="310"/>
      <c r="M272" s="311"/>
      <c r="N272" s="292"/>
    </row>
    <row r="273" spans="1:14" ht="14" x14ac:dyDescent="0.15">
      <c r="A273" s="268" t="s">
        <v>176</v>
      </c>
      <c r="B273" s="293">
        <v>1.9750000000000001</v>
      </c>
      <c r="C273" s="294">
        <v>1.92190476190476</v>
      </c>
      <c r="D273" s="295">
        <v>1.9983498349835001</v>
      </c>
      <c r="E273" s="293">
        <v>1.97402597402597</v>
      </c>
      <c r="F273" s="294">
        <v>1.8701298701298701</v>
      </c>
      <c r="G273" s="295">
        <v>1.96865520728008</v>
      </c>
      <c r="H273" s="293"/>
      <c r="I273" s="294"/>
      <c r="J273" s="295"/>
      <c r="K273" s="293"/>
      <c r="L273" s="294"/>
      <c r="M273" s="295"/>
      <c r="N273" s="296"/>
    </row>
    <row r="274" spans="1:14" ht="14" x14ac:dyDescent="0.15">
      <c r="A274" s="268" t="s">
        <v>159</v>
      </c>
      <c r="B274" s="293">
        <v>0.50252526858817803</v>
      </c>
      <c r="C274" s="294">
        <v>0.58576969531597001</v>
      </c>
      <c r="D274" s="295">
        <v>0.60333144436039199</v>
      </c>
      <c r="E274" s="293">
        <v>0.51232252316048499</v>
      </c>
      <c r="F274" s="294">
        <v>0.59015066648049697</v>
      </c>
      <c r="G274" s="295">
        <v>0.62345218172726602</v>
      </c>
      <c r="H274" s="293"/>
      <c r="I274" s="294"/>
      <c r="J274" s="295"/>
      <c r="K274" s="293"/>
      <c r="L274" s="294"/>
      <c r="M274" s="295"/>
      <c r="N274" s="296"/>
    </row>
    <row r="275" spans="1:14" ht="14" x14ac:dyDescent="0.15">
      <c r="A275" s="268" t="s">
        <v>231</v>
      </c>
      <c r="B275" s="297" t="s">
        <v>219</v>
      </c>
      <c r="C275" s="294" t="s">
        <v>119</v>
      </c>
      <c r="D275" s="295" t="s">
        <v>119</v>
      </c>
      <c r="E275" s="297" t="s">
        <v>219</v>
      </c>
      <c r="F275" s="294" t="s">
        <v>119</v>
      </c>
      <c r="G275" s="295" t="s">
        <v>119</v>
      </c>
      <c r="H275" s="297"/>
      <c r="I275" s="294"/>
      <c r="J275" s="295"/>
      <c r="K275" s="297"/>
      <c r="L275" s="294"/>
      <c r="M275" s="295"/>
      <c r="N275" s="296"/>
    </row>
    <row r="276" spans="1:14" ht="14" x14ac:dyDescent="0.15">
      <c r="A276" s="269" t="s">
        <v>158</v>
      </c>
      <c r="B276" s="298" t="s">
        <v>219</v>
      </c>
      <c r="C276" s="299">
        <v>9.0641831627359934E-2</v>
      </c>
      <c r="D276" s="300">
        <v>-3.8701505120877222E-2</v>
      </c>
      <c r="E276" s="298" t="s">
        <v>219</v>
      </c>
      <c r="F276" s="299">
        <v>0.17605013396953173</v>
      </c>
      <c r="G276" s="300">
        <v>8.6145608328939503E-3</v>
      </c>
      <c r="H276" s="298"/>
      <c r="I276" s="299"/>
      <c r="J276" s="300"/>
      <c r="K276" s="298"/>
      <c r="L276" s="299"/>
      <c r="M276" s="300"/>
      <c r="N276" s="301"/>
    </row>
    <row r="277" spans="1:14" ht="28" x14ac:dyDescent="0.15">
      <c r="A277" s="250" t="s">
        <v>954</v>
      </c>
      <c r="B277" s="271">
        <v>8.7499999999999994E-2</v>
      </c>
      <c r="C277" s="272">
        <v>6.2857142857142903E-2</v>
      </c>
      <c r="D277" s="273">
        <v>9.3943139678615603E-2</v>
      </c>
      <c r="E277" s="271">
        <v>9.0909090909090898E-2</v>
      </c>
      <c r="F277" s="272">
        <v>8.6580086580086604E-2</v>
      </c>
      <c r="G277" s="273">
        <v>0.117171717171717</v>
      </c>
      <c r="H277" s="271"/>
      <c r="I277" s="272"/>
      <c r="J277" s="273"/>
      <c r="K277" s="271"/>
      <c r="L277" s="272"/>
      <c r="M277" s="273"/>
      <c r="N277" s="557"/>
    </row>
    <row r="278" spans="1:14" ht="14" x14ac:dyDescent="0.15">
      <c r="A278" s="268" t="s">
        <v>95</v>
      </c>
      <c r="B278" s="275">
        <v>0.51249999999999996</v>
      </c>
      <c r="C278" s="276">
        <v>0.398095238095238</v>
      </c>
      <c r="D278" s="277">
        <v>0.45282241450350202</v>
      </c>
      <c r="E278" s="275">
        <v>0.51948051948051899</v>
      </c>
      <c r="F278" s="276">
        <v>0.43722943722943702</v>
      </c>
      <c r="G278" s="277">
        <v>0.45151515151515098</v>
      </c>
      <c r="H278" s="275"/>
      <c r="I278" s="276"/>
      <c r="J278" s="277"/>
      <c r="K278" s="275"/>
      <c r="L278" s="276"/>
      <c r="M278" s="277"/>
      <c r="N278" s="558"/>
    </row>
    <row r="279" spans="1:14" ht="14" x14ac:dyDescent="0.15">
      <c r="A279" s="268" t="s">
        <v>378</v>
      </c>
      <c r="B279" s="275">
        <v>0.4</v>
      </c>
      <c r="C279" s="276">
        <v>0.539047619047619</v>
      </c>
      <c r="D279" s="277">
        <v>0.45323444581788203</v>
      </c>
      <c r="E279" s="275">
        <v>0.38961038961039002</v>
      </c>
      <c r="F279" s="276">
        <v>0.476190476190476</v>
      </c>
      <c r="G279" s="277">
        <v>0.43131313131313098</v>
      </c>
      <c r="H279" s="275"/>
      <c r="I279" s="276"/>
      <c r="J279" s="277"/>
      <c r="K279" s="275"/>
      <c r="L279" s="276"/>
      <c r="M279" s="277"/>
      <c r="N279" s="559"/>
    </row>
    <row r="280" spans="1:14" ht="14" x14ac:dyDescent="0.15">
      <c r="A280" s="308" t="s">
        <v>230</v>
      </c>
      <c r="B280" s="309">
        <v>80</v>
      </c>
      <c r="C280" s="310">
        <v>525</v>
      </c>
      <c r="D280" s="311">
        <v>2427</v>
      </c>
      <c r="E280" s="309">
        <v>77</v>
      </c>
      <c r="F280" s="310">
        <v>231</v>
      </c>
      <c r="G280" s="311">
        <v>990</v>
      </c>
      <c r="H280" s="309"/>
      <c r="I280" s="310"/>
      <c r="J280" s="311"/>
      <c r="K280" s="309"/>
      <c r="L280" s="310"/>
      <c r="M280" s="311"/>
      <c r="N280" s="292"/>
    </row>
    <row r="281" spans="1:14" ht="14" x14ac:dyDescent="0.15">
      <c r="A281" s="268" t="s">
        <v>176</v>
      </c>
      <c r="B281" s="293">
        <v>1.6875</v>
      </c>
      <c r="C281" s="294">
        <v>1.52380952380952</v>
      </c>
      <c r="D281" s="295">
        <v>1.64070869386073</v>
      </c>
      <c r="E281" s="293">
        <v>1.7012987012987</v>
      </c>
      <c r="F281" s="294">
        <v>1.61038961038961</v>
      </c>
      <c r="G281" s="295">
        <v>1.6858585858585899</v>
      </c>
      <c r="H281" s="293"/>
      <c r="I281" s="294"/>
      <c r="J281" s="295"/>
      <c r="K281" s="293"/>
      <c r="L281" s="294"/>
      <c r="M281" s="295"/>
      <c r="N281" s="296"/>
    </row>
    <row r="282" spans="1:14" ht="14" x14ac:dyDescent="0.15">
      <c r="A282" s="268" t="s">
        <v>159</v>
      </c>
      <c r="B282" s="293">
        <v>0.62831399874000804</v>
      </c>
      <c r="C282" s="294">
        <v>0.61307693026912102</v>
      </c>
      <c r="D282" s="295">
        <v>0.646729989187522</v>
      </c>
      <c r="E282" s="293">
        <v>0.62963930913147004</v>
      </c>
      <c r="F282" s="294">
        <v>0.64246490323720196</v>
      </c>
      <c r="G282" s="295">
        <v>0.67101030041114595</v>
      </c>
      <c r="H282" s="293"/>
      <c r="I282" s="294"/>
      <c r="J282" s="295"/>
      <c r="K282" s="293"/>
      <c r="L282" s="294"/>
      <c r="M282" s="295"/>
      <c r="N282" s="296"/>
    </row>
    <row r="283" spans="1:14" ht="14" x14ac:dyDescent="0.15">
      <c r="A283" s="268" t="s">
        <v>231</v>
      </c>
      <c r="B283" s="297" t="s">
        <v>219</v>
      </c>
      <c r="C283" s="294" t="s">
        <v>237</v>
      </c>
      <c r="D283" s="295" t="s">
        <v>119</v>
      </c>
      <c r="E283" s="297" t="s">
        <v>219</v>
      </c>
      <c r="F283" s="294" t="s">
        <v>119</v>
      </c>
      <c r="G283" s="295" t="s">
        <v>119</v>
      </c>
      <c r="H283" s="297"/>
      <c r="I283" s="294"/>
      <c r="J283" s="295"/>
      <c r="K283" s="297"/>
      <c r="L283" s="294"/>
      <c r="M283" s="295"/>
      <c r="N283" s="296"/>
    </row>
    <row r="284" spans="1:14" ht="14" x14ac:dyDescent="0.15">
      <c r="A284" s="269" t="s">
        <v>158</v>
      </c>
      <c r="B284" s="298" t="s">
        <v>219</v>
      </c>
      <c r="C284" s="299">
        <v>0.2669982641797094</v>
      </c>
      <c r="D284" s="300">
        <v>7.2350605231795789E-2</v>
      </c>
      <c r="E284" s="298" t="s">
        <v>219</v>
      </c>
      <c r="F284" s="299">
        <v>0.1415004780043615</v>
      </c>
      <c r="G284" s="300">
        <v>2.3010251006056782E-2</v>
      </c>
      <c r="H284" s="298"/>
      <c r="I284" s="299"/>
      <c r="J284" s="300"/>
      <c r="K284" s="298"/>
      <c r="L284" s="299"/>
      <c r="M284" s="300"/>
      <c r="N284" s="301"/>
    </row>
    <row r="285" spans="1:14" ht="28" x14ac:dyDescent="0.15">
      <c r="A285" s="250" t="s">
        <v>692</v>
      </c>
      <c r="B285" s="271">
        <v>6.25E-2</v>
      </c>
      <c r="C285" s="272">
        <v>0.13714285714285701</v>
      </c>
      <c r="D285" s="273">
        <v>0.17504118616145001</v>
      </c>
      <c r="E285" s="271">
        <v>6.4935064935064901E-2</v>
      </c>
      <c r="F285" s="272">
        <v>0.138528138528139</v>
      </c>
      <c r="G285" s="273">
        <v>0.16497975708502</v>
      </c>
      <c r="H285" s="271"/>
      <c r="I285" s="272"/>
      <c r="J285" s="273"/>
      <c r="K285" s="271"/>
      <c r="L285" s="272"/>
      <c r="M285" s="273"/>
      <c r="N285" s="557"/>
    </row>
    <row r="286" spans="1:14" ht="14" x14ac:dyDescent="0.15">
      <c r="A286" s="268" t="s">
        <v>95</v>
      </c>
      <c r="B286" s="275">
        <v>0.3</v>
      </c>
      <c r="C286" s="276">
        <v>0.52</v>
      </c>
      <c r="D286" s="277">
        <v>0.45922570016474501</v>
      </c>
      <c r="E286" s="275">
        <v>0.28571428571428598</v>
      </c>
      <c r="F286" s="276">
        <v>0.45454545454545497</v>
      </c>
      <c r="G286" s="277">
        <v>0.44028340080971701</v>
      </c>
      <c r="H286" s="275"/>
      <c r="I286" s="276"/>
      <c r="J286" s="277"/>
      <c r="K286" s="275"/>
      <c r="L286" s="276"/>
      <c r="M286" s="277"/>
      <c r="N286" s="558"/>
    </row>
    <row r="287" spans="1:14" ht="14" x14ac:dyDescent="0.15">
      <c r="A287" s="268" t="s">
        <v>378</v>
      </c>
      <c r="B287" s="275">
        <v>0.63749999999999996</v>
      </c>
      <c r="C287" s="276">
        <v>0.34285714285714303</v>
      </c>
      <c r="D287" s="277">
        <v>0.36573311367380601</v>
      </c>
      <c r="E287" s="275">
        <v>0.64935064935064901</v>
      </c>
      <c r="F287" s="276">
        <v>0.40692640692640702</v>
      </c>
      <c r="G287" s="277">
        <v>0.394736842105263</v>
      </c>
      <c r="H287" s="275"/>
      <c r="I287" s="276"/>
      <c r="J287" s="277"/>
      <c r="K287" s="275"/>
      <c r="L287" s="276"/>
      <c r="M287" s="277"/>
      <c r="N287" s="559"/>
    </row>
    <row r="288" spans="1:14" ht="14" x14ac:dyDescent="0.15">
      <c r="A288" s="308" t="s">
        <v>230</v>
      </c>
      <c r="B288" s="309">
        <v>80</v>
      </c>
      <c r="C288" s="310">
        <v>525</v>
      </c>
      <c r="D288" s="311">
        <v>2428</v>
      </c>
      <c r="E288" s="309">
        <v>77</v>
      </c>
      <c r="F288" s="310">
        <v>231</v>
      </c>
      <c r="G288" s="311">
        <v>988</v>
      </c>
      <c r="H288" s="309"/>
      <c r="I288" s="310"/>
      <c r="J288" s="311"/>
      <c r="K288" s="309"/>
      <c r="L288" s="310"/>
      <c r="M288" s="311"/>
      <c r="N288" s="292"/>
    </row>
    <row r="289" spans="1:14" ht="14" x14ac:dyDescent="0.15">
      <c r="A289" s="268" t="s">
        <v>176</v>
      </c>
      <c r="B289" s="293">
        <v>1.425</v>
      </c>
      <c r="C289" s="294">
        <v>1.79428571428571</v>
      </c>
      <c r="D289" s="295">
        <v>1.80930807248765</v>
      </c>
      <c r="E289" s="293">
        <v>1.4155844155844199</v>
      </c>
      <c r="F289" s="294">
        <v>1.73160173160173</v>
      </c>
      <c r="G289" s="295">
        <v>1.7702429149797601</v>
      </c>
      <c r="H289" s="293"/>
      <c r="I289" s="294"/>
      <c r="J289" s="295"/>
      <c r="K289" s="293"/>
      <c r="L289" s="294"/>
      <c r="M289" s="295"/>
      <c r="N289" s="296"/>
    </row>
    <row r="290" spans="1:14" ht="14" x14ac:dyDescent="0.15">
      <c r="A290" s="268" t="s">
        <v>159</v>
      </c>
      <c r="B290" s="293">
        <v>0.61159678948747997</v>
      </c>
      <c r="C290" s="294">
        <v>0.662206087969889</v>
      </c>
      <c r="D290" s="295">
        <v>0.71036520304580097</v>
      </c>
      <c r="E290" s="293">
        <v>0.614531258051494</v>
      </c>
      <c r="F290" s="294">
        <v>0.68954713355092201</v>
      </c>
      <c r="G290" s="295">
        <v>0.71234955339445605</v>
      </c>
      <c r="H290" s="293"/>
      <c r="I290" s="294"/>
      <c r="J290" s="295"/>
      <c r="K290" s="293"/>
      <c r="L290" s="294"/>
      <c r="M290" s="295"/>
      <c r="N290" s="296"/>
    </row>
    <row r="291" spans="1:14" ht="14" x14ac:dyDescent="0.15">
      <c r="A291" s="268" t="s">
        <v>231</v>
      </c>
      <c r="B291" s="297" t="s">
        <v>219</v>
      </c>
      <c r="C291" s="294" t="s">
        <v>209</v>
      </c>
      <c r="D291" s="295" t="s">
        <v>209</v>
      </c>
      <c r="E291" s="297" t="s">
        <v>219</v>
      </c>
      <c r="F291" s="294" t="s">
        <v>209</v>
      </c>
      <c r="G291" s="295" t="s">
        <v>209</v>
      </c>
      <c r="H291" s="297"/>
      <c r="I291" s="294"/>
      <c r="J291" s="295"/>
      <c r="K291" s="297"/>
      <c r="L291" s="294"/>
      <c r="M291" s="295"/>
      <c r="N291" s="296"/>
    </row>
    <row r="292" spans="1:14" ht="14" x14ac:dyDescent="0.15">
      <c r="A292" s="269" t="s">
        <v>158</v>
      </c>
      <c r="B292" s="298" t="s">
        <v>219</v>
      </c>
      <c r="C292" s="299">
        <v>-0.55765979956152512</v>
      </c>
      <c r="D292" s="300">
        <v>-0.54100070054089011</v>
      </c>
      <c r="E292" s="298" t="s">
        <v>219</v>
      </c>
      <c r="F292" s="299">
        <v>-0.45829690334572709</v>
      </c>
      <c r="G292" s="300">
        <v>-0.49787144205444839</v>
      </c>
      <c r="H292" s="298"/>
      <c r="I292" s="299"/>
      <c r="J292" s="300"/>
      <c r="K292" s="298"/>
      <c r="L292" s="299"/>
      <c r="M292" s="300"/>
      <c r="N292" s="301"/>
    </row>
    <row r="293" spans="1:14" ht="28" x14ac:dyDescent="0.15">
      <c r="A293" s="250" t="s">
        <v>501</v>
      </c>
      <c r="B293" s="271">
        <v>0</v>
      </c>
      <c r="C293" s="272">
        <v>7.8095238095238106E-2</v>
      </c>
      <c r="D293" s="273">
        <v>3.54492992580379E-2</v>
      </c>
      <c r="E293" s="271">
        <v>0</v>
      </c>
      <c r="F293" s="272">
        <v>2.5862068965517199E-2</v>
      </c>
      <c r="G293" s="273">
        <v>2.6289180990899899E-2</v>
      </c>
      <c r="H293" s="271"/>
      <c r="I293" s="272"/>
      <c r="J293" s="273"/>
      <c r="K293" s="271"/>
      <c r="L293" s="272"/>
      <c r="M293" s="273"/>
      <c r="N293" s="557" t="s">
        <v>640</v>
      </c>
    </row>
    <row r="294" spans="1:14" ht="14" x14ac:dyDescent="0.15">
      <c r="A294" s="268" t="s">
        <v>95</v>
      </c>
      <c r="B294" s="275">
        <v>0.23749999999999999</v>
      </c>
      <c r="C294" s="276">
        <v>0.32190476190476203</v>
      </c>
      <c r="D294" s="277">
        <v>0.14591920857378399</v>
      </c>
      <c r="E294" s="275">
        <v>0.246753246753247</v>
      </c>
      <c r="F294" s="276">
        <v>0.22413793103448301</v>
      </c>
      <c r="G294" s="277">
        <v>0.12639029322548001</v>
      </c>
      <c r="H294" s="275"/>
      <c r="I294" s="276"/>
      <c r="J294" s="277"/>
      <c r="K294" s="275"/>
      <c r="L294" s="276"/>
      <c r="M294" s="277"/>
      <c r="N294" s="558"/>
    </row>
    <row r="295" spans="1:14" ht="14" x14ac:dyDescent="0.15">
      <c r="A295" s="268" t="s">
        <v>378</v>
      </c>
      <c r="B295" s="275">
        <v>0.76249999999999996</v>
      </c>
      <c r="C295" s="276">
        <v>0.6</v>
      </c>
      <c r="D295" s="277">
        <v>0.81863149216817799</v>
      </c>
      <c r="E295" s="275">
        <v>0.75324675324675305</v>
      </c>
      <c r="F295" s="276">
        <v>0.75</v>
      </c>
      <c r="G295" s="277">
        <v>0.84732052578362005</v>
      </c>
      <c r="H295" s="275"/>
      <c r="I295" s="276"/>
      <c r="J295" s="277"/>
      <c r="K295" s="275"/>
      <c r="L295" s="276"/>
      <c r="M295" s="277"/>
      <c r="N295" s="559"/>
    </row>
    <row r="296" spans="1:14" ht="14" x14ac:dyDescent="0.15">
      <c r="A296" s="308" t="s">
        <v>230</v>
      </c>
      <c r="B296" s="309">
        <v>80</v>
      </c>
      <c r="C296" s="310">
        <v>525</v>
      </c>
      <c r="D296" s="311">
        <v>2426</v>
      </c>
      <c r="E296" s="309">
        <v>77</v>
      </c>
      <c r="F296" s="310">
        <v>232</v>
      </c>
      <c r="G296" s="311">
        <v>989</v>
      </c>
      <c r="H296" s="309"/>
      <c r="I296" s="310"/>
      <c r="J296" s="311"/>
      <c r="K296" s="309"/>
      <c r="L296" s="310"/>
      <c r="M296" s="311"/>
      <c r="N296" s="292"/>
    </row>
    <row r="297" spans="1:14" ht="14" x14ac:dyDescent="0.15">
      <c r="A297" s="268" t="s">
        <v>176</v>
      </c>
      <c r="B297" s="293">
        <v>1.2375</v>
      </c>
      <c r="C297" s="294">
        <v>1.4780952380952399</v>
      </c>
      <c r="D297" s="295">
        <v>1.2168178070898601</v>
      </c>
      <c r="E297" s="293">
        <v>1.2467532467532501</v>
      </c>
      <c r="F297" s="294">
        <v>1.27586206896552</v>
      </c>
      <c r="G297" s="295">
        <v>1.17896865520728</v>
      </c>
      <c r="H297" s="293"/>
      <c r="I297" s="294"/>
      <c r="J297" s="295"/>
      <c r="K297" s="293"/>
      <c r="L297" s="294"/>
      <c r="M297" s="295"/>
      <c r="N297" s="296"/>
    </row>
    <row r="298" spans="1:14" ht="14" x14ac:dyDescent="0.15">
      <c r="A298" s="268" t="s">
        <v>159</v>
      </c>
      <c r="B298" s="293">
        <v>0.428236004966148</v>
      </c>
      <c r="C298" s="294">
        <v>0.63756169472178803</v>
      </c>
      <c r="D298" s="295">
        <v>0.490719578297028</v>
      </c>
      <c r="E298" s="293">
        <v>0.43394894666502898</v>
      </c>
      <c r="F298" s="294">
        <v>0.50256841444294997</v>
      </c>
      <c r="G298" s="295">
        <v>0.44689951685620299</v>
      </c>
      <c r="H298" s="293"/>
      <c r="I298" s="294"/>
      <c r="J298" s="295"/>
      <c r="K298" s="293"/>
      <c r="L298" s="294"/>
      <c r="M298" s="295"/>
      <c r="N298" s="296"/>
    </row>
    <row r="299" spans="1:14" ht="14" x14ac:dyDescent="0.15">
      <c r="A299" s="268" t="s">
        <v>231</v>
      </c>
      <c r="B299" s="297" t="s">
        <v>219</v>
      </c>
      <c r="C299" s="294" t="s">
        <v>208</v>
      </c>
      <c r="D299" s="295" t="s">
        <v>119</v>
      </c>
      <c r="E299" s="297" t="s">
        <v>219</v>
      </c>
      <c r="F299" s="294" t="s">
        <v>119</v>
      </c>
      <c r="G299" s="295" t="s">
        <v>119</v>
      </c>
      <c r="H299" s="297"/>
      <c r="I299" s="294"/>
      <c r="J299" s="295"/>
      <c r="K299" s="297"/>
      <c r="L299" s="294"/>
      <c r="M299" s="295"/>
      <c r="N299" s="296"/>
    </row>
    <row r="300" spans="1:14" ht="14" x14ac:dyDescent="0.15">
      <c r="A300" s="269" t="s">
        <v>158</v>
      </c>
      <c r="B300" s="298" t="s">
        <v>219</v>
      </c>
      <c r="C300" s="299">
        <v>-0.37736777489467604</v>
      </c>
      <c r="D300" s="300">
        <v>4.2146663440481708E-2</v>
      </c>
      <c r="E300" s="298" t="s">
        <v>219</v>
      </c>
      <c r="F300" s="299">
        <v>-5.7920118685799944E-2</v>
      </c>
      <c r="G300" s="300">
        <v>0.15167747779817095</v>
      </c>
      <c r="H300" s="298"/>
      <c r="I300" s="299"/>
      <c r="J300" s="300"/>
      <c r="K300" s="298"/>
      <c r="L300" s="299"/>
      <c r="M300" s="300"/>
      <c r="N300" s="301"/>
    </row>
    <row r="301" spans="1:14" ht="28" x14ac:dyDescent="0.15">
      <c r="A301" s="250" t="s">
        <v>955</v>
      </c>
      <c r="B301" s="271">
        <v>2.5000000000000001E-2</v>
      </c>
      <c r="C301" s="272">
        <v>9.0211132437619995E-2</v>
      </c>
      <c r="D301" s="273">
        <v>4.78547854785479E-2</v>
      </c>
      <c r="E301" s="271">
        <v>2.5974025974026E-2</v>
      </c>
      <c r="F301" s="272">
        <v>4.3290043290043302E-2</v>
      </c>
      <c r="G301" s="273">
        <v>4.1456016177957501E-2</v>
      </c>
      <c r="H301" s="271"/>
      <c r="I301" s="272"/>
      <c r="J301" s="273"/>
      <c r="K301" s="271"/>
      <c r="L301" s="272"/>
      <c r="M301" s="273"/>
      <c r="N301" s="557" t="s">
        <v>640</v>
      </c>
    </row>
    <row r="302" spans="1:14" ht="14" x14ac:dyDescent="0.15">
      <c r="A302" s="268" t="s">
        <v>95</v>
      </c>
      <c r="B302" s="275">
        <v>0.32500000000000001</v>
      </c>
      <c r="C302" s="276">
        <v>0.33973128598848401</v>
      </c>
      <c r="D302" s="277">
        <v>0.170792079207921</v>
      </c>
      <c r="E302" s="275">
        <v>0.31168831168831201</v>
      </c>
      <c r="F302" s="276">
        <v>0.238095238095238</v>
      </c>
      <c r="G302" s="277">
        <v>0.14054600606673401</v>
      </c>
      <c r="H302" s="275"/>
      <c r="I302" s="276"/>
      <c r="J302" s="277"/>
      <c r="K302" s="275"/>
      <c r="L302" s="276"/>
      <c r="M302" s="277"/>
      <c r="N302" s="558"/>
    </row>
    <row r="303" spans="1:14" ht="14" x14ac:dyDescent="0.15">
      <c r="A303" s="268" t="s">
        <v>378</v>
      </c>
      <c r="B303" s="275">
        <v>0.65</v>
      </c>
      <c r="C303" s="276">
        <v>0.57005758157389597</v>
      </c>
      <c r="D303" s="277">
        <v>0.78135313531353101</v>
      </c>
      <c r="E303" s="275">
        <v>0.662337662337662</v>
      </c>
      <c r="F303" s="276">
        <v>0.71861471861471904</v>
      </c>
      <c r="G303" s="277">
        <v>0.81799797775530803</v>
      </c>
      <c r="H303" s="275"/>
      <c r="I303" s="276"/>
      <c r="J303" s="277"/>
      <c r="K303" s="275"/>
      <c r="L303" s="276"/>
      <c r="M303" s="277"/>
      <c r="N303" s="559"/>
    </row>
    <row r="304" spans="1:14" ht="14" x14ac:dyDescent="0.15">
      <c r="A304" s="308" t="s">
        <v>230</v>
      </c>
      <c r="B304" s="309">
        <v>80</v>
      </c>
      <c r="C304" s="310">
        <v>521</v>
      </c>
      <c r="D304" s="311">
        <v>2424</v>
      </c>
      <c r="E304" s="309">
        <v>77</v>
      </c>
      <c r="F304" s="310">
        <v>231</v>
      </c>
      <c r="G304" s="311">
        <v>989</v>
      </c>
      <c r="H304" s="309"/>
      <c r="I304" s="310"/>
      <c r="J304" s="311"/>
      <c r="K304" s="309"/>
      <c r="L304" s="310"/>
      <c r="M304" s="311"/>
      <c r="N304" s="292"/>
    </row>
    <row r="305" spans="1:14" ht="14" x14ac:dyDescent="0.15">
      <c r="A305" s="268" t="s">
        <v>176</v>
      </c>
      <c r="B305" s="293">
        <v>1.375</v>
      </c>
      <c r="C305" s="294">
        <v>1.5201535508637201</v>
      </c>
      <c r="D305" s="295">
        <v>1.2665016501650199</v>
      </c>
      <c r="E305" s="293">
        <v>1.36363636363636</v>
      </c>
      <c r="F305" s="294">
        <v>1.32467532467532</v>
      </c>
      <c r="G305" s="295">
        <v>1.2234580384226501</v>
      </c>
      <c r="H305" s="293"/>
      <c r="I305" s="294"/>
      <c r="J305" s="295"/>
      <c r="K305" s="293"/>
      <c r="L305" s="294"/>
      <c r="M305" s="295"/>
      <c r="N305" s="296"/>
    </row>
    <row r="306" spans="1:14" ht="14" x14ac:dyDescent="0.15">
      <c r="A306" s="268" t="s">
        <v>159</v>
      </c>
      <c r="B306" s="293">
        <v>0.536632726866619</v>
      </c>
      <c r="C306" s="294">
        <v>0.65638635977590798</v>
      </c>
      <c r="D306" s="295">
        <v>0.53972981042347601</v>
      </c>
      <c r="E306" s="293">
        <v>0.53579971977681995</v>
      </c>
      <c r="F306" s="294">
        <v>0.55423017761556903</v>
      </c>
      <c r="G306" s="295">
        <v>0.506651879531686</v>
      </c>
      <c r="H306" s="293"/>
      <c r="I306" s="294"/>
      <c r="J306" s="295"/>
      <c r="K306" s="293"/>
      <c r="L306" s="294"/>
      <c r="M306" s="295"/>
      <c r="N306" s="296"/>
    </row>
    <row r="307" spans="1:14" ht="14" x14ac:dyDescent="0.15">
      <c r="A307" s="268" t="s">
        <v>231</v>
      </c>
      <c r="B307" s="297" t="s">
        <v>219</v>
      </c>
      <c r="C307" s="294" t="s">
        <v>119</v>
      </c>
      <c r="D307" s="295" t="s">
        <v>119</v>
      </c>
      <c r="E307" s="297" t="s">
        <v>219</v>
      </c>
      <c r="F307" s="294" t="s">
        <v>119</v>
      </c>
      <c r="G307" s="295" t="s">
        <v>237</v>
      </c>
      <c r="H307" s="297"/>
      <c r="I307" s="294"/>
      <c r="J307" s="295"/>
      <c r="K307" s="297"/>
      <c r="L307" s="294"/>
      <c r="M307" s="295"/>
      <c r="N307" s="296"/>
    </row>
    <row r="308" spans="1:14" ht="14" x14ac:dyDescent="0.15">
      <c r="A308" s="269" t="s">
        <v>158</v>
      </c>
      <c r="B308" s="298" t="s">
        <v>219</v>
      </c>
      <c r="C308" s="299">
        <v>-0.22114041326708231</v>
      </c>
      <c r="D308" s="300">
        <v>0.20102345236378821</v>
      </c>
      <c r="E308" s="298" t="s">
        <v>219</v>
      </c>
      <c r="F308" s="299">
        <v>7.029757767550604E-2</v>
      </c>
      <c r="G308" s="300">
        <v>0.27667582195349011</v>
      </c>
      <c r="H308" s="298"/>
      <c r="I308" s="299"/>
      <c r="J308" s="300"/>
      <c r="K308" s="298"/>
      <c r="L308" s="299"/>
      <c r="M308" s="300"/>
      <c r="N308" s="301"/>
    </row>
    <row r="309" spans="1:14" ht="28" x14ac:dyDescent="0.15">
      <c r="A309" s="250" t="s">
        <v>847</v>
      </c>
      <c r="B309" s="271">
        <v>7.4999999999999997E-2</v>
      </c>
      <c r="C309" s="272">
        <v>6.6539923954372596E-2</v>
      </c>
      <c r="D309" s="273">
        <v>5.4065208419314899E-2</v>
      </c>
      <c r="E309" s="271">
        <v>7.7922077922077906E-2</v>
      </c>
      <c r="F309" s="272">
        <v>7.7922077922077906E-2</v>
      </c>
      <c r="G309" s="273">
        <v>6.9979716024340805E-2</v>
      </c>
      <c r="H309" s="271"/>
      <c r="I309" s="272"/>
      <c r="J309" s="273"/>
      <c r="K309" s="271"/>
      <c r="L309" s="272"/>
      <c r="M309" s="273"/>
      <c r="N309" s="554"/>
    </row>
    <row r="310" spans="1:14" ht="14" x14ac:dyDescent="0.15">
      <c r="A310" s="268" t="s">
        <v>95</v>
      </c>
      <c r="B310" s="275">
        <v>0.58750000000000002</v>
      </c>
      <c r="C310" s="276">
        <v>0.46958174904943001</v>
      </c>
      <c r="D310" s="277">
        <v>0.38010730499380901</v>
      </c>
      <c r="E310" s="275">
        <v>0.57142857142857195</v>
      </c>
      <c r="F310" s="276">
        <v>0.54545454545454497</v>
      </c>
      <c r="G310" s="277">
        <v>0.46855983772819498</v>
      </c>
      <c r="H310" s="275"/>
      <c r="I310" s="276"/>
      <c r="J310" s="277"/>
      <c r="K310" s="275"/>
      <c r="L310" s="276"/>
      <c r="M310" s="277"/>
      <c r="N310" s="555"/>
    </row>
    <row r="311" spans="1:14" ht="14" x14ac:dyDescent="0.15">
      <c r="A311" s="268" t="s">
        <v>378</v>
      </c>
      <c r="B311" s="275">
        <v>0.33750000000000002</v>
      </c>
      <c r="C311" s="276">
        <v>0.46387832699619802</v>
      </c>
      <c r="D311" s="277">
        <v>0.56582748658687598</v>
      </c>
      <c r="E311" s="275">
        <v>0.35064935064935099</v>
      </c>
      <c r="F311" s="276">
        <v>0.37662337662337703</v>
      </c>
      <c r="G311" s="277">
        <v>0.46146044624746502</v>
      </c>
      <c r="H311" s="275"/>
      <c r="I311" s="276"/>
      <c r="J311" s="277"/>
      <c r="K311" s="275"/>
      <c r="L311" s="276"/>
      <c r="M311" s="277"/>
      <c r="N311" s="556"/>
    </row>
    <row r="312" spans="1:14" ht="14" x14ac:dyDescent="0.15">
      <c r="A312" s="308" t="s">
        <v>230</v>
      </c>
      <c r="B312" s="309">
        <v>80</v>
      </c>
      <c r="C312" s="310">
        <v>526</v>
      </c>
      <c r="D312" s="311">
        <v>2423</v>
      </c>
      <c r="E312" s="309">
        <v>77</v>
      </c>
      <c r="F312" s="310">
        <v>231</v>
      </c>
      <c r="G312" s="311">
        <v>986</v>
      </c>
      <c r="H312" s="309"/>
      <c r="I312" s="310"/>
      <c r="J312" s="311"/>
      <c r="K312" s="309"/>
      <c r="L312" s="310"/>
      <c r="M312" s="311"/>
      <c r="N312" s="292"/>
    </row>
    <row r="313" spans="1:14" ht="14" x14ac:dyDescent="0.15">
      <c r="A313" s="268" t="s">
        <v>176</v>
      </c>
      <c r="B313" s="293">
        <v>1.7375</v>
      </c>
      <c r="C313" s="294">
        <v>1.6026615969581799</v>
      </c>
      <c r="D313" s="295">
        <v>1.4882377218324401</v>
      </c>
      <c r="E313" s="293">
        <v>1.72727272727273</v>
      </c>
      <c r="F313" s="294">
        <v>1.7012987012987</v>
      </c>
      <c r="G313" s="295">
        <v>1.60851926977688</v>
      </c>
      <c r="H313" s="293"/>
      <c r="I313" s="294"/>
      <c r="J313" s="295"/>
      <c r="K313" s="293"/>
      <c r="L313" s="294"/>
      <c r="M313" s="295"/>
      <c r="N313" s="296"/>
    </row>
    <row r="314" spans="1:14" ht="14" x14ac:dyDescent="0.15">
      <c r="A314" s="268" t="s">
        <v>159</v>
      </c>
      <c r="B314" s="293">
        <v>0.58986696633621005</v>
      </c>
      <c r="C314" s="294">
        <v>0.61094193280970199</v>
      </c>
      <c r="D314" s="295">
        <v>0.59844788753978895</v>
      </c>
      <c r="E314" s="293">
        <v>0.59904229787315399</v>
      </c>
      <c r="F314" s="294">
        <v>0.60573207734116696</v>
      </c>
      <c r="G314" s="295">
        <v>0.61527793903884798</v>
      </c>
      <c r="H314" s="293"/>
      <c r="I314" s="294"/>
      <c r="J314" s="295"/>
      <c r="K314" s="293"/>
      <c r="L314" s="294"/>
      <c r="M314" s="295"/>
      <c r="N314" s="296"/>
    </row>
    <row r="315" spans="1:14" ht="14" x14ac:dyDescent="0.15">
      <c r="A315" s="268" t="s">
        <v>231</v>
      </c>
      <c r="B315" s="297" t="s">
        <v>219</v>
      </c>
      <c r="C315" s="294" t="s">
        <v>119</v>
      </c>
      <c r="D315" s="295" t="s">
        <v>209</v>
      </c>
      <c r="E315" s="297" t="s">
        <v>219</v>
      </c>
      <c r="F315" s="294" t="s">
        <v>119</v>
      </c>
      <c r="G315" s="295" t="s">
        <v>119</v>
      </c>
      <c r="H315" s="297"/>
      <c r="I315" s="294"/>
      <c r="J315" s="295"/>
      <c r="K315" s="297"/>
      <c r="L315" s="294"/>
      <c r="M315" s="295"/>
      <c r="N315" s="296"/>
    </row>
    <row r="316" spans="1:14" ht="14" x14ac:dyDescent="0.15">
      <c r="A316" s="269" t="s">
        <v>158</v>
      </c>
      <c r="B316" s="298" t="s">
        <v>219</v>
      </c>
      <c r="C316" s="299">
        <v>0.22070575909187104</v>
      </c>
      <c r="D316" s="300">
        <v>0.41651459276140779</v>
      </c>
      <c r="E316" s="298" t="s">
        <v>219</v>
      </c>
      <c r="F316" s="299">
        <v>4.2880387130960228E-2</v>
      </c>
      <c r="G316" s="300">
        <v>0.1930078261563544</v>
      </c>
      <c r="H316" s="298"/>
      <c r="I316" s="299"/>
      <c r="J316" s="300"/>
      <c r="K316" s="298"/>
      <c r="L316" s="299"/>
      <c r="M316" s="300"/>
      <c r="N316" s="301"/>
    </row>
    <row r="317" spans="1:14" ht="28" x14ac:dyDescent="0.15">
      <c r="A317" s="250" t="s">
        <v>832</v>
      </c>
      <c r="B317" s="271">
        <v>0.58750000000000002</v>
      </c>
      <c r="C317" s="272">
        <v>0.56546489563567404</v>
      </c>
      <c r="D317" s="273">
        <v>0.48332647179909399</v>
      </c>
      <c r="E317" s="271">
        <v>0.58441558441558406</v>
      </c>
      <c r="F317" s="272">
        <v>0.53448275862068995</v>
      </c>
      <c r="G317" s="273">
        <v>0.42424242424242398</v>
      </c>
      <c r="H317" s="271"/>
      <c r="I317" s="272"/>
      <c r="J317" s="273"/>
      <c r="K317" s="271"/>
      <c r="L317" s="272"/>
      <c r="M317" s="273"/>
      <c r="N317" s="554"/>
    </row>
    <row r="318" spans="1:14" ht="14" x14ac:dyDescent="0.15">
      <c r="A318" s="268" t="s">
        <v>95</v>
      </c>
      <c r="B318" s="275">
        <v>0.4</v>
      </c>
      <c r="C318" s="276">
        <v>0.40227703984819702</v>
      </c>
      <c r="D318" s="277">
        <v>0.47385755454919698</v>
      </c>
      <c r="E318" s="275">
        <v>0.40259740259740301</v>
      </c>
      <c r="F318" s="276">
        <v>0.42241379310344801</v>
      </c>
      <c r="G318" s="277">
        <v>0.51313131313131299</v>
      </c>
      <c r="H318" s="275"/>
      <c r="I318" s="276"/>
      <c r="J318" s="277"/>
      <c r="K318" s="275"/>
      <c r="L318" s="276"/>
      <c r="M318" s="277"/>
      <c r="N318" s="555"/>
    </row>
    <row r="319" spans="1:14" ht="14" x14ac:dyDescent="0.15">
      <c r="A319" s="268" t="s">
        <v>378</v>
      </c>
      <c r="B319" s="275">
        <v>1.2500000000000001E-2</v>
      </c>
      <c r="C319" s="276">
        <v>3.2258064516128997E-2</v>
      </c>
      <c r="D319" s="277">
        <v>4.28159736517085E-2</v>
      </c>
      <c r="E319" s="275">
        <v>1.2987012987013E-2</v>
      </c>
      <c r="F319" s="276">
        <v>4.31034482758621E-2</v>
      </c>
      <c r="G319" s="277">
        <v>6.2626262626262599E-2</v>
      </c>
      <c r="H319" s="275"/>
      <c r="I319" s="276"/>
      <c r="J319" s="277"/>
      <c r="K319" s="275"/>
      <c r="L319" s="276"/>
      <c r="M319" s="277"/>
      <c r="N319" s="556"/>
    </row>
    <row r="320" spans="1:14" ht="14" x14ac:dyDescent="0.15">
      <c r="A320" s="308" t="s">
        <v>230</v>
      </c>
      <c r="B320" s="309">
        <v>80</v>
      </c>
      <c r="C320" s="310">
        <v>527</v>
      </c>
      <c r="D320" s="311">
        <v>2429</v>
      </c>
      <c r="E320" s="309">
        <v>77</v>
      </c>
      <c r="F320" s="310">
        <v>232</v>
      </c>
      <c r="G320" s="311">
        <v>990</v>
      </c>
      <c r="H320" s="309"/>
      <c r="I320" s="310"/>
      <c r="J320" s="311"/>
      <c r="K320" s="309"/>
      <c r="L320" s="310"/>
      <c r="M320" s="311"/>
      <c r="N320" s="292"/>
    </row>
    <row r="321" spans="1:14" ht="14" x14ac:dyDescent="0.15">
      <c r="A321" s="268" t="s">
        <v>176</v>
      </c>
      <c r="B321" s="293">
        <v>2.5750000000000002</v>
      </c>
      <c r="C321" s="294">
        <v>2.5332068311195499</v>
      </c>
      <c r="D321" s="295">
        <v>2.4405104981473902</v>
      </c>
      <c r="E321" s="293">
        <v>2.5714285714285698</v>
      </c>
      <c r="F321" s="294">
        <v>2.4913793103448301</v>
      </c>
      <c r="G321" s="295">
        <v>2.3616161616161602</v>
      </c>
      <c r="H321" s="293"/>
      <c r="I321" s="294"/>
      <c r="J321" s="295"/>
      <c r="K321" s="293"/>
      <c r="L321" s="294"/>
      <c r="M321" s="295"/>
      <c r="N321" s="296"/>
    </row>
    <row r="322" spans="1:14" ht="14" x14ac:dyDescent="0.15">
      <c r="A322" s="268" t="s">
        <v>159</v>
      </c>
      <c r="B322" s="293">
        <v>0.52228805282773005</v>
      </c>
      <c r="C322" s="294">
        <v>0.56036530801998696</v>
      </c>
      <c r="D322" s="295">
        <v>0.57639372204235795</v>
      </c>
      <c r="E322" s="293">
        <v>0.52386648129610602</v>
      </c>
      <c r="F322" s="294">
        <v>0.58102297687498194</v>
      </c>
      <c r="G322" s="295">
        <v>0.59704480707872398</v>
      </c>
      <c r="H322" s="293"/>
      <c r="I322" s="294"/>
      <c r="J322" s="295"/>
      <c r="K322" s="293"/>
      <c r="L322" s="294"/>
      <c r="M322" s="295"/>
      <c r="N322" s="296"/>
    </row>
    <row r="323" spans="1:14" ht="14" x14ac:dyDescent="0.15">
      <c r="A323" s="268" t="s">
        <v>231</v>
      </c>
      <c r="B323" s="297" t="s">
        <v>219</v>
      </c>
      <c r="C323" s="294" t="s">
        <v>119</v>
      </c>
      <c r="D323" s="295" t="s">
        <v>237</v>
      </c>
      <c r="E323" s="297" t="s">
        <v>219</v>
      </c>
      <c r="F323" s="294" t="s">
        <v>119</v>
      </c>
      <c r="G323" s="295" t="s">
        <v>208</v>
      </c>
      <c r="H323" s="297"/>
      <c r="I323" s="294"/>
      <c r="J323" s="295"/>
      <c r="K323" s="297"/>
      <c r="L323" s="294"/>
      <c r="M323" s="295"/>
      <c r="N323" s="296"/>
    </row>
    <row r="324" spans="1:14" ht="14" x14ac:dyDescent="0.15">
      <c r="A324" s="269" t="s">
        <v>158</v>
      </c>
      <c r="B324" s="298" t="s">
        <v>219</v>
      </c>
      <c r="C324" s="299">
        <v>7.4582006206136503E-2</v>
      </c>
      <c r="D324" s="300">
        <v>0.23332922741779386</v>
      </c>
      <c r="E324" s="298" t="s">
        <v>219</v>
      </c>
      <c r="F324" s="299">
        <v>0.13777296986477677</v>
      </c>
      <c r="G324" s="300">
        <v>0.35141819730247587</v>
      </c>
      <c r="H324" s="298"/>
      <c r="I324" s="299"/>
      <c r="J324" s="300"/>
      <c r="K324" s="298"/>
      <c r="L324" s="299"/>
      <c r="M324" s="300"/>
      <c r="N324" s="301"/>
    </row>
    <row r="325" spans="1:14" ht="28" x14ac:dyDescent="0.15">
      <c r="A325" s="250" t="s">
        <v>842</v>
      </c>
      <c r="B325" s="271">
        <v>0.759493670886076</v>
      </c>
      <c r="C325" s="272">
        <v>0.68761904761904802</v>
      </c>
      <c r="D325" s="273">
        <v>0.57905629139072801</v>
      </c>
      <c r="E325" s="271">
        <v>0.75</v>
      </c>
      <c r="F325" s="272">
        <v>0.71861471861471904</v>
      </c>
      <c r="G325" s="273">
        <v>0.56389452332657197</v>
      </c>
      <c r="H325" s="271"/>
      <c r="I325" s="272"/>
      <c r="J325" s="273"/>
      <c r="K325" s="271"/>
      <c r="L325" s="272"/>
      <c r="M325" s="273"/>
      <c r="N325" s="554"/>
    </row>
    <row r="326" spans="1:14" ht="14" x14ac:dyDescent="0.15">
      <c r="A326" s="268" t="s">
        <v>95</v>
      </c>
      <c r="B326" s="275">
        <v>0.227848101265823</v>
      </c>
      <c r="C326" s="276">
        <v>0.29523809523809502</v>
      </c>
      <c r="D326" s="277">
        <v>0.39776490066225201</v>
      </c>
      <c r="E326" s="275">
        <v>0.23684210526315799</v>
      </c>
      <c r="F326" s="276">
        <v>0.26406926406926401</v>
      </c>
      <c r="G326" s="277">
        <v>0.40567951318458401</v>
      </c>
      <c r="H326" s="275"/>
      <c r="I326" s="276"/>
      <c r="J326" s="277"/>
      <c r="K326" s="275"/>
      <c r="L326" s="276"/>
      <c r="M326" s="277"/>
      <c r="N326" s="555"/>
    </row>
    <row r="327" spans="1:14" ht="14" x14ac:dyDescent="0.15">
      <c r="A327" s="268" t="s">
        <v>378</v>
      </c>
      <c r="B327" s="275">
        <v>1.26582278481013E-2</v>
      </c>
      <c r="C327" s="276">
        <v>1.7142857142857099E-2</v>
      </c>
      <c r="D327" s="277">
        <v>2.3178807947019899E-2</v>
      </c>
      <c r="E327" s="275">
        <v>1.3157894736842099E-2</v>
      </c>
      <c r="F327" s="276">
        <v>1.7316017316017299E-2</v>
      </c>
      <c r="G327" s="277">
        <v>3.0425963488843799E-2</v>
      </c>
      <c r="H327" s="275"/>
      <c r="I327" s="276"/>
      <c r="J327" s="277"/>
      <c r="K327" s="275"/>
      <c r="L327" s="276"/>
      <c r="M327" s="277"/>
      <c r="N327" s="556"/>
    </row>
    <row r="328" spans="1:14" ht="14" x14ac:dyDescent="0.15">
      <c r="A328" s="308" t="s">
        <v>230</v>
      </c>
      <c r="B328" s="309">
        <v>79</v>
      </c>
      <c r="C328" s="310">
        <v>525</v>
      </c>
      <c r="D328" s="311">
        <v>2416</v>
      </c>
      <c r="E328" s="309">
        <v>76</v>
      </c>
      <c r="F328" s="310">
        <v>231</v>
      </c>
      <c r="G328" s="311">
        <v>986</v>
      </c>
      <c r="H328" s="309"/>
      <c r="I328" s="310"/>
      <c r="J328" s="311"/>
      <c r="K328" s="309"/>
      <c r="L328" s="310"/>
      <c r="M328" s="311"/>
      <c r="N328" s="292"/>
    </row>
    <row r="329" spans="1:14" ht="14" x14ac:dyDescent="0.15">
      <c r="A329" s="268" t="s">
        <v>176</v>
      </c>
      <c r="B329" s="293">
        <v>2.7468354430379698</v>
      </c>
      <c r="C329" s="294">
        <v>2.6704761904761898</v>
      </c>
      <c r="D329" s="295">
        <v>2.5558774834436999</v>
      </c>
      <c r="E329" s="293">
        <v>2.7368421052631602</v>
      </c>
      <c r="F329" s="294">
        <v>2.7012987012987</v>
      </c>
      <c r="G329" s="295">
        <v>2.53346855983773</v>
      </c>
      <c r="H329" s="293"/>
      <c r="I329" s="294"/>
      <c r="J329" s="295"/>
      <c r="K329" s="293"/>
      <c r="L329" s="294"/>
      <c r="M329" s="295"/>
      <c r="N329" s="296"/>
    </row>
    <row r="330" spans="1:14" ht="14" x14ac:dyDescent="0.15">
      <c r="A330" s="268" t="s">
        <v>159</v>
      </c>
      <c r="B330" s="293">
        <v>0.46597992777228098</v>
      </c>
      <c r="C330" s="294">
        <v>0.50567840637354</v>
      </c>
      <c r="D330" s="295">
        <v>0.54162417341910196</v>
      </c>
      <c r="E330" s="293">
        <v>0.47239590889088201</v>
      </c>
      <c r="F330" s="294">
        <v>0.49514868381655103</v>
      </c>
      <c r="G330" s="295">
        <v>0.55681795139004597</v>
      </c>
      <c r="H330" s="293"/>
      <c r="I330" s="294"/>
      <c r="J330" s="295"/>
      <c r="K330" s="293"/>
      <c r="L330" s="294"/>
      <c r="M330" s="295"/>
      <c r="N330" s="296"/>
    </row>
    <row r="331" spans="1:14" ht="14" x14ac:dyDescent="0.15">
      <c r="A331" s="268" t="s">
        <v>231</v>
      </c>
      <c r="B331" s="297" t="s">
        <v>219</v>
      </c>
      <c r="C331" s="294" t="s">
        <v>119</v>
      </c>
      <c r="D331" s="295" t="s">
        <v>208</v>
      </c>
      <c r="E331" s="297" t="s">
        <v>219</v>
      </c>
      <c r="F331" s="294" t="s">
        <v>119</v>
      </c>
      <c r="G331" s="295" t="s">
        <v>208</v>
      </c>
      <c r="H331" s="297"/>
      <c r="I331" s="294"/>
      <c r="J331" s="295"/>
      <c r="K331" s="297"/>
      <c r="L331" s="294"/>
      <c r="M331" s="295"/>
      <c r="N331" s="296"/>
    </row>
    <row r="332" spans="1:14" ht="14" x14ac:dyDescent="0.15">
      <c r="A332" s="269" t="s">
        <v>158</v>
      </c>
      <c r="B332" s="298" t="s">
        <v>219</v>
      </c>
      <c r="C332" s="299">
        <v>0.1510035856768899</v>
      </c>
      <c r="D332" s="300">
        <v>0.35256542998960461</v>
      </c>
      <c r="E332" s="298" t="s">
        <v>219</v>
      </c>
      <c r="F332" s="299">
        <v>7.1783294848924165E-2</v>
      </c>
      <c r="G332" s="300">
        <v>0.36524243681031909</v>
      </c>
      <c r="H332" s="298"/>
      <c r="I332" s="299"/>
      <c r="J332" s="300"/>
      <c r="K332" s="298"/>
      <c r="L332" s="299"/>
      <c r="M332" s="300"/>
      <c r="N332" s="301"/>
    </row>
    <row r="333" spans="1:14" ht="28" x14ac:dyDescent="0.15">
      <c r="A333" s="250" t="s">
        <v>823</v>
      </c>
      <c r="B333" s="271">
        <v>0.1</v>
      </c>
      <c r="C333" s="272">
        <v>0.100952380952381</v>
      </c>
      <c r="D333" s="273">
        <v>9.7853014037985103E-2</v>
      </c>
      <c r="E333" s="271">
        <v>0.103896103896104</v>
      </c>
      <c r="F333" s="272">
        <v>6.4655172413793094E-2</v>
      </c>
      <c r="G333" s="273">
        <v>9.0080971659919004E-2</v>
      </c>
      <c r="H333" s="271"/>
      <c r="I333" s="272"/>
      <c r="J333" s="273"/>
      <c r="K333" s="271"/>
      <c r="L333" s="272"/>
      <c r="M333" s="273"/>
      <c r="N333" s="557" t="s">
        <v>640</v>
      </c>
    </row>
    <row r="334" spans="1:14" ht="14" x14ac:dyDescent="0.15">
      <c r="A334" s="268" t="s">
        <v>95</v>
      </c>
      <c r="B334" s="275">
        <v>0.51249999999999996</v>
      </c>
      <c r="C334" s="276">
        <v>0.33333333333333298</v>
      </c>
      <c r="D334" s="277">
        <v>0.34599504541701098</v>
      </c>
      <c r="E334" s="275">
        <v>0.493506493506494</v>
      </c>
      <c r="F334" s="276">
        <v>0.34482758620689702</v>
      </c>
      <c r="G334" s="277">
        <v>0.313765182186235</v>
      </c>
      <c r="H334" s="275"/>
      <c r="I334" s="276"/>
      <c r="J334" s="277"/>
      <c r="K334" s="275"/>
      <c r="L334" s="276"/>
      <c r="M334" s="277"/>
      <c r="N334" s="558"/>
    </row>
    <row r="335" spans="1:14" ht="14" x14ac:dyDescent="0.15">
      <c r="A335" s="268" t="s">
        <v>378</v>
      </c>
      <c r="B335" s="275">
        <v>0.38750000000000001</v>
      </c>
      <c r="C335" s="276">
        <v>0.56571428571428595</v>
      </c>
      <c r="D335" s="277">
        <v>0.55615194054500405</v>
      </c>
      <c r="E335" s="275">
        <v>0.40259740259740301</v>
      </c>
      <c r="F335" s="276">
        <v>0.59051724137931005</v>
      </c>
      <c r="G335" s="277">
        <v>0.59615384615384603</v>
      </c>
      <c r="H335" s="275"/>
      <c r="I335" s="276"/>
      <c r="J335" s="277"/>
      <c r="K335" s="275"/>
      <c r="L335" s="276"/>
      <c r="M335" s="277"/>
      <c r="N335" s="559"/>
    </row>
    <row r="336" spans="1:14" ht="14" x14ac:dyDescent="0.15">
      <c r="A336" s="308" t="s">
        <v>230</v>
      </c>
      <c r="B336" s="309">
        <v>80</v>
      </c>
      <c r="C336" s="310">
        <v>525</v>
      </c>
      <c r="D336" s="311">
        <v>2422</v>
      </c>
      <c r="E336" s="309">
        <v>77</v>
      </c>
      <c r="F336" s="310">
        <v>232</v>
      </c>
      <c r="G336" s="311">
        <v>988</v>
      </c>
      <c r="H336" s="309"/>
      <c r="I336" s="310"/>
      <c r="J336" s="311"/>
      <c r="K336" s="309"/>
      <c r="L336" s="310"/>
      <c r="M336" s="311"/>
      <c r="N336" s="292"/>
    </row>
    <row r="337" spans="1:14" ht="14" x14ac:dyDescent="0.15">
      <c r="A337" s="268" t="s">
        <v>176</v>
      </c>
      <c r="B337" s="293">
        <v>1.7124999999999999</v>
      </c>
      <c r="C337" s="294">
        <v>1.5352380952381</v>
      </c>
      <c r="D337" s="295">
        <v>1.5417010734929799</v>
      </c>
      <c r="E337" s="293">
        <v>1.7012987012987</v>
      </c>
      <c r="F337" s="294">
        <v>1.47413793103448</v>
      </c>
      <c r="G337" s="295">
        <v>1.49392712550607</v>
      </c>
      <c r="H337" s="293"/>
      <c r="I337" s="294"/>
      <c r="J337" s="295"/>
      <c r="K337" s="293"/>
      <c r="L337" s="294"/>
      <c r="M337" s="295"/>
      <c r="N337" s="296"/>
    </row>
    <row r="338" spans="1:14" ht="14" x14ac:dyDescent="0.15">
      <c r="A338" s="268" t="s">
        <v>159</v>
      </c>
      <c r="B338" s="293">
        <v>0.64028771222816705</v>
      </c>
      <c r="C338" s="294">
        <v>0.67195467296198497</v>
      </c>
      <c r="D338" s="295">
        <v>0.666446119522071</v>
      </c>
      <c r="E338" s="293">
        <v>0.65020108357125805</v>
      </c>
      <c r="F338" s="294">
        <v>0.61666898649220903</v>
      </c>
      <c r="G338" s="295">
        <v>0.65617136012868404</v>
      </c>
      <c r="H338" s="293"/>
      <c r="I338" s="294"/>
      <c r="J338" s="295"/>
      <c r="K338" s="293"/>
      <c r="L338" s="294"/>
      <c r="M338" s="295"/>
      <c r="N338" s="296"/>
    </row>
    <row r="339" spans="1:14" ht="14" x14ac:dyDescent="0.15">
      <c r="A339" s="268" t="s">
        <v>231</v>
      </c>
      <c r="B339" s="297" t="s">
        <v>219</v>
      </c>
      <c r="C339" s="294" t="s">
        <v>237</v>
      </c>
      <c r="D339" s="295" t="s">
        <v>237</v>
      </c>
      <c r="E339" s="297" t="s">
        <v>219</v>
      </c>
      <c r="F339" s="294" t="s">
        <v>208</v>
      </c>
      <c r="G339" s="295" t="s">
        <v>208</v>
      </c>
      <c r="H339" s="297"/>
      <c r="I339" s="294"/>
      <c r="J339" s="295"/>
      <c r="K339" s="297"/>
      <c r="L339" s="294"/>
      <c r="M339" s="295"/>
      <c r="N339" s="296"/>
    </row>
    <row r="340" spans="1:14" ht="14" x14ac:dyDescent="0.15">
      <c r="A340" s="269" t="s">
        <v>158</v>
      </c>
      <c r="B340" s="298" t="s">
        <v>219</v>
      </c>
      <c r="C340" s="299">
        <v>0.26380038995863692</v>
      </c>
      <c r="D340" s="300">
        <v>0.25628317354372948</v>
      </c>
      <c r="E340" s="298" t="s">
        <v>219</v>
      </c>
      <c r="F340" s="299">
        <v>0.36836743089088353</v>
      </c>
      <c r="G340" s="300">
        <v>0.31603265304350014</v>
      </c>
      <c r="H340" s="298"/>
      <c r="I340" s="299"/>
      <c r="J340" s="300"/>
      <c r="K340" s="298"/>
      <c r="L340" s="299"/>
      <c r="M340" s="300"/>
      <c r="N340" s="301"/>
    </row>
    <row r="341" spans="1:14" ht="28" x14ac:dyDescent="0.15">
      <c r="A341" s="250" t="s">
        <v>256</v>
      </c>
      <c r="B341" s="271">
        <v>0.125</v>
      </c>
      <c r="C341" s="272">
        <v>0.12619502868068799</v>
      </c>
      <c r="D341" s="273">
        <v>8.8696369636963701E-2</v>
      </c>
      <c r="E341" s="271">
        <v>0.12987012987013</v>
      </c>
      <c r="F341" s="272">
        <v>8.6580086580086604E-2</v>
      </c>
      <c r="G341" s="273">
        <v>7.48987854251012E-2</v>
      </c>
      <c r="H341" s="271"/>
      <c r="I341" s="272"/>
      <c r="J341" s="273"/>
      <c r="K341" s="271"/>
      <c r="L341" s="272"/>
      <c r="M341" s="273"/>
      <c r="N341" s="557" t="s">
        <v>640</v>
      </c>
    </row>
    <row r="342" spans="1:14" ht="14" x14ac:dyDescent="0.15">
      <c r="A342" s="268" t="s">
        <v>95</v>
      </c>
      <c r="B342" s="275">
        <v>0.3125</v>
      </c>
      <c r="C342" s="276">
        <v>0.304015296367113</v>
      </c>
      <c r="D342" s="277">
        <v>0.25371287128712899</v>
      </c>
      <c r="E342" s="275">
        <v>0.31168831168831201</v>
      </c>
      <c r="F342" s="276">
        <v>0.26839826839826803</v>
      </c>
      <c r="G342" s="277">
        <v>0.230769230769231</v>
      </c>
      <c r="H342" s="275"/>
      <c r="I342" s="276"/>
      <c r="J342" s="277"/>
      <c r="K342" s="275"/>
      <c r="L342" s="276"/>
      <c r="M342" s="277"/>
      <c r="N342" s="558"/>
    </row>
    <row r="343" spans="1:14" ht="14" x14ac:dyDescent="0.15">
      <c r="A343" s="268" t="s">
        <v>378</v>
      </c>
      <c r="B343" s="275">
        <v>0.5625</v>
      </c>
      <c r="C343" s="276">
        <v>0.56978967495219901</v>
      </c>
      <c r="D343" s="277">
        <v>0.65759075907590803</v>
      </c>
      <c r="E343" s="275">
        <v>0.55844155844155796</v>
      </c>
      <c r="F343" s="276">
        <v>0.64502164502164505</v>
      </c>
      <c r="G343" s="277">
        <v>0.69433198380566796</v>
      </c>
      <c r="H343" s="275"/>
      <c r="I343" s="276"/>
      <c r="J343" s="277"/>
      <c r="K343" s="275"/>
      <c r="L343" s="276"/>
      <c r="M343" s="277"/>
      <c r="N343" s="559"/>
    </row>
    <row r="344" spans="1:14" ht="14" x14ac:dyDescent="0.15">
      <c r="A344" s="308" t="s">
        <v>230</v>
      </c>
      <c r="B344" s="309">
        <v>80</v>
      </c>
      <c r="C344" s="310">
        <v>523</v>
      </c>
      <c r="D344" s="311">
        <v>2424</v>
      </c>
      <c r="E344" s="309">
        <v>77</v>
      </c>
      <c r="F344" s="310">
        <v>231</v>
      </c>
      <c r="G344" s="311">
        <v>988</v>
      </c>
      <c r="H344" s="309"/>
      <c r="I344" s="310"/>
      <c r="J344" s="311"/>
      <c r="K344" s="309"/>
      <c r="L344" s="310"/>
      <c r="M344" s="311"/>
      <c r="N344" s="292"/>
    </row>
    <row r="345" spans="1:14" ht="14" x14ac:dyDescent="0.15">
      <c r="A345" s="268" t="s">
        <v>176</v>
      </c>
      <c r="B345" s="293">
        <v>1.5625</v>
      </c>
      <c r="C345" s="294">
        <v>1.5564053537284901</v>
      </c>
      <c r="D345" s="295">
        <v>1.43110561056105</v>
      </c>
      <c r="E345" s="293">
        <v>1.5714285714285701</v>
      </c>
      <c r="F345" s="294">
        <v>1.4415584415584399</v>
      </c>
      <c r="G345" s="295">
        <v>1.3805668016194299</v>
      </c>
      <c r="H345" s="293"/>
      <c r="I345" s="294"/>
      <c r="J345" s="295"/>
      <c r="K345" s="293"/>
      <c r="L345" s="294"/>
      <c r="M345" s="295"/>
      <c r="N345" s="296"/>
    </row>
    <row r="346" spans="1:14" ht="14" x14ac:dyDescent="0.15">
      <c r="A346" s="268" t="s">
        <v>159</v>
      </c>
      <c r="B346" s="293">
        <v>0.70878305405922304</v>
      </c>
      <c r="C346" s="294">
        <v>0.70722332508350205</v>
      </c>
      <c r="D346" s="295">
        <v>0.65024667117439205</v>
      </c>
      <c r="E346" s="293">
        <v>0.71503719867481197</v>
      </c>
      <c r="F346" s="294">
        <v>0.64928401690878901</v>
      </c>
      <c r="G346" s="295">
        <v>0.62122773054873304</v>
      </c>
      <c r="H346" s="293"/>
      <c r="I346" s="294"/>
      <c r="J346" s="295"/>
      <c r="K346" s="293"/>
      <c r="L346" s="294"/>
      <c r="M346" s="295"/>
      <c r="N346" s="296"/>
    </row>
    <row r="347" spans="1:14" ht="14" x14ac:dyDescent="0.15">
      <c r="A347" s="268" t="s">
        <v>231</v>
      </c>
      <c r="B347" s="297" t="s">
        <v>219</v>
      </c>
      <c r="C347" s="294" t="s">
        <v>119</v>
      </c>
      <c r="D347" s="295" t="s">
        <v>119</v>
      </c>
      <c r="E347" s="297" t="s">
        <v>219</v>
      </c>
      <c r="F347" s="294" t="s">
        <v>119</v>
      </c>
      <c r="G347" s="295" t="s">
        <v>237</v>
      </c>
      <c r="H347" s="297"/>
      <c r="I347" s="294"/>
      <c r="J347" s="295"/>
      <c r="K347" s="297"/>
      <c r="L347" s="294"/>
      <c r="M347" s="295"/>
      <c r="N347" s="296"/>
    </row>
    <row r="348" spans="1:14" ht="14" x14ac:dyDescent="0.15">
      <c r="A348" s="269" t="s">
        <v>158</v>
      </c>
      <c r="B348" s="298" t="s">
        <v>219</v>
      </c>
      <c r="C348" s="299">
        <v>8.6177110614816203E-3</v>
      </c>
      <c r="D348" s="300">
        <v>0.20206853070334418</v>
      </c>
      <c r="E348" s="298" t="s">
        <v>219</v>
      </c>
      <c r="F348" s="299">
        <v>0.20002052489823449</v>
      </c>
      <c r="G348" s="300">
        <v>0.30723317782442061</v>
      </c>
      <c r="H348" s="298"/>
      <c r="I348" s="299"/>
      <c r="J348" s="300"/>
      <c r="K348" s="298"/>
      <c r="L348" s="299"/>
      <c r="M348" s="300"/>
      <c r="N348" s="301"/>
    </row>
    <row r="349" spans="1:14" ht="42" x14ac:dyDescent="0.15">
      <c r="A349" s="250" t="s">
        <v>646</v>
      </c>
      <c r="B349" s="271">
        <v>3.7499999999999999E-2</v>
      </c>
      <c r="C349" s="272">
        <v>5.8490566037735801E-2</v>
      </c>
      <c r="D349" s="273">
        <v>2.9242174629324501E-2</v>
      </c>
      <c r="E349" s="271">
        <v>3.8961038961039002E-2</v>
      </c>
      <c r="F349" s="272">
        <v>4.7210300429184601E-2</v>
      </c>
      <c r="G349" s="273">
        <v>2.8340080971659899E-2</v>
      </c>
      <c r="H349" s="271"/>
      <c r="I349" s="272"/>
      <c r="J349" s="273"/>
      <c r="K349" s="271"/>
      <c r="L349" s="272"/>
      <c r="M349" s="273"/>
      <c r="N349" s="274"/>
    </row>
    <row r="350" spans="1:14" ht="14" x14ac:dyDescent="0.15">
      <c r="A350" s="252" t="s">
        <v>287</v>
      </c>
      <c r="B350" s="275">
        <v>7.4999999999999997E-2</v>
      </c>
      <c r="C350" s="276">
        <v>0.10754716981132099</v>
      </c>
      <c r="D350" s="277">
        <v>4.2421746293245501E-2</v>
      </c>
      <c r="E350" s="275">
        <v>7.7922077922077906E-2</v>
      </c>
      <c r="F350" s="276">
        <v>0.111587982832618</v>
      </c>
      <c r="G350" s="277">
        <v>4.3522267206477699E-2</v>
      </c>
      <c r="H350" s="275"/>
      <c r="I350" s="276"/>
      <c r="J350" s="277"/>
      <c r="K350" s="275"/>
      <c r="L350" s="276"/>
      <c r="M350" s="277"/>
      <c r="N350" s="278"/>
    </row>
    <row r="351" spans="1:14" ht="14" x14ac:dyDescent="0.15">
      <c r="A351" s="252" t="s">
        <v>288</v>
      </c>
      <c r="B351" s="275">
        <v>3.7499999999999999E-2</v>
      </c>
      <c r="C351" s="276">
        <v>0.13396226415094301</v>
      </c>
      <c r="D351" s="277">
        <v>6.7957166392092302E-2</v>
      </c>
      <c r="E351" s="275">
        <v>3.8961038961039002E-2</v>
      </c>
      <c r="F351" s="276">
        <v>0.10729613733905601</v>
      </c>
      <c r="G351" s="277">
        <v>7.08502024291498E-2</v>
      </c>
      <c r="H351" s="275"/>
      <c r="I351" s="276"/>
      <c r="J351" s="277"/>
      <c r="K351" s="275"/>
      <c r="L351" s="276"/>
      <c r="M351" s="277"/>
      <c r="N351" s="278"/>
    </row>
    <row r="352" spans="1:14" ht="14" x14ac:dyDescent="0.15">
      <c r="A352" s="252" t="s">
        <v>289</v>
      </c>
      <c r="B352" s="275">
        <v>7.4999999999999997E-2</v>
      </c>
      <c r="C352" s="276">
        <v>8.1132075471698095E-2</v>
      </c>
      <c r="D352" s="277">
        <v>8.6902800658978596E-2</v>
      </c>
      <c r="E352" s="275">
        <v>7.7922077922077906E-2</v>
      </c>
      <c r="F352" s="276">
        <v>7.7253218884120206E-2</v>
      </c>
      <c r="G352" s="277">
        <v>9.4129554655870404E-2</v>
      </c>
      <c r="H352" s="275"/>
      <c r="I352" s="276"/>
      <c r="J352" s="277"/>
      <c r="K352" s="275"/>
      <c r="L352" s="276"/>
      <c r="M352" s="277"/>
      <c r="N352" s="278"/>
    </row>
    <row r="353" spans="1:14" ht="14" x14ac:dyDescent="0.15">
      <c r="A353" s="252" t="s">
        <v>290</v>
      </c>
      <c r="B353" s="275">
        <v>0.2</v>
      </c>
      <c r="C353" s="276">
        <v>0.13018867924528299</v>
      </c>
      <c r="D353" s="277">
        <v>0.14785831960461299</v>
      </c>
      <c r="E353" s="275">
        <v>0.19480519480519501</v>
      </c>
      <c r="F353" s="276">
        <v>0.137339055793991</v>
      </c>
      <c r="G353" s="277">
        <v>0.15587044534413</v>
      </c>
      <c r="H353" s="275"/>
      <c r="I353" s="276"/>
      <c r="J353" s="277"/>
      <c r="K353" s="275"/>
      <c r="L353" s="276"/>
      <c r="M353" s="277"/>
      <c r="N353" s="278"/>
    </row>
    <row r="354" spans="1:14" ht="14" x14ac:dyDescent="0.15">
      <c r="A354" s="252" t="s">
        <v>291</v>
      </c>
      <c r="B354" s="275">
        <v>0.57499999999999996</v>
      </c>
      <c r="C354" s="276">
        <v>0.48867924528301898</v>
      </c>
      <c r="D354" s="277">
        <v>0.62561779242174598</v>
      </c>
      <c r="E354" s="275">
        <v>0.57142857142857195</v>
      </c>
      <c r="F354" s="276">
        <v>0.51931330472102999</v>
      </c>
      <c r="G354" s="277">
        <v>0.60728744939271295</v>
      </c>
      <c r="H354" s="275"/>
      <c r="I354" s="276"/>
      <c r="J354" s="277"/>
      <c r="K354" s="275"/>
      <c r="L354" s="276"/>
      <c r="M354" s="277"/>
      <c r="N354" s="326"/>
    </row>
    <row r="355" spans="1:14" ht="14" x14ac:dyDescent="0.15">
      <c r="A355" s="308" t="s">
        <v>230</v>
      </c>
      <c r="B355" s="309">
        <v>80</v>
      </c>
      <c r="C355" s="310">
        <v>530</v>
      </c>
      <c r="D355" s="311">
        <v>2428</v>
      </c>
      <c r="E355" s="309">
        <v>77</v>
      </c>
      <c r="F355" s="310">
        <v>233</v>
      </c>
      <c r="G355" s="311">
        <v>988</v>
      </c>
      <c r="H355" s="309"/>
      <c r="I355" s="310"/>
      <c r="J355" s="311"/>
      <c r="K355" s="309"/>
      <c r="L355" s="310"/>
      <c r="M355" s="311"/>
      <c r="N355" s="292"/>
    </row>
    <row r="356" spans="1:14" ht="14" x14ac:dyDescent="0.15">
      <c r="A356" s="268" t="s">
        <v>176</v>
      </c>
      <c r="B356" s="293">
        <v>1.95</v>
      </c>
      <c r="C356" s="294">
        <v>2.4169811320754699</v>
      </c>
      <c r="D356" s="295">
        <v>1.8414332784184499</v>
      </c>
      <c r="E356" s="293">
        <v>1.97402597402597</v>
      </c>
      <c r="F356" s="294">
        <v>2.29613733905579</v>
      </c>
      <c r="G356" s="295">
        <v>1.8724696356275301</v>
      </c>
      <c r="H356" s="293"/>
      <c r="I356" s="294"/>
      <c r="J356" s="295"/>
      <c r="K356" s="293"/>
      <c r="L356" s="294"/>
      <c r="M356" s="295"/>
      <c r="N356" s="296"/>
    </row>
    <row r="357" spans="1:14" ht="14" x14ac:dyDescent="0.15">
      <c r="A357" s="268" t="s">
        <v>159</v>
      </c>
      <c r="B357" s="293">
        <v>1.44870085842978</v>
      </c>
      <c r="C357" s="294">
        <v>1.68550316698585</v>
      </c>
      <c r="D357" s="295">
        <v>1.34522179504729</v>
      </c>
      <c r="E357" s="293">
        <v>1.4687447735542001</v>
      </c>
      <c r="F357" s="294">
        <v>1.64600682374506</v>
      </c>
      <c r="G357" s="295">
        <v>1.3474171976217599</v>
      </c>
      <c r="H357" s="293"/>
      <c r="I357" s="294"/>
      <c r="J357" s="295"/>
      <c r="K357" s="293"/>
      <c r="L357" s="294"/>
      <c r="M357" s="295"/>
      <c r="N357" s="296"/>
    </row>
    <row r="358" spans="1:14" ht="14" x14ac:dyDescent="0.15">
      <c r="A358" s="268" t="s">
        <v>231</v>
      </c>
      <c r="B358" s="297" t="s">
        <v>219</v>
      </c>
      <c r="C358" s="294" t="s">
        <v>237</v>
      </c>
      <c r="D358" s="295" t="s">
        <v>119</v>
      </c>
      <c r="E358" s="297" t="s">
        <v>219</v>
      </c>
      <c r="F358" s="294" t="s">
        <v>119</v>
      </c>
      <c r="G358" s="295" t="s">
        <v>119</v>
      </c>
      <c r="H358" s="297"/>
      <c r="I358" s="294"/>
      <c r="J358" s="295"/>
      <c r="K358" s="297"/>
      <c r="L358" s="294"/>
      <c r="M358" s="295"/>
      <c r="N358" s="296"/>
    </row>
    <row r="359" spans="1:14" ht="14" x14ac:dyDescent="0.15">
      <c r="A359" s="269" t="s">
        <v>158</v>
      </c>
      <c r="B359" s="298" t="s">
        <v>219</v>
      </c>
      <c r="C359" s="299">
        <v>-0.27705740411663693</v>
      </c>
      <c r="D359" s="300">
        <v>8.0705443504751909E-2</v>
      </c>
      <c r="E359" s="298" t="s">
        <v>219</v>
      </c>
      <c r="F359" s="299">
        <v>-0.19569260611990624</v>
      </c>
      <c r="G359" s="300">
        <v>7.5371116368182417E-2</v>
      </c>
      <c r="H359" s="298"/>
      <c r="I359" s="299"/>
      <c r="J359" s="300"/>
      <c r="K359" s="298"/>
      <c r="L359" s="299"/>
      <c r="M359" s="300"/>
      <c r="N359" s="301"/>
    </row>
    <row r="360" spans="1:14" s="64" customFormat="1" ht="28" x14ac:dyDescent="0.15">
      <c r="A360" s="250" t="s">
        <v>126</v>
      </c>
      <c r="B360" s="271">
        <v>0.05</v>
      </c>
      <c r="C360" s="272">
        <v>0.22605363984674301</v>
      </c>
      <c r="D360" s="273">
        <v>7.3657927590511901E-2</v>
      </c>
      <c r="E360" s="271">
        <v>5.1948051948051903E-2</v>
      </c>
      <c r="F360" s="272">
        <v>0.147186147186147</v>
      </c>
      <c r="G360" s="273">
        <v>5.2200614124872098E-2</v>
      </c>
      <c r="H360" s="271"/>
      <c r="I360" s="272"/>
      <c r="J360" s="273"/>
      <c r="K360" s="271"/>
      <c r="L360" s="272"/>
      <c r="M360" s="273"/>
      <c r="N360" s="274"/>
    </row>
    <row r="361" spans="1:14" s="64" customFormat="1" ht="14" x14ac:dyDescent="0.15">
      <c r="A361" s="268" t="s">
        <v>108</v>
      </c>
      <c r="B361" s="275">
        <v>0.15</v>
      </c>
      <c r="C361" s="276">
        <v>0.49042145593869702</v>
      </c>
      <c r="D361" s="277">
        <v>0.25260091552226399</v>
      </c>
      <c r="E361" s="275">
        <v>0.14285714285714299</v>
      </c>
      <c r="F361" s="276">
        <v>0.36363636363636398</v>
      </c>
      <c r="G361" s="277">
        <v>0.157625383828045</v>
      </c>
      <c r="H361" s="275"/>
      <c r="I361" s="276"/>
      <c r="J361" s="277"/>
      <c r="K361" s="275"/>
      <c r="L361" s="276"/>
      <c r="M361" s="277"/>
      <c r="N361" s="278"/>
    </row>
    <row r="362" spans="1:14" s="64" customFormat="1" ht="14" x14ac:dyDescent="0.15">
      <c r="A362" s="268" t="s">
        <v>109</v>
      </c>
      <c r="B362" s="275">
        <v>0.42499999999999999</v>
      </c>
      <c r="C362" s="276">
        <v>0.20114942528735599</v>
      </c>
      <c r="D362" s="277">
        <v>0.330420307948398</v>
      </c>
      <c r="E362" s="275">
        <v>0.44155844155844198</v>
      </c>
      <c r="F362" s="276">
        <v>0.337662337662338</v>
      </c>
      <c r="G362" s="277">
        <v>0.36642784032753301</v>
      </c>
      <c r="H362" s="275"/>
      <c r="I362" s="276"/>
      <c r="J362" s="277"/>
      <c r="K362" s="275"/>
      <c r="L362" s="276"/>
      <c r="M362" s="277"/>
      <c r="N362" s="278"/>
    </row>
    <row r="363" spans="1:14" s="64" customFormat="1" ht="14" x14ac:dyDescent="0.15">
      <c r="A363" s="268" t="s">
        <v>110</v>
      </c>
      <c r="B363" s="275">
        <v>0.375</v>
      </c>
      <c r="C363" s="276">
        <v>8.04597701149425E-2</v>
      </c>
      <c r="D363" s="277">
        <v>0.31710362047440699</v>
      </c>
      <c r="E363" s="275">
        <v>0.36363636363636398</v>
      </c>
      <c r="F363" s="276">
        <v>0.147186147186147</v>
      </c>
      <c r="G363" s="277">
        <v>0.39099283520982597</v>
      </c>
      <c r="H363" s="275"/>
      <c r="I363" s="276"/>
      <c r="J363" s="277"/>
      <c r="K363" s="275"/>
      <c r="L363" s="276"/>
      <c r="M363" s="277"/>
      <c r="N363" s="278"/>
    </row>
    <row r="364" spans="1:14" s="64" customFormat="1" ht="14" x14ac:dyDescent="0.15">
      <c r="A364" s="284" t="s">
        <v>111</v>
      </c>
      <c r="B364" s="285">
        <v>0</v>
      </c>
      <c r="C364" s="286">
        <v>1.91570881226054E-3</v>
      </c>
      <c r="D364" s="287">
        <v>2.6217228464419502E-2</v>
      </c>
      <c r="E364" s="285">
        <v>0</v>
      </c>
      <c r="F364" s="286">
        <v>4.3290043290043299E-3</v>
      </c>
      <c r="G364" s="287">
        <v>3.2753326509723603E-2</v>
      </c>
      <c r="H364" s="285"/>
      <c r="I364" s="286"/>
      <c r="J364" s="287"/>
      <c r="K364" s="285"/>
      <c r="L364" s="286"/>
      <c r="M364" s="287"/>
      <c r="N364" s="288"/>
    </row>
    <row r="365" spans="1:14" s="64" customFormat="1" ht="14" x14ac:dyDescent="0.15">
      <c r="A365" s="268" t="s">
        <v>230</v>
      </c>
      <c r="B365" s="289">
        <v>80</v>
      </c>
      <c r="C365" s="290">
        <v>522</v>
      </c>
      <c r="D365" s="291">
        <v>2403</v>
      </c>
      <c r="E365" s="289">
        <v>77</v>
      </c>
      <c r="F365" s="290">
        <v>231</v>
      </c>
      <c r="G365" s="291">
        <v>977</v>
      </c>
      <c r="H365" s="289"/>
      <c r="I365" s="290"/>
      <c r="J365" s="291"/>
      <c r="K365" s="289"/>
      <c r="L365" s="290"/>
      <c r="M365" s="291"/>
      <c r="N365" s="292"/>
    </row>
    <row r="366" spans="1:14" s="64" customFormat="1" ht="14" x14ac:dyDescent="0.15">
      <c r="A366" s="268" t="s">
        <v>176</v>
      </c>
      <c r="B366" s="293">
        <v>2.875</v>
      </c>
      <c r="C366" s="294">
        <v>3.85823754789272</v>
      </c>
      <c r="D366" s="295">
        <v>3.0303786933000398</v>
      </c>
      <c r="E366" s="293">
        <v>2.8831168831168799</v>
      </c>
      <c r="F366" s="294">
        <v>3.5021645021644998</v>
      </c>
      <c r="G366" s="295">
        <v>2.80552712384852</v>
      </c>
      <c r="H366" s="293"/>
      <c r="I366" s="294"/>
      <c r="J366" s="295"/>
      <c r="K366" s="293"/>
      <c r="L366" s="294"/>
      <c r="M366" s="295"/>
      <c r="N366" s="296"/>
    </row>
    <row r="367" spans="1:14" s="64" customFormat="1" ht="14" x14ac:dyDescent="0.15">
      <c r="A367" s="268" t="s">
        <v>159</v>
      </c>
      <c r="B367" s="293">
        <v>0.84755792154857901</v>
      </c>
      <c r="C367" s="294">
        <v>0.86464972831531195</v>
      </c>
      <c r="D367" s="295">
        <v>0.98421817207208995</v>
      </c>
      <c r="E367" s="293">
        <v>0.84252168446287301</v>
      </c>
      <c r="F367" s="294">
        <v>0.93191928589877204</v>
      </c>
      <c r="G367" s="295">
        <v>0.922759889160923</v>
      </c>
      <c r="H367" s="293"/>
      <c r="I367" s="294"/>
      <c r="J367" s="295"/>
      <c r="K367" s="293"/>
      <c r="L367" s="294"/>
      <c r="M367" s="295"/>
      <c r="N367" s="296"/>
    </row>
    <row r="368" spans="1:14" s="64" customFormat="1" ht="14" x14ac:dyDescent="0.15">
      <c r="A368" s="268" t="s">
        <v>231</v>
      </c>
      <c r="B368" s="297" t="s">
        <v>219</v>
      </c>
      <c r="C368" s="294" t="s">
        <v>209</v>
      </c>
      <c r="D368" s="295" t="s">
        <v>119</v>
      </c>
      <c r="E368" s="297" t="s">
        <v>219</v>
      </c>
      <c r="F368" s="294" t="s">
        <v>209</v>
      </c>
      <c r="G368" s="295" t="s">
        <v>119</v>
      </c>
      <c r="H368" s="297"/>
      <c r="I368" s="294"/>
      <c r="J368" s="295"/>
      <c r="K368" s="297"/>
      <c r="L368" s="294"/>
      <c r="M368" s="295"/>
      <c r="N368" s="296"/>
    </row>
    <row r="369" spans="1:14" s="64" customFormat="1" ht="14" x14ac:dyDescent="0.15">
      <c r="A369" s="269" t="s">
        <v>158</v>
      </c>
      <c r="B369" s="298" t="s">
        <v>219</v>
      </c>
      <c r="C369" s="299">
        <v>-1.1371512829923225</v>
      </c>
      <c r="D369" s="300">
        <v>-0.15787017320856681</v>
      </c>
      <c r="E369" s="298" t="s">
        <v>219</v>
      </c>
      <c r="F369" s="299">
        <v>-0.66427171152552245</v>
      </c>
      <c r="G369" s="300">
        <v>8.4084451632280205E-2</v>
      </c>
      <c r="H369" s="298"/>
      <c r="I369" s="299"/>
      <c r="J369" s="300"/>
      <c r="K369" s="298"/>
      <c r="L369" s="299"/>
      <c r="M369" s="300"/>
      <c r="N369" s="301"/>
    </row>
    <row r="370" spans="1:14" ht="56" x14ac:dyDescent="0.15">
      <c r="A370" s="250" t="s">
        <v>488</v>
      </c>
      <c r="B370" s="271">
        <v>0</v>
      </c>
      <c r="C370" s="272">
        <v>7.0610687022900798E-2</v>
      </c>
      <c r="D370" s="273">
        <v>7.2787427626137297E-2</v>
      </c>
      <c r="E370" s="271">
        <v>0</v>
      </c>
      <c r="F370" s="272">
        <v>4.3668122270742397E-2</v>
      </c>
      <c r="G370" s="273">
        <v>7.5587334014300303E-2</v>
      </c>
      <c r="H370" s="271"/>
      <c r="I370" s="272"/>
      <c r="J370" s="273"/>
      <c r="K370" s="271"/>
      <c r="L370" s="272"/>
      <c r="M370" s="273"/>
      <c r="N370" s="312"/>
    </row>
    <row r="371" spans="1:14" ht="14" x14ac:dyDescent="0.15">
      <c r="A371" s="268" t="s">
        <v>93</v>
      </c>
      <c r="B371" s="275">
        <v>1</v>
      </c>
      <c r="C371" s="276">
        <v>0.92938931297709904</v>
      </c>
      <c r="D371" s="277">
        <v>0.92721257237386301</v>
      </c>
      <c r="E371" s="275">
        <v>1</v>
      </c>
      <c r="F371" s="276">
        <v>0.95633187772925798</v>
      </c>
      <c r="G371" s="277">
        <v>0.92441266598570004</v>
      </c>
      <c r="H371" s="275"/>
      <c r="I371" s="276"/>
      <c r="J371" s="277"/>
      <c r="K371" s="275"/>
      <c r="L371" s="276"/>
      <c r="M371" s="277"/>
      <c r="N371" s="313"/>
    </row>
    <row r="372" spans="1:14" ht="14" x14ac:dyDescent="0.15">
      <c r="A372" s="279" t="s">
        <v>230</v>
      </c>
      <c r="B372" s="280">
        <v>79</v>
      </c>
      <c r="C372" s="281">
        <v>524</v>
      </c>
      <c r="D372" s="282">
        <v>2418</v>
      </c>
      <c r="E372" s="280">
        <v>76</v>
      </c>
      <c r="F372" s="281">
        <v>229</v>
      </c>
      <c r="G372" s="282">
        <v>979</v>
      </c>
      <c r="H372" s="280"/>
      <c r="I372" s="281"/>
      <c r="J372" s="282"/>
      <c r="K372" s="280"/>
      <c r="L372" s="281"/>
      <c r="M372" s="282"/>
      <c r="N372" s="314"/>
    </row>
    <row r="373" spans="1:14" ht="28" x14ac:dyDescent="0.15">
      <c r="A373" s="250" t="s">
        <v>487</v>
      </c>
      <c r="B373" s="271">
        <v>6.4102564102564097E-2</v>
      </c>
      <c r="C373" s="272">
        <v>0.11111111111111099</v>
      </c>
      <c r="D373" s="273">
        <v>0.12427506213753101</v>
      </c>
      <c r="E373" s="271">
        <v>6.6666666666666693E-2</v>
      </c>
      <c r="F373" s="272">
        <v>9.6491228070175405E-2</v>
      </c>
      <c r="G373" s="273">
        <v>0.11258955987717501</v>
      </c>
      <c r="H373" s="271"/>
      <c r="I373" s="272"/>
      <c r="J373" s="273"/>
      <c r="K373" s="271"/>
      <c r="L373" s="272"/>
      <c r="M373" s="273"/>
      <c r="N373" s="312"/>
    </row>
    <row r="374" spans="1:14" ht="14" x14ac:dyDescent="0.15">
      <c r="A374" s="268" t="s">
        <v>93</v>
      </c>
      <c r="B374" s="275">
        <v>0.93589743589743601</v>
      </c>
      <c r="C374" s="276">
        <v>0.88888888888888895</v>
      </c>
      <c r="D374" s="277">
        <v>0.87572493786246897</v>
      </c>
      <c r="E374" s="275">
        <v>0.93333333333333302</v>
      </c>
      <c r="F374" s="276">
        <v>0.90350877192982404</v>
      </c>
      <c r="G374" s="277">
        <v>0.88741044012282499</v>
      </c>
      <c r="H374" s="275"/>
      <c r="I374" s="276"/>
      <c r="J374" s="277"/>
      <c r="K374" s="275"/>
      <c r="L374" s="276"/>
      <c r="M374" s="277"/>
      <c r="N374" s="313"/>
    </row>
    <row r="375" spans="1:14" ht="14" x14ac:dyDescent="0.15">
      <c r="A375" s="279" t="s">
        <v>230</v>
      </c>
      <c r="B375" s="280">
        <v>78</v>
      </c>
      <c r="C375" s="281">
        <v>522</v>
      </c>
      <c r="D375" s="282">
        <v>2414</v>
      </c>
      <c r="E375" s="280">
        <v>75</v>
      </c>
      <c r="F375" s="281">
        <v>228</v>
      </c>
      <c r="G375" s="282">
        <v>977</v>
      </c>
      <c r="H375" s="280"/>
      <c r="I375" s="281"/>
      <c r="J375" s="282"/>
      <c r="K375" s="280"/>
      <c r="L375" s="281"/>
      <c r="M375" s="282"/>
      <c r="N375" s="314"/>
    </row>
    <row r="376" spans="1:14" ht="28" x14ac:dyDescent="0.15">
      <c r="A376" s="250" t="s">
        <v>46</v>
      </c>
      <c r="B376" s="271">
        <v>5.0632911392405097E-2</v>
      </c>
      <c r="C376" s="272">
        <v>3.0769230769230799E-2</v>
      </c>
      <c r="D376" s="273">
        <v>5.9484193011647299E-2</v>
      </c>
      <c r="E376" s="271">
        <v>5.2631578947368397E-2</v>
      </c>
      <c r="F376" s="272">
        <v>3.9301310043668103E-2</v>
      </c>
      <c r="G376" s="273">
        <v>5.4303278688524602E-2</v>
      </c>
      <c r="H376" s="271"/>
      <c r="I376" s="272"/>
      <c r="J376" s="273"/>
      <c r="K376" s="271"/>
      <c r="L376" s="272"/>
      <c r="M376" s="273"/>
      <c r="N376" s="312"/>
    </row>
    <row r="377" spans="1:14" ht="14" x14ac:dyDescent="0.15">
      <c r="A377" s="268" t="s">
        <v>93</v>
      </c>
      <c r="B377" s="275">
        <v>0.949367088607595</v>
      </c>
      <c r="C377" s="276">
        <v>0.96923076923076901</v>
      </c>
      <c r="D377" s="277">
        <v>0.94051580698835302</v>
      </c>
      <c r="E377" s="275">
        <v>0.94736842105263197</v>
      </c>
      <c r="F377" s="276">
        <v>0.96069868995633201</v>
      </c>
      <c r="G377" s="277">
        <v>0.94569672131147497</v>
      </c>
      <c r="H377" s="275"/>
      <c r="I377" s="276"/>
      <c r="J377" s="277"/>
      <c r="K377" s="275"/>
      <c r="L377" s="276"/>
      <c r="M377" s="277"/>
      <c r="N377" s="313"/>
    </row>
    <row r="378" spans="1:14" ht="14" x14ac:dyDescent="0.15">
      <c r="A378" s="279" t="s">
        <v>230</v>
      </c>
      <c r="B378" s="280">
        <v>79</v>
      </c>
      <c r="C378" s="281">
        <v>520</v>
      </c>
      <c r="D378" s="282">
        <v>2404</v>
      </c>
      <c r="E378" s="280">
        <v>76</v>
      </c>
      <c r="F378" s="281">
        <v>229</v>
      </c>
      <c r="G378" s="282">
        <v>976</v>
      </c>
      <c r="H378" s="280"/>
      <c r="I378" s="281"/>
      <c r="J378" s="282"/>
      <c r="K378" s="280"/>
      <c r="L378" s="281"/>
      <c r="M378" s="282"/>
      <c r="N378" s="314"/>
    </row>
    <row r="379" spans="1:14" ht="28" x14ac:dyDescent="0.15">
      <c r="A379" s="250" t="s">
        <v>47</v>
      </c>
      <c r="B379" s="271">
        <v>0.569620253164557</v>
      </c>
      <c r="C379" s="272">
        <v>0.50766283524904199</v>
      </c>
      <c r="D379" s="273">
        <v>0.63369205298013198</v>
      </c>
      <c r="E379" s="271">
        <v>0.55263157894736803</v>
      </c>
      <c r="F379" s="272">
        <v>0.427947598253275</v>
      </c>
      <c r="G379" s="273">
        <v>0.60736196319018398</v>
      </c>
      <c r="H379" s="271"/>
      <c r="I379" s="272"/>
      <c r="J379" s="273"/>
      <c r="K379" s="271"/>
      <c r="L379" s="272"/>
      <c r="M379" s="273"/>
      <c r="N379" s="312"/>
    </row>
    <row r="380" spans="1:14" ht="14" x14ac:dyDescent="0.15">
      <c r="A380" s="268" t="s">
        <v>93</v>
      </c>
      <c r="B380" s="275">
        <v>0.430379746835443</v>
      </c>
      <c r="C380" s="276">
        <v>0.49233716475095801</v>
      </c>
      <c r="D380" s="277">
        <v>0.36630794701986802</v>
      </c>
      <c r="E380" s="275">
        <v>0.44736842105263203</v>
      </c>
      <c r="F380" s="276">
        <v>0.572052401746725</v>
      </c>
      <c r="G380" s="277">
        <v>0.39263803680981602</v>
      </c>
      <c r="H380" s="275"/>
      <c r="I380" s="276"/>
      <c r="J380" s="277"/>
      <c r="K380" s="275"/>
      <c r="L380" s="276"/>
      <c r="M380" s="277"/>
      <c r="N380" s="313"/>
    </row>
    <row r="381" spans="1:14" ht="14" x14ac:dyDescent="0.15">
      <c r="A381" s="279" t="s">
        <v>230</v>
      </c>
      <c r="B381" s="280">
        <v>79</v>
      </c>
      <c r="C381" s="281">
        <v>522</v>
      </c>
      <c r="D381" s="282">
        <v>2416</v>
      </c>
      <c r="E381" s="280">
        <v>76</v>
      </c>
      <c r="F381" s="281">
        <v>229</v>
      </c>
      <c r="G381" s="282">
        <v>978</v>
      </c>
      <c r="H381" s="280"/>
      <c r="I381" s="281"/>
      <c r="J381" s="282"/>
      <c r="K381" s="280"/>
      <c r="L381" s="281"/>
      <c r="M381" s="282"/>
      <c r="N381" s="314"/>
    </row>
    <row r="382" spans="1:14" ht="28" x14ac:dyDescent="0.15">
      <c r="A382" s="250" t="s">
        <v>48</v>
      </c>
      <c r="B382" s="271">
        <v>0.189873417721519</v>
      </c>
      <c r="C382" s="272">
        <v>0.28598848368522101</v>
      </c>
      <c r="D382" s="273">
        <v>0.28145695364238399</v>
      </c>
      <c r="E382" s="271">
        <v>0.17105263157894701</v>
      </c>
      <c r="F382" s="272">
        <v>0.11353711790392999</v>
      </c>
      <c r="G382" s="273">
        <v>0.17346938775510201</v>
      </c>
      <c r="H382" s="271"/>
      <c r="I382" s="272"/>
      <c r="J382" s="273"/>
      <c r="K382" s="271"/>
      <c r="L382" s="272"/>
      <c r="M382" s="273"/>
      <c r="N382" s="312"/>
    </row>
    <row r="383" spans="1:14" ht="14" x14ac:dyDescent="0.15">
      <c r="A383" s="268" t="s">
        <v>93</v>
      </c>
      <c r="B383" s="275">
        <v>0.810126582278481</v>
      </c>
      <c r="C383" s="276">
        <v>0.71401151631477899</v>
      </c>
      <c r="D383" s="277">
        <v>0.71854304635761601</v>
      </c>
      <c r="E383" s="275">
        <v>0.82894736842105299</v>
      </c>
      <c r="F383" s="276">
        <v>0.88646288209607005</v>
      </c>
      <c r="G383" s="277">
        <v>0.82653061224489799</v>
      </c>
      <c r="H383" s="275"/>
      <c r="I383" s="276"/>
      <c r="J383" s="277"/>
      <c r="K383" s="275"/>
      <c r="L383" s="276"/>
      <c r="M383" s="277"/>
      <c r="N383" s="313"/>
    </row>
    <row r="384" spans="1:14" ht="14" x14ac:dyDescent="0.15">
      <c r="A384" s="279" t="s">
        <v>230</v>
      </c>
      <c r="B384" s="280">
        <v>79</v>
      </c>
      <c r="C384" s="281">
        <v>521</v>
      </c>
      <c r="D384" s="282">
        <v>2416</v>
      </c>
      <c r="E384" s="280">
        <v>76</v>
      </c>
      <c r="F384" s="281">
        <v>229</v>
      </c>
      <c r="G384" s="282">
        <v>980</v>
      </c>
      <c r="H384" s="280"/>
      <c r="I384" s="281"/>
      <c r="J384" s="282"/>
      <c r="K384" s="280"/>
      <c r="L384" s="281"/>
      <c r="M384" s="282"/>
      <c r="N384" s="314"/>
    </row>
    <row r="385" spans="1:14" ht="28" x14ac:dyDescent="0.15">
      <c r="A385" s="250" t="s">
        <v>680</v>
      </c>
      <c r="B385" s="271">
        <v>0</v>
      </c>
      <c r="C385" s="272">
        <v>5.1724137931034503E-2</v>
      </c>
      <c r="D385" s="273">
        <v>3.4739454094292799E-2</v>
      </c>
      <c r="E385" s="271">
        <v>0</v>
      </c>
      <c r="F385" s="272">
        <v>3.4934497816593899E-2</v>
      </c>
      <c r="G385" s="273">
        <v>3.5714285714285698E-2</v>
      </c>
      <c r="H385" s="271"/>
      <c r="I385" s="272"/>
      <c r="J385" s="273"/>
      <c r="K385" s="271"/>
      <c r="L385" s="272"/>
      <c r="M385" s="273"/>
      <c r="N385" s="312"/>
    </row>
    <row r="386" spans="1:14" ht="14" x14ac:dyDescent="0.15">
      <c r="A386" s="268" t="s">
        <v>93</v>
      </c>
      <c r="B386" s="275">
        <v>1</v>
      </c>
      <c r="C386" s="276">
        <v>0.94827586206896597</v>
      </c>
      <c r="D386" s="277">
        <v>0.96526054590570698</v>
      </c>
      <c r="E386" s="275">
        <v>1</v>
      </c>
      <c r="F386" s="276">
        <v>0.96506550218340603</v>
      </c>
      <c r="G386" s="277">
        <v>0.96428571428571397</v>
      </c>
      <c r="H386" s="275"/>
      <c r="I386" s="276"/>
      <c r="J386" s="277"/>
      <c r="K386" s="275"/>
      <c r="L386" s="276"/>
      <c r="M386" s="277"/>
      <c r="N386" s="313"/>
    </row>
    <row r="387" spans="1:14" ht="14" x14ac:dyDescent="0.15">
      <c r="A387" s="279" t="s">
        <v>230</v>
      </c>
      <c r="B387" s="280">
        <v>79</v>
      </c>
      <c r="C387" s="281">
        <v>522</v>
      </c>
      <c r="D387" s="282">
        <v>2418</v>
      </c>
      <c r="E387" s="280">
        <v>76</v>
      </c>
      <c r="F387" s="281">
        <v>229</v>
      </c>
      <c r="G387" s="282">
        <v>980</v>
      </c>
      <c r="H387" s="280"/>
      <c r="I387" s="281"/>
      <c r="J387" s="282"/>
      <c r="K387" s="280"/>
      <c r="L387" s="281"/>
      <c r="M387" s="282"/>
      <c r="N387" s="314"/>
    </row>
    <row r="388" spans="1:14" ht="28" x14ac:dyDescent="0.15">
      <c r="A388" s="250" t="s">
        <v>135</v>
      </c>
      <c r="B388" s="271">
        <v>0.21794871794871801</v>
      </c>
      <c r="C388" s="272">
        <v>0.22736030828516399</v>
      </c>
      <c r="D388" s="273">
        <v>0.2024106400665</v>
      </c>
      <c r="E388" s="271">
        <v>0.21333333333333299</v>
      </c>
      <c r="F388" s="272">
        <v>0.20704845814978001</v>
      </c>
      <c r="G388" s="273">
        <v>0.182751540041068</v>
      </c>
      <c r="H388" s="271"/>
      <c r="I388" s="272"/>
      <c r="J388" s="273"/>
      <c r="K388" s="271"/>
      <c r="L388" s="272"/>
      <c r="M388" s="273"/>
      <c r="N388" s="312"/>
    </row>
    <row r="389" spans="1:14" ht="14" x14ac:dyDescent="0.15">
      <c r="A389" s="268" t="s">
        <v>93</v>
      </c>
      <c r="B389" s="275">
        <v>0.78205128205128205</v>
      </c>
      <c r="C389" s="276">
        <v>0.77263969171483604</v>
      </c>
      <c r="D389" s="277">
        <v>0.7975893599335</v>
      </c>
      <c r="E389" s="275">
        <v>0.78666666666666696</v>
      </c>
      <c r="F389" s="276">
        <v>0.79295154185021999</v>
      </c>
      <c r="G389" s="277">
        <v>0.81724845995893203</v>
      </c>
      <c r="H389" s="275"/>
      <c r="I389" s="276"/>
      <c r="J389" s="277"/>
      <c r="K389" s="275"/>
      <c r="L389" s="276"/>
      <c r="M389" s="277"/>
      <c r="N389" s="313"/>
    </row>
    <row r="390" spans="1:14" ht="14" x14ac:dyDescent="0.15">
      <c r="A390" s="279" t="s">
        <v>230</v>
      </c>
      <c r="B390" s="280">
        <v>78</v>
      </c>
      <c r="C390" s="281">
        <v>519</v>
      </c>
      <c r="D390" s="282">
        <v>2406</v>
      </c>
      <c r="E390" s="280">
        <v>75</v>
      </c>
      <c r="F390" s="281">
        <v>227</v>
      </c>
      <c r="G390" s="282">
        <v>974</v>
      </c>
      <c r="H390" s="280"/>
      <c r="I390" s="281"/>
      <c r="J390" s="282"/>
      <c r="K390" s="280"/>
      <c r="L390" s="281"/>
      <c r="M390" s="282"/>
      <c r="N390" s="314"/>
    </row>
    <row r="391" spans="1:14" ht="42" x14ac:dyDescent="0.15">
      <c r="A391" s="250" t="s">
        <v>318</v>
      </c>
      <c r="B391" s="271">
        <v>0.164556962025316</v>
      </c>
      <c r="C391" s="272">
        <v>0.258126195028681</v>
      </c>
      <c r="D391" s="273">
        <v>0.201582673885881</v>
      </c>
      <c r="E391" s="271">
        <v>0.17105263157894701</v>
      </c>
      <c r="F391" s="272">
        <v>0.213973799126638</v>
      </c>
      <c r="G391" s="273">
        <v>0.194444444444444</v>
      </c>
      <c r="H391" s="271"/>
      <c r="I391" s="272"/>
      <c r="J391" s="273"/>
      <c r="K391" s="271"/>
      <c r="L391" s="272"/>
      <c r="M391" s="273"/>
      <c r="N391" s="315"/>
    </row>
    <row r="392" spans="1:14" ht="14" x14ac:dyDescent="0.15">
      <c r="A392" s="268" t="s">
        <v>93</v>
      </c>
      <c r="B392" s="275">
        <v>0.835443037974684</v>
      </c>
      <c r="C392" s="276">
        <v>0.74187380497131905</v>
      </c>
      <c r="D392" s="277">
        <v>0.79841732611411897</v>
      </c>
      <c r="E392" s="275">
        <v>0.82894736842105299</v>
      </c>
      <c r="F392" s="276">
        <v>0.78602620087336295</v>
      </c>
      <c r="G392" s="277">
        <v>0.80555555555555602</v>
      </c>
      <c r="H392" s="275"/>
      <c r="I392" s="276"/>
      <c r="J392" s="277"/>
      <c r="K392" s="275"/>
      <c r="L392" s="276"/>
      <c r="M392" s="277"/>
      <c r="N392" s="316"/>
    </row>
    <row r="393" spans="1:14" ht="14" x14ac:dyDescent="0.15">
      <c r="A393" s="279" t="s">
        <v>230</v>
      </c>
      <c r="B393" s="280">
        <v>79</v>
      </c>
      <c r="C393" s="281">
        <v>523</v>
      </c>
      <c r="D393" s="282">
        <v>2401</v>
      </c>
      <c r="E393" s="280">
        <v>76</v>
      </c>
      <c r="F393" s="281">
        <v>229</v>
      </c>
      <c r="G393" s="282">
        <v>972</v>
      </c>
      <c r="H393" s="280"/>
      <c r="I393" s="281"/>
      <c r="J393" s="282"/>
      <c r="K393" s="280"/>
      <c r="L393" s="281"/>
      <c r="M393" s="282"/>
      <c r="N393" s="314"/>
    </row>
    <row r="394" spans="1:14" ht="42" x14ac:dyDescent="0.15">
      <c r="A394" s="250" t="s">
        <v>50</v>
      </c>
      <c r="B394" s="271">
        <v>0.962025316455696</v>
      </c>
      <c r="C394" s="272">
        <v>0.946462715105163</v>
      </c>
      <c r="D394" s="273">
        <v>0.82119205298013198</v>
      </c>
      <c r="E394" s="271">
        <v>0.96052631578947401</v>
      </c>
      <c r="F394" s="272">
        <v>0.93013100436681195</v>
      </c>
      <c r="G394" s="273">
        <v>0.78243105209397301</v>
      </c>
      <c r="H394" s="271"/>
      <c r="I394" s="272"/>
      <c r="J394" s="273"/>
      <c r="K394" s="271"/>
      <c r="L394" s="272"/>
      <c r="M394" s="273"/>
      <c r="N394" s="315"/>
    </row>
    <row r="395" spans="1:14" ht="14" x14ac:dyDescent="0.15">
      <c r="A395" s="268" t="s">
        <v>93</v>
      </c>
      <c r="B395" s="275">
        <v>3.7974683544303799E-2</v>
      </c>
      <c r="C395" s="276">
        <v>5.35372848948375E-2</v>
      </c>
      <c r="D395" s="277">
        <v>0.17880794701986799</v>
      </c>
      <c r="E395" s="275">
        <v>3.94736842105263E-2</v>
      </c>
      <c r="F395" s="276">
        <v>6.9868995633187797E-2</v>
      </c>
      <c r="G395" s="277">
        <v>0.21756894790602699</v>
      </c>
      <c r="H395" s="275"/>
      <c r="I395" s="276"/>
      <c r="J395" s="277"/>
      <c r="K395" s="275"/>
      <c r="L395" s="276"/>
      <c r="M395" s="277"/>
      <c r="N395" s="316"/>
    </row>
    <row r="396" spans="1:14" ht="14" x14ac:dyDescent="0.15">
      <c r="A396" s="279" t="s">
        <v>230</v>
      </c>
      <c r="B396" s="280">
        <v>79</v>
      </c>
      <c r="C396" s="281">
        <v>523</v>
      </c>
      <c r="D396" s="282">
        <v>2416</v>
      </c>
      <c r="E396" s="280">
        <v>76</v>
      </c>
      <c r="F396" s="281">
        <v>229</v>
      </c>
      <c r="G396" s="282">
        <v>979</v>
      </c>
      <c r="H396" s="280"/>
      <c r="I396" s="281"/>
      <c r="J396" s="282"/>
      <c r="K396" s="280"/>
      <c r="L396" s="281"/>
      <c r="M396" s="282"/>
      <c r="N396" s="314"/>
    </row>
    <row r="397" spans="1:14" ht="28" x14ac:dyDescent="0.15">
      <c r="A397" s="250" t="s">
        <v>649</v>
      </c>
      <c r="B397" s="271">
        <v>0.10126582278481</v>
      </c>
      <c r="C397" s="272">
        <v>0.27342256214149102</v>
      </c>
      <c r="D397" s="273">
        <v>0.17239950269374199</v>
      </c>
      <c r="E397" s="271">
        <v>9.2105263157894704E-2</v>
      </c>
      <c r="F397" s="272">
        <v>0.28947368421052599</v>
      </c>
      <c r="G397" s="273">
        <v>0.15967246673490301</v>
      </c>
      <c r="H397" s="271"/>
      <c r="I397" s="272"/>
      <c r="J397" s="273"/>
      <c r="K397" s="271"/>
      <c r="L397" s="272"/>
      <c r="M397" s="273"/>
      <c r="N397" s="317"/>
    </row>
    <row r="398" spans="1:14" ht="14" x14ac:dyDescent="0.15">
      <c r="A398" s="268" t="s">
        <v>93</v>
      </c>
      <c r="B398" s="275">
        <v>0.89873417721519</v>
      </c>
      <c r="C398" s="276">
        <v>0.72657743785850903</v>
      </c>
      <c r="D398" s="277">
        <v>0.82760049730625795</v>
      </c>
      <c r="E398" s="275">
        <v>0.90789473684210498</v>
      </c>
      <c r="F398" s="276">
        <v>0.71052631578947401</v>
      </c>
      <c r="G398" s="277">
        <v>0.84032753326509702</v>
      </c>
      <c r="H398" s="275"/>
      <c r="I398" s="276"/>
      <c r="J398" s="277"/>
      <c r="K398" s="275"/>
      <c r="L398" s="276"/>
      <c r="M398" s="277"/>
      <c r="N398" s="316"/>
    </row>
    <row r="399" spans="1:14" ht="14" x14ac:dyDescent="0.15">
      <c r="A399" s="279" t="s">
        <v>230</v>
      </c>
      <c r="B399" s="280">
        <v>79</v>
      </c>
      <c r="C399" s="281">
        <v>523</v>
      </c>
      <c r="D399" s="282">
        <v>2413</v>
      </c>
      <c r="E399" s="280">
        <v>76</v>
      </c>
      <c r="F399" s="281">
        <v>228</v>
      </c>
      <c r="G399" s="282">
        <v>977</v>
      </c>
      <c r="H399" s="280"/>
      <c r="I399" s="281"/>
      <c r="J399" s="282"/>
      <c r="K399" s="280"/>
      <c r="L399" s="281"/>
      <c r="M399" s="282"/>
      <c r="N399" s="314"/>
    </row>
    <row r="400" spans="1:14" ht="28" x14ac:dyDescent="0.15">
      <c r="A400" s="250" t="s">
        <v>319</v>
      </c>
      <c r="B400" s="271">
        <v>0.189873417721519</v>
      </c>
      <c r="C400" s="272">
        <v>0.26335877862595403</v>
      </c>
      <c r="D400" s="273">
        <v>0.65438741721854299</v>
      </c>
      <c r="E400" s="271">
        <v>0.18421052631578899</v>
      </c>
      <c r="F400" s="272">
        <v>0.25438596491228099</v>
      </c>
      <c r="G400" s="273">
        <v>0.60572012257405505</v>
      </c>
      <c r="H400" s="271"/>
      <c r="I400" s="272"/>
      <c r="J400" s="273"/>
      <c r="K400" s="271"/>
      <c r="L400" s="272"/>
      <c r="M400" s="273"/>
      <c r="N400" s="315"/>
    </row>
    <row r="401" spans="1:14" ht="14" x14ac:dyDescent="0.15">
      <c r="A401" s="252" t="s">
        <v>93</v>
      </c>
      <c r="B401" s="275">
        <v>0.810126582278481</v>
      </c>
      <c r="C401" s="276">
        <v>0.73664122137404597</v>
      </c>
      <c r="D401" s="277">
        <v>0.34561258278145701</v>
      </c>
      <c r="E401" s="275">
        <v>0.81578947368421095</v>
      </c>
      <c r="F401" s="276">
        <v>0.74561403508771895</v>
      </c>
      <c r="G401" s="277">
        <v>0.394279877425945</v>
      </c>
      <c r="H401" s="275"/>
      <c r="I401" s="276"/>
      <c r="J401" s="277"/>
      <c r="K401" s="275"/>
      <c r="L401" s="276"/>
      <c r="M401" s="277"/>
      <c r="N401" s="316"/>
    </row>
    <row r="402" spans="1:14" ht="14" x14ac:dyDescent="0.15">
      <c r="A402" s="279" t="s">
        <v>230</v>
      </c>
      <c r="B402" s="280">
        <v>79</v>
      </c>
      <c r="C402" s="281">
        <v>524</v>
      </c>
      <c r="D402" s="282">
        <v>2416</v>
      </c>
      <c r="E402" s="280">
        <v>76</v>
      </c>
      <c r="F402" s="281">
        <v>228</v>
      </c>
      <c r="G402" s="282">
        <v>979</v>
      </c>
      <c r="H402" s="280"/>
      <c r="I402" s="281"/>
      <c r="J402" s="282"/>
      <c r="K402" s="280"/>
      <c r="L402" s="281"/>
      <c r="M402" s="282"/>
      <c r="N402" s="314"/>
    </row>
    <row r="403" spans="1:14" s="64" customFormat="1" ht="28" x14ac:dyDescent="0.15">
      <c r="A403" s="250" t="s">
        <v>1001</v>
      </c>
      <c r="B403" s="121">
        <v>0.962025316455696</v>
      </c>
      <c r="C403" s="122">
        <v>0.95265151515151503</v>
      </c>
      <c r="D403" s="123">
        <v>0.91515650741350896</v>
      </c>
      <c r="E403" s="121">
        <v>0.96052631578947401</v>
      </c>
      <c r="F403" s="122">
        <v>0.96551724137931005</v>
      </c>
      <c r="G403" s="123">
        <v>0.92799188640973596</v>
      </c>
      <c r="H403" s="121"/>
      <c r="I403" s="122"/>
      <c r="J403" s="123"/>
      <c r="K403" s="121"/>
      <c r="L403" s="122"/>
      <c r="M403" s="123"/>
      <c r="N403" s="251"/>
    </row>
    <row r="404" spans="1:14" s="64" customFormat="1" ht="14" x14ac:dyDescent="0.15">
      <c r="A404" s="252" t="s">
        <v>693</v>
      </c>
      <c r="B404" s="121">
        <v>1.26582278481013E-2</v>
      </c>
      <c r="C404" s="122">
        <v>2.27272727272727E-2</v>
      </c>
      <c r="D404" s="123">
        <v>3.9126853377265201E-2</v>
      </c>
      <c r="E404" s="121">
        <v>1.3157894736842099E-2</v>
      </c>
      <c r="F404" s="122">
        <v>1.72413793103448E-2</v>
      </c>
      <c r="G404" s="123">
        <v>3.5496957403651101E-2</v>
      </c>
      <c r="H404" s="121"/>
      <c r="I404" s="122"/>
      <c r="J404" s="123"/>
      <c r="K404" s="121"/>
      <c r="L404" s="122"/>
      <c r="M404" s="123"/>
      <c r="N404" s="253"/>
    </row>
    <row r="405" spans="1:14" s="64" customFormat="1" ht="14" x14ac:dyDescent="0.15">
      <c r="A405" s="252" t="s">
        <v>694</v>
      </c>
      <c r="B405" s="121">
        <v>0</v>
      </c>
      <c r="C405" s="122">
        <v>9.46969696969697E-3</v>
      </c>
      <c r="D405" s="123">
        <v>2.22405271828666E-2</v>
      </c>
      <c r="E405" s="121">
        <v>0</v>
      </c>
      <c r="F405" s="122">
        <v>8.6206896551724102E-3</v>
      </c>
      <c r="G405" s="123">
        <v>1.92697768762677E-2</v>
      </c>
      <c r="H405" s="121"/>
      <c r="I405" s="122"/>
      <c r="J405" s="123"/>
      <c r="K405" s="121"/>
      <c r="L405" s="122"/>
      <c r="M405" s="123"/>
      <c r="N405" s="253"/>
    </row>
    <row r="406" spans="1:14" s="64" customFormat="1" ht="28" x14ac:dyDescent="0.15">
      <c r="A406" s="252" t="s">
        <v>695</v>
      </c>
      <c r="B406" s="121">
        <v>2.53164556962025E-2</v>
      </c>
      <c r="C406" s="122">
        <v>1.13636363636364E-2</v>
      </c>
      <c r="D406" s="123">
        <v>9.0609555189456407E-3</v>
      </c>
      <c r="E406" s="121">
        <v>2.6315789473684199E-2</v>
      </c>
      <c r="F406" s="122">
        <v>8.6206896551724102E-3</v>
      </c>
      <c r="G406" s="123">
        <v>9.1277890466531404E-3</v>
      </c>
      <c r="H406" s="121"/>
      <c r="I406" s="122"/>
      <c r="J406" s="123"/>
      <c r="K406" s="121"/>
      <c r="L406" s="122"/>
      <c r="M406" s="123"/>
      <c r="N406" s="253"/>
    </row>
    <row r="407" spans="1:14" s="64" customFormat="1" ht="14" x14ac:dyDescent="0.15">
      <c r="A407" s="254" t="s">
        <v>92</v>
      </c>
      <c r="B407" s="152">
        <v>0</v>
      </c>
      <c r="C407" s="153">
        <v>3.7878787878787902E-3</v>
      </c>
      <c r="D407" s="154">
        <v>1.44151565074135E-2</v>
      </c>
      <c r="E407" s="152">
        <v>0</v>
      </c>
      <c r="F407" s="153">
        <v>0</v>
      </c>
      <c r="G407" s="154">
        <v>8.11359026369168E-3</v>
      </c>
      <c r="H407" s="152"/>
      <c r="I407" s="153"/>
      <c r="J407" s="154"/>
      <c r="K407" s="152"/>
      <c r="L407" s="153"/>
      <c r="M407" s="154"/>
      <c r="N407" s="255"/>
    </row>
    <row r="408" spans="1:14" s="64" customFormat="1" ht="14" x14ac:dyDescent="0.15">
      <c r="A408" s="256" t="s">
        <v>230</v>
      </c>
      <c r="B408" s="257">
        <v>79</v>
      </c>
      <c r="C408" s="258">
        <v>528</v>
      </c>
      <c r="D408" s="259">
        <v>2428</v>
      </c>
      <c r="E408" s="257">
        <v>76</v>
      </c>
      <c r="F408" s="258">
        <v>232</v>
      </c>
      <c r="G408" s="259">
        <v>986</v>
      </c>
      <c r="H408" s="257"/>
      <c r="I408" s="258"/>
      <c r="J408" s="259"/>
      <c r="K408" s="257"/>
      <c r="L408" s="258"/>
      <c r="M408" s="259"/>
      <c r="N408" s="260"/>
    </row>
    <row r="409" spans="1:14" ht="84" x14ac:dyDescent="0.15">
      <c r="A409" s="250" t="s">
        <v>807</v>
      </c>
      <c r="B409" s="271"/>
      <c r="C409" s="272"/>
      <c r="D409" s="273"/>
      <c r="E409" s="271"/>
      <c r="F409" s="272"/>
      <c r="G409" s="273"/>
      <c r="H409" s="271"/>
      <c r="I409" s="272"/>
      <c r="J409" s="273"/>
      <c r="K409" s="271"/>
      <c r="L409" s="272"/>
      <c r="M409" s="273"/>
      <c r="N409" s="315"/>
    </row>
    <row r="410" spans="1:14" ht="14" x14ac:dyDescent="0.15">
      <c r="A410" s="268" t="s">
        <v>93</v>
      </c>
      <c r="B410" s="275"/>
      <c r="C410" s="276"/>
      <c r="D410" s="277"/>
      <c r="E410" s="275"/>
      <c r="F410" s="276"/>
      <c r="G410" s="277"/>
      <c r="H410" s="275"/>
      <c r="I410" s="276"/>
      <c r="J410" s="277"/>
      <c r="K410" s="275"/>
      <c r="L410" s="276"/>
      <c r="M410" s="277"/>
      <c r="N410" s="316"/>
    </row>
    <row r="411" spans="1:14" ht="14" x14ac:dyDescent="0.15">
      <c r="A411" s="279" t="s">
        <v>230</v>
      </c>
      <c r="B411" s="280"/>
      <c r="C411" s="281"/>
      <c r="D411" s="282"/>
      <c r="E411" s="280"/>
      <c r="F411" s="281"/>
      <c r="G411" s="282"/>
      <c r="H411" s="280"/>
      <c r="I411" s="281"/>
      <c r="J411" s="282"/>
      <c r="K411" s="280"/>
      <c r="L411" s="281"/>
      <c r="M411" s="282"/>
      <c r="N411" s="314"/>
    </row>
    <row r="412" spans="1:14" s="64" customFormat="1" ht="28" x14ac:dyDescent="0.15">
      <c r="A412" s="250" t="s">
        <v>696</v>
      </c>
      <c r="B412" s="121"/>
      <c r="C412" s="122"/>
      <c r="D412" s="123"/>
      <c r="E412" s="121"/>
      <c r="F412" s="122"/>
      <c r="G412" s="123"/>
      <c r="H412" s="121"/>
      <c r="I412" s="122"/>
      <c r="J412" s="123"/>
      <c r="K412" s="121"/>
      <c r="L412" s="122"/>
      <c r="M412" s="123"/>
      <c r="N412" s="251"/>
    </row>
    <row r="413" spans="1:14" s="64" customFormat="1" ht="14" x14ac:dyDescent="0.15">
      <c r="A413" s="252" t="s">
        <v>697</v>
      </c>
      <c r="B413" s="121"/>
      <c r="C413" s="122"/>
      <c r="D413" s="123"/>
      <c r="E413" s="121"/>
      <c r="F413" s="122"/>
      <c r="G413" s="123"/>
      <c r="H413" s="121"/>
      <c r="I413" s="122"/>
      <c r="J413" s="123"/>
      <c r="K413" s="121"/>
      <c r="L413" s="122"/>
      <c r="M413" s="123"/>
      <c r="N413" s="253"/>
    </row>
    <row r="414" spans="1:14" s="64" customFormat="1" ht="14" x14ac:dyDescent="0.15">
      <c r="A414" s="252" t="s">
        <v>698</v>
      </c>
      <c r="B414" s="121"/>
      <c r="C414" s="122"/>
      <c r="D414" s="123"/>
      <c r="E414" s="121"/>
      <c r="F414" s="122"/>
      <c r="G414" s="123"/>
      <c r="H414" s="121"/>
      <c r="I414" s="122"/>
      <c r="J414" s="123"/>
      <c r="K414" s="121"/>
      <c r="L414" s="122"/>
      <c r="M414" s="123"/>
      <c r="N414" s="253"/>
    </row>
    <row r="415" spans="1:14" s="64" customFormat="1" ht="14" x14ac:dyDescent="0.15">
      <c r="A415" s="252" t="s">
        <v>699</v>
      </c>
      <c r="B415" s="121"/>
      <c r="C415" s="122"/>
      <c r="D415" s="123"/>
      <c r="E415" s="121"/>
      <c r="F415" s="122"/>
      <c r="G415" s="123"/>
      <c r="H415" s="121"/>
      <c r="I415" s="122"/>
      <c r="J415" s="123"/>
      <c r="K415" s="121"/>
      <c r="L415" s="122"/>
      <c r="M415" s="123"/>
      <c r="N415" s="253"/>
    </row>
    <row r="416" spans="1:14" s="64" customFormat="1" ht="14" x14ac:dyDescent="0.15">
      <c r="A416" s="254" t="s">
        <v>700</v>
      </c>
      <c r="B416" s="152"/>
      <c r="C416" s="153"/>
      <c r="D416" s="154"/>
      <c r="E416" s="152"/>
      <c r="F416" s="153"/>
      <c r="G416" s="154"/>
      <c r="H416" s="152"/>
      <c r="I416" s="153"/>
      <c r="J416" s="154"/>
      <c r="K416" s="152"/>
      <c r="L416" s="153"/>
      <c r="M416" s="154"/>
      <c r="N416" s="255"/>
    </row>
    <row r="417" spans="1:14" s="64" customFormat="1" ht="14" x14ac:dyDescent="0.15">
      <c r="A417" s="256" t="s">
        <v>230</v>
      </c>
      <c r="B417" s="257"/>
      <c r="C417" s="258"/>
      <c r="D417" s="259"/>
      <c r="E417" s="257"/>
      <c r="F417" s="258"/>
      <c r="G417" s="259"/>
      <c r="H417" s="257"/>
      <c r="I417" s="258"/>
      <c r="J417" s="259"/>
      <c r="K417" s="257"/>
      <c r="L417" s="258"/>
      <c r="M417" s="259"/>
      <c r="N417" s="260"/>
    </row>
    <row r="418" spans="1:14" ht="84" x14ac:dyDescent="0.15">
      <c r="A418" s="302" t="s">
        <v>904</v>
      </c>
      <c r="B418" s="121"/>
      <c r="C418" s="122"/>
      <c r="D418" s="123"/>
      <c r="E418" s="121"/>
      <c r="F418" s="122"/>
      <c r="G418" s="123"/>
      <c r="H418" s="121"/>
      <c r="I418" s="122"/>
      <c r="J418" s="123"/>
      <c r="K418" s="121"/>
      <c r="L418" s="122"/>
      <c r="M418" s="123"/>
      <c r="N418" s="318"/>
    </row>
    <row r="419" spans="1:14" ht="14" x14ac:dyDescent="0.15">
      <c r="A419" s="252" t="s">
        <v>75</v>
      </c>
      <c r="B419" s="121"/>
      <c r="C419" s="122"/>
      <c r="D419" s="123"/>
      <c r="E419" s="121"/>
      <c r="F419" s="122"/>
      <c r="G419" s="123"/>
      <c r="H419" s="121"/>
      <c r="I419" s="122"/>
      <c r="J419" s="123"/>
      <c r="K419" s="121"/>
      <c r="L419" s="122"/>
      <c r="M419" s="123"/>
      <c r="N419" s="278"/>
    </row>
    <row r="420" spans="1:14" ht="14" x14ac:dyDescent="0.15">
      <c r="A420" s="252" t="s">
        <v>76</v>
      </c>
      <c r="B420" s="121"/>
      <c r="C420" s="122"/>
      <c r="D420" s="123"/>
      <c r="E420" s="121"/>
      <c r="F420" s="122"/>
      <c r="G420" s="123"/>
      <c r="H420" s="121"/>
      <c r="I420" s="122"/>
      <c r="J420" s="123"/>
      <c r="K420" s="121"/>
      <c r="L420" s="122"/>
      <c r="M420" s="123"/>
      <c r="N420" s="278"/>
    </row>
    <row r="421" spans="1:14" ht="14" x14ac:dyDescent="0.15">
      <c r="A421" s="252" t="s">
        <v>358</v>
      </c>
      <c r="B421" s="121"/>
      <c r="C421" s="122"/>
      <c r="D421" s="123"/>
      <c r="E421" s="121"/>
      <c r="F421" s="122"/>
      <c r="G421" s="123"/>
      <c r="H421" s="121"/>
      <c r="I421" s="122"/>
      <c r="J421" s="123"/>
      <c r="K421" s="121"/>
      <c r="L421" s="122"/>
      <c r="M421" s="123"/>
      <c r="N421" s="278"/>
    </row>
    <row r="422" spans="1:14" ht="14" x14ac:dyDescent="0.15">
      <c r="A422" s="319" t="s">
        <v>230</v>
      </c>
      <c r="B422" s="136"/>
      <c r="C422" s="137"/>
      <c r="D422" s="138"/>
      <c r="E422" s="136"/>
      <c r="F422" s="137"/>
      <c r="G422" s="138"/>
      <c r="H422" s="136"/>
      <c r="I422" s="137"/>
      <c r="J422" s="138"/>
      <c r="K422" s="136"/>
      <c r="L422" s="137"/>
      <c r="M422" s="138"/>
      <c r="N422" s="320"/>
    </row>
    <row r="423" spans="1:14" ht="14" x14ac:dyDescent="0.15">
      <c r="A423" s="252" t="s">
        <v>176</v>
      </c>
      <c r="B423" s="139"/>
      <c r="C423" s="140"/>
      <c r="D423" s="141"/>
      <c r="E423" s="139"/>
      <c r="F423" s="140"/>
      <c r="G423" s="141"/>
      <c r="H423" s="139"/>
      <c r="I423" s="140"/>
      <c r="J423" s="141"/>
      <c r="K423" s="139"/>
      <c r="L423" s="140"/>
      <c r="M423" s="141"/>
      <c r="N423" s="278"/>
    </row>
    <row r="424" spans="1:14" ht="14" x14ac:dyDescent="0.15">
      <c r="A424" s="252" t="s">
        <v>159</v>
      </c>
      <c r="B424" s="139"/>
      <c r="C424" s="140"/>
      <c r="D424" s="141"/>
      <c r="E424" s="139"/>
      <c r="F424" s="140"/>
      <c r="G424" s="141"/>
      <c r="H424" s="139"/>
      <c r="I424" s="140"/>
      <c r="J424" s="141"/>
      <c r="K424" s="139"/>
      <c r="L424" s="140"/>
      <c r="M424" s="141"/>
      <c r="N424" s="278"/>
    </row>
    <row r="425" spans="1:14" ht="14" x14ac:dyDescent="0.15">
      <c r="A425" s="252" t="s">
        <v>231</v>
      </c>
      <c r="B425" s="139"/>
      <c r="C425" s="140"/>
      <c r="D425" s="141"/>
      <c r="E425" s="139"/>
      <c r="F425" s="140"/>
      <c r="G425" s="141"/>
      <c r="H425" s="139"/>
      <c r="I425" s="140"/>
      <c r="J425" s="141"/>
      <c r="K425" s="139"/>
      <c r="L425" s="140"/>
      <c r="M425" s="141"/>
      <c r="N425" s="278"/>
    </row>
    <row r="426" spans="1:14" ht="14" x14ac:dyDescent="0.15">
      <c r="A426" s="321" t="s">
        <v>158</v>
      </c>
      <c r="B426" s="490"/>
      <c r="C426" s="146"/>
      <c r="D426" s="491"/>
      <c r="E426" s="490"/>
      <c r="F426" s="146"/>
      <c r="G426" s="491"/>
      <c r="H426" s="490"/>
      <c r="I426" s="146"/>
      <c r="J426" s="491"/>
      <c r="K426" s="490"/>
      <c r="L426" s="146"/>
      <c r="M426" s="491"/>
      <c r="N426" s="278"/>
    </row>
    <row r="427" spans="1:14" ht="28" x14ac:dyDescent="0.15">
      <c r="A427" s="302" t="s">
        <v>702</v>
      </c>
      <c r="B427" s="121"/>
      <c r="C427" s="122"/>
      <c r="D427" s="123"/>
      <c r="E427" s="121"/>
      <c r="F427" s="122"/>
      <c r="G427" s="123"/>
      <c r="H427" s="121"/>
      <c r="I427" s="122"/>
      <c r="J427" s="123"/>
      <c r="K427" s="121"/>
      <c r="L427" s="122"/>
      <c r="M427" s="123"/>
      <c r="N427" s="318"/>
    </row>
    <row r="428" spans="1:14" ht="14" x14ac:dyDescent="0.15">
      <c r="A428" s="252" t="s">
        <v>75</v>
      </c>
      <c r="B428" s="121"/>
      <c r="C428" s="122"/>
      <c r="D428" s="123"/>
      <c r="E428" s="121"/>
      <c r="F428" s="122"/>
      <c r="G428" s="123"/>
      <c r="H428" s="121"/>
      <c r="I428" s="122"/>
      <c r="J428" s="123"/>
      <c r="K428" s="121"/>
      <c r="L428" s="122"/>
      <c r="M428" s="123"/>
      <c r="N428" s="278"/>
    </row>
    <row r="429" spans="1:14" ht="14" x14ac:dyDescent="0.15">
      <c r="A429" s="252" t="s">
        <v>76</v>
      </c>
      <c r="B429" s="121"/>
      <c r="C429" s="122"/>
      <c r="D429" s="123"/>
      <c r="E429" s="121"/>
      <c r="F429" s="122"/>
      <c r="G429" s="123"/>
      <c r="H429" s="121"/>
      <c r="I429" s="122"/>
      <c r="J429" s="123"/>
      <c r="K429" s="121"/>
      <c r="L429" s="122"/>
      <c r="M429" s="123"/>
      <c r="N429" s="278"/>
    </row>
    <row r="430" spans="1:14" ht="14" x14ac:dyDescent="0.15">
      <c r="A430" s="252" t="s">
        <v>358</v>
      </c>
      <c r="B430" s="121"/>
      <c r="C430" s="122"/>
      <c r="D430" s="123"/>
      <c r="E430" s="121"/>
      <c r="F430" s="122"/>
      <c r="G430" s="123"/>
      <c r="H430" s="121"/>
      <c r="I430" s="122"/>
      <c r="J430" s="123"/>
      <c r="K430" s="121"/>
      <c r="L430" s="122"/>
      <c r="M430" s="123"/>
      <c r="N430" s="278"/>
    </row>
    <row r="431" spans="1:14" ht="14" x14ac:dyDescent="0.15">
      <c r="A431" s="319" t="s">
        <v>230</v>
      </c>
      <c r="B431" s="136"/>
      <c r="C431" s="137"/>
      <c r="D431" s="138"/>
      <c r="E431" s="136"/>
      <c r="F431" s="137"/>
      <c r="G431" s="138"/>
      <c r="H431" s="136"/>
      <c r="I431" s="137"/>
      <c r="J431" s="138"/>
      <c r="K431" s="136"/>
      <c r="L431" s="137"/>
      <c r="M431" s="138"/>
      <c r="N431" s="320"/>
    </row>
    <row r="432" spans="1:14" ht="14" x14ac:dyDescent="0.15">
      <c r="A432" s="252" t="s">
        <v>176</v>
      </c>
      <c r="B432" s="139"/>
      <c r="C432" s="140"/>
      <c r="D432" s="141"/>
      <c r="E432" s="139"/>
      <c r="F432" s="140"/>
      <c r="G432" s="141"/>
      <c r="H432" s="139"/>
      <c r="I432" s="140"/>
      <c r="J432" s="141"/>
      <c r="K432" s="139"/>
      <c r="L432" s="140"/>
      <c r="M432" s="141"/>
      <c r="N432" s="278"/>
    </row>
    <row r="433" spans="1:14" ht="14" x14ac:dyDescent="0.15">
      <c r="A433" s="252" t="s">
        <v>159</v>
      </c>
      <c r="B433" s="139"/>
      <c r="C433" s="140"/>
      <c r="D433" s="141"/>
      <c r="E433" s="139"/>
      <c r="F433" s="140"/>
      <c r="G433" s="141"/>
      <c r="H433" s="139"/>
      <c r="I433" s="140"/>
      <c r="J433" s="141"/>
      <c r="K433" s="139"/>
      <c r="L433" s="140"/>
      <c r="M433" s="141"/>
      <c r="N433" s="278"/>
    </row>
    <row r="434" spans="1:14" ht="14" x14ac:dyDescent="0.15">
      <c r="A434" s="252" t="s">
        <v>231</v>
      </c>
      <c r="B434" s="139"/>
      <c r="C434" s="140"/>
      <c r="D434" s="141"/>
      <c r="E434" s="139"/>
      <c r="F434" s="140"/>
      <c r="G434" s="141"/>
      <c r="H434" s="139"/>
      <c r="I434" s="140"/>
      <c r="J434" s="141"/>
      <c r="K434" s="139"/>
      <c r="L434" s="140"/>
      <c r="M434" s="141"/>
      <c r="N434" s="278"/>
    </row>
    <row r="435" spans="1:14" ht="14" x14ac:dyDescent="0.15">
      <c r="A435" s="321" t="s">
        <v>158</v>
      </c>
      <c r="B435" s="490"/>
      <c r="C435" s="146"/>
      <c r="D435" s="491"/>
      <c r="E435" s="490"/>
      <c r="F435" s="146"/>
      <c r="G435" s="491"/>
      <c r="H435" s="490"/>
      <c r="I435" s="146"/>
      <c r="J435" s="491"/>
      <c r="K435" s="490"/>
      <c r="L435" s="146"/>
      <c r="M435" s="491"/>
      <c r="N435" s="278"/>
    </row>
    <row r="436" spans="1:14" ht="28" x14ac:dyDescent="0.15">
      <c r="A436" s="302" t="s">
        <v>703</v>
      </c>
      <c r="B436" s="121"/>
      <c r="C436" s="122"/>
      <c r="D436" s="123"/>
      <c r="E436" s="121"/>
      <c r="F436" s="122"/>
      <c r="G436" s="123"/>
      <c r="H436" s="121"/>
      <c r="I436" s="122"/>
      <c r="J436" s="123"/>
      <c r="K436" s="121"/>
      <c r="L436" s="122"/>
      <c r="M436" s="123"/>
      <c r="N436" s="318"/>
    </row>
    <row r="437" spans="1:14" ht="14" x14ac:dyDescent="0.15">
      <c r="A437" s="252" t="s">
        <v>75</v>
      </c>
      <c r="B437" s="121"/>
      <c r="C437" s="122"/>
      <c r="D437" s="123"/>
      <c r="E437" s="121"/>
      <c r="F437" s="122"/>
      <c r="G437" s="123"/>
      <c r="H437" s="121"/>
      <c r="I437" s="122"/>
      <c r="J437" s="123"/>
      <c r="K437" s="121"/>
      <c r="L437" s="122"/>
      <c r="M437" s="123"/>
      <c r="N437" s="278"/>
    </row>
    <row r="438" spans="1:14" ht="14" x14ac:dyDescent="0.15">
      <c r="A438" s="252" t="s">
        <v>76</v>
      </c>
      <c r="B438" s="121"/>
      <c r="C438" s="122"/>
      <c r="D438" s="123"/>
      <c r="E438" s="121"/>
      <c r="F438" s="122"/>
      <c r="G438" s="123"/>
      <c r="H438" s="121"/>
      <c r="I438" s="122"/>
      <c r="J438" s="123"/>
      <c r="K438" s="121"/>
      <c r="L438" s="122"/>
      <c r="M438" s="123"/>
      <c r="N438" s="278"/>
    </row>
    <row r="439" spans="1:14" ht="14" x14ac:dyDescent="0.15">
      <c r="A439" s="252" t="s">
        <v>358</v>
      </c>
      <c r="B439" s="121"/>
      <c r="C439" s="122"/>
      <c r="D439" s="123"/>
      <c r="E439" s="121"/>
      <c r="F439" s="122"/>
      <c r="G439" s="123"/>
      <c r="H439" s="121"/>
      <c r="I439" s="122"/>
      <c r="J439" s="123"/>
      <c r="K439" s="121"/>
      <c r="L439" s="122"/>
      <c r="M439" s="123"/>
      <c r="N439" s="278"/>
    </row>
    <row r="440" spans="1:14" ht="14" x14ac:dyDescent="0.15">
      <c r="A440" s="319" t="s">
        <v>230</v>
      </c>
      <c r="B440" s="136"/>
      <c r="C440" s="137"/>
      <c r="D440" s="138"/>
      <c r="E440" s="136"/>
      <c r="F440" s="137"/>
      <c r="G440" s="138"/>
      <c r="H440" s="136"/>
      <c r="I440" s="137"/>
      <c r="J440" s="138"/>
      <c r="K440" s="136"/>
      <c r="L440" s="137"/>
      <c r="M440" s="138"/>
      <c r="N440" s="320"/>
    </row>
    <row r="441" spans="1:14" ht="14" x14ac:dyDescent="0.15">
      <c r="A441" s="252" t="s">
        <v>176</v>
      </c>
      <c r="B441" s="139"/>
      <c r="C441" s="140"/>
      <c r="D441" s="141"/>
      <c r="E441" s="139"/>
      <c r="F441" s="140"/>
      <c r="G441" s="141"/>
      <c r="H441" s="139"/>
      <c r="I441" s="140"/>
      <c r="J441" s="141"/>
      <c r="K441" s="139"/>
      <c r="L441" s="140"/>
      <c r="M441" s="141"/>
      <c r="N441" s="278"/>
    </row>
    <row r="442" spans="1:14" ht="14" x14ac:dyDescent="0.15">
      <c r="A442" s="252" t="s">
        <v>159</v>
      </c>
      <c r="B442" s="139"/>
      <c r="C442" s="140"/>
      <c r="D442" s="141"/>
      <c r="E442" s="139"/>
      <c r="F442" s="140"/>
      <c r="G442" s="141"/>
      <c r="H442" s="139"/>
      <c r="I442" s="140"/>
      <c r="J442" s="141"/>
      <c r="K442" s="139"/>
      <c r="L442" s="140"/>
      <c r="M442" s="141"/>
      <c r="N442" s="278"/>
    </row>
    <row r="443" spans="1:14" ht="14" x14ac:dyDescent="0.15">
      <c r="A443" s="252" t="s">
        <v>231</v>
      </c>
      <c r="B443" s="139"/>
      <c r="C443" s="140"/>
      <c r="D443" s="141"/>
      <c r="E443" s="139"/>
      <c r="F443" s="140"/>
      <c r="G443" s="141"/>
      <c r="H443" s="139"/>
      <c r="I443" s="140"/>
      <c r="J443" s="141"/>
      <c r="K443" s="139"/>
      <c r="L443" s="140"/>
      <c r="M443" s="141"/>
      <c r="N443" s="278"/>
    </row>
    <row r="444" spans="1:14" ht="14" x14ac:dyDescent="0.15">
      <c r="A444" s="321" t="s">
        <v>158</v>
      </c>
      <c r="B444" s="490"/>
      <c r="C444" s="146"/>
      <c r="D444" s="491"/>
      <c r="E444" s="490"/>
      <c r="F444" s="146"/>
      <c r="G444" s="491"/>
      <c r="H444" s="490"/>
      <c r="I444" s="146"/>
      <c r="J444" s="491"/>
      <c r="K444" s="490"/>
      <c r="L444" s="146"/>
      <c r="M444" s="491"/>
      <c r="N444" s="278"/>
    </row>
    <row r="445" spans="1:14" ht="28" x14ac:dyDescent="0.15">
      <c r="A445" s="302" t="s">
        <v>704</v>
      </c>
      <c r="B445" s="121"/>
      <c r="C445" s="122"/>
      <c r="D445" s="123"/>
      <c r="E445" s="121"/>
      <c r="F445" s="122"/>
      <c r="G445" s="123"/>
      <c r="H445" s="121"/>
      <c r="I445" s="122"/>
      <c r="J445" s="123"/>
      <c r="K445" s="121"/>
      <c r="L445" s="122"/>
      <c r="M445" s="123"/>
      <c r="N445" s="318"/>
    </row>
    <row r="446" spans="1:14" ht="14" x14ac:dyDescent="0.15">
      <c r="A446" s="252" t="s">
        <v>75</v>
      </c>
      <c r="B446" s="121"/>
      <c r="C446" s="122"/>
      <c r="D446" s="123"/>
      <c r="E446" s="121"/>
      <c r="F446" s="122"/>
      <c r="G446" s="123"/>
      <c r="H446" s="121"/>
      <c r="I446" s="122"/>
      <c r="J446" s="123"/>
      <c r="K446" s="121"/>
      <c r="L446" s="122"/>
      <c r="M446" s="123"/>
      <c r="N446" s="278"/>
    </row>
    <row r="447" spans="1:14" ht="14" x14ac:dyDescent="0.15">
      <c r="A447" s="252" t="s">
        <v>76</v>
      </c>
      <c r="B447" s="121"/>
      <c r="C447" s="122"/>
      <c r="D447" s="123"/>
      <c r="E447" s="121"/>
      <c r="F447" s="122"/>
      <c r="G447" s="123"/>
      <c r="H447" s="121"/>
      <c r="I447" s="122"/>
      <c r="J447" s="123"/>
      <c r="K447" s="121"/>
      <c r="L447" s="122"/>
      <c r="M447" s="123"/>
      <c r="N447" s="278"/>
    </row>
    <row r="448" spans="1:14" ht="14" x14ac:dyDescent="0.15">
      <c r="A448" s="252" t="s">
        <v>358</v>
      </c>
      <c r="B448" s="121"/>
      <c r="C448" s="122"/>
      <c r="D448" s="123"/>
      <c r="E448" s="121"/>
      <c r="F448" s="122"/>
      <c r="G448" s="123"/>
      <c r="H448" s="121"/>
      <c r="I448" s="122"/>
      <c r="J448" s="123"/>
      <c r="K448" s="121"/>
      <c r="L448" s="122"/>
      <c r="M448" s="123"/>
      <c r="N448" s="278"/>
    </row>
    <row r="449" spans="1:14" ht="14" x14ac:dyDescent="0.15">
      <c r="A449" s="319" t="s">
        <v>230</v>
      </c>
      <c r="B449" s="136"/>
      <c r="C449" s="137"/>
      <c r="D449" s="138"/>
      <c r="E449" s="136"/>
      <c r="F449" s="137"/>
      <c r="G449" s="138"/>
      <c r="H449" s="136"/>
      <c r="I449" s="137"/>
      <c r="J449" s="138"/>
      <c r="K449" s="136"/>
      <c r="L449" s="137"/>
      <c r="M449" s="138"/>
      <c r="N449" s="320"/>
    </row>
    <row r="450" spans="1:14" ht="14" x14ac:dyDescent="0.15">
      <c r="A450" s="252" t="s">
        <v>176</v>
      </c>
      <c r="B450" s="139"/>
      <c r="C450" s="140"/>
      <c r="D450" s="141"/>
      <c r="E450" s="139"/>
      <c r="F450" s="140"/>
      <c r="G450" s="141"/>
      <c r="H450" s="139"/>
      <c r="I450" s="140"/>
      <c r="J450" s="141"/>
      <c r="K450" s="139"/>
      <c r="L450" s="140"/>
      <c r="M450" s="141"/>
      <c r="N450" s="278"/>
    </row>
    <row r="451" spans="1:14" ht="14" x14ac:dyDescent="0.15">
      <c r="A451" s="252" t="s">
        <v>159</v>
      </c>
      <c r="B451" s="139"/>
      <c r="C451" s="140"/>
      <c r="D451" s="141"/>
      <c r="E451" s="139"/>
      <c r="F451" s="140"/>
      <c r="G451" s="141"/>
      <c r="H451" s="139"/>
      <c r="I451" s="140"/>
      <c r="J451" s="141"/>
      <c r="K451" s="139"/>
      <c r="L451" s="140"/>
      <c r="M451" s="141"/>
      <c r="N451" s="278"/>
    </row>
    <row r="452" spans="1:14" ht="14" x14ac:dyDescent="0.15">
      <c r="A452" s="252" t="s">
        <v>231</v>
      </c>
      <c r="B452" s="139"/>
      <c r="C452" s="140"/>
      <c r="D452" s="141"/>
      <c r="E452" s="139"/>
      <c r="F452" s="140"/>
      <c r="G452" s="141"/>
      <c r="H452" s="139"/>
      <c r="I452" s="140"/>
      <c r="J452" s="141"/>
      <c r="K452" s="139"/>
      <c r="L452" s="140"/>
      <c r="M452" s="141"/>
      <c r="N452" s="278"/>
    </row>
    <row r="453" spans="1:14" ht="14" x14ac:dyDescent="0.15">
      <c r="A453" s="321" t="s">
        <v>158</v>
      </c>
      <c r="B453" s="490"/>
      <c r="C453" s="146"/>
      <c r="D453" s="491"/>
      <c r="E453" s="490"/>
      <c r="F453" s="146"/>
      <c r="G453" s="491"/>
      <c r="H453" s="490"/>
      <c r="I453" s="146"/>
      <c r="J453" s="491"/>
      <c r="K453" s="490"/>
      <c r="L453" s="146"/>
      <c r="M453" s="491"/>
      <c r="N453" s="278"/>
    </row>
    <row r="454" spans="1:14" ht="42" x14ac:dyDescent="0.15">
      <c r="A454" s="302" t="s">
        <v>905</v>
      </c>
      <c r="B454" s="121"/>
      <c r="C454" s="122"/>
      <c r="D454" s="123"/>
      <c r="E454" s="121"/>
      <c r="F454" s="122"/>
      <c r="G454" s="123"/>
      <c r="H454" s="121"/>
      <c r="I454" s="122"/>
      <c r="J454" s="123"/>
      <c r="K454" s="121"/>
      <c r="L454" s="122"/>
      <c r="M454" s="123"/>
      <c r="N454" s="318"/>
    </row>
    <row r="455" spans="1:14" ht="14" x14ac:dyDescent="0.15">
      <c r="A455" s="252" t="s">
        <v>75</v>
      </c>
      <c r="B455" s="121"/>
      <c r="C455" s="122"/>
      <c r="D455" s="123"/>
      <c r="E455" s="121"/>
      <c r="F455" s="122"/>
      <c r="G455" s="123"/>
      <c r="H455" s="121"/>
      <c r="I455" s="122"/>
      <c r="J455" s="123"/>
      <c r="K455" s="121"/>
      <c r="L455" s="122"/>
      <c r="M455" s="123"/>
      <c r="N455" s="278"/>
    </row>
    <row r="456" spans="1:14" ht="14" x14ac:dyDescent="0.15">
      <c r="A456" s="252" t="s">
        <v>76</v>
      </c>
      <c r="B456" s="121"/>
      <c r="C456" s="122"/>
      <c r="D456" s="123"/>
      <c r="E456" s="121"/>
      <c r="F456" s="122"/>
      <c r="G456" s="123"/>
      <c r="H456" s="121"/>
      <c r="I456" s="122"/>
      <c r="J456" s="123"/>
      <c r="K456" s="121"/>
      <c r="L456" s="122"/>
      <c r="M456" s="123"/>
      <c r="N456" s="278"/>
    </row>
    <row r="457" spans="1:14" ht="14" x14ac:dyDescent="0.15">
      <c r="A457" s="252" t="s">
        <v>358</v>
      </c>
      <c r="B457" s="121"/>
      <c r="C457" s="122"/>
      <c r="D457" s="123"/>
      <c r="E457" s="121"/>
      <c r="F457" s="122"/>
      <c r="G457" s="123"/>
      <c r="H457" s="121"/>
      <c r="I457" s="122"/>
      <c r="J457" s="123"/>
      <c r="K457" s="121"/>
      <c r="L457" s="122"/>
      <c r="M457" s="123"/>
      <c r="N457" s="278"/>
    </row>
    <row r="458" spans="1:14" ht="14" x14ac:dyDescent="0.15">
      <c r="A458" s="319" t="s">
        <v>230</v>
      </c>
      <c r="B458" s="136"/>
      <c r="C458" s="137"/>
      <c r="D458" s="138"/>
      <c r="E458" s="136"/>
      <c r="F458" s="137"/>
      <c r="G458" s="138"/>
      <c r="H458" s="136"/>
      <c r="I458" s="137"/>
      <c r="J458" s="138"/>
      <c r="K458" s="136"/>
      <c r="L458" s="137"/>
      <c r="M458" s="138"/>
      <c r="N458" s="320"/>
    </row>
    <row r="459" spans="1:14" ht="14" x14ac:dyDescent="0.15">
      <c r="A459" s="252" t="s">
        <v>176</v>
      </c>
      <c r="B459" s="139"/>
      <c r="C459" s="140"/>
      <c r="D459" s="141"/>
      <c r="E459" s="139"/>
      <c r="F459" s="140"/>
      <c r="G459" s="141"/>
      <c r="H459" s="139"/>
      <c r="I459" s="140"/>
      <c r="J459" s="141"/>
      <c r="K459" s="139"/>
      <c r="L459" s="140"/>
      <c r="M459" s="141"/>
      <c r="N459" s="278"/>
    </row>
    <row r="460" spans="1:14" ht="14" x14ac:dyDescent="0.15">
      <c r="A460" s="252" t="s">
        <v>159</v>
      </c>
      <c r="B460" s="139"/>
      <c r="C460" s="140"/>
      <c r="D460" s="141"/>
      <c r="E460" s="139"/>
      <c r="F460" s="140"/>
      <c r="G460" s="141"/>
      <c r="H460" s="139"/>
      <c r="I460" s="140"/>
      <c r="J460" s="141"/>
      <c r="K460" s="139"/>
      <c r="L460" s="140"/>
      <c r="M460" s="141"/>
      <c r="N460" s="278"/>
    </row>
    <row r="461" spans="1:14" ht="14" x14ac:dyDescent="0.15">
      <c r="A461" s="252" t="s">
        <v>231</v>
      </c>
      <c r="B461" s="139"/>
      <c r="C461" s="140"/>
      <c r="D461" s="141"/>
      <c r="E461" s="139"/>
      <c r="F461" s="140"/>
      <c r="G461" s="141"/>
      <c r="H461" s="139"/>
      <c r="I461" s="140"/>
      <c r="J461" s="141"/>
      <c r="K461" s="139"/>
      <c r="L461" s="140"/>
      <c r="M461" s="141"/>
      <c r="N461" s="278"/>
    </row>
    <row r="462" spans="1:14" ht="14" x14ac:dyDescent="0.15">
      <c r="A462" s="321" t="s">
        <v>158</v>
      </c>
      <c r="B462" s="490"/>
      <c r="C462" s="146"/>
      <c r="D462" s="491"/>
      <c r="E462" s="490"/>
      <c r="F462" s="146"/>
      <c r="G462" s="491"/>
      <c r="H462" s="490"/>
      <c r="I462" s="146"/>
      <c r="J462" s="491"/>
      <c r="K462" s="490"/>
      <c r="L462" s="146"/>
      <c r="M462" s="491"/>
      <c r="N462" s="278"/>
    </row>
    <row r="463" spans="1:14" ht="70" x14ac:dyDescent="0.15">
      <c r="A463" s="302" t="s">
        <v>701</v>
      </c>
      <c r="B463" s="121"/>
      <c r="C463" s="122"/>
      <c r="D463" s="123"/>
      <c r="E463" s="121"/>
      <c r="F463" s="122"/>
      <c r="G463" s="123"/>
      <c r="H463" s="121"/>
      <c r="I463" s="122"/>
      <c r="J463" s="123"/>
      <c r="K463" s="121"/>
      <c r="L463" s="122"/>
      <c r="M463" s="123"/>
      <c r="N463" s="318"/>
    </row>
    <row r="464" spans="1:14" ht="14" x14ac:dyDescent="0.15">
      <c r="A464" s="252" t="s">
        <v>75</v>
      </c>
      <c r="B464" s="121"/>
      <c r="C464" s="122"/>
      <c r="D464" s="123"/>
      <c r="E464" s="121"/>
      <c r="F464" s="122"/>
      <c r="G464" s="123"/>
      <c r="H464" s="121"/>
      <c r="I464" s="122"/>
      <c r="J464" s="123"/>
      <c r="K464" s="121"/>
      <c r="L464" s="122"/>
      <c r="M464" s="123"/>
      <c r="N464" s="278"/>
    </row>
    <row r="465" spans="1:14" ht="14" x14ac:dyDescent="0.15">
      <c r="A465" s="252" t="s">
        <v>76</v>
      </c>
      <c r="B465" s="121"/>
      <c r="C465" s="122"/>
      <c r="D465" s="123"/>
      <c r="E465" s="121"/>
      <c r="F465" s="122"/>
      <c r="G465" s="123"/>
      <c r="H465" s="121"/>
      <c r="I465" s="122"/>
      <c r="J465" s="123"/>
      <c r="K465" s="121"/>
      <c r="L465" s="122"/>
      <c r="M465" s="123"/>
      <c r="N465" s="278"/>
    </row>
    <row r="466" spans="1:14" ht="14" x14ac:dyDescent="0.15">
      <c r="A466" s="252" t="s">
        <v>358</v>
      </c>
      <c r="B466" s="121"/>
      <c r="C466" s="122"/>
      <c r="D466" s="123"/>
      <c r="E466" s="121"/>
      <c r="F466" s="122"/>
      <c r="G466" s="123"/>
      <c r="H466" s="121"/>
      <c r="I466" s="122"/>
      <c r="J466" s="123"/>
      <c r="K466" s="121"/>
      <c r="L466" s="122"/>
      <c r="M466" s="123"/>
      <c r="N466" s="278"/>
    </row>
    <row r="467" spans="1:14" ht="14" x14ac:dyDescent="0.15">
      <c r="A467" s="319" t="s">
        <v>230</v>
      </c>
      <c r="B467" s="136"/>
      <c r="C467" s="137"/>
      <c r="D467" s="138"/>
      <c r="E467" s="136"/>
      <c r="F467" s="137"/>
      <c r="G467" s="138"/>
      <c r="H467" s="136"/>
      <c r="I467" s="137"/>
      <c r="J467" s="138"/>
      <c r="K467" s="136"/>
      <c r="L467" s="137"/>
      <c r="M467" s="138"/>
      <c r="N467" s="320"/>
    </row>
    <row r="468" spans="1:14" ht="14" x14ac:dyDescent="0.15">
      <c r="A468" s="252" t="s">
        <v>176</v>
      </c>
      <c r="B468" s="139"/>
      <c r="C468" s="140"/>
      <c r="D468" s="141"/>
      <c r="E468" s="139"/>
      <c r="F468" s="140"/>
      <c r="G468" s="141"/>
      <c r="H468" s="139"/>
      <c r="I468" s="140"/>
      <c r="J468" s="141"/>
      <c r="K468" s="139"/>
      <c r="L468" s="140"/>
      <c r="M468" s="141"/>
      <c r="N468" s="278"/>
    </row>
    <row r="469" spans="1:14" ht="14" x14ac:dyDescent="0.15">
      <c r="A469" s="252" t="s">
        <v>159</v>
      </c>
      <c r="B469" s="139"/>
      <c r="C469" s="140"/>
      <c r="D469" s="141"/>
      <c r="E469" s="139"/>
      <c r="F469" s="140"/>
      <c r="G469" s="141"/>
      <c r="H469" s="139"/>
      <c r="I469" s="140"/>
      <c r="J469" s="141"/>
      <c r="K469" s="139"/>
      <c r="L469" s="140"/>
      <c r="M469" s="141"/>
      <c r="N469" s="278"/>
    </row>
    <row r="470" spans="1:14" ht="14" x14ac:dyDescent="0.15">
      <c r="A470" s="252" t="s">
        <v>231</v>
      </c>
      <c r="B470" s="139"/>
      <c r="C470" s="140"/>
      <c r="D470" s="141"/>
      <c r="E470" s="139"/>
      <c r="F470" s="140"/>
      <c r="G470" s="141"/>
      <c r="H470" s="139"/>
      <c r="I470" s="140"/>
      <c r="J470" s="141"/>
      <c r="K470" s="139"/>
      <c r="L470" s="140"/>
      <c r="M470" s="141"/>
      <c r="N470" s="278"/>
    </row>
    <row r="471" spans="1:14" ht="14" x14ac:dyDescent="0.15">
      <c r="A471" s="321" t="s">
        <v>158</v>
      </c>
      <c r="B471" s="490"/>
      <c r="C471" s="146"/>
      <c r="D471" s="491"/>
      <c r="E471" s="490"/>
      <c r="F471" s="146"/>
      <c r="G471" s="491"/>
      <c r="H471" s="490"/>
      <c r="I471" s="146"/>
      <c r="J471" s="491"/>
      <c r="K471" s="490"/>
      <c r="L471" s="146"/>
      <c r="M471" s="491"/>
      <c r="N471" s="278"/>
    </row>
    <row r="472" spans="1:14" ht="28" x14ac:dyDescent="0.15">
      <c r="A472" s="302" t="s">
        <v>705</v>
      </c>
      <c r="B472" s="121"/>
      <c r="C472" s="122"/>
      <c r="D472" s="123"/>
      <c r="E472" s="121"/>
      <c r="F472" s="122"/>
      <c r="G472" s="123"/>
      <c r="H472" s="121"/>
      <c r="I472" s="122"/>
      <c r="J472" s="123"/>
      <c r="K472" s="121"/>
      <c r="L472" s="122"/>
      <c r="M472" s="123"/>
      <c r="N472" s="318"/>
    </row>
    <row r="473" spans="1:14" ht="14" x14ac:dyDescent="0.15">
      <c r="A473" s="252" t="s">
        <v>75</v>
      </c>
      <c r="B473" s="121"/>
      <c r="C473" s="122"/>
      <c r="D473" s="123"/>
      <c r="E473" s="121"/>
      <c r="F473" s="122"/>
      <c r="G473" s="123"/>
      <c r="H473" s="121"/>
      <c r="I473" s="122"/>
      <c r="J473" s="123"/>
      <c r="K473" s="121"/>
      <c r="L473" s="122"/>
      <c r="M473" s="123"/>
      <c r="N473" s="278"/>
    </row>
    <row r="474" spans="1:14" ht="14" x14ac:dyDescent="0.15">
      <c r="A474" s="252" t="s">
        <v>76</v>
      </c>
      <c r="B474" s="121"/>
      <c r="C474" s="122"/>
      <c r="D474" s="123"/>
      <c r="E474" s="121"/>
      <c r="F474" s="122"/>
      <c r="G474" s="123"/>
      <c r="H474" s="121"/>
      <c r="I474" s="122"/>
      <c r="J474" s="123"/>
      <c r="K474" s="121"/>
      <c r="L474" s="122"/>
      <c r="M474" s="123"/>
      <c r="N474" s="278"/>
    </row>
    <row r="475" spans="1:14" ht="14" x14ac:dyDescent="0.15">
      <c r="A475" s="252" t="s">
        <v>358</v>
      </c>
      <c r="B475" s="121"/>
      <c r="C475" s="122"/>
      <c r="D475" s="123"/>
      <c r="E475" s="121"/>
      <c r="F475" s="122"/>
      <c r="G475" s="123"/>
      <c r="H475" s="121"/>
      <c r="I475" s="122"/>
      <c r="J475" s="123"/>
      <c r="K475" s="121"/>
      <c r="L475" s="122"/>
      <c r="M475" s="123"/>
      <c r="N475" s="278"/>
    </row>
    <row r="476" spans="1:14" ht="14" x14ac:dyDescent="0.15">
      <c r="A476" s="319" t="s">
        <v>230</v>
      </c>
      <c r="B476" s="136"/>
      <c r="C476" s="137"/>
      <c r="D476" s="138"/>
      <c r="E476" s="136"/>
      <c r="F476" s="137"/>
      <c r="G476" s="138"/>
      <c r="H476" s="136"/>
      <c r="I476" s="137"/>
      <c r="J476" s="138"/>
      <c r="K476" s="136"/>
      <c r="L476" s="137"/>
      <c r="M476" s="138"/>
      <c r="N476" s="320"/>
    </row>
    <row r="477" spans="1:14" ht="14" x14ac:dyDescent="0.15">
      <c r="A477" s="252" t="s">
        <v>176</v>
      </c>
      <c r="B477" s="139"/>
      <c r="C477" s="140"/>
      <c r="D477" s="141"/>
      <c r="E477" s="139"/>
      <c r="F477" s="140"/>
      <c r="G477" s="141"/>
      <c r="H477" s="139"/>
      <c r="I477" s="140"/>
      <c r="J477" s="141"/>
      <c r="K477" s="139"/>
      <c r="L477" s="140"/>
      <c r="M477" s="141"/>
      <c r="N477" s="278"/>
    </row>
    <row r="478" spans="1:14" ht="14" x14ac:dyDescent="0.15">
      <c r="A478" s="252" t="s">
        <v>159</v>
      </c>
      <c r="B478" s="139"/>
      <c r="C478" s="140"/>
      <c r="D478" s="141"/>
      <c r="E478" s="139"/>
      <c r="F478" s="140"/>
      <c r="G478" s="141"/>
      <c r="H478" s="139"/>
      <c r="I478" s="140"/>
      <c r="J478" s="141"/>
      <c r="K478" s="139"/>
      <c r="L478" s="140"/>
      <c r="M478" s="141"/>
      <c r="N478" s="278"/>
    </row>
    <row r="479" spans="1:14" ht="14" x14ac:dyDescent="0.15">
      <c r="A479" s="252" t="s">
        <v>231</v>
      </c>
      <c r="B479" s="139"/>
      <c r="C479" s="140"/>
      <c r="D479" s="141"/>
      <c r="E479" s="139"/>
      <c r="F479" s="140"/>
      <c r="G479" s="141"/>
      <c r="H479" s="139"/>
      <c r="I479" s="140"/>
      <c r="J479" s="141"/>
      <c r="K479" s="139"/>
      <c r="L479" s="140"/>
      <c r="M479" s="141"/>
      <c r="N479" s="278"/>
    </row>
    <row r="480" spans="1:14" ht="14" x14ac:dyDescent="0.15">
      <c r="A480" s="321" t="s">
        <v>158</v>
      </c>
      <c r="B480" s="490"/>
      <c r="C480" s="146"/>
      <c r="D480" s="491"/>
      <c r="E480" s="490"/>
      <c r="F480" s="146"/>
      <c r="G480" s="491"/>
      <c r="H480" s="490"/>
      <c r="I480" s="146"/>
      <c r="J480" s="491"/>
      <c r="K480" s="490"/>
      <c r="L480" s="146"/>
      <c r="M480" s="491"/>
      <c r="N480" s="278"/>
    </row>
    <row r="481" spans="1:14" ht="28" x14ac:dyDescent="0.15">
      <c r="A481" s="302" t="s">
        <v>706</v>
      </c>
      <c r="B481" s="121"/>
      <c r="C481" s="122"/>
      <c r="D481" s="123"/>
      <c r="E481" s="121"/>
      <c r="F481" s="122"/>
      <c r="G481" s="123"/>
      <c r="H481" s="121"/>
      <c r="I481" s="122"/>
      <c r="J481" s="123"/>
      <c r="K481" s="121"/>
      <c r="L481" s="122"/>
      <c r="M481" s="123"/>
      <c r="N481" s="318"/>
    </row>
    <row r="482" spans="1:14" ht="14" x14ac:dyDescent="0.15">
      <c r="A482" s="252" t="s">
        <v>75</v>
      </c>
      <c r="B482" s="121"/>
      <c r="C482" s="122"/>
      <c r="D482" s="123"/>
      <c r="E482" s="121"/>
      <c r="F482" s="122"/>
      <c r="G482" s="123"/>
      <c r="H482" s="121"/>
      <c r="I482" s="122"/>
      <c r="J482" s="123"/>
      <c r="K482" s="121"/>
      <c r="L482" s="122"/>
      <c r="M482" s="123"/>
      <c r="N482" s="278"/>
    </row>
    <row r="483" spans="1:14" ht="14" x14ac:dyDescent="0.15">
      <c r="A483" s="252" t="s">
        <v>76</v>
      </c>
      <c r="B483" s="121"/>
      <c r="C483" s="122"/>
      <c r="D483" s="123"/>
      <c r="E483" s="121"/>
      <c r="F483" s="122"/>
      <c r="G483" s="123"/>
      <c r="H483" s="121"/>
      <c r="I483" s="122"/>
      <c r="J483" s="123"/>
      <c r="K483" s="121"/>
      <c r="L483" s="122"/>
      <c r="M483" s="123"/>
      <c r="N483" s="278"/>
    </row>
    <row r="484" spans="1:14" ht="14" x14ac:dyDescent="0.15">
      <c r="A484" s="252" t="s">
        <v>358</v>
      </c>
      <c r="B484" s="121"/>
      <c r="C484" s="122"/>
      <c r="D484" s="123"/>
      <c r="E484" s="121"/>
      <c r="F484" s="122"/>
      <c r="G484" s="123"/>
      <c r="H484" s="121"/>
      <c r="I484" s="122"/>
      <c r="J484" s="123"/>
      <c r="K484" s="121"/>
      <c r="L484" s="122"/>
      <c r="M484" s="123"/>
      <c r="N484" s="278"/>
    </row>
    <row r="485" spans="1:14" ht="14" x14ac:dyDescent="0.15">
      <c r="A485" s="319" t="s">
        <v>230</v>
      </c>
      <c r="B485" s="136"/>
      <c r="C485" s="137"/>
      <c r="D485" s="138"/>
      <c r="E485" s="136"/>
      <c r="F485" s="137"/>
      <c r="G485" s="138"/>
      <c r="H485" s="136"/>
      <c r="I485" s="137"/>
      <c r="J485" s="138"/>
      <c r="K485" s="136"/>
      <c r="L485" s="137"/>
      <c r="M485" s="138"/>
      <c r="N485" s="320"/>
    </row>
    <row r="486" spans="1:14" ht="14" x14ac:dyDescent="0.15">
      <c r="A486" s="252" t="s">
        <v>176</v>
      </c>
      <c r="B486" s="139"/>
      <c r="C486" s="140"/>
      <c r="D486" s="141"/>
      <c r="E486" s="139"/>
      <c r="F486" s="140"/>
      <c r="G486" s="141"/>
      <c r="H486" s="139"/>
      <c r="I486" s="140"/>
      <c r="J486" s="141"/>
      <c r="K486" s="139"/>
      <c r="L486" s="140"/>
      <c r="M486" s="141"/>
      <c r="N486" s="278"/>
    </row>
    <row r="487" spans="1:14" ht="14" x14ac:dyDescent="0.15">
      <c r="A487" s="252" t="s">
        <v>159</v>
      </c>
      <c r="B487" s="139"/>
      <c r="C487" s="140"/>
      <c r="D487" s="141"/>
      <c r="E487" s="139"/>
      <c r="F487" s="140"/>
      <c r="G487" s="141"/>
      <c r="H487" s="139"/>
      <c r="I487" s="140"/>
      <c r="J487" s="141"/>
      <c r="K487" s="139"/>
      <c r="L487" s="140"/>
      <c r="M487" s="141"/>
      <c r="N487" s="278"/>
    </row>
    <row r="488" spans="1:14" ht="14" x14ac:dyDescent="0.15">
      <c r="A488" s="252" t="s">
        <v>231</v>
      </c>
      <c r="B488" s="139"/>
      <c r="C488" s="140"/>
      <c r="D488" s="141"/>
      <c r="E488" s="139"/>
      <c r="F488" s="140"/>
      <c r="G488" s="141"/>
      <c r="H488" s="139"/>
      <c r="I488" s="140"/>
      <c r="J488" s="141"/>
      <c r="K488" s="139"/>
      <c r="L488" s="140"/>
      <c r="M488" s="141"/>
      <c r="N488" s="278"/>
    </row>
    <row r="489" spans="1:14" ht="14" x14ac:dyDescent="0.15">
      <c r="A489" s="321" t="s">
        <v>158</v>
      </c>
      <c r="B489" s="490"/>
      <c r="C489" s="146"/>
      <c r="D489" s="491"/>
      <c r="E489" s="490"/>
      <c r="F489" s="146"/>
      <c r="G489" s="491"/>
      <c r="H489" s="490"/>
      <c r="I489" s="146"/>
      <c r="J489" s="491"/>
      <c r="K489" s="490"/>
      <c r="L489" s="146"/>
      <c r="M489" s="491"/>
      <c r="N489" s="278"/>
    </row>
    <row r="490" spans="1:14" ht="28" x14ac:dyDescent="0.15">
      <c r="A490" s="302" t="s">
        <v>707</v>
      </c>
      <c r="B490" s="121"/>
      <c r="C490" s="122"/>
      <c r="D490" s="123"/>
      <c r="E490" s="121"/>
      <c r="F490" s="122"/>
      <c r="G490" s="123"/>
      <c r="H490" s="121"/>
      <c r="I490" s="122"/>
      <c r="J490" s="123"/>
      <c r="K490" s="121"/>
      <c r="L490" s="122"/>
      <c r="M490" s="123"/>
      <c r="N490" s="318"/>
    </row>
    <row r="491" spans="1:14" ht="14" x14ac:dyDescent="0.15">
      <c r="A491" s="252" t="s">
        <v>75</v>
      </c>
      <c r="B491" s="121"/>
      <c r="C491" s="122"/>
      <c r="D491" s="123"/>
      <c r="E491" s="121"/>
      <c r="F491" s="122"/>
      <c r="G491" s="123"/>
      <c r="H491" s="121"/>
      <c r="I491" s="122"/>
      <c r="J491" s="123"/>
      <c r="K491" s="121"/>
      <c r="L491" s="122"/>
      <c r="M491" s="123"/>
      <c r="N491" s="278"/>
    </row>
    <row r="492" spans="1:14" ht="14" x14ac:dyDescent="0.15">
      <c r="A492" s="252" t="s">
        <v>76</v>
      </c>
      <c r="B492" s="121"/>
      <c r="C492" s="122"/>
      <c r="D492" s="123"/>
      <c r="E492" s="121"/>
      <c r="F492" s="122"/>
      <c r="G492" s="123"/>
      <c r="H492" s="121"/>
      <c r="I492" s="122"/>
      <c r="J492" s="123"/>
      <c r="K492" s="121"/>
      <c r="L492" s="122"/>
      <c r="M492" s="123"/>
      <c r="N492" s="278"/>
    </row>
    <row r="493" spans="1:14" ht="14" x14ac:dyDescent="0.15">
      <c r="A493" s="252" t="s">
        <v>358</v>
      </c>
      <c r="B493" s="121"/>
      <c r="C493" s="122"/>
      <c r="D493" s="123"/>
      <c r="E493" s="121"/>
      <c r="F493" s="122"/>
      <c r="G493" s="123"/>
      <c r="H493" s="121"/>
      <c r="I493" s="122"/>
      <c r="J493" s="123"/>
      <c r="K493" s="121"/>
      <c r="L493" s="122"/>
      <c r="M493" s="123"/>
      <c r="N493" s="278"/>
    </row>
    <row r="494" spans="1:14" ht="14" x14ac:dyDescent="0.15">
      <c r="A494" s="319" t="s">
        <v>230</v>
      </c>
      <c r="B494" s="136"/>
      <c r="C494" s="137"/>
      <c r="D494" s="138"/>
      <c r="E494" s="136"/>
      <c r="F494" s="137"/>
      <c r="G494" s="138"/>
      <c r="H494" s="136"/>
      <c r="I494" s="137"/>
      <c r="J494" s="138"/>
      <c r="K494" s="136"/>
      <c r="L494" s="137"/>
      <c r="M494" s="138"/>
      <c r="N494" s="320"/>
    </row>
    <row r="495" spans="1:14" ht="14" x14ac:dyDescent="0.15">
      <c r="A495" s="252" t="s">
        <v>176</v>
      </c>
      <c r="B495" s="139"/>
      <c r="C495" s="140"/>
      <c r="D495" s="141"/>
      <c r="E495" s="139"/>
      <c r="F495" s="140"/>
      <c r="G495" s="141"/>
      <c r="H495" s="139"/>
      <c r="I495" s="140"/>
      <c r="J495" s="141"/>
      <c r="K495" s="139"/>
      <c r="L495" s="140"/>
      <c r="M495" s="141"/>
      <c r="N495" s="278"/>
    </row>
    <row r="496" spans="1:14" ht="14" x14ac:dyDescent="0.15">
      <c r="A496" s="252" t="s">
        <v>159</v>
      </c>
      <c r="B496" s="139"/>
      <c r="C496" s="140"/>
      <c r="D496" s="141"/>
      <c r="E496" s="139"/>
      <c r="F496" s="140"/>
      <c r="G496" s="141"/>
      <c r="H496" s="139"/>
      <c r="I496" s="140"/>
      <c r="J496" s="141"/>
      <c r="K496" s="139"/>
      <c r="L496" s="140"/>
      <c r="M496" s="141"/>
      <c r="N496" s="278"/>
    </row>
    <row r="497" spans="1:14" ht="14" x14ac:dyDescent="0.15">
      <c r="A497" s="252" t="s">
        <v>231</v>
      </c>
      <c r="B497" s="139"/>
      <c r="C497" s="140"/>
      <c r="D497" s="141"/>
      <c r="E497" s="139"/>
      <c r="F497" s="140"/>
      <c r="G497" s="141"/>
      <c r="H497" s="139"/>
      <c r="I497" s="140"/>
      <c r="J497" s="141"/>
      <c r="K497" s="139"/>
      <c r="L497" s="140"/>
      <c r="M497" s="141"/>
      <c r="N497" s="278"/>
    </row>
    <row r="498" spans="1:14" ht="14" x14ac:dyDescent="0.15">
      <c r="A498" s="321" t="s">
        <v>158</v>
      </c>
      <c r="B498" s="490"/>
      <c r="C498" s="146"/>
      <c r="D498" s="491"/>
      <c r="E498" s="490"/>
      <c r="F498" s="146"/>
      <c r="G498" s="491"/>
      <c r="H498" s="490"/>
      <c r="I498" s="146"/>
      <c r="J498" s="491"/>
      <c r="K498" s="490"/>
      <c r="L498" s="146"/>
      <c r="M498" s="491"/>
      <c r="N498" s="278"/>
    </row>
    <row r="499" spans="1:14" ht="28" x14ac:dyDescent="0.15">
      <c r="A499" s="302" t="s">
        <v>708</v>
      </c>
      <c r="B499" s="121"/>
      <c r="C499" s="122"/>
      <c r="D499" s="123"/>
      <c r="E499" s="121"/>
      <c r="F499" s="122"/>
      <c r="G499" s="123"/>
      <c r="H499" s="121"/>
      <c r="I499" s="122"/>
      <c r="J499" s="123"/>
      <c r="K499" s="121"/>
      <c r="L499" s="122"/>
      <c r="M499" s="123"/>
      <c r="N499" s="318"/>
    </row>
    <row r="500" spans="1:14" ht="14" x14ac:dyDescent="0.15">
      <c r="A500" s="252" t="s">
        <v>75</v>
      </c>
      <c r="B500" s="121"/>
      <c r="C500" s="122"/>
      <c r="D500" s="123"/>
      <c r="E500" s="121"/>
      <c r="F500" s="122"/>
      <c r="G500" s="123"/>
      <c r="H500" s="121"/>
      <c r="I500" s="122"/>
      <c r="J500" s="123"/>
      <c r="K500" s="121"/>
      <c r="L500" s="122"/>
      <c r="M500" s="123"/>
      <c r="N500" s="278"/>
    </row>
    <row r="501" spans="1:14" ht="14" x14ac:dyDescent="0.15">
      <c r="A501" s="252" t="s">
        <v>76</v>
      </c>
      <c r="B501" s="121"/>
      <c r="C501" s="122"/>
      <c r="D501" s="123"/>
      <c r="E501" s="121"/>
      <c r="F501" s="122"/>
      <c r="G501" s="123"/>
      <c r="H501" s="121"/>
      <c r="I501" s="122"/>
      <c r="J501" s="123"/>
      <c r="K501" s="121"/>
      <c r="L501" s="122"/>
      <c r="M501" s="123"/>
      <c r="N501" s="278"/>
    </row>
    <row r="502" spans="1:14" ht="14" x14ac:dyDescent="0.15">
      <c r="A502" s="252" t="s">
        <v>358</v>
      </c>
      <c r="B502" s="121"/>
      <c r="C502" s="122"/>
      <c r="D502" s="123"/>
      <c r="E502" s="121"/>
      <c r="F502" s="122"/>
      <c r="G502" s="123"/>
      <c r="H502" s="121"/>
      <c r="I502" s="122"/>
      <c r="J502" s="123"/>
      <c r="K502" s="121"/>
      <c r="L502" s="122"/>
      <c r="M502" s="123"/>
      <c r="N502" s="278"/>
    </row>
    <row r="503" spans="1:14" ht="14" x14ac:dyDescent="0.15">
      <c r="A503" s="319" t="s">
        <v>230</v>
      </c>
      <c r="B503" s="136"/>
      <c r="C503" s="137"/>
      <c r="D503" s="138"/>
      <c r="E503" s="136"/>
      <c r="F503" s="137"/>
      <c r="G503" s="138"/>
      <c r="H503" s="136"/>
      <c r="I503" s="137"/>
      <c r="J503" s="138"/>
      <c r="K503" s="136"/>
      <c r="L503" s="137"/>
      <c r="M503" s="138"/>
      <c r="N503" s="320"/>
    </row>
    <row r="504" spans="1:14" ht="14" x14ac:dyDescent="0.15">
      <c r="A504" s="252" t="s">
        <v>176</v>
      </c>
      <c r="B504" s="139"/>
      <c r="C504" s="140"/>
      <c r="D504" s="141"/>
      <c r="E504" s="139"/>
      <c r="F504" s="140"/>
      <c r="G504" s="141"/>
      <c r="H504" s="139"/>
      <c r="I504" s="140"/>
      <c r="J504" s="141"/>
      <c r="K504" s="139"/>
      <c r="L504" s="140"/>
      <c r="M504" s="141"/>
      <c r="N504" s="278"/>
    </row>
    <row r="505" spans="1:14" ht="14" x14ac:dyDescent="0.15">
      <c r="A505" s="252" t="s">
        <v>159</v>
      </c>
      <c r="B505" s="139"/>
      <c r="C505" s="140"/>
      <c r="D505" s="141"/>
      <c r="E505" s="139"/>
      <c r="F505" s="140"/>
      <c r="G505" s="141"/>
      <c r="H505" s="139"/>
      <c r="I505" s="140"/>
      <c r="J505" s="141"/>
      <c r="K505" s="139"/>
      <c r="L505" s="140"/>
      <c r="M505" s="141"/>
      <c r="N505" s="278"/>
    </row>
    <row r="506" spans="1:14" ht="14" x14ac:dyDescent="0.15">
      <c r="A506" s="252" t="s">
        <v>231</v>
      </c>
      <c r="B506" s="139"/>
      <c r="C506" s="140"/>
      <c r="D506" s="141"/>
      <c r="E506" s="139"/>
      <c r="F506" s="140"/>
      <c r="G506" s="141"/>
      <c r="H506" s="139"/>
      <c r="I506" s="140"/>
      <c r="J506" s="141"/>
      <c r="K506" s="139"/>
      <c r="L506" s="140"/>
      <c r="M506" s="141"/>
      <c r="N506" s="278"/>
    </row>
    <row r="507" spans="1:14" ht="14" x14ac:dyDescent="0.15">
      <c r="A507" s="321" t="s">
        <v>158</v>
      </c>
      <c r="B507" s="490"/>
      <c r="C507" s="146"/>
      <c r="D507" s="491"/>
      <c r="E507" s="490"/>
      <c r="F507" s="146"/>
      <c r="G507" s="491"/>
      <c r="H507" s="490"/>
      <c r="I507" s="146"/>
      <c r="J507" s="491"/>
      <c r="K507" s="490"/>
      <c r="L507" s="146"/>
      <c r="M507" s="491"/>
      <c r="N507" s="278"/>
    </row>
    <row r="508" spans="1:14" ht="28" x14ac:dyDescent="0.15">
      <c r="A508" s="302" t="s">
        <v>709</v>
      </c>
      <c r="B508" s="121"/>
      <c r="C508" s="122"/>
      <c r="D508" s="123"/>
      <c r="E508" s="121"/>
      <c r="F508" s="122"/>
      <c r="G508" s="123"/>
      <c r="H508" s="121"/>
      <c r="I508" s="122"/>
      <c r="J508" s="123"/>
      <c r="K508" s="121"/>
      <c r="L508" s="122"/>
      <c r="M508" s="123"/>
      <c r="N508" s="318"/>
    </row>
    <row r="509" spans="1:14" ht="14" x14ac:dyDescent="0.15">
      <c r="A509" s="252" t="s">
        <v>75</v>
      </c>
      <c r="B509" s="121"/>
      <c r="C509" s="122"/>
      <c r="D509" s="123"/>
      <c r="E509" s="121"/>
      <c r="F509" s="122"/>
      <c r="G509" s="123"/>
      <c r="H509" s="121"/>
      <c r="I509" s="122"/>
      <c r="J509" s="123"/>
      <c r="K509" s="121"/>
      <c r="L509" s="122"/>
      <c r="M509" s="123"/>
      <c r="N509" s="278"/>
    </row>
    <row r="510" spans="1:14" ht="14" x14ac:dyDescent="0.15">
      <c r="A510" s="252" t="s">
        <v>76</v>
      </c>
      <c r="B510" s="121"/>
      <c r="C510" s="122"/>
      <c r="D510" s="123"/>
      <c r="E510" s="121"/>
      <c r="F510" s="122"/>
      <c r="G510" s="123"/>
      <c r="H510" s="121"/>
      <c r="I510" s="122"/>
      <c r="J510" s="123"/>
      <c r="K510" s="121"/>
      <c r="L510" s="122"/>
      <c r="M510" s="123"/>
      <c r="N510" s="278"/>
    </row>
    <row r="511" spans="1:14" ht="14" x14ac:dyDescent="0.15">
      <c r="A511" s="252" t="s">
        <v>358</v>
      </c>
      <c r="B511" s="121"/>
      <c r="C511" s="122"/>
      <c r="D511" s="123"/>
      <c r="E511" s="121"/>
      <c r="F511" s="122"/>
      <c r="G511" s="123"/>
      <c r="H511" s="121"/>
      <c r="I511" s="122"/>
      <c r="J511" s="123"/>
      <c r="K511" s="121"/>
      <c r="L511" s="122"/>
      <c r="M511" s="123"/>
      <c r="N511" s="278"/>
    </row>
    <row r="512" spans="1:14" ht="14" x14ac:dyDescent="0.15">
      <c r="A512" s="319" t="s">
        <v>230</v>
      </c>
      <c r="B512" s="136"/>
      <c r="C512" s="137"/>
      <c r="D512" s="138"/>
      <c r="E512" s="136"/>
      <c r="F512" s="137"/>
      <c r="G512" s="138"/>
      <c r="H512" s="136"/>
      <c r="I512" s="137"/>
      <c r="J512" s="138"/>
      <c r="K512" s="136"/>
      <c r="L512" s="137"/>
      <c r="M512" s="138"/>
      <c r="N512" s="320"/>
    </row>
    <row r="513" spans="1:14" ht="14" x14ac:dyDescent="0.15">
      <c r="A513" s="252" t="s">
        <v>176</v>
      </c>
      <c r="B513" s="139"/>
      <c r="C513" s="140"/>
      <c r="D513" s="141"/>
      <c r="E513" s="139"/>
      <c r="F513" s="140"/>
      <c r="G513" s="141"/>
      <c r="H513" s="139"/>
      <c r="I513" s="140"/>
      <c r="J513" s="141"/>
      <c r="K513" s="139"/>
      <c r="L513" s="140"/>
      <c r="M513" s="141"/>
      <c r="N513" s="278"/>
    </row>
    <row r="514" spans="1:14" ht="14" x14ac:dyDescent="0.15">
      <c r="A514" s="252" t="s">
        <v>159</v>
      </c>
      <c r="B514" s="139"/>
      <c r="C514" s="140"/>
      <c r="D514" s="141"/>
      <c r="E514" s="139"/>
      <c r="F514" s="140"/>
      <c r="G514" s="141"/>
      <c r="H514" s="139"/>
      <c r="I514" s="140"/>
      <c r="J514" s="141"/>
      <c r="K514" s="139"/>
      <c r="L514" s="140"/>
      <c r="M514" s="141"/>
      <c r="N514" s="278"/>
    </row>
    <row r="515" spans="1:14" ht="14" x14ac:dyDescent="0.15">
      <c r="A515" s="252" t="s">
        <v>231</v>
      </c>
      <c r="B515" s="139"/>
      <c r="C515" s="140"/>
      <c r="D515" s="141"/>
      <c r="E515" s="139"/>
      <c r="F515" s="140"/>
      <c r="G515" s="141"/>
      <c r="H515" s="139"/>
      <c r="I515" s="140"/>
      <c r="J515" s="141"/>
      <c r="K515" s="139"/>
      <c r="L515" s="140"/>
      <c r="M515" s="141"/>
      <c r="N515" s="278"/>
    </row>
    <row r="516" spans="1:14" ht="14" x14ac:dyDescent="0.15">
      <c r="A516" s="321" t="s">
        <v>158</v>
      </c>
      <c r="B516" s="490"/>
      <c r="C516" s="146"/>
      <c r="D516" s="491"/>
      <c r="E516" s="490"/>
      <c r="F516" s="146"/>
      <c r="G516" s="491"/>
      <c r="H516" s="490"/>
      <c r="I516" s="146"/>
      <c r="J516" s="491"/>
      <c r="K516" s="490"/>
      <c r="L516" s="146"/>
      <c r="M516" s="491"/>
      <c r="N516" s="278"/>
    </row>
    <row r="517" spans="1:14" ht="56" x14ac:dyDescent="0.15">
      <c r="A517" s="250" t="s">
        <v>715</v>
      </c>
      <c r="B517" s="271"/>
      <c r="C517" s="272"/>
      <c r="D517" s="273"/>
      <c r="E517" s="271"/>
      <c r="F517" s="272"/>
      <c r="G517" s="273"/>
      <c r="H517" s="271"/>
      <c r="I517" s="272"/>
      <c r="J517" s="273"/>
      <c r="K517" s="271"/>
      <c r="L517" s="272"/>
      <c r="M517" s="273"/>
      <c r="N517" s="554"/>
    </row>
    <row r="518" spans="1:14" ht="14" x14ac:dyDescent="0.15">
      <c r="A518" s="268" t="s">
        <v>95</v>
      </c>
      <c r="B518" s="275"/>
      <c r="C518" s="276"/>
      <c r="D518" s="277"/>
      <c r="E518" s="275"/>
      <c r="F518" s="276"/>
      <c r="G518" s="277"/>
      <c r="H518" s="275"/>
      <c r="I518" s="276"/>
      <c r="J518" s="277"/>
      <c r="K518" s="275"/>
      <c r="L518" s="276"/>
      <c r="M518" s="277"/>
      <c r="N518" s="555"/>
    </row>
    <row r="519" spans="1:14" ht="14" x14ac:dyDescent="0.15">
      <c r="A519" s="268" t="s">
        <v>378</v>
      </c>
      <c r="B519" s="275"/>
      <c r="C519" s="276"/>
      <c r="D519" s="277"/>
      <c r="E519" s="275"/>
      <c r="F519" s="276"/>
      <c r="G519" s="277"/>
      <c r="H519" s="275"/>
      <c r="I519" s="276"/>
      <c r="J519" s="277"/>
      <c r="K519" s="275"/>
      <c r="L519" s="276"/>
      <c r="M519" s="277"/>
      <c r="N519" s="556"/>
    </row>
    <row r="520" spans="1:14" ht="14" x14ac:dyDescent="0.15">
      <c r="A520" s="308" t="s">
        <v>230</v>
      </c>
      <c r="B520" s="309"/>
      <c r="C520" s="310"/>
      <c r="D520" s="311"/>
      <c r="E520" s="309"/>
      <c r="F520" s="310"/>
      <c r="G520" s="311"/>
      <c r="H520" s="309"/>
      <c r="I520" s="310"/>
      <c r="J520" s="311"/>
      <c r="K520" s="309"/>
      <c r="L520" s="310"/>
      <c r="M520" s="311"/>
      <c r="N520" s="296"/>
    </row>
    <row r="521" spans="1:14" ht="14" x14ac:dyDescent="0.15">
      <c r="A521" s="268" t="s">
        <v>176</v>
      </c>
      <c r="B521" s="293"/>
      <c r="C521" s="294"/>
      <c r="D521" s="295"/>
      <c r="E521" s="293"/>
      <c r="F521" s="294"/>
      <c r="G521" s="295"/>
      <c r="H521" s="293"/>
      <c r="I521" s="294"/>
      <c r="J521" s="295"/>
      <c r="K521" s="293"/>
      <c r="L521" s="294"/>
      <c r="M521" s="295"/>
      <c r="N521" s="296"/>
    </row>
    <row r="522" spans="1:14" ht="14" x14ac:dyDescent="0.15">
      <c r="A522" s="268" t="s">
        <v>159</v>
      </c>
      <c r="B522" s="293"/>
      <c r="C522" s="294"/>
      <c r="D522" s="295"/>
      <c r="E522" s="293"/>
      <c r="F522" s="294"/>
      <c r="G522" s="295"/>
      <c r="H522" s="293"/>
      <c r="I522" s="294"/>
      <c r="J522" s="295"/>
      <c r="K522" s="293"/>
      <c r="L522" s="294"/>
      <c r="M522" s="295"/>
      <c r="N522" s="296"/>
    </row>
    <row r="523" spans="1:14" ht="14" x14ac:dyDescent="0.15">
      <c r="A523" s="268" t="s">
        <v>231</v>
      </c>
      <c r="B523" s="297"/>
      <c r="C523" s="294"/>
      <c r="D523" s="295"/>
      <c r="E523" s="297"/>
      <c r="F523" s="294"/>
      <c r="G523" s="295"/>
      <c r="H523" s="297"/>
      <c r="I523" s="294"/>
      <c r="J523" s="295"/>
      <c r="K523" s="297"/>
      <c r="L523" s="294"/>
      <c r="M523" s="295"/>
      <c r="N523" s="296"/>
    </row>
    <row r="524" spans="1:14" ht="14" x14ac:dyDescent="0.15">
      <c r="A524" s="269" t="s">
        <v>158</v>
      </c>
      <c r="B524" s="298"/>
      <c r="C524" s="299"/>
      <c r="D524" s="300"/>
      <c r="E524" s="298"/>
      <c r="F524" s="299"/>
      <c r="G524" s="300"/>
      <c r="H524" s="298"/>
      <c r="I524" s="299"/>
      <c r="J524" s="300"/>
      <c r="K524" s="298"/>
      <c r="L524" s="299"/>
      <c r="M524" s="300"/>
      <c r="N524" s="301"/>
    </row>
    <row r="525" spans="1:14" ht="28" x14ac:dyDescent="0.15">
      <c r="A525" s="250" t="s">
        <v>710</v>
      </c>
      <c r="B525" s="271"/>
      <c r="C525" s="272"/>
      <c r="D525" s="273"/>
      <c r="E525" s="271"/>
      <c r="F525" s="272"/>
      <c r="G525" s="273"/>
      <c r="H525" s="271"/>
      <c r="I525" s="272"/>
      <c r="J525" s="273"/>
      <c r="K525" s="271"/>
      <c r="L525" s="272"/>
      <c r="M525" s="273"/>
      <c r="N525" s="554"/>
    </row>
    <row r="526" spans="1:14" ht="14" x14ac:dyDescent="0.15">
      <c r="A526" s="268" t="s">
        <v>95</v>
      </c>
      <c r="B526" s="275"/>
      <c r="C526" s="276"/>
      <c r="D526" s="277"/>
      <c r="E526" s="275"/>
      <c r="F526" s="276"/>
      <c r="G526" s="277"/>
      <c r="H526" s="275"/>
      <c r="I526" s="276"/>
      <c r="J526" s="277"/>
      <c r="K526" s="275"/>
      <c r="L526" s="276"/>
      <c r="M526" s="277"/>
      <c r="N526" s="555"/>
    </row>
    <row r="527" spans="1:14" ht="14" x14ac:dyDescent="0.15">
      <c r="A527" s="268" t="s">
        <v>378</v>
      </c>
      <c r="B527" s="275"/>
      <c r="C527" s="276"/>
      <c r="D527" s="277"/>
      <c r="E527" s="275"/>
      <c r="F527" s="276"/>
      <c r="G527" s="277"/>
      <c r="H527" s="275"/>
      <c r="I527" s="276"/>
      <c r="J527" s="277"/>
      <c r="K527" s="275"/>
      <c r="L527" s="276"/>
      <c r="M527" s="277"/>
      <c r="N527" s="556"/>
    </row>
    <row r="528" spans="1:14" ht="14" x14ac:dyDescent="0.15">
      <c r="A528" s="308" t="s">
        <v>230</v>
      </c>
      <c r="B528" s="309"/>
      <c r="C528" s="310"/>
      <c r="D528" s="311"/>
      <c r="E528" s="309"/>
      <c r="F528" s="310"/>
      <c r="G528" s="311"/>
      <c r="H528" s="309"/>
      <c r="I528" s="310"/>
      <c r="J528" s="311"/>
      <c r="K528" s="309"/>
      <c r="L528" s="310"/>
      <c r="M528" s="311"/>
      <c r="N528" s="296"/>
    </row>
    <row r="529" spans="1:14" ht="14" x14ac:dyDescent="0.15">
      <c r="A529" s="268" t="s">
        <v>176</v>
      </c>
      <c r="B529" s="293"/>
      <c r="C529" s="294"/>
      <c r="D529" s="295"/>
      <c r="E529" s="293"/>
      <c r="F529" s="294"/>
      <c r="G529" s="295"/>
      <c r="H529" s="293"/>
      <c r="I529" s="294"/>
      <c r="J529" s="295"/>
      <c r="K529" s="293"/>
      <c r="L529" s="294"/>
      <c r="M529" s="295"/>
      <c r="N529" s="296"/>
    </row>
    <row r="530" spans="1:14" ht="14" x14ac:dyDescent="0.15">
      <c r="A530" s="268" t="s">
        <v>159</v>
      </c>
      <c r="B530" s="293"/>
      <c r="C530" s="294"/>
      <c r="D530" s="295"/>
      <c r="E530" s="293"/>
      <c r="F530" s="294"/>
      <c r="G530" s="295"/>
      <c r="H530" s="293"/>
      <c r="I530" s="294"/>
      <c r="J530" s="295"/>
      <c r="K530" s="293"/>
      <c r="L530" s="294"/>
      <c r="M530" s="295"/>
      <c r="N530" s="296"/>
    </row>
    <row r="531" spans="1:14" ht="14" x14ac:dyDescent="0.15">
      <c r="A531" s="268" t="s">
        <v>231</v>
      </c>
      <c r="B531" s="297"/>
      <c r="C531" s="294"/>
      <c r="D531" s="295"/>
      <c r="E531" s="297"/>
      <c r="F531" s="294"/>
      <c r="G531" s="295"/>
      <c r="H531" s="297"/>
      <c r="I531" s="294"/>
      <c r="J531" s="295"/>
      <c r="K531" s="297"/>
      <c r="L531" s="294"/>
      <c r="M531" s="295"/>
      <c r="N531" s="296"/>
    </row>
    <row r="532" spans="1:14" ht="14" x14ac:dyDescent="0.15">
      <c r="A532" s="269" t="s">
        <v>158</v>
      </c>
      <c r="B532" s="298"/>
      <c r="C532" s="299"/>
      <c r="D532" s="300"/>
      <c r="E532" s="298"/>
      <c r="F532" s="299"/>
      <c r="G532" s="300"/>
      <c r="H532" s="298"/>
      <c r="I532" s="299"/>
      <c r="J532" s="300"/>
      <c r="K532" s="298"/>
      <c r="L532" s="299"/>
      <c r="M532" s="300"/>
      <c r="N532" s="301"/>
    </row>
    <row r="533" spans="1:14" ht="28" x14ac:dyDescent="0.15">
      <c r="A533" s="250" t="s">
        <v>711</v>
      </c>
      <c r="B533" s="271"/>
      <c r="C533" s="272"/>
      <c r="D533" s="273"/>
      <c r="E533" s="271"/>
      <c r="F533" s="272"/>
      <c r="G533" s="273"/>
      <c r="H533" s="271"/>
      <c r="I533" s="272"/>
      <c r="J533" s="273"/>
      <c r="K533" s="271"/>
      <c r="L533" s="272"/>
      <c r="M533" s="273"/>
      <c r="N533" s="554"/>
    </row>
    <row r="534" spans="1:14" ht="14" x14ac:dyDescent="0.15">
      <c r="A534" s="268" t="s">
        <v>95</v>
      </c>
      <c r="B534" s="275"/>
      <c r="C534" s="276"/>
      <c r="D534" s="277"/>
      <c r="E534" s="275"/>
      <c r="F534" s="276"/>
      <c r="G534" s="277"/>
      <c r="H534" s="275"/>
      <c r="I534" s="276"/>
      <c r="J534" s="277"/>
      <c r="K534" s="275"/>
      <c r="L534" s="276"/>
      <c r="M534" s="277"/>
      <c r="N534" s="555"/>
    </row>
    <row r="535" spans="1:14" ht="14" x14ac:dyDescent="0.15">
      <c r="A535" s="268" t="s">
        <v>378</v>
      </c>
      <c r="B535" s="275"/>
      <c r="C535" s="276"/>
      <c r="D535" s="277"/>
      <c r="E535" s="275"/>
      <c r="F535" s="276"/>
      <c r="G535" s="277"/>
      <c r="H535" s="275"/>
      <c r="I535" s="276"/>
      <c r="J535" s="277"/>
      <c r="K535" s="275"/>
      <c r="L535" s="276"/>
      <c r="M535" s="277"/>
      <c r="N535" s="556"/>
    </row>
    <row r="536" spans="1:14" ht="14" x14ac:dyDescent="0.15">
      <c r="A536" s="308" t="s">
        <v>230</v>
      </c>
      <c r="B536" s="309"/>
      <c r="C536" s="310"/>
      <c r="D536" s="311"/>
      <c r="E536" s="309"/>
      <c r="F536" s="310"/>
      <c r="G536" s="311"/>
      <c r="H536" s="309"/>
      <c r="I536" s="310"/>
      <c r="J536" s="311"/>
      <c r="K536" s="309"/>
      <c r="L536" s="310"/>
      <c r="M536" s="311"/>
      <c r="N536" s="296"/>
    </row>
    <row r="537" spans="1:14" ht="14" x14ac:dyDescent="0.15">
      <c r="A537" s="268" t="s">
        <v>176</v>
      </c>
      <c r="B537" s="293"/>
      <c r="C537" s="294"/>
      <c r="D537" s="295"/>
      <c r="E537" s="293"/>
      <c r="F537" s="294"/>
      <c r="G537" s="295"/>
      <c r="H537" s="293"/>
      <c r="I537" s="294"/>
      <c r="J537" s="295"/>
      <c r="K537" s="293"/>
      <c r="L537" s="294"/>
      <c r="M537" s="295"/>
      <c r="N537" s="296"/>
    </row>
    <row r="538" spans="1:14" ht="14" x14ac:dyDescent="0.15">
      <c r="A538" s="268" t="s">
        <v>159</v>
      </c>
      <c r="B538" s="293"/>
      <c r="C538" s="294"/>
      <c r="D538" s="295"/>
      <c r="E538" s="293"/>
      <c r="F538" s="294"/>
      <c r="G538" s="295"/>
      <c r="H538" s="293"/>
      <c r="I538" s="294"/>
      <c r="J538" s="295"/>
      <c r="K538" s="293"/>
      <c r="L538" s="294"/>
      <c r="M538" s="295"/>
      <c r="N538" s="296"/>
    </row>
    <row r="539" spans="1:14" ht="14" x14ac:dyDescent="0.15">
      <c r="A539" s="268" t="s">
        <v>231</v>
      </c>
      <c r="B539" s="297"/>
      <c r="C539" s="294"/>
      <c r="D539" s="295"/>
      <c r="E539" s="297"/>
      <c r="F539" s="294"/>
      <c r="G539" s="295"/>
      <c r="H539" s="297"/>
      <c r="I539" s="294"/>
      <c r="J539" s="295"/>
      <c r="K539" s="297"/>
      <c r="L539" s="294"/>
      <c r="M539" s="295"/>
      <c r="N539" s="296"/>
    </row>
    <row r="540" spans="1:14" ht="14" x14ac:dyDescent="0.15">
      <c r="A540" s="269" t="s">
        <v>158</v>
      </c>
      <c r="B540" s="298"/>
      <c r="C540" s="299"/>
      <c r="D540" s="300"/>
      <c r="E540" s="298"/>
      <c r="F540" s="299"/>
      <c r="G540" s="300"/>
      <c r="H540" s="298"/>
      <c r="I540" s="299"/>
      <c r="J540" s="300"/>
      <c r="K540" s="298"/>
      <c r="L540" s="299"/>
      <c r="M540" s="300"/>
      <c r="N540" s="301"/>
    </row>
    <row r="541" spans="1:14" ht="28" x14ac:dyDescent="0.15">
      <c r="A541" s="250" t="s">
        <v>712</v>
      </c>
      <c r="B541" s="271"/>
      <c r="C541" s="272"/>
      <c r="D541" s="273"/>
      <c r="E541" s="271"/>
      <c r="F541" s="272"/>
      <c r="G541" s="273"/>
      <c r="H541" s="271"/>
      <c r="I541" s="272"/>
      <c r="J541" s="273"/>
      <c r="K541" s="271"/>
      <c r="L541" s="272"/>
      <c r="M541" s="273"/>
      <c r="N541" s="554"/>
    </row>
    <row r="542" spans="1:14" ht="14" x14ac:dyDescent="0.15">
      <c r="A542" s="268" t="s">
        <v>95</v>
      </c>
      <c r="B542" s="275"/>
      <c r="C542" s="276"/>
      <c r="D542" s="277"/>
      <c r="E542" s="275"/>
      <c r="F542" s="276"/>
      <c r="G542" s="277"/>
      <c r="H542" s="275"/>
      <c r="I542" s="276"/>
      <c r="J542" s="277"/>
      <c r="K542" s="275"/>
      <c r="L542" s="276"/>
      <c r="M542" s="277"/>
      <c r="N542" s="555"/>
    </row>
    <row r="543" spans="1:14" ht="14" x14ac:dyDescent="0.15">
      <c r="A543" s="268" t="s">
        <v>378</v>
      </c>
      <c r="B543" s="275"/>
      <c r="C543" s="276"/>
      <c r="D543" s="277"/>
      <c r="E543" s="275"/>
      <c r="F543" s="276"/>
      <c r="G543" s="277"/>
      <c r="H543" s="275"/>
      <c r="I543" s="276"/>
      <c r="J543" s="277"/>
      <c r="K543" s="275"/>
      <c r="L543" s="276"/>
      <c r="M543" s="277"/>
      <c r="N543" s="556"/>
    </row>
    <row r="544" spans="1:14" ht="14" x14ac:dyDescent="0.15">
      <c r="A544" s="308" t="s">
        <v>230</v>
      </c>
      <c r="B544" s="309"/>
      <c r="C544" s="310"/>
      <c r="D544" s="311"/>
      <c r="E544" s="309"/>
      <c r="F544" s="310"/>
      <c r="G544" s="311"/>
      <c r="H544" s="309"/>
      <c r="I544" s="310"/>
      <c r="J544" s="311"/>
      <c r="K544" s="309"/>
      <c r="L544" s="310"/>
      <c r="M544" s="311"/>
      <c r="N544" s="296"/>
    </row>
    <row r="545" spans="1:14" ht="14" x14ac:dyDescent="0.15">
      <c r="A545" s="268" t="s">
        <v>176</v>
      </c>
      <c r="B545" s="293"/>
      <c r="C545" s="294"/>
      <c r="D545" s="295"/>
      <c r="E545" s="293"/>
      <c r="F545" s="294"/>
      <c r="G545" s="295"/>
      <c r="H545" s="293"/>
      <c r="I545" s="294"/>
      <c r="J545" s="295"/>
      <c r="K545" s="293"/>
      <c r="L545" s="294"/>
      <c r="M545" s="295"/>
      <c r="N545" s="296"/>
    </row>
    <row r="546" spans="1:14" ht="14" x14ac:dyDescent="0.15">
      <c r="A546" s="268" t="s">
        <v>159</v>
      </c>
      <c r="B546" s="293"/>
      <c r="C546" s="294"/>
      <c r="D546" s="295"/>
      <c r="E546" s="293"/>
      <c r="F546" s="294"/>
      <c r="G546" s="295"/>
      <c r="H546" s="293"/>
      <c r="I546" s="294"/>
      <c r="J546" s="295"/>
      <c r="K546" s="293"/>
      <c r="L546" s="294"/>
      <c r="M546" s="295"/>
      <c r="N546" s="296"/>
    </row>
    <row r="547" spans="1:14" ht="14" x14ac:dyDescent="0.15">
      <c r="A547" s="268" t="s">
        <v>231</v>
      </c>
      <c r="B547" s="297"/>
      <c r="C547" s="294"/>
      <c r="D547" s="295"/>
      <c r="E547" s="297"/>
      <c r="F547" s="294"/>
      <c r="G547" s="295"/>
      <c r="H547" s="297"/>
      <c r="I547" s="294"/>
      <c r="J547" s="295"/>
      <c r="K547" s="297"/>
      <c r="L547" s="294"/>
      <c r="M547" s="295"/>
      <c r="N547" s="296"/>
    </row>
    <row r="548" spans="1:14" ht="14" x14ac:dyDescent="0.15">
      <c r="A548" s="269" t="s">
        <v>158</v>
      </c>
      <c r="B548" s="298"/>
      <c r="C548" s="299"/>
      <c r="D548" s="300"/>
      <c r="E548" s="298"/>
      <c r="F548" s="299"/>
      <c r="G548" s="300"/>
      <c r="H548" s="298"/>
      <c r="I548" s="299"/>
      <c r="J548" s="300"/>
      <c r="K548" s="298"/>
      <c r="L548" s="299"/>
      <c r="M548" s="300"/>
      <c r="N548" s="301"/>
    </row>
    <row r="549" spans="1:14" customFormat="1" ht="28" x14ac:dyDescent="0.15">
      <c r="A549" s="250" t="s">
        <v>713</v>
      </c>
      <c r="B549" s="271"/>
      <c r="C549" s="272"/>
      <c r="D549" s="273"/>
      <c r="E549" s="271"/>
      <c r="F549" s="272"/>
      <c r="G549" s="273"/>
      <c r="H549" s="271"/>
      <c r="I549" s="272"/>
      <c r="J549" s="273"/>
      <c r="K549" s="271"/>
      <c r="L549" s="272"/>
      <c r="M549" s="273"/>
      <c r="N549" s="554"/>
    </row>
    <row r="550" spans="1:14" customFormat="1" ht="14" x14ac:dyDescent="0.15">
      <c r="A550" s="268" t="s">
        <v>95</v>
      </c>
      <c r="B550" s="275"/>
      <c r="C550" s="276"/>
      <c r="D550" s="277"/>
      <c r="E550" s="275"/>
      <c r="F550" s="276"/>
      <c r="G550" s="277"/>
      <c r="H550" s="275"/>
      <c r="I550" s="276"/>
      <c r="J550" s="277"/>
      <c r="K550" s="275"/>
      <c r="L550" s="276"/>
      <c r="M550" s="277"/>
      <c r="N550" s="555"/>
    </row>
    <row r="551" spans="1:14" customFormat="1" ht="14" x14ac:dyDescent="0.15">
      <c r="A551" s="268" t="s">
        <v>378</v>
      </c>
      <c r="B551" s="275"/>
      <c r="C551" s="276"/>
      <c r="D551" s="277"/>
      <c r="E551" s="275"/>
      <c r="F551" s="276"/>
      <c r="G551" s="277"/>
      <c r="H551" s="275"/>
      <c r="I551" s="276"/>
      <c r="J551" s="277"/>
      <c r="K551" s="275"/>
      <c r="L551" s="276"/>
      <c r="M551" s="277"/>
      <c r="N551" s="556"/>
    </row>
    <row r="552" spans="1:14" ht="14" x14ac:dyDescent="0.15">
      <c r="A552" s="308" t="s">
        <v>230</v>
      </c>
      <c r="B552" s="309"/>
      <c r="C552" s="310"/>
      <c r="D552" s="311"/>
      <c r="E552" s="309"/>
      <c r="F552" s="310"/>
      <c r="G552" s="311"/>
      <c r="H552" s="309"/>
      <c r="I552" s="310"/>
      <c r="J552" s="311"/>
      <c r="K552" s="309"/>
      <c r="L552" s="310"/>
      <c r="M552" s="311"/>
      <c r="N552" s="292"/>
    </row>
    <row r="553" spans="1:14" ht="14" x14ac:dyDescent="0.15">
      <c r="A553" s="268" t="s">
        <v>176</v>
      </c>
      <c r="B553" s="293"/>
      <c r="C553" s="294"/>
      <c r="D553" s="295"/>
      <c r="E553" s="293"/>
      <c r="F553" s="294"/>
      <c r="G553" s="295"/>
      <c r="H553" s="293"/>
      <c r="I553" s="294"/>
      <c r="J553" s="295"/>
      <c r="K553" s="293"/>
      <c r="L553" s="294"/>
      <c r="M553" s="295"/>
      <c r="N553" s="296"/>
    </row>
    <row r="554" spans="1:14" ht="14" x14ac:dyDescent="0.15">
      <c r="A554" s="268" t="s">
        <v>159</v>
      </c>
      <c r="B554" s="293"/>
      <c r="C554" s="294"/>
      <c r="D554" s="295"/>
      <c r="E554" s="293"/>
      <c r="F554" s="294"/>
      <c r="G554" s="295"/>
      <c r="H554" s="293"/>
      <c r="I554" s="294"/>
      <c r="J554" s="295"/>
      <c r="K554" s="293"/>
      <c r="L554" s="294"/>
      <c r="M554" s="295"/>
      <c r="N554" s="296"/>
    </row>
    <row r="555" spans="1:14" ht="14" x14ac:dyDescent="0.15">
      <c r="A555" s="268" t="s">
        <v>231</v>
      </c>
      <c r="B555" s="297"/>
      <c r="C555" s="294"/>
      <c r="D555" s="295"/>
      <c r="E555" s="297"/>
      <c r="F555" s="294"/>
      <c r="G555" s="295"/>
      <c r="H555" s="297"/>
      <c r="I555" s="294"/>
      <c r="J555" s="295"/>
      <c r="K555" s="297"/>
      <c r="L555" s="294"/>
      <c r="M555" s="295"/>
      <c r="N555" s="296"/>
    </row>
    <row r="556" spans="1:14" ht="14" x14ac:dyDescent="0.15">
      <c r="A556" s="269" t="s">
        <v>158</v>
      </c>
      <c r="B556" s="298"/>
      <c r="C556" s="299"/>
      <c r="D556" s="300"/>
      <c r="E556" s="298"/>
      <c r="F556" s="299"/>
      <c r="G556" s="300"/>
      <c r="H556" s="298"/>
      <c r="I556" s="299"/>
      <c r="J556" s="300"/>
      <c r="K556" s="298"/>
      <c r="L556" s="299"/>
      <c r="M556" s="300"/>
      <c r="N556" s="301"/>
    </row>
    <row r="557" spans="1:14" ht="28" x14ac:dyDescent="0.15">
      <c r="A557" s="250" t="s">
        <v>714</v>
      </c>
      <c r="B557" s="271"/>
      <c r="C557" s="272"/>
      <c r="D557" s="273"/>
      <c r="E557" s="271"/>
      <c r="F557" s="272"/>
      <c r="G557" s="273"/>
      <c r="H557" s="271"/>
      <c r="I557" s="272"/>
      <c r="J557" s="273"/>
      <c r="K557" s="271"/>
      <c r="L557" s="272"/>
      <c r="M557" s="273"/>
      <c r="N557" s="554"/>
    </row>
    <row r="558" spans="1:14" ht="14" x14ac:dyDescent="0.15">
      <c r="A558" s="268" t="s">
        <v>95</v>
      </c>
      <c r="B558" s="275"/>
      <c r="C558" s="276"/>
      <c r="D558" s="277"/>
      <c r="E558" s="275"/>
      <c r="F558" s="276"/>
      <c r="G558" s="277"/>
      <c r="H558" s="275"/>
      <c r="I558" s="276"/>
      <c r="J558" s="277"/>
      <c r="K558" s="275"/>
      <c r="L558" s="276"/>
      <c r="M558" s="277"/>
      <c r="N558" s="555"/>
    </row>
    <row r="559" spans="1:14" ht="14" x14ac:dyDescent="0.15">
      <c r="A559" s="268" t="s">
        <v>378</v>
      </c>
      <c r="B559" s="275"/>
      <c r="C559" s="276"/>
      <c r="D559" s="277"/>
      <c r="E559" s="275"/>
      <c r="F559" s="276"/>
      <c r="G559" s="277"/>
      <c r="H559" s="275"/>
      <c r="I559" s="276"/>
      <c r="J559" s="277"/>
      <c r="K559" s="275"/>
      <c r="L559" s="276"/>
      <c r="M559" s="277"/>
      <c r="N559" s="556"/>
    </row>
    <row r="560" spans="1:14" ht="14" x14ac:dyDescent="0.15">
      <c r="A560" s="308" t="s">
        <v>230</v>
      </c>
      <c r="B560" s="309"/>
      <c r="C560" s="310"/>
      <c r="D560" s="311"/>
      <c r="E560" s="309"/>
      <c r="F560" s="310"/>
      <c r="G560" s="311"/>
      <c r="H560" s="309"/>
      <c r="I560" s="310"/>
      <c r="J560" s="311"/>
      <c r="K560" s="309"/>
      <c r="L560" s="310"/>
      <c r="M560" s="311"/>
      <c r="N560" s="296"/>
    </row>
    <row r="561" spans="1:14" ht="14" x14ac:dyDescent="0.15">
      <c r="A561" s="268" t="s">
        <v>176</v>
      </c>
      <c r="B561" s="293"/>
      <c r="C561" s="294"/>
      <c r="D561" s="295"/>
      <c r="E561" s="293"/>
      <c r="F561" s="294"/>
      <c r="G561" s="295"/>
      <c r="H561" s="293"/>
      <c r="I561" s="294"/>
      <c r="J561" s="295"/>
      <c r="K561" s="293"/>
      <c r="L561" s="294"/>
      <c r="M561" s="295"/>
      <c r="N561" s="296"/>
    </row>
    <row r="562" spans="1:14" ht="14" x14ac:dyDescent="0.15">
      <c r="A562" s="268" t="s">
        <v>159</v>
      </c>
      <c r="B562" s="293"/>
      <c r="C562" s="294"/>
      <c r="D562" s="295"/>
      <c r="E562" s="293"/>
      <c r="F562" s="294"/>
      <c r="G562" s="295"/>
      <c r="H562" s="293"/>
      <c r="I562" s="294"/>
      <c r="J562" s="295"/>
      <c r="K562" s="293"/>
      <c r="L562" s="294"/>
      <c r="M562" s="295"/>
      <c r="N562" s="296"/>
    </row>
    <row r="563" spans="1:14" ht="14" x14ac:dyDescent="0.15">
      <c r="A563" s="268" t="s">
        <v>231</v>
      </c>
      <c r="B563" s="297"/>
      <c r="C563" s="294"/>
      <c r="D563" s="295"/>
      <c r="E563" s="297"/>
      <c r="F563" s="294"/>
      <c r="G563" s="295"/>
      <c r="H563" s="297"/>
      <c r="I563" s="294"/>
      <c r="J563" s="295"/>
      <c r="K563" s="297"/>
      <c r="L563" s="294"/>
      <c r="M563" s="295"/>
      <c r="N563" s="296"/>
    </row>
    <row r="564" spans="1:14" ht="14" x14ac:dyDescent="0.15">
      <c r="A564" s="321" t="s">
        <v>158</v>
      </c>
      <c r="B564" s="298"/>
      <c r="C564" s="299"/>
      <c r="D564" s="300"/>
      <c r="E564" s="298"/>
      <c r="F564" s="299"/>
      <c r="G564" s="300"/>
      <c r="H564" s="298"/>
      <c r="I564" s="299"/>
      <c r="J564" s="300"/>
      <c r="K564" s="298"/>
      <c r="L564" s="299"/>
      <c r="M564" s="300"/>
      <c r="N564" s="301"/>
    </row>
    <row r="565" spans="1:14" ht="56" x14ac:dyDescent="0.15">
      <c r="A565" s="302" t="s">
        <v>716</v>
      </c>
      <c r="B565" s="121"/>
      <c r="C565" s="122"/>
      <c r="D565" s="123"/>
      <c r="E565" s="121"/>
      <c r="F565" s="122"/>
      <c r="G565" s="123"/>
      <c r="H565" s="121"/>
      <c r="I565" s="122"/>
      <c r="J565" s="123"/>
      <c r="K565" s="121"/>
      <c r="L565" s="122"/>
      <c r="M565" s="123"/>
      <c r="N565" s="318"/>
    </row>
    <row r="566" spans="1:14" ht="14" x14ac:dyDescent="0.15">
      <c r="A566" s="252" t="s">
        <v>717</v>
      </c>
      <c r="B566" s="121"/>
      <c r="C566" s="122"/>
      <c r="D566" s="123"/>
      <c r="E566" s="121"/>
      <c r="F566" s="122"/>
      <c r="G566" s="123"/>
      <c r="H566" s="121"/>
      <c r="I566" s="122"/>
      <c r="J566" s="123"/>
      <c r="K566" s="121"/>
      <c r="L566" s="122"/>
      <c r="M566" s="123"/>
      <c r="N566" s="278"/>
    </row>
    <row r="567" spans="1:14" ht="14" x14ac:dyDescent="0.15">
      <c r="A567" s="252" t="s">
        <v>718</v>
      </c>
      <c r="B567" s="121"/>
      <c r="C567" s="122"/>
      <c r="D567" s="123"/>
      <c r="E567" s="121"/>
      <c r="F567" s="122"/>
      <c r="G567" s="123"/>
      <c r="H567" s="121"/>
      <c r="I567" s="122"/>
      <c r="J567" s="123"/>
      <c r="K567" s="121"/>
      <c r="L567" s="122"/>
      <c r="M567" s="123"/>
      <c r="N567" s="278"/>
    </row>
    <row r="568" spans="1:14" ht="14" x14ac:dyDescent="0.15">
      <c r="A568" s="252" t="s">
        <v>719</v>
      </c>
      <c r="B568" s="121"/>
      <c r="C568" s="122"/>
      <c r="D568" s="123"/>
      <c r="E568" s="121"/>
      <c r="F568" s="122"/>
      <c r="G568" s="123"/>
      <c r="H568" s="121"/>
      <c r="I568" s="122"/>
      <c r="J568" s="123"/>
      <c r="K568" s="121"/>
      <c r="L568" s="122"/>
      <c r="M568" s="123"/>
      <c r="N568" s="278"/>
    </row>
    <row r="569" spans="1:14" ht="14" x14ac:dyDescent="0.15">
      <c r="A569" s="319" t="s">
        <v>230</v>
      </c>
      <c r="B569" s="136"/>
      <c r="C569" s="137"/>
      <c r="D569" s="138"/>
      <c r="E569" s="136"/>
      <c r="F569" s="137"/>
      <c r="G569" s="138"/>
      <c r="H569" s="136"/>
      <c r="I569" s="137"/>
      <c r="J569" s="138"/>
      <c r="K569" s="136"/>
      <c r="L569" s="137"/>
      <c r="M569" s="138"/>
      <c r="N569" s="320"/>
    </row>
    <row r="570" spans="1:14" ht="14" x14ac:dyDescent="0.15">
      <c r="A570" s="252" t="s">
        <v>176</v>
      </c>
      <c r="B570" s="139"/>
      <c r="C570" s="140"/>
      <c r="D570" s="141"/>
      <c r="E570" s="139"/>
      <c r="F570" s="140"/>
      <c r="G570" s="141"/>
      <c r="H570" s="139"/>
      <c r="I570" s="140"/>
      <c r="J570" s="141"/>
      <c r="K570" s="139"/>
      <c r="L570" s="140"/>
      <c r="M570" s="141"/>
      <c r="N570" s="278"/>
    </row>
    <row r="571" spans="1:14" ht="14" x14ac:dyDescent="0.15">
      <c r="A571" s="252" t="s">
        <v>159</v>
      </c>
      <c r="B571" s="139"/>
      <c r="C571" s="140"/>
      <c r="D571" s="141"/>
      <c r="E571" s="139"/>
      <c r="F571" s="140"/>
      <c r="G571" s="141"/>
      <c r="H571" s="139"/>
      <c r="I571" s="140"/>
      <c r="J571" s="141"/>
      <c r="K571" s="139"/>
      <c r="L571" s="140"/>
      <c r="M571" s="141"/>
      <c r="N571" s="278"/>
    </row>
    <row r="572" spans="1:14" ht="14" x14ac:dyDescent="0.15">
      <c r="A572" s="252" t="s">
        <v>231</v>
      </c>
      <c r="B572" s="139"/>
      <c r="C572" s="140"/>
      <c r="D572" s="141"/>
      <c r="E572" s="139"/>
      <c r="F572" s="140"/>
      <c r="G572" s="141"/>
      <c r="H572" s="139"/>
      <c r="I572" s="140"/>
      <c r="J572" s="141"/>
      <c r="K572" s="139"/>
      <c r="L572" s="140"/>
      <c r="M572" s="141"/>
      <c r="N572" s="278"/>
    </row>
    <row r="573" spans="1:14" ht="14" x14ac:dyDescent="0.15">
      <c r="A573" s="321" t="s">
        <v>158</v>
      </c>
      <c r="B573" s="490"/>
      <c r="C573" s="146"/>
      <c r="D573" s="491"/>
      <c r="E573" s="490"/>
      <c r="F573" s="146"/>
      <c r="G573" s="491"/>
      <c r="H573" s="490"/>
      <c r="I573" s="146"/>
      <c r="J573" s="491"/>
      <c r="K573" s="490"/>
      <c r="L573" s="146"/>
      <c r="M573" s="491"/>
      <c r="N573" s="278"/>
    </row>
    <row r="574" spans="1:14" ht="28" x14ac:dyDescent="0.15">
      <c r="A574" s="302" t="s">
        <v>720</v>
      </c>
      <c r="B574" s="121"/>
      <c r="C574" s="122"/>
      <c r="D574" s="123"/>
      <c r="E574" s="121"/>
      <c r="F574" s="122"/>
      <c r="G574" s="123"/>
      <c r="H574" s="121"/>
      <c r="I574" s="122"/>
      <c r="J574" s="123"/>
      <c r="K574" s="121"/>
      <c r="L574" s="122"/>
      <c r="M574" s="123"/>
      <c r="N574" s="318"/>
    </row>
    <row r="575" spans="1:14" ht="14" x14ac:dyDescent="0.15">
      <c r="A575" s="252" t="s">
        <v>717</v>
      </c>
      <c r="B575" s="121"/>
      <c r="C575" s="122"/>
      <c r="D575" s="123"/>
      <c r="E575" s="121"/>
      <c r="F575" s="122"/>
      <c r="G575" s="123"/>
      <c r="H575" s="121"/>
      <c r="I575" s="122"/>
      <c r="J575" s="123"/>
      <c r="K575" s="121"/>
      <c r="L575" s="122"/>
      <c r="M575" s="123"/>
      <c r="N575" s="278"/>
    </row>
    <row r="576" spans="1:14" ht="14" x14ac:dyDescent="0.15">
      <c r="A576" s="252" t="s">
        <v>718</v>
      </c>
      <c r="B576" s="121"/>
      <c r="C576" s="122"/>
      <c r="D576" s="123"/>
      <c r="E576" s="121"/>
      <c r="F576" s="122"/>
      <c r="G576" s="123"/>
      <c r="H576" s="121"/>
      <c r="I576" s="122"/>
      <c r="J576" s="123"/>
      <c r="K576" s="121"/>
      <c r="L576" s="122"/>
      <c r="M576" s="123"/>
      <c r="N576" s="278"/>
    </row>
    <row r="577" spans="1:14" ht="14" x14ac:dyDescent="0.15">
      <c r="A577" s="252" t="s">
        <v>719</v>
      </c>
      <c r="B577" s="121"/>
      <c r="C577" s="122"/>
      <c r="D577" s="123"/>
      <c r="E577" s="121"/>
      <c r="F577" s="122"/>
      <c r="G577" s="123"/>
      <c r="H577" s="121"/>
      <c r="I577" s="122"/>
      <c r="J577" s="123"/>
      <c r="K577" s="121"/>
      <c r="L577" s="122"/>
      <c r="M577" s="123"/>
      <c r="N577" s="278"/>
    </row>
    <row r="578" spans="1:14" ht="14" x14ac:dyDescent="0.15">
      <c r="A578" s="319" t="s">
        <v>230</v>
      </c>
      <c r="B578" s="136"/>
      <c r="C578" s="137"/>
      <c r="D578" s="138"/>
      <c r="E578" s="136"/>
      <c r="F578" s="137"/>
      <c r="G578" s="138"/>
      <c r="H578" s="136"/>
      <c r="I578" s="137"/>
      <c r="J578" s="138"/>
      <c r="K578" s="136"/>
      <c r="L578" s="137"/>
      <c r="M578" s="138"/>
      <c r="N578" s="320"/>
    </row>
    <row r="579" spans="1:14" ht="14" x14ac:dyDescent="0.15">
      <c r="A579" s="252" t="s">
        <v>176</v>
      </c>
      <c r="B579" s="139"/>
      <c r="C579" s="140"/>
      <c r="D579" s="141"/>
      <c r="E579" s="139"/>
      <c r="F579" s="140"/>
      <c r="G579" s="141"/>
      <c r="H579" s="139"/>
      <c r="I579" s="140"/>
      <c r="J579" s="141"/>
      <c r="K579" s="139"/>
      <c r="L579" s="140"/>
      <c r="M579" s="141"/>
      <c r="N579" s="278"/>
    </row>
    <row r="580" spans="1:14" ht="14" x14ac:dyDescent="0.15">
      <c r="A580" s="252" t="s">
        <v>159</v>
      </c>
      <c r="B580" s="139"/>
      <c r="C580" s="140"/>
      <c r="D580" s="141"/>
      <c r="E580" s="139"/>
      <c r="F580" s="140"/>
      <c r="G580" s="141"/>
      <c r="H580" s="139"/>
      <c r="I580" s="140"/>
      <c r="J580" s="141"/>
      <c r="K580" s="139"/>
      <c r="L580" s="140"/>
      <c r="M580" s="141"/>
      <c r="N580" s="278"/>
    </row>
    <row r="581" spans="1:14" ht="14" x14ac:dyDescent="0.15">
      <c r="A581" s="252" t="s">
        <v>231</v>
      </c>
      <c r="B581" s="139"/>
      <c r="C581" s="140"/>
      <c r="D581" s="141"/>
      <c r="E581" s="139"/>
      <c r="F581" s="140"/>
      <c r="G581" s="141"/>
      <c r="H581" s="139"/>
      <c r="I581" s="140"/>
      <c r="J581" s="141"/>
      <c r="K581" s="139"/>
      <c r="L581" s="140"/>
      <c r="M581" s="141"/>
      <c r="N581" s="278"/>
    </row>
    <row r="582" spans="1:14" ht="14" x14ac:dyDescent="0.15">
      <c r="A582" s="321" t="s">
        <v>158</v>
      </c>
      <c r="B582" s="490"/>
      <c r="C582" s="146"/>
      <c r="D582" s="491"/>
      <c r="E582" s="490"/>
      <c r="F582" s="146"/>
      <c r="G582" s="491"/>
      <c r="H582" s="490"/>
      <c r="I582" s="146"/>
      <c r="J582" s="491"/>
      <c r="K582" s="490"/>
      <c r="L582" s="146"/>
      <c r="M582" s="491"/>
      <c r="N582" s="278"/>
    </row>
    <row r="583" spans="1:14" ht="28" x14ac:dyDescent="0.15">
      <c r="A583" s="302" t="s">
        <v>721</v>
      </c>
      <c r="B583" s="121"/>
      <c r="C583" s="122"/>
      <c r="D583" s="123"/>
      <c r="E583" s="121"/>
      <c r="F583" s="122"/>
      <c r="G583" s="123"/>
      <c r="H583" s="121"/>
      <c r="I583" s="122"/>
      <c r="J583" s="123"/>
      <c r="K583" s="121"/>
      <c r="L583" s="122"/>
      <c r="M583" s="123"/>
      <c r="N583" s="318"/>
    </row>
    <row r="584" spans="1:14" ht="14" x14ac:dyDescent="0.15">
      <c r="A584" s="252" t="s">
        <v>717</v>
      </c>
      <c r="B584" s="121"/>
      <c r="C584" s="122"/>
      <c r="D584" s="123"/>
      <c r="E584" s="121"/>
      <c r="F584" s="122"/>
      <c r="G584" s="123"/>
      <c r="H584" s="121"/>
      <c r="I584" s="122"/>
      <c r="J584" s="123"/>
      <c r="K584" s="121"/>
      <c r="L584" s="122"/>
      <c r="M584" s="123"/>
      <c r="N584" s="278"/>
    </row>
    <row r="585" spans="1:14" ht="14" x14ac:dyDescent="0.15">
      <c r="A585" s="252" t="s">
        <v>718</v>
      </c>
      <c r="B585" s="121"/>
      <c r="C585" s="122"/>
      <c r="D585" s="123"/>
      <c r="E585" s="121"/>
      <c r="F585" s="122"/>
      <c r="G585" s="123"/>
      <c r="H585" s="121"/>
      <c r="I585" s="122"/>
      <c r="J585" s="123"/>
      <c r="K585" s="121"/>
      <c r="L585" s="122"/>
      <c r="M585" s="123"/>
      <c r="N585" s="278"/>
    </row>
    <row r="586" spans="1:14" ht="14" x14ac:dyDescent="0.15">
      <c r="A586" s="252" t="s">
        <v>719</v>
      </c>
      <c r="B586" s="121"/>
      <c r="C586" s="122"/>
      <c r="D586" s="123"/>
      <c r="E586" s="121"/>
      <c r="F586" s="122"/>
      <c r="G586" s="123"/>
      <c r="H586" s="121"/>
      <c r="I586" s="122"/>
      <c r="J586" s="123"/>
      <c r="K586" s="121"/>
      <c r="L586" s="122"/>
      <c r="M586" s="123"/>
      <c r="N586" s="278"/>
    </row>
    <row r="587" spans="1:14" ht="14" x14ac:dyDescent="0.15">
      <c r="A587" s="319" t="s">
        <v>230</v>
      </c>
      <c r="B587" s="136"/>
      <c r="C587" s="137"/>
      <c r="D587" s="138"/>
      <c r="E587" s="136"/>
      <c r="F587" s="137"/>
      <c r="G587" s="138"/>
      <c r="H587" s="136"/>
      <c r="I587" s="137"/>
      <c r="J587" s="138"/>
      <c r="K587" s="136"/>
      <c r="L587" s="137"/>
      <c r="M587" s="138"/>
      <c r="N587" s="320"/>
    </row>
    <row r="588" spans="1:14" ht="14" x14ac:dyDescent="0.15">
      <c r="A588" s="252" t="s">
        <v>176</v>
      </c>
      <c r="B588" s="139"/>
      <c r="C588" s="140"/>
      <c r="D588" s="141"/>
      <c r="E588" s="139"/>
      <c r="F588" s="140"/>
      <c r="G588" s="141"/>
      <c r="H588" s="139"/>
      <c r="I588" s="140"/>
      <c r="J588" s="141"/>
      <c r="K588" s="139"/>
      <c r="L588" s="140"/>
      <c r="M588" s="141"/>
      <c r="N588" s="278"/>
    </row>
    <row r="589" spans="1:14" ht="14" x14ac:dyDescent="0.15">
      <c r="A589" s="252" t="s">
        <v>159</v>
      </c>
      <c r="B589" s="139"/>
      <c r="C589" s="140"/>
      <c r="D589" s="141"/>
      <c r="E589" s="139"/>
      <c r="F589" s="140"/>
      <c r="G589" s="141"/>
      <c r="H589" s="139"/>
      <c r="I589" s="140"/>
      <c r="J589" s="141"/>
      <c r="K589" s="139"/>
      <c r="L589" s="140"/>
      <c r="M589" s="141"/>
      <c r="N589" s="278"/>
    </row>
    <row r="590" spans="1:14" ht="14" x14ac:dyDescent="0.15">
      <c r="A590" s="252" t="s">
        <v>231</v>
      </c>
      <c r="B590" s="139"/>
      <c r="C590" s="140"/>
      <c r="D590" s="141"/>
      <c r="E590" s="139"/>
      <c r="F590" s="140"/>
      <c r="G590" s="141"/>
      <c r="H590" s="139"/>
      <c r="I590" s="140"/>
      <c r="J590" s="141"/>
      <c r="K590" s="139"/>
      <c r="L590" s="140"/>
      <c r="M590" s="141"/>
      <c r="N590" s="278"/>
    </row>
    <row r="591" spans="1:14" ht="14" x14ac:dyDescent="0.15">
      <c r="A591" s="321" t="s">
        <v>158</v>
      </c>
      <c r="B591" s="490"/>
      <c r="C591" s="146"/>
      <c r="D591" s="491"/>
      <c r="E591" s="490"/>
      <c r="F591" s="146"/>
      <c r="G591" s="491"/>
      <c r="H591" s="490"/>
      <c r="I591" s="146"/>
      <c r="J591" s="491"/>
      <c r="K591" s="490"/>
      <c r="L591" s="146"/>
      <c r="M591" s="491"/>
      <c r="N591" s="278"/>
    </row>
    <row r="592" spans="1:14" ht="28" x14ac:dyDescent="0.15">
      <c r="A592" s="302" t="s">
        <v>722</v>
      </c>
      <c r="B592" s="121"/>
      <c r="C592" s="122"/>
      <c r="D592" s="123"/>
      <c r="E592" s="121"/>
      <c r="F592" s="122"/>
      <c r="G592" s="123"/>
      <c r="H592" s="121"/>
      <c r="I592" s="122"/>
      <c r="J592" s="123"/>
      <c r="K592" s="121"/>
      <c r="L592" s="122"/>
      <c r="M592" s="123"/>
      <c r="N592" s="318"/>
    </row>
    <row r="593" spans="1:14" ht="14" x14ac:dyDescent="0.15">
      <c r="A593" s="252" t="s">
        <v>717</v>
      </c>
      <c r="B593" s="121"/>
      <c r="C593" s="122"/>
      <c r="D593" s="123"/>
      <c r="E593" s="121"/>
      <c r="F593" s="122"/>
      <c r="G593" s="123"/>
      <c r="H593" s="121"/>
      <c r="I593" s="122"/>
      <c r="J593" s="123"/>
      <c r="K593" s="121"/>
      <c r="L593" s="122"/>
      <c r="M593" s="123"/>
      <c r="N593" s="278"/>
    </row>
    <row r="594" spans="1:14" ht="14" x14ac:dyDescent="0.15">
      <c r="A594" s="252" t="s">
        <v>718</v>
      </c>
      <c r="B594" s="121"/>
      <c r="C594" s="122"/>
      <c r="D594" s="123"/>
      <c r="E594" s="121"/>
      <c r="F594" s="122"/>
      <c r="G594" s="123"/>
      <c r="H594" s="121"/>
      <c r="I594" s="122"/>
      <c r="J594" s="123"/>
      <c r="K594" s="121"/>
      <c r="L594" s="122"/>
      <c r="M594" s="123"/>
      <c r="N594" s="278"/>
    </row>
    <row r="595" spans="1:14" ht="14" x14ac:dyDescent="0.15">
      <c r="A595" s="252" t="s">
        <v>719</v>
      </c>
      <c r="B595" s="121"/>
      <c r="C595" s="122"/>
      <c r="D595" s="123"/>
      <c r="E595" s="121"/>
      <c r="F595" s="122"/>
      <c r="G595" s="123"/>
      <c r="H595" s="121"/>
      <c r="I595" s="122"/>
      <c r="J595" s="123"/>
      <c r="K595" s="121"/>
      <c r="L595" s="122"/>
      <c r="M595" s="123"/>
      <c r="N595" s="278"/>
    </row>
    <row r="596" spans="1:14" ht="14" x14ac:dyDescent="0.15">
      <c r="A596" s="319" t="s">
        <v>230</v>
      </c>
      <c r="B596" s="136"/>
      <c r="C596" s="137"/>
      <c r="D596" s="138"/>
      <c r="E596" s="136"/>
      <c r="F596" s="137"/>
      <c r="G596" s="138"/>
      <c r="H596" s="136"/>
      <c r="I596" s="137"/>
      <c r="J596" s="138"/>
      <c r="K596" s="136"/>
      <c r="L596" s="137"/>
      <c r="M596" s="138"/>
      <c r="N596" s="320"/>
    </row>
    <row r="597" spans="1:14" ht="14" x14ac:dyDescent="0.15">
      <c r="A597" s="252" t="s">
        <v>176</v>
      </c>
      <c r="B597" s="139"/>
      <c r="C597" s="140"/>
      <c r="D597" s="141"/>
      <c r="E597" s="139"/>
      <c r="F597" s="140"/>
      <c r="G597" s="141"/>
      <c r="H597" s="139"/>
      <c r="I597" s="140"/>
      <c r="J597" s="141"/>
      <c r="K597" s="139"/>
      <c r="L597" s="140"/>
      <c r="M597" s="141"/>
      <c r="N597" s="278"/>
    </row>
    <row r="598" spans="1:14" ht="14" x14ac:dyDescent="0.15">
      <c r="A598" s="252" t="s">
        <v>159</v>
      </c>
      <c r="B598" s="139"/>
      <c r="C598" s="140"/>
      <c r="D598" s="141"/>
      <c r="E598" s="139"/>
      <c r="F598" s="140"/>
      <c r="G598" s="141"/>
      <c r="H598" s="139"/>
      <c r="I598" s="140"/>
      <c r="J598" s="141"/>
      <c r="K598" s="139"/>
      <c r="L598" s="140"/>
      <c r="M598" s="141"/>
      <c r="N598" s="278"/>
    </row>
    <row r="599" spans="1:14" ht="14" x14ac:dyDescent="0.15">
      <c r="A599" s="252" t="s">
        <v>231</v>
      </c>
      <c r="B599" s="139"/>
      <c r="C599" s="140"/>
      <c r="D599" s="141"/>
      <c r="E599" s="139"/>
      <c r="F599" s="140"/>
      <c r="G599" s="141"/>
      <c r="H599" s="139"/>
      <c r="I599" s="140"/>
      <c r="J599" s="141"/>
      <c r="K599" s="139"/>
      <c r="L599" s="140"/>
      <c r="M599" s="141"/>
      <c r="N599" s="278"/>
    </row>
    <row r="600" spans="1:14" ht="14" x14ac:dyDescent="0.15">
      <c r="A600" s="321" t="s">
        <v>158</v>
      </c>
      <c r="B600" s="490"/>
      <c r="C600" s="146"/>
      <c r="D600" s="491"/>
      <c r="E600" s="490"/>
      <c r="F600" s="146"/>
      <c r="G600" s="491"/>
      <c r="H600" s="490"/>
      <c r="I600" s="146"/>
      <c r="J600" s="491"/>
      <c r="K600" s="490"/>
      <c r="L600" s="146"/>
      <c r="M600" s="491"/>
      <c r="N600" s="278"/>
    </row>
    <row r="601" spans="1:14" ht="28" x14ac:dyDescent="0.15">
      <c r="A601" s="302" t="s">
        <v>723</v>
      </c>
      <c r="B601" s="121"/>
      <c r="C601" s="122"/>
      <c r="D601" s="123"/>
      <c r="E601" s="121"/>
      <c r="F601" s="122"/>
      <c r="G601" s="123"/>
      <c r="H601" s="121"/>
      <c r="I601" s="122"/>
      <c r="J601" s="123"/>
      <c r="K601" s="121"/>
      <c r="L601" s="122"/>
      <c r="M601" s="123"/>
      <c r="N601" s="318"/>
    </row>
    <row r="602" spans="1:14" ht="14" x14ac:dyDescent="0.15">
      <c r="A602" s="252" t="s">
        <v>717</v>
      </c>
      <c r="B602" s="121"/>
      <c r="C602" s="122"/>
      <c r="D602" s="123"/>
      <c r="E602" s="121"/>
      <c r="F602" s="122"/>
      <c r="G602" s="123"/>
      <c r="H602" s="121"/>
      <c r="I602" s="122"/>
      <c r="J602" s="123"/>
      <c r="K602" s="121"/>
      <c r="L602" s="122"/>
      <c r="M602" s="123"/>
      <c r="N602" s="278"/>
    </row>
    <row r="603" spans="1:14" ht="14" x14ac:dyDescent="0.15">
      <c r="A603" s="252" t="s">
        <v>718</v>
      </c>
      <c r="B603" s="121"/>
      <c r="C603" s="122"/>
      <c r="D603" s="123"/>
      <c r="E603" s="121"/>
      <c r="F603" s="122"/>
      <c r="G603" s="123"/>
      <c r="H603" s="121"/>
      <c r="I603" s="122"/>
      <c r="J603" s="123"/>
      <c r="K603" s="121"/>
      <c r="L603" s="122"/>
      <c r="M603" s="123"/>
      <c r="N603" s="278"/>
    </row>
    <row r="604" spans="1:14" ht="14" x14ac:dyDescent="0.15">
      <c r="A604" s="252" t="s">
        <v>719</v>
      </c>
      <c r="B604" s="121"/>
      <c r="C604" s="122"/>
      <c r="D604" s="123"/>
      <c r="E604" s="121"/>
      <c r="F604" s="122"/>
      <c r="G604" s="123"/>
      <c r="H604" s="121"/>
      <c r="I604" s="122"/>
      <c r="J604" s="123"/>
      <c r="K604" s="121"/>
      <c r="L604" s="122"/>
      <c r="M604" s="123"/>
      <c r="N604" s="278"/>
    </row>
    <row r="605" spans="1:14" ht="14" x14ac:dyDescent="0.15">
      <c r="A605" s="319" t="s">
        <v>230</v>
      </c>
      <c r="B605" s="136"/>
      <c r="C605" s="137"/>
      <c r="D605" s="138"/>
      <c r="E605" s="136"/>
      <c r="F605" s="137"/>
      <c r="G605" s="138"/>
      <c r="H605" s="136"/>
      <c r="I605" s="137"/>
      <c r="J605" s="138"/>
      <c r="K605" s="136"/>
      <c r="L605" s="137"/>
      <c r="M605" s="138"/>
      <c r="N605" s="320"/>
    </row>
    <row r="606" spans="1:14" ht="14" x14ac:dyDescent="0.15">
      <c r="A606" s="252" t="s">
        <v>176</v>
      </c>
      <c r="B606" s="139"/>
      <c r="C606" s="140"/>
      <c r="D606" s="141"/>
      <c r="E606" s="139"/>
      <c r="F606" s="140"/>
      <c r="G606" s="141"/>
      <c r="H606" s="139"/>
      <c r="I606" s="140"/>
      <c r="J606" s="141"/>
      <c r="K606" s="139"/>
      <c r="L606" s="140"/>
      <c r="M606" s="141"/>
      <c r="N606" s="278"/>
    </row>
    <row r="607" spans="1:14" ht="14" x14ac:dyDescent="0.15">
      <c r="A607" s="252" t="s">
        <v>159</v>
      </c>
      <c r="B607" s="139"/>
      <c r="C607" s="140"/>
      <c r="D607" s="141"/>
      <c r="E607" s="139"/>
      <c r="F607" s="140"/>
      <c r="G607" s="141"/>
      <c r="H607" s="139"/>
      <c r="I607" s="140"/>
      <c r="J607" s="141"/>
      <c r="K607" s="139"/>
      <c r="L607" s="140"/>
      <c r="M607" s="141"/>
      <c r="N607" s="278"/>
    </row>
    <row r="608" spans="1:14" ht="14" x14ac:dyDescent="0.15">
      <c r="A608" s="252" t="s">
        <v>231</v>
      </c>
      <c r="B608" s="139"/>
      <c r="C608" s="140"/>
      <c r="D608" s="141"/>
      <c r="E608" s="139"/>
      <c r="F608" s="140"/>
      <c r="G608" s="141"/>
      <c r="H608" s="139"/>
      <c r="I608" s="140"/>
      <c r="J608" s="141"/>
      <c r="K608" s="139"/>
      <c r="L608" s="140"/>
      <c r="M608" s="141"/>
      <c r="N608" s="278"/>
    </row>
    <row r="609" spans="1:14" ht="14" x14ac:dyDescent="0.15">
      <c r="A609" s="321" t="s">
        <v>158</v>
      </c>
      <c r="B609" s="490"/>
      <c r="C609" s="146"/>
      <c r="D609" s="491"/>
      <c r="E609" s="490"/>
      <c r="F609" s="146"/>
      <c r="G609" s="491"/>
      <c r="H609" s="490"/>
      <c r="I609" s="146"/>
      <c r="J609" s="491"/>
      <c r="K609" s="490"/>
      <c r="L609" s="146"/>
      <c r="M609" s="491"/>
      <c r="N609" s="278"/>
    </row>
    <row r="610" spans="1:14" ht="28" x14ac:dyDescent="0.15">
      <c r="A610" s="302" t="s">
        <v>724</v>
      </c>
      <c r="B610" s="121"/>
      <c r="C610" s="122"/>
      <c r="D610" s="123"/>
      <c r="E610" s="121"/>
      <c r="F610" s="122"/>
      <c r="G610" s="123"/>
      <c r="H610" s="121"/>
      <c r="I610" s="122"/>
      <c r="J610" s="123"/>
      <c r="K610" s="121"/>
      <c r="L610" s="122"/>
      <c r="M610" s="123"/>
      <c r="N610" s="318"/>
    </row>
    <row r="611" spans="1:14" ht="14" x14ac:dyDescent="0.15">
      <c r="A611" s="252" t="s">
        <v>717</v>
      </c>
      <c r="B611" s="121"/>
      <c r="C611" s="122"/>
      <c r="D611" s="123"/>
      <c r="E611" s="121"/>
      <c r="F611" s="122"/>
      <c r="G611" s="123"/>
      <c r="H611" s="121"/>
      <c r="I611" s="122"/>
      <c r="J611" s="123"/>
      <c r="K611" s="121"/>
      <c r="L611" s="122"/>
      <c r="M611" s="123"/>
      <c r="N611" s="278"/>
    </row>
    <row r="612" spans="1:14" ht="14" x14ac:dyDescent="0.15">
      <c r="A612" s="252" t="s">
        <v>718</v>
      </c>
      <c r="B612" s="121"/>
      <c r="C612" s="122"/>
      <c r="D612" s="123"/>
      <c r="E612" s="121"/>
      <c r="F612" s="122"/>
      <c r="G612" s="123"/>
      <c r="H612" s="121"/>
      <c r="I612" s="122"/>
      <c r="J612" s="123"/>
      <c r="K612" s="121"/>
      <c r="L612" s="122"/>
      <c r="M612" s="123"/>
      <c r="N612" s="278"/>
    </row>
    <row r="613" spans="1:14" ht="14" x14ac:dyDescent="0.15">
      <c r="A613" s="252" t="s">
        <v>719</v>
      </c>
      <c r="B613" s="121"/>
      <c r="C613" s="122"/>
      <c r="D613" s="123"/>
      <c r="E613" s="121"/>
      <c r="F613" s="122"/>
      <c r="G613" s="123"/>
      <c r="H613" s="121"/>
      <c r="I613" s="122"/>
      <c r="J613" s="123"/>
      <c r="K613" s="121"/>
      <c r="L613" s="122"/>
      <c r="M613" s="123"/>
      <c r="N613" s="278"/>
    </row>
    <row r="614" spans="1:14" ht="14" x14ac:dyDescent="0.15">
      <c r="A614" s="319" t="s">
        <v>230</v>
      </c>
      <c r="B614" s="136"/>
      <c r="C614" s="137"/>
      <c r="D614" s="138"/>
      <c r="E614" s="136"/>
      <c r="F614" s="137"/>
      <c r="G614" s="138"/>
      <c r="H614" s="136"/>
      <c r="I614" s="137"/>
      <c r="J614" s="138"/>
      <c r="K614" s="136"/>
      <c r="L614" s="137"/>
      <c r="M614" s="138"/>
      <c r="N614" s="320"/>
    </row>
    <row r="615" spans="1:14" ht="14" x14ac:dyDescent="0.15">
      <c r="A615" s="252" t="s">
        <v>176</v>
      </c>
      <c r="B615" s="139"/>
      <c r="C615" s="140"/>
      <c r="D615" s="141"/>
      <c r="E615" s="139"/>
      <c r="F615" s="140"/>
      <c r="G615" s="141"/>
      <c r="H615" s="139"/>
      <c r="I615" s="140"/>
      <c r="J615" s="141"/>
      <c r="K615" s="139"/>
      <c r="L615" s="140"/>
      <c r="M615" s="141"/>
      <c r="N615" s="278"/>
    </row>
    <row r="616" spans="1:14" ht="14" x14ac:dyDescent="0.15">
      <c r="A616" s="252" t="s">
        <v>159</v>
      </c>
      <c r="B616" s="139"/>
      <c r="C616" s="140"/>
      <c r="D616" s="141"/>
      <c r="E616" s="139"/>
      <c r="F616" s="140"/>
      <c r="G616" s="141"/>
      <c r="H616" s="139"/>
      <c r="I616" s="140"/>
      <c r="J616" s="141"/>
      <c r="K616" s="139"/>
      <c r="L616" s="140"/>
      <c r="M616" s="141"/>
      <c r="N616" s="278"/>
    </row>
    <row r="617" spans="1:14" ht="14" x14ac:dyDescent="0.15">
      <c r="A617" s="252" t="s">
        <v>231</v>
      </c>
      <c r="B617" s="139"/>
      <c r="C617" s="140"/>
      <c r="D617" s="141"/>
      <c r="E617" s="139"/>
      <c r="F617" s="140"/>
      <c r="G617" s="141"/>
      <c r="H617" s="139"/>
      <c r="I617" s="140"/>
      <c r="J617" s="141"/>
      <c r="K617" s="139"/>
      <c r="L617" s="140"/>
      <c r="M617" s="141"/>
      <c r="N617" s="278"/>
    </row>
    <row r="618" spans="1:14" ht="14" x14ac:dyDescent="0.15">
      <c r="A618" s="321" t="s">
        <v>158</v>
      </c>
      <c r="B618" s="490"/>
      <c r="C618" s="146"/>
      <c r="D618" s="491"/>
      <c r="E618" s="490"/>
      <c r="F618" s="146"/>
      <c r="G618" s="491"/>
      <c r="H618" s="490"/>
      <c r="I618" s="146"/>
      <c r="J618" s="491"/>
      <c r="K618" s="490"/>
      <c r="L618" s="146"/>
      <c r="M618" s="491"/>
      <c r="N618" s="278"/>
    </row>
    <row r="619" spans="1:14" ht="28" x14ac:dyDescent="0.15">
      <c r="A619" s="302" t="s">
        <v>725</v>
      </c>
      <c r="B619" s="121"/>
      <c r="C619" s="122"/>
      <c r="D619" s="123"/>
      <c r="E619" s="121"/>
      <c r="F619" s="122"/>
      <c r="G619" s="123"/>
      <c r="H619" s="121"/>
      <c r="I619" s="122"/>
      <c r="J619" s="123"/>
      <c r="K619" s="121"/>
      <c r="L619" s="122"/>
      <c r="M619" s="123"/>
      <c r="N619" s="318"/>
    </row>
    <row r="620" spans="1:14" ht="14" x14ac:dyDescent="0.15">
      <c r="A620" s="252" t="s">
        <v>717</v>
      </c>
      <c r="B620" s="121"/>
      <c r="C620" s="122"/>
      <c r="D620" s="123"/>
      <c r="E620" s="121"/>
      <c r="F620" s="122"/>
      <c r="G620" s="123"/>
      <c r="H620" s="121"/>
      <c r="I620" s="122"/>
      <c r="J620" s="123"/>
      <c r="K620" s="121"/>
      <c r="L620" s="122"/>
      <c r="M620" s="123"/>
      <c r="N620" s="278"/>
    </row>
    <row r="621" spans="1:14" ht="14" x14ac:dyDescent="0.15">
      <c r="A621" s="252" t="s">
        <v>718</v>
      </c>
      <c r="B621" s="121"/>
      <c r="C621" s="122"/>
      <c r="D621" s="123"/>
      <c r="E621" s="121"/>
      <c r="F621" s="122"/>
      <c r="G621" s="123"/>
      <c r="H621" s="121"/>
      <c r="I621" s="122"/>
      <c r="J621" s="123"/>
      <c r="K621" s="121"/>
      <c r="L621" s="122"/>
      <c r="M621" s="123"/>
      <c r="N621" s="278"/>
    </row>
    <row r="622" spans="1:14" ht="14" x14ac:dyDescent="0.15">
      <c r="A622" s="252" t="s">
        <v>719</v>
      </c>
      <c r="B622" s="121"/>
      <c r="C622" s="122"/>
      <c r="D622" s="123"/>
      <c r="E622" s="121"/>
      <c r="F622" s="122"/>
      <c r="G622" s="123"/>
      <c r="H622" s="121"/>
      <c r="I622" s="122"/>
      <c r="J622" s="123"/>
      <c r="K622" s="121"/>
      <c r="L622" s="122"/>
      <c r="M622" s="123"/>
      <c r="N622" s="278"/>
    </row>
    <row r="623" spans="1:14" ht="14" x14ac:dyDescent="0.15">
      <c r="A623" s="319" t="s">
        <v>230</v>
      </c>
      <c r="B623" s="136"/>
      <c r="C623" s="137"/>
      <c r="D623" s="138"/>
      <c r="E623" s="136"/>
      <c r="F623" s="137"/>
      <c r="G623" s="138"/>
      <c r="H623" s="136"/>
      <c r="I623" s="137"/>
      <c r="J623" s="138"/>
      <c r="K623" s="136"/>
      <c r="L623" s="137"/>
      <c r="M623" s="138"/>
      <c r="N623" s="320"/>
    </row>
    <row r="624" spans="1:14" ht="14" x14ac:dyDescent="0.15">
      <c r="A624" s="252" t="s">
        <v>176</v>
      </c>
      <c r="B624" s="139"/>
      <c r="C624" s="140"/>
      <c r="D624" s="141"/>
      <c r="E624" s="139"/>
      <c r="F624" s="140"/>
      <c r="G624" s="141"/>
      <c r="H624" s="139"/>
      <c r="I624" s="140"/>
      <c r="J624" s="141"/>
      <c r="K624" s="139"/>
      <c r="L624" s="140"/>
      <c r="M624" s="141"/>
      <c r="N624" s="278"/>
    </row>
    <row r="625" spans="1:14" ht="14" x14ac:dyDescent="0.15">
      <c r="A625" s="252" t="s">
        <v>159</v>
      </c>
      <c r="B625" s="139"/>
      <c r="C625" s="140"/>
      <c r="D625" s="141"/>
      <c r="E625" s="139"/>
      <c r="F625" s="140"/>
      <c r="G625" s="141"/>
      <c r="H625" s="139"/>
      <c r="I625" s="140"/>
      <c r="J625" s="141"/>
      <c r="K625" s="139"/>
      <c r="L625" s="140"/>
      <c r="M625" s="141"/>
      <c r="N625" s="278"/>
    </row>
    <row r="626" spans="1:14" ht="14" x14ac:dyDescent="0.15">
      <c r="A626" s="252" t="s">
        <v>231</v>
      </c>
      <c r="B626" s="139"/>
      <c r="C626" s="140"/>
      <c r="D626" s="141"/>
      <c r="E626" s="139"/>
      <c r="F626" s="140"/>
      <c r="G626" s="141"/>
      <c r="H626" s="139"/>
      <c r="I626" s="140"/>
      <c r="J626" s="141"/>
      <c r="K626" s="139"/>
      <c r="L626" s="140"/>
      <c r="M626" s="141"/>
      <c r="N626" s="278"/>
    </row>
    <row r="627" spans="1:14" ht="14" x14ac:dyDescent="0.15">
      <c r="A627" s="321" t="s">
        <v>158</v>
      </c>
      <c r="B627" s="490"/>
      <c r="C627" s="146"/>
      <c r="D627" s="491"/>
      <c r="E627" s="490"/>
      <c r="F627" s="146"/>
      <c r="G627" s="491"/>
      <c r="H627" s="490"/>
      <c r="I627" s="146"/>
      <c r="J627" s="491"/>
      <c r="K627" s="490"/>
      <c r="L627" s="146"/>
      <c r="M627" s="491"/>
      <c r="N627" s="278"/>
    </row>
    <row r="628" spans="1:14" ht="28" x14ac:dyDescent="0.15">
      <c r="A628" s="302" t="s">
        <v>726</v>
      </c>
      <c r="B628" s="121"/>
      <c r="C628" s="122"/>
      <c r="D628" s="123"/>
      <c r="E628" s="121"/>
      <c r="F628" s="122"/>
      <c r="G628" s="123"/>
      <c r="H628" s="121"/>
      <c r="I628" s="122"/>
      <c r="J628" s="123"/>
      <c r="K628" s="121"/>
      <c r="L628" s="122"/>
      <c r="M628" s="123"/>
      <c r="N628" s="318"/>
    </row>
    <row r="629" spans="1:14" ht="14" x14ac:dyDescent="0.15">
      <c r="A629" s="252" t="s">
        <v>717</v>
      </c>
      <c r="B629" s="121"/>
      <c r="C629" s="122"/>
      <c r="D629" s="123"/>
      <c r="E629" s="121"/>
      <c r="F629" s="122"/>
      <c r="G629" s="123"/>
      <c r="H629" s="121"/>
      <c r="I629" s="122"/>
      <c r="J629" s="123"/>
      <c r="K629" s="121"/>
      <c r="L629" s="122"/>
      <c r="M629" s="123"/>
      <c r="N629" s="278"/>
    </row>
    <row r="630" spans="1:14" ht="14" x14ac:dyDescent="0.15">
      <c r="A630" s="252" t="s">
        <v>718</v>
      </c>
      <c r="B630" s="121"/>
      <c r="C630" s="122"/>
      <c r="D630" s="123"/>
      <c r="E630" s="121"/>
      <c r="F630" s="122"/>
      <c r="G630" s="123"/>
      <c r="H630" s="121"/>
      <c r="I630" s="122"/>
      <c r="J630" s="123"/>
      <c r="K630" s="121"/>
      <c r="L630" s="122"/>
      <c r="M630" s="123"/>
      <c r="N630" s="278"/>
    </row>
    <row r="631" spans="1:14" ht="14" x14ac:dyDescent="0.15">
      <c r="A631" s="252" t="s">
        <v>719</v>
      </c>
      <c r="B631" s="121"/>
      <c r="C631" s="122"/>
      <c r="D631" s="123"/>
      <c r="E631" s="121"/>
      <c r="F631" s="122"/>
      <c r="G631" s="123"/>
      <c r="H631" s="121"/>
      <c r="I631" s="122"/>
      <c r="J631" s="123"/>
      <c r="K631" s="121"/>
      <c r="L631" s="122"/>
      <c r="M631" s="123"/>
      <c r="N631" s="278"/>
    </row>
    <row r="632" spans="1:14" ht="14" x14ac:dyDescent="0.15">
      <c r="A632" s="319" t="s">
        <v>230</v>
      </c>
      <c r="B632" s="136"/>
      <c r="C632" s="137"/>
      <c r="D632" s="138"/>
      <c r="E632" s="136"/>
      <c r="F632" s="137"/>
      <c r="G632" s="138"/>
      <c r="H632" s="136"/>
      <c r="I632" s="137"/>
      <c r="J632" s="138"/>
      <c r="K632" s="136"/>
      <c r="L632" s="137"/>
      <c r="M632" s="138"/>
      <c r="N632" s="320"/>
    </row>
    <row r="633" spans="1:14" ht="14" x14ac:dyDescent="0.15">
      <c r="A633" s="252" t="s">
        <v>176</v>
      </c>
      <c r="B633" s="139"/>
      <c r="C633" s="140"/>
      <c r="D633" s="141"/>
      <c r="E633" s="139"/>
      <c r="F633" s="140"/>
      <c r="G633" s="141"/>
      <c r="H633" s="139"/>
      <c r="I633" s="140"/>
      <c r="J633" s="141"/>
      <c r="K633" s="139"/>
      <c r="L633" s="140"/>
      <c r="M633" s="141"/>
      <c r="N633" s="278"/>
    </row>
    <row r="634" spans="1:14" ht="14" x14ac:dyDescent="0.15">
      <c r="A634" s="252" t="s">
        <v>159</v>
      </c>
      <c r="B634" s="139"/>
      <c r="C634" s="140"/>
      <c r="D634" s="141"/>
      <c r="E634" s="139"/>
      <c r="F634" s="140"/>
      <c r="G634" s="141"/>
      <c r="H634" s="139"/>
      <c r="I634" s="140"/>
      <c r="J634" s="141"/>
      <c r="K634" s="139"/>
      <c r="L634" s="140"/>
      <c r="M634" s="141"/>
      <c r="N634" s="278"/>
    </row>
    <row r="635" spans="1:14" ht="14" x14ac:dyDescent="0.15">
      <c r="A635" s="252" t="s">
        <v>231</v>
      </c>
      <c r="B635" s="139"/>
      <c r="C635" s="140"/>
      <c r="D635" s="141"/>
      <c r="E635" s="139"/>
      <c r="F635" s="140"/>
      <c r="G635" s="141"/>
      <c r="H635" s="139"/>
      <c r="I635" s="140"/>
      <c r="J635" s="141"/>
      <c r="K635" s="139"/>
      <c r="L635" s="140"/>
      <c r="M635" s="141"/>
      <c r="N635" s="278"/>
    </row>
    <row r="636" spans="1:14" ht="14" x14ac:dyDescent="0.15">
      <c r="A636" s="321" t="s">
        <v>158</v>
      </c>
      <c r="B636" s="490"/>
      <c r="C636" s="146"/>
      <c r="D636" s="491"/>
      <c r="E636" s="490"/>
      <c r="F636" s="146"/>
      <c r="G636" s="491"/>
      <c r="H636" s="490"/>
      <c r="I636" s="146"/>
      <c r="J636" s="491"/>
      <c r="K636" s="490"/>
      <c r="L636" s="146"/>
      <c r="M636" s="491"/>
      <c r="N636" s="278"/>
    </row>
    <row r="637" spans="1:14" ht="28" x14ac:dyDescent="0.15">
      <c r="A637" s="302" t="s">
        <v>727</v>
      </c>
      <c r="B637" s="121"/>
      <c r="C637" s="122"/>
      <c r="D637" s="123"/>
      <c r="E637" s="121"/>
      <c r="F637" s="122"/>
      <c r="G637" s="123"/>
      <c r="H637" s="121"/>
      <c r="I637" s="122"/>
      <c r="J637" s="123"/>
      <c r="K637" s="121"/>
      <c r="L637" s="122"/>
      <c r="M637" s="123"/>
      <c r="N637" s="318"/>
    </row>
    <row r="638" spans="1:14" ht="14" x14ac:dyDescent="0.15">
      <c r="A638" s="252" t="s">
        <v>717</v>
      </c>
      <c r="B638" s="121"/>
      <c r="C638" s="122"/>
      <c r="D638" s="123"/>
      <c r="E638" s="121"/>
      <c r="F638" s="122"/>
      <c r="G638" s="123"/>
      <c r="H638" s="121"/>
      <c r="I638" s="122"/>
      <c r="J638" s="123"/>
      <c r="K638" s="121"/>
      <c r="L638" s="122"/>
      <c r="M638" s="123"/>
      <c r="N638" s="278"/>
    </row>
    <row r="639" spans="1:14" ht="14" x14ac:dyDescent="0.15">
      <c r="A639" s="252" t="s">
        <v>718</v>
      </c>
      <c r="B639" s="121"/>
      <c r="C639" s="122"/>
      <c r="D639" s="123"/>
      <c r="E639" s="121"/>
      <c r="F639" s="122"/>
      <c r="G639" s="123"/>
      <c r="H639" s="121"/>
      <c r="I639" s="122"/>
      <c r="J639" s="123"/>
      <c r="K639" s="121"/>
      <c r="L639" s="122"/>
      <c r="M639" s="123"/>
      <c r="N639" s="278"/>
    </row>
    <row r="640" spans="1:14" ht="14" x14ac:dyDescent="0.15">
      <c r="A640" s="252" t="s">
        <v>719</v>
      </c>
      <c r="B640" s="121"/>
      <c r="C640" s="122"/>
      <c r="D640" s="123"/>
      <c r="E640" s="121"/>
      <c r="F640" s="122"/>
      <c r="G640" s="123"/>
      <c r="H640" s="121"/>
      <c r="I640" s="122"/>
      <c r="J640" s="123"/>
      <c r="K640" s="121"/>
      <c r="L640" s="122"/>
      <c r="M640" s="123"/>
      <c r="N640" s="278"/>
    </row>
    <row r="641" spans="1:14" ht="14" x14ac:dyDescent="0.15">
      <c r="A641" s="319" t="s">
        <v>230</v>
      </c>
      <c r="B641" s="136"/>
      <c r="C641" s="137"/>
      <c r="D641" s="138"/>
      <c r="E641" s="136"/>
      <c r="F641" s="137"/>
      <c r="G641" s="138"/>
      <c r="H641" s="136"/>
      <c r="I641" s="137"/>
      <c r="J641" s="138"/>
      <c r="K641" s="136"/>
      <c r="L641" s="137"/>
      <c r="M641" s="138"/>
      <c r="N641" s="320"/>
    </row>
    <row r="642" spans="1:14" ht="14" x14ac:dyDescent="0.15">
      <c r="A642" s="252" t="s">
        <v>176</v>
      </c>
      <c r="B642" s="139"/>
      <c r="C642" s="140"/>
      <c r="D642" s="141"/>
      <c r="E642" s="139"/>
      <c r="F642" s="140"/>
      <c r="G642" s="141"/>
      <c r="H642" s="139"/>
      <c r="I642" s="140"/>
      <c r="J642" s="141"/>
      <c r="K642" s="139"/>
      <c r="L642" s="140"/>
      <c r="M642" s="141"/>
      <c r="N642" s="278"/>
    </row>
    <row r="643" spans="1:14" ht="14" x14ac:dyDescent="0.15">
      <c r="A643" s="252" t="s">
        <v>159</v>
      </c>
      <c r="B643" s="139"/>
      <c r="C643" s="140"/>
      <c r="D643" s="141"/>
      <c r="E643" s="139"/>
      <c r="F643" s="140"/>
      <c r="G643" s="141"/>
      <c r="H643" s="139"/>
      <c r="I643" s="140"/>
      <c r="J643" s="141"/>
      <c r="K643" s="139"/>
      <c r="L643" s="140"/>
      <c r="M643" s="141"/>
      <c r="N643" s="278"/>
    </row>
    <row r="644" spans="1:14" ht="14" x14ac:dyDescent="0.15">
      <c r="A644" s="252" t="s">
        <v>231</v>
      </c>
      <c r="B644" s="139"/>
      <c r="C644" s="140"/>
      <c r="D644" s="141"/>
      <c r="E644" s="139"/>
      <c r="F644" s="140"/>
      <c r="G644" s="141"/>
      <c r="H644" s="139"/>
      <c r="I644" s="140"/>
      <c r="J644" s="141"/>
      <c r="K644" s="139"/>
      <c r="L644" s="140"/>
      <c r="M644" s="141"/>
      <c r="N644" s="278"/>
    </row>
    <row r="645" spans="1:14" ht="14" x14ac:dyDescent="0.15">
      <c r="A645" s="321" t="s">
        <v>158</v>
      </c>
      <c r="B645" s="490"/>
      <c r="C645" s="146"/>
      <c r="D645" s="491"/>
      <c r="E645" s="490"/>
      <c r="F645" s="146"/>
      <c r="G645" s="491"/>
      <c r="H645" s="490"/>
      <c r="I645" s="146"/>
      <c r="J645" s="491"/>
      <c r="K645" s="490"/>
      <c r="L645" s="146"/>
      <c r="M645" s="491"/>
      <c r="N645" s="278"/>
    </row>
    <row r="646" spans="1:14" ht="28" x14ac:dyDescent="0.15">
      <c r="A646" s="302" t="s">
        <v>728</v>
      </c>
      <c r="B646" s="121"/>
      <c r="C646" s="122"/>
      <c r="D646" s="123"/>
      <c r="E646" s="121"/>
      <c r="F646" s="122"/>
      <c r="G646" s="123"/>
      <c r="H646" s="121"/>
      <c r="I646" s="122"/>
      <c r="J646" s="123"/>
      <c r="K646" s="121"/>
      <c r="L646" s="122"/>
      <c r="M646" s="123"/>
      <c r="N646" s="318"/>
    </row>
    <row r="647" spans="1:14" ht="14" x14ac:dyDescent="0.15">
      <c r="A647" s="252" t="s">
        <v>717</v>
      </c>
      <c r="B647" s="121"/>
      <c r="C647" s="122"/>
      <c r="D647" s="123"/>
      <c r="E647" s="121"/>
      <c r="F647" s="122"/>
      <c r="G647" s="123"/>
      <c r="H647" s="121"/>
      <c r="I647" s="122"/>
      <c r="J647" s="123"/>
      <c r="K647" s="121"/>
      <c r="L647" s="122"/>
      <c r="M647" s="123"/>
      <c r="N647" s="278"/>
    </row>
    <row r="648" spans="1:14" ht="14" x14ac:dyDescent="0.15">
      <c r="A648" s="252" t="s">
        <v>718</v>
      </c>
      <c r="B648" s="121"/>
      <c r="C648" s="122"/>
      <c r="D648" s="123"/>
      <c r="E648" s="121"/>
      <c r="F648" s="122"/>
      <c r="G648" s="123"/>
      <c r="H648" s="121"/>
      <c r="I648" s="122"/>
      <c r="J648" s="123"/>
      <c r="K648" s="121"/>
      <c r="L648" s="122"/>
      <c r="M648" s="123"/>
      <c r="N648" s="278"/>
    </row>
    <row r="649" spans="1:14" ht="14" x14ac:dyDescent="0.15">
      <c r="A649" s="252" t="s">
        <v>719</v>
      </c>
      <c r="B649" s="121"/>
      <c r="C649" s="122"/>
      <c r="D649" s="123"/>
      <c r="E649" s="121"/>
      <c r="F649" s="122"/>
      <c r="G649" s="123"/>
      <c r="H649" s="121"/>
      <c r="I649" s="122"/>
      <c r="J649" s="123"/>
      <c r="K649" s="121"/>
      <c r="L649" s="122"/>
      <c r="M649" s="123"/>
      <c r="N649" s="278"/>
    </row>
    <row r="650" spans="1:14" ht="14" x14ac:dyDescent="0.15">
      <c r="A650" s="319" t="s">
        <v>230</v>
      </c>
      <c r="B650" s="136"/>
      <c r="C650" s="137"/>
      <c r="D650" s="138"/>
      <c r="E650" s="136"/>
      <c r="F650" s="137"/>
      <c r="G650" s="138"/>
      <c r="H650" s="136"/>
      <c r="I650" s="137"/>
      <c r="J650" s="138"/>
      <c r="K650" s="136"/>
      <c r="L650" s="137"/>
      <c r="M650" s="138"/>
      <c r="N650" s="320"/>
    </row>
    <row r="651" spans="1:14" ht="14" x14ac:dyDescent="0.15">
      <c r="A651" s="252" t="s">
        <v>176</v>
      </c>
      <c r="B651" s="139"/>
      <c r="C651" s="140"/>
      <c r="D651" s="141"/>
      <c r="E651" s="139"/>
      <c r="F651" s="140"/>
      <c r="G651" s="141"/>
      <c r="H651" s="139"/>
      <c r="I651" s="140"/>
      <c r="J651" s="141"/>
      <c r="K651" s="139"/>
      <c r="L651" s="140"/>
      <c r="M651" s="141"/>
      <c r="N651" s="278"/>
    </row>
    <row r="652" spans="1:14" ht="14" x14ac:dyDescent="0.15">
      <c r="A652" s="252" t="s">
        <v>159</v>
      </c>
      <c r="B652" s="139"/>
      <c r="C652" s="140"/>
      <c r="D652" s="141"/>
      <c r="E652" s="139"/>
      <c r="F652" s="140"/>
      <c r="G652" s="141"/>
      <c r="H652" s="139"/>
      <c r="I652" s="140"/>
      <c r="J652" s="141"/>
      <c r="K652" s="139"/>
      <c r="L652" s="140"/>
      <c r="M652" s="141"/>
      <c r="N652" s="278"/>
    </row>
    <row r="653" spans="1:14" ht="14" x14ac:dyDescent="0.15">
      <c r="A653" s="252" t="s">
        <v>231</v>
      </c>
      <c r="B653" s="139"/>
      <c r="C653" s="140"/>
      <c r="D653" s="141"/>
      <c r="E653" s="139"/>
      <c r="F653" s="140"/>
      <c r="G653" s="141"/>
      <c r="H653" s="139"/>
      <c r="I653" s="140"/>
      <c r="J653" s="141"/>
      <c r="K653" s="139"/>
      <c r="L653" s="140"/>
      <c r="M653" s="141"/>
      <c r="N653" s="278"/>
    </row>
    <row r="654" spans="1:14" ht="42" x14ac:dyDescent="0.15">
      <c r="A654" s="321" t="s">
        <v>808</v>
      </c>
      <c r="B654" s="490"/>
      <c r="C654" s="146"/>
      <c r="D654" s="491"/>
      <c r="E654" s="490"/>
      <c r="F654" s="146"/>
      <c r="G654" s="491"/>
      <c r="H654" s="490"/>
      <c r="I654" s="146"/>
      <c r="J654" s="491"/>
      <c r="K654" s="490"/>
      <c r="L654" s="146"/>
      <c r="M654" s="491"/>
      <c r="N654" s="278"/>
    </row>
    <row r="655" spans="1:14" ht="28" x14ac:dyDescent="0.15">
      <c r="A655" s="250" t="s">
        <v>464</v>
      </c>
      <c r="B655" s="271">
        <v>0</v>
      </c>
      <c r="C655" s="272">
        <v>0</v>
      </c>
      <c r="D655" s="273">
        <v>6.6417600664175997E-3</v>
      </c>
      <c r="E655" s="271">
        <v>0</v>
      </c>
      <c r="F655" s="272">
        <v>0</v>
      </c>
      <c r="G655" s="273">
        <v>6.1791967044284198E-3</v>
      </c>
      <c r="H655" s="271"/>
      <c r="I655" s="272"/>
      <c r="J655" s="273"/>
      <c r="K655" s="271"/>
      <c r="L655" s="272"/>
      <c r="M655" s="273"/>
      <c r="N655" s="277"/>
    </row>
    <row r="656" spans="1:14" ht="14" x14ac:dyDescent="0.15">
      <c r="A656" s="252" t="s">
        <v>1007</v>
      </c>
      <c r="B656" s="275">
        <v>0.17948717948717899</v>
      </c>
      <c r="C656" s="276">
        <v>0.15399239543726201</v>
      </c>
      <c r="D656" s="277">
        <v>9.38148609381486E-2</v>
      </c>
      <c r="E656" s="275">
        <v>0.18666666666666701</v>
      </c>
      <c r="F656" s="276">
        <v>0.13596491228070201</v>
      </c>
      <c r="G656" s="277">
        <v>7.3120494335736405E-2</v>
      </c>
      <c r="H656" s="275"/>
      <c r="I656" s="276"/>
      <c r="J656" s="277"/>
      <c r="K656" s="275"/>
      <c r="L656" s="276"/>
      <c r="M656" s="277"/>
      <c r="N656" s="277"/>
    </row>
    <row r="657" spans="1:14" ht="14" x14ac:dyDescent="0.15">
      <c r="A657" s="252" t="s">
        <v>192</v>
      </c>
      <c r="B657" s="275">
        <v>3.8461538461538498E-2</v>
      </c>
      <c r="C657" s="276">
        <v>1.9011406844106502E-2</v>
      </c>
      <c r="D657" s="277">
        <v>0.273557492735575</v>
      </c>
      <c r="E657" s="275">
        <v>0.04</v>
      </c>
      <c r="F657" s="276">
        <v>2.1929824561403501E-2</v>
      </c>
      <c r="G657" s="277">
        <v>0.383110195674562</v>
      </c>
      <c r="H657" s="275"/>
      <c r="I657" s="276"/>
      <c r="J657" s="277"/>
      <c r="K657" s="275"/>
      <c r="L657" s="276"/>
      <c r="M657" s="277"/>
      <c r="N657" s="277"/>
    </row>
    <row r="658" spans="1:14" ht="14" x14ac:dyDescent="0.15">
      <c r="A658" s="268" t="s">
        <v>193</v>
      </c>
      <c r="B658" s="275">
        <v>0</v>
      </c>
      <c r="C658" s="276">
        <v>0</v>
      </c>
      <c r="D658" s="277">
        <v>3.3208800332088E-2</v>
      </c>
      <c r="E658" s="275">
        <v>0</v>
      </c>
      <c r="F658" s="276">
        <v>0</v>
      </c>
      <c r="G658" s="277">
        <v>1.54479917610711E-2</v>
      </c>
      <c r="H658" s="275"/>
      <c r="I658" s="276"/>
      <c r="J658" s="277"/>
      <c r="K658" s="275"/>
      <c r="L658" s="276"/>
      <c r="M658" s="277"/>
      <c r="N658" s="277"/>
    </row>
    <row r="659" spans="1:14" ht="14" x14ac:dyDescent="0.15">
      <c r="A659" s="268" t="s">
        <v>194</v>
      </c>
      <c r="B659" s="275">
        <v>0</v>
      </c>
      <c r="C659" s="276">
        <v>8.7452471482889704E-2</v>
      </c>
      <c r="D659" s="277">
        <v>6.6417600664175999E-2</v>
      </c>
      <c r="E659" s="275">
        <v>0</v>
      </c>
      <c r="F659" s="276">
        <v>9.2105263157894704E-2</v>
      </c>
      <c r="G659" s="277">
        <v>0.11534500514933101</v>
      </c>
      <c r="H659" s="275"/>
      <c r="I659" s="276"/>
      <c r="J659" s="277"/>
      <c r="K659" s="275"/>
      <c r="L659" s="276"/>
      <c r="M659" s="277"/>
      <c r="N659" s="277"/>
    </row>
    <row r="660" spans="1:14" ht="14" x14ac:dyDescent="0.15">
      <c r="A660" s="268" t="s">
        <v>195</v>
      </c>
      <c r="B660" s="275">
        <v>1.2820512820512799E-2</v>
      </c>
      <c r="C660" s="276">
        <v>2.66159695817491E-2</v>
      </c>
      <c r="D660" s="277">
        <v>1.9510170195101699E-2</v>
      </c>
      <c r="E660" s="275">
        <v>1.3333333333333299E-2</v>
      </c>
      <c r="F660" s="276">
        <v>8.7719298245613996E-3</v>
      </c>
      <c r="G660" s="277">
        <v>5.1493305870236898E-3</v>
      </c>
      <c r="H660" s="275"/>
      <c r="I660" s="276"/>
      <c r="J660" s="277"/>
      <c r="K660" s="275"/>
      <c r="L660" s="276"/>
      <c r="M660" s="277"/>
      <c r="N660" s="277"/>
    </row>
    <row r="661" spans="1:14" ht="14" x14ac:dyDescent="0.15">
      <c r="A661" s="268" t="s">
        <v>433</v>
      </c>
      <c r="B661" s="275">
        <v>0</v>
      </c>
      <c r="C661" s="276">
        <v>0</v>
      </c>
      <c r="D661" s="277">
        <v>0.108343711083437</v>
      </c>
      <c r="E661" s="275">
        <v>0</v>
      </c>
      <c r="F661" s="276">
        <v>0</v>
      </c>
      <c r="G661" s="277">
        <v>2.9866117404737401E-2</v>
      </c>
      <c r="H661" s="275"/>
      <c r="I661" s="276"/>
      <c r="J661" s="277"/>
      <c r="K661" s="275"/>
      <c r="L661" s="276"/>
      <c r="M661" s="277"/>
      <c r="N661" s="277"/>
    </row>
    <row r="662" spans="1:14" ht="14" x14ac:dyDescent="0.15">
      <c r="A662" s="252" t="s">
        <v>197</v>
      </c>
      <c r="B662" s="275">
        <v>0.128205128205128</v>
      </c>
      <c r="C662" s="276">
        <v>8.17490494296578E-2</v>
      </c>
      <c r="D662" s="277">
        <v>3.6944790369447901E-2</v>
      </c>
      <c r="E662" s="275">
        <v>0.10666666666666701</v>
      </c>
      <c r="F662" s="276">
        <v>7.0175438596491196E-2</v>
      </c>
      <c r="G662" s="277">
        <v>3.9134912461379998E-2</v>
      </c>
      <c r="H662" s="275"/>
      <c r="I662" s="276"/>
      <c r="J662" s="277"/>
      <c r="K662" s="275"/>
      <c r="L662" s="276"/>
      <c r="M662" s="277"/>
      <c r="N662" s="277"/>
    </row>
    <row r="663" spans="1:14" ht="14" x14ac:dyDescent="0.15">
      <c r="A663" s="252" t="s">
        <v>321</v>
      </c>
      <c r="B663" s="275">
        <v>0.16666666666666699</v>
      </c>
      <c r="C663" s="276">
        <v>4.9429657794676798E-2</v>
      </c>
      <c r="D663" s="277">
        <v>5.3964300539642997E-2</v>
      </c>
      <c r="E663" s="275">
        <v>0.17333333333333301</v>
      </c>
      <c r="F663" s="276">
        <v>6.5789473684210495E-2</v>
      </c>
      <c r="G663" s="277">
        <v>3.7075180226570498E-2</v>
      </c>
      <c r="H663" s="275"/>
      <c r="I663" s="276"/>
      <c r="J663" s="277"/>
      <c r="K663" s="275"/>
      <c r="L663" s="276"/>
      <c r="M663" s="277"/>
      <c r="N663" s="277"/>
    </row>
    <row r="664" spans="1:14" ht="14" x14ac:dyDescent="0.15">
      <c r="A664" s="252" t="s">
        <v>198</v>
      </c>
      <c r="B664" s="275">
        <v>1.2820512820512799E-2</v>
      </c>
      <c r="C664" s="276">
        <v>6.84410646387833E-2</v>
      </c>
      <c r="D664" s="277">
        <v>4.9398090493980903E-2</v>
      </c>
      <c r="E664" s="275">
        <v>1.3333333333333299E-2</v>
      </c>
      <c r="F664" s="276">
        <v>3.94736842105263E-2</v>
      </c>
      <c r="G664" s="277">
        <v>3.6045314109165803E-2</v>
      </c>
      <c r="H664" s="275"/>
      <c r="I664" s="276"/>
      <c r="J664" s="277"/>
      <c r="K664" s="275"/>
      <c r="L664" s="276"/>
      <c r="M664" s="277"/>
      <c r="N664" s="277"/>
    </row>
    <row r="665" spans="1:14" ht="14" x14ac:dyDescent="0.15">
      <c r="A665" s="252" t="s">
        <v>1008</v>
      </c>
      <c r="B665" s="275">
        <v>0.115384615384615</v>
      </c>
      <c r="C665" s="276">
        <v>0.182509505703422</v>
      </c>
      <c r="D665" s="277">
        <v>6.7662930676629304E-2</v>
      </c>
      <c r="E665" s="275">
        <v>0.12</v>
      </c>
      <c r="F665" s="276">
        <v>0.27192982456140302</v>
      </c>
      <c r="G665" s="277">
        <v>0.11122554067971201</v>
      </c>
      <c r="H665" s="275"/>
      <c r="I665" s="276"/>
      <c r="J665" s="277"/>
      <c r="K665" s="275"/>
      <c r="L665" s="276"/>
      <c r="M665" s="277"/>
      <c r="N665" s="277"/>
    </row>
    <row r="666" spans="1:14" ht="14" x14ac:dyDescent="0.15">
      <c r="A666" s="252" t="s">
        <v>200</v>
      </c>
      <c r="B666" s="275">
        <v>5.1282051282051301E-2</v>
      </c>
      <c r="C666" s="276">
        <v>7.2243346007604597E-2</v>
      </c>
      <c r="D666" s="277">
        <v>2.0340390203403901E-2</v>
      </c>
      <c r="E666" s="275">
        <v>5.3333333333333302E-2</v>
      </c>
      <c r="F666" s="276">
        <v>8.3333333333333301E-2</v>
      </c>
      <c r="G666" s="277">
        <v>2.3686920700308998E-2</v>
      </c>
      <c r="H666" s="275"/>
      <c r="I666" s="276"/>
      <c r="J666" s="277"/>
      <c r="K666" s="275"/>
      <c r="L666" s="276"/>
      <c r="M666" s="277"/>
      <c r="N666" s="277"/>
    </row>
    <row r="667" spans="1:14" ht="14" x14ac:dyDescent="0.15">
      <c r="A667" s="252" t="s">
        <v>201</v>
      </c>
      <c r="B667" s="275">
        <v>0.20512820512820501</v>
      </c>
      <c r="C667" s="276">
        <v>0.20532319391635001</v>
      </c>
      <c r="D667" s="277">
        <v>0.118306351183063</v>
      </c>
      <c r="E667" s="275">
        <v>0.2</v>
      </c>
      <c r="F667" s="276">
        <v>0.15350877192982501</v>
      </c>
      <c r="G667" s="277">
        <v>6.6941297631307906E-2</v>
      </c>
      <c r="H667" s="275"/>
      <c r="I667" s="276"/>
      <c r="J667" s="277"/>
      <c r="K667" s="275"/>
      <c r="L667" s="276"/>
      <c r="M667" s="277"/>
      <c r="N667" s="277"/>
    </row>
    <row r="668" spans="1:14" ht="14" x14ac:dyDescent="0.15">
      <c r="A668" s="252" t="s">
        <v>1009</v>
      </c>
      <c r="B668" s="275">
        <v>0</v>
      </c>
      <c r="C668" s="276">
        <v>0</v>
      </c>
      <c r="D668" s="277">
        <v>7.8870900788709005E-3</v>
      </c>
      <c r="E668" s="275">
        <v>0</v>
      </c>
      <c r="F668" s="276">
        <v>0</v>
      </c>
      <c r="G668" s="277">
        <v>7.2090628218331601E-3</v>
      </c>
      <c r="H668" s="275"/>
      <c r="I668" s="276"/>
      <c r="J668" s="277"/>
      <c r="K668" s="275"/>
      <c r="L668" s="276"/>
      <c r="M668" s="277"/>
      <c r="N668" s="277"/>
    </row>
    <row r="669" spans="1:14" ht="14" x14ac:dyDescent="0.15">
      <c r="A669" s="252" t="s">
        <v>322</v>
      </c>
      <c r="B669" s="275">
        <v>0</v>
      </c>
      <c r="C669" s="276">
        <v>0</v>
      </c>
      <c r="D669" s="277">
        <v>0</v>
      </c>
      <c r="E669" s="275">
        <v>0</v>
      </c>
      <c r="F669" s="276">
        <v>0</v>
      </c>
      <c r="G669" s="277">
        <v>0</v>
      </c>
      <c r="H669" s="275"/>
      <c r="I669" s="276"/>
      <c r="J669" s="277"/>
      <c r="K669" s="275"/>
      <c r="L669" s="276"/>
      <c r="M669" s="277"/>
      <c r="N669" s="277"/>
    </row>
    <row r="670" spans="1:14" ht="14" x14ac:dyDescent="0.15">
      <c r="A670" s="252" t="s">
        <v>1010</v>
      </c>
      <c r="B670" s="275">
        <v>8.9743589743589702E-2</v>
      </c>
      <c r="C670" s="276">
        <v>4.9429657794676798E-2</v>
      </c>
      <c r="D670" s="277">
        <v>3.9850560398505597E-2</v>
      </c>
      <c r="E670" s="275">
        <v>9.3333333333333296E-2</v>
      </c>
      <c r="F670" s="276">
        <v>5.2631578947368397E-2</v>
      </c>
      <c r="G670" s="277">
        <v>4.73738414006179E-2</v>
      </c>
      <c r="H670" s="275"/>
      <c r="I670" s="276"/>
      <c r="J670" s="277"/>
      <c r="K670" s="275"/>
      <c r="L670" s="276"/>
      <c r="M670" s="277"/>
      <c r="N670" s="277"/>
    </row>
    <row r="671" spans="1:14" ht="14" x14ac:dyDescent="0.15">
      <c r="A671" s="252" t="s">
        <v>1011</v>
      </c>
      <c r="B671" s="275">
        <v>0</v>
      </c>
      <c r="C671" s="276">
        <v>3.8022813688212902E-3</v>
      </c>
      <c r="D671" s="277">
        <v>4.1511000415109999E-3</v>
      </c>
      <c r="E671" s="275">
        <v>0</v>
      </c>
      <c r="F671" s="276">
        <v>4.3859649122806998E-3</v>
      </c>
      <c r="G671" s="277">
        <v>3.0895983522142099E-3</v>
      </c>
      <c r="H671" s="275"/>
      <c r="I671" s="276"/>
      <c r="J671" s="277"/>
      <c r="K671" s="275"/>
      <c r="L671" s="276"/>
      <c r="M671" s="277"/>
      <c r="N671" s="277"/>
    </row>
    <row r="672" spans="1:14" ht="14" x14ac:dyDescent="0.15">
      <c r="A672" s="279" t="s">
        <v>230</v>
      </c>
      <c r="B672" s="280">
        <v>78</v>
      </c>
      <c r="C672" s="281">
        <v>526</v>
      </c>
      <c r="D672" s="282">
        <v>2409</v>
      </c>
      <c r="E672" s="280">
        <v>75</v>
      </c>
      <c r="F672" s="281">
        <v>228</v>
      </c>
      <c r="G672" s="282">
        <v>971</v>
      </c>
      <c r="H672" s="280"/>
      <c r="I672" s="281"/>
      <c r="J672" s="282"/>
      <c r="K672" s="280"/>
      <c r="L672" s="281"/>
      <c r="M672" s="282"/>
      <c r="N672" s="314"/>
    </row>
    <row r="673" spans="1:14" ht="28" x14ac:dyDescent="0.15">
      <c r="A673" s="250" t="s">
        <v>465</v>
      </c>
      <c r="B673" s="271">
        <v>0</v>
      </c>
      <c r="C673" s="272">
        <v>0</v>
      </c>
      <c r="D673" s="273">
        <v>0</v>
      </c>
      <c r="E673" s="271">
        <v>0</v>
      </c>
      <c r="F673" s="272">
        <v>0</v>
      </c>
      <c r="G673" s="273">
        <v>0</v>
      </c>
      <c r="H673" s="271"/>
      <c r="I673" s="272"/>
      <c r="J673" s="273"/>
      <c r="K673" s="271"/>
      <c r="L673" s="272"/>
      <c r="M673" s="273"/>
      <c r="N673" s="277"/>
    </row>
    <row r="674" spans="1:14" ht="14" x14ac:dyDescent="0.15">
      <c r="A674" s="252" t="s">
        <v>1007</v>
      </c>
      <c r="B674" s="275">
        <v>0</v>
      </c>
      <c r="C674" s="276">
        <v>9.7902097902097904E-2</v>
      </c>
      <c r="D674" s="277">
        <v>4.2879019908116399E-2</v>
      </c>
      <c r="E674" s="275">
        <v>0</v>
      </c>
      <c r="F674" s="276">
        <v>1.6949152542372899E-2</v>
      </c>
      <c r="G674" s="277">
        <v>1.3559322033898299E-2</v>
      </c>
      <c r="H674" s="275"/>
      <c r="I674" s="276"/>
      <c r="J674" s="277"/>
      <c r="K674" s="275"/>
      <c r="L674" s="276"/>
      <c r="M674" s="277"/>
      <c r="N674" s="277"/>
    </row>
    <row r="675" spans="1:14" ht="14" x14ac:dyDescent="0.15">
      <c r="A675" s="252" t="s">
        <v>192</v>
      </c>
      <c r="B675" s="275">
        <v>0</v>
      </c>
      <c r="C675" s="276">
        <v>2.0979020979021001E-2</v>
      </c>
      <c r="D675" s="277">
        <v>0.37059724349157702</v>
      </c>
      <c r="E675" s="275">
        <v>0</v>
      </c>
      <c r="F675" s="276">
        <v>5.0847457627118599E-2</v>
      </c>
      <c r="G675" s="277">
        <v>0.46440677966101701</v>
      </c>
      <c r="H675" s="275"/>
      <c r="I675" s="276"/>
      <c r="J675" s="277"/>
      <c r="K675" s="275"/>
      <c r="L675" s="276"/>
      <c r="M675" s="277"/>
      <c r="N675" s="277"/>
    </row>
    <row r="676" spans="1:14" ht="14" x14ac:dyDescent="0.15">
      <c r="A676" s="268" t="s">
        <v>193</v>
      </c>
      <c r="B676" s="275">
        <v>3.7037037037037E-2</v>
      </c>
      <c r="C676" s="276">
        <v>6.9930069930069904E-3</v>
      </c>
      <c r="D676" s="277">
        <v>3.5222052067381299E-2</v>
      </c>
      <c r="E676" s="275">
        <v>0.04</v>
      </c>
      <c r="F676" s="276">
        <v>1.6949152542372899E-2</v>
      </c>
      <c r="G676" s="277">
        <v>1.3559322033898299E-2</v>
      </c>
      <c r="H676" s="275"/>
      <c r="I676" s="276"/>
      <c r="J676" s="277"/>
      <c r="K676" s="275"/>
      <c r="L676" s="276"/>
      <c r="M676" s="277"/>
      <c r="N676" s="277"/>
    </row>
    <row r="677" spans="1:14" ht="14" x14ac:dyDescent="0.15">
      <c r="A677" s="268" t="s">
        <v>194</v>
      </c>
      <c r="B677" s="275">
        <v>3.7037037037037E-2</v>
      </c>
      <c r="C677" s="276">
        <v>4.1958041958042001E-2</v>
      </c>
      <c r="D677" s="277">
        <v>1.3782542113323099E-2</v>
      </c>
      <c r="E677" s="275">
        <v>0.04</v>
      </c>
      <c r="F677" s="276">
        <v>3.3898305084745797E-2</v>
      </c>
      <c r="G677" s="277">
        <v>1.6949152542372899E-2</v>
      </c>
      <c r="H677" s="275"/>
      <c r="I677" s="276"/>
      <c r="J677" s="277"/>
      <c r="K677" s="275"/>
      <c r="L677" s="276"/>
      <c r="M677" s="277"/>
      <c r="N677" s="277"/>
    </row>
    <row r="678" spans="1:14" ht="14" x14ac:dyDescent="0.15">
      <c r="A678" s="268" t="s">
        <v>195</v>
      </c>
      <c r="B678" s="275">
        <v>3.7037037037037E-2</v>
      </c>
      <c r="C678" s="276">
        <v>2.7972027972028E-2</v>
      </c>
      <c r="D678" s="277">
        <v>2.29709035222052E-2</v>
      </c>
      <c r="E678" s="275">
        <v>0</v>
      </c>
      <c r="F678" s="276">
        <v>0</v>
      </c>
      <c r="G678" s="277">
        <v>3.3898305084745801E-3</v>
      </c>
      <c r="H678" s="275"/>
      <c r="I678" s="276"/>
      <c r="J678" s="277"/>
      <c r="K678" s="275"/>
      <c r="L678" s="276"/>
      <c r="M678" s="277"/>
      <c r="N678" s="277"/>
    </row>
    <row r="679" spans="1:14" ht="14" x14ac:dyDescent="0.15">
      <c r="A679" s="268" t="s">
        <v>433</v>
      </c>
      <c r="B679" s="275">
        <v>0</v>
      </c>
      <c r="C679" s="276">
        <v>0</v>
      </c>
      <c r="D679" s="277">
        <v>9.18836140888208E-3</v>
      </c>
      <c r="E679" s="275">
        <v>0</v>
      </c>
      <c r="F679" s="276">
        <v>0</v>
      </c>
      <c r="G679" s="277">
        <v>6.7796610169491497E-3</v>
      </c>
      <c r="H679" s="275"/>
      <c r="I679" s="276"/>
      <c r="J679" s="277"/>
      <c r="K679" s="275"/>
      <c r="L679" s="276"/>
      <c r="M679" s="277"/>
      <c r="N679" s="277"/>
    </row>
    <row r="680" spans="1:14" ht="14" x14ac:dyDescent="0.15">
      <c r="A680" s="252" t="s">
        <v>197</v>
      </c>
      <c r="B680" s="275">
        <v>7.4074074074074098E-2</v>
      </c>
      <c r="C680" s="276">
        <v>7.69230769230769E-2</v>
      </c>
      <c r="D680" s="277">
        <v>3.3690658499234298E-2</v>
      </c>
      <c r="E680" s="275">
        <v>0.08</v>
      </c>
      <c r="F680" s="276">
        <v>6.7796610169491497E-2</v>
      </c>
      <c r="G680" s="277">
        <v>4.0677966101694898E-2</v>
      </c>
      <c r="H680" s="275"/>
      <c r="I680" s="276"/>
      <c r="J680" s="277"/>
      <c r="K680" s="275"/>
      <c r="L680" s="276"/>
      <c r="M680" s="277"/>
      <c r="N680" s="277"/>
    </row>
    <row r="681" spans="1:14" ht="14" x14ac:dyDescent="0.15">
      <c r="A681" s="252" t="s">
        <v>321</v>
      </c>
      <c r="B681" s="275">
        <v>0.37037037037037002</v>
      </c>
      <c r="C681" s="276">
        <v>0.160839160839161</v>
      </c>
      <c r="D681" s="277">
        <v>8.4226646248085804E-2</v>
      </c>
      <c r="E681" s="275">
        <v>0.4</v>
      </c>
      <c r="F681" s="276">
        <v>0.20338983050847501</v>
      </c>
      <c r="G681" s="277">
        <v>7.7966101694915205E-2</v>
      </c>
      <c r="H681" s="275"/>
      <c r="I681" s="276"/>
      <c r="J681" s="277"/>
      <c r="K681" s="275"/>
      <c r="L681" s="276"/>
      <c r="M681" s="277"/>
      <c r="N681" s="277"/>
    </row>
    <row r="682" spans="1:14" ht="14" x14ac:dyDescent="0.15">
      <c r="A682" s="252" t="s">
        <v>198</v>
      </c>
      <c r="B682" s="275">
        <v>0</v>
      </c>
      <c r="C682" s="276">
        <v>6.9930069930069894E-2</v>
      </c>
      <c r="D682" s="277">
        <v>6.5849923430321602E-2</v>
      </c>
      <c r="E682" s="275">
        <v>0</v>
      </c>
      <c r="F682" s="276">
        <v>6.7796610169491497E-2</v>
      </c>
      <c r="G682" s="277">
        <v>5.4237288135593198E-2</v>
      </c>
      <c r="H682" s="275"/>
      <c r="I682" s="276"/>
      <c r="J682" s="277"/>
      <c r="K682" s="275"/>
      <c r="L682" s="276"/>
      <c r="M682" s="277"/>
      <c r="N682" s="277"/>
    </row>
    <row r="683" spans="1:14" ht="14" x14ac:dyDescent="0.15">
      <c r="A683" s="252" t="s">
        <v>1008</v>
      </c>
      <c r="B683" s="275">
        <v>7.4074074074074098E-2</v>
      </c>
      <c r="C683" s="276">
        <v>0.14685314685314699</v>
      </c>
      <c r="D683" s="277">
        <v>7.8101071975497705E-2</v>
      </c>
      <c r="E683" s="275">
        <v>0.08</v>
      </c>
      <c r="F683" s="276">
        <v>0.20338983050847501</v>
      </c>
      <c r="G683" s="277">
        <v>8.8135593220338995E-2</v>
      </c>
      <c r="H683" s="275"/>
      <c r="I683" s="276"/>
      <c r="J683" s="277"/>
      <c r="K683" s="275"/>
      <c r="L683" s="276"/>
      <c r="M683" s="277"/>
      <c r="N683" s="277"/>
    </row>
    <row r="684" spans="1:14" ht="14" x14ac:dyDescent="0.15">
      <c r="A684" s="252" t="s">
        <v>200</v>
      </c>
      <c r="B684" s="275">
        <v>0</v>
      </c>
      <c r="C684" s="276">
        <v>2.7972027972028E-2</v>
      </c>
      <c r="D684" s="277">
        <v>1.53139356814701E-2</v>
      </c>
      <c r="E684" s="275">
        <v>0</v>
      </c>
      <c r="F684" s="276">
        <v>1.6949152542372899E-2</v>
      </c>
      <c r="G684" s="277">
        <v>1.3559322033898299E-2</v>
      </c>
      <c r="H684" s="275"/>
      <c r="I684" s="276"/>
      <c r="J684" s="277"/>
      <c r="K684" s="275"/>
      <c r="L684" s="276"/>
      <c r="M684" s="277"/>
      <c r="N684" s="277"/>
    </row>
    <row r="685" spans="1:14" ht="14" x14ac:dyDescent="0.15">
      <c r="A685" s="252" t="s">
        <v>201</v>
      </c>
      <c r="B685" s="275">
        <v>0.22222222222222199</v>
      </c>
      <c r="C685" s="276">
        <v>0.18181818181818199</v>
      </c>
      <c r="D685" s="277">
        <v>9.4946401225114899E-2</v>
      </c>
      <c r="E685" s="275">
        <v>0.24</v>
      </c>
      <c r="F685" s="276">
        <v>0.186440677966102</v>
      </c>
      <c r="G685" s="277">
        <v>8.8135593220338995E-2</v>
      </c>
      <c r="H685" s="275"/>
      <c r="I685" s="276"/>
      <c r="J685" s="277"/>
      <c r="K685" s="275"/>
      <c r="L685" s="276"/>
      <c r="M685" s="277"/>
      <c r="N685" s="277"/>
    </row>
    <row r="686" spans="1:14" ht="14" x14ac:dyDescent="0.15">
      <c r="A686" s="252" t="s">
        <v>1009</v>
      </c>
      <c r="B686" s="275">
        <v>0</v>
      </c>
      <c r="C686" s="276">
        <v>0</v>
      </c>
      <c r="D686" s="277">
        <v>6.1255742725880502E-3</v>
      </c>
      <c r="E686" s="275">
        <v>0</v>
      </c>
      <c r="F686" s="276">
        <v>0</v>
      </c>
      <c r="G686" s="277">
        <v>3.3898305084745801E-3</v>
      </c>
      <c r="H686" s="275"/>
      <c r="I686" s="276"/>
      <c r="J686" s="277"/>
      <c r="K686" s="275"/>
      <c r="L686" s="276"/>
      <c r="M686" s="277"/>
      <c r="N686" s="277"/>
    </row>
    <row r="687" spans="1:14" ht="14" x14ac:dyDescent="0.15">
      <c r="A687" s="252" t="s">
        <v>322</v>
      </c>
      <c r="B687" s="275">
        <v>0</v>
      </c>
      <c r="C687" s="276">
        <v>0</v>
      </c>
      <c r="D687" s="277">
        <v>0</v>
      </c>
      <c r="E687" s="275">
        <v>0</v>
      </c>
      <c r="F687" s="276">
        <v>0</v>
      </c>
      <c r="G687" s="277">
        <v>0</v>
      </c>
      <c r="H687" s="275"/>
      <c r="I687" s="276"/>
      <c r="J687" s="277"/>
      <c r="K687" s="275"/>
      <c r="L687" s="276"/>
      <c r="M687" s="277"/>
      <c r="N687" s="277"/>
    </row>
    <row r="688" spans="1:14" ht="14" x14ac:dyDescent="0.15">
      <c r="A688" s="252" t="s">
        <v>1010</v>
      </c>
      <c r="B688" s="275">
        <v>0.148148148148148</v>
      </c>
      <c r="C688" s="276">
        <v>0.13986013986014001</v>
      </c>
      <c r="D688" s="277">
        <v>0.127105666156202</v>
      </c>
      <c r="E688" s="275">
        <v>0.12</v>
      </c>
      <c r="F688" s="276">
        <v>0.13559322033898299</v>
      </c>
      <c r="G688" s="277">
        <v>0.115254237288136</v>
      </c>
      <c r="H688" s="275"/>
      <c r="I688" s="276"/>
      <c r="J688" s="277"/>
      <c r="K688" s="275"/>
      <c r="L688" s="276"/>
      <c r="M688" s="277"/>
      <c r="N688" s="277"/>
    </row>
    <row r="689" spans="1:14" ht="14" x14ac:dyDescent="0.15">
      <c r="A689" s="252" t="s">
        <v>1011</v>
      </c>
      <c r="B689" s="275">
        <v>0</v>
      </c>
      <c r="C689" s="276">
        <v>0</v>
      </c>
      <c r="D689" s="277">
        <v>0</v>
      </c>
      <c r="E689" s="275">
        <v>0</v>
      </c>
      <c r="F689" s="276">
        <v>0</v>
      </c>
      <c r="G689" s="277">
        <v>0</v>
      </c>
      <c r="H689" s="275"/>
      <c r="I689" s="276"/>
      <c r="J689" s="277"/>
      <c r="K689" s="275"/>
      <c r="L689" s="276"/>
      <c r="M689" s="277"/>
      <c r="N689" s="277"/>
    </row>
    <row r="690" spans="1:14" ht="14" x14ac:dyDescent="0.15">
      <c r="A690" s="279" t="s">
        <v>230</v>
      </c>
      <c r="B690" s="280">
        <v>27</v>
      </c>
      <c r="C690" s="281">
        <v>143</v>
      </c>
      <c r="D690" s="282">
        <v>653</v>
      </c>
      <c r="E690" s="280">
        <v>25</v>
      </c>
      <c r="F690" s="281">
        <v>59</v>
      </c>
      <c r="G690" s="282">
        <v>295</v>
      </c>
      <c r="H690" s="280"/>
      <c r="I690" s="281"/>
      <c r="J690" s="282"/>
      <c r="K690" s="280"/>
      <c r="L690" s="281"/>
      <c r="M690" s="282"/>
      <c r="N690" s="314"/>
    </row>
    <row r="691" spans="1:14" ht="28" x14ac:dyDescent="0.15">
      <c r="A691" s="250" t="s">
        <v>466</v>
      </c>
      <c r="B691" s="271">
        <v>0</v>
      </c>
      <c r="C691" s="272">
        <v>0</v>
      </c>
      <c r="D691" s="273">
        <v>9.8231827111984298E-4</v>
      </c>
      <c r="E691" s="271">
        <v>0</v>
      </c>
      <c r="F691" s="272">
        <v>0</v>
      </c>
      <c r="G691" s="273">
        <v>0</v>
      </c>
      <c r="H691" s="271"/>
      <c r="I691" s="272"/>
      <c r="J691" s="273"/>
      <c r="K691" s="271"/>
      <c r="L691" s="272"/>
      <c r="M691" s="273"/>
      <c r="N691" s="277"/>
    </row>
    <row r="692" spans="1:14" ht="14" x14ac:dyDescent="0.15">
      <c r="A692" s="252" t="s">
        <v>1007</v>
      </c>
      <c r="B692" s="275">
        <v>5.8823529411764698E-2</v>
      </c>
      <c r="C692" s="276">
        <v>9.68992248062015E-2</v>
      </c>
      <c r="D692" s="277">
        <v>6.3850687622789795E-2</v>
      </c>
      <c r="E692" s="275">
        <v>6.0606060606060601E-2</v>
      </c>
      <c r="F692" s="276">
        <v>6.08695652173913E-2</v>
      </c>
      <c r="G692" s="277">
        <v>5.50239234449761E-2</v>
      </c>
      <c r="H692" s="275"/>
      <c r="I692" s="276"/>
      <c r="J692" s="277"/>
      <c r="K692" s="275"/>
      <c r="L692" s="276"/>
      <c r="M692" s="277"/>
      <c r="N692" s="277"/>
    </row>
    <row r="693" spans="1:14" ht="14" x14ac:dyDescent="0.15">
      <c r="A693" s="252" t="s">
        <v>192</v>
      </c>
      <c r="B693" s="275">
        <v>0.23529411764705899</v>
      </c>
      <c r="C693" s="276">
        <v>7.7519379844961198E-2</v>
      </c>
      <c r="D693" s="277">
        <v>0.24950884086444</v>
      </c>
      <c r="E693" s="275">
        <v>0.24242424242424199</v>
      </c>
      <c r="F693" s="276">
        <v>0.11304347826087</v>
      </c>
      <c r="G693" s="277">
        <v>0.34928229665071803</v>
      </c>
      <c r="H693" s="275"/>
      <c r="I693" s="276"/>
      <c r="J693" s="277"/>
      <c r="K693" s="275"/>
      <c r="L693" s="276"/>
      <c r="M693" s="277"/>
      <c r="N693" s="277"/>
    </row>
    <row r="694" spans="1:14" ht="14" x14ac:dyDescent="0.15">
      <c r="A694" s="268" t="s">
        <v>193</v>
      </c>
      <c r="B694" s="275">
        <v>2.9411764705882401E-2</v>
      </c>
      <c r="C694" s="276">
        <v>4.6511627906976702E-2</v>
      </c>
      <c r="D694" s="277">
        <v>6.4833005893909598E-2</v>
      </c>
      <c r="E694" s="275">
        <v>3.03030303030303E-2</v>
      </c>
      <c r="F694" s="276">
        <v>4.3478260869565202E-2</v>
      </c>
      <c r="G694" s="277">
        <v>3.82775119617225E-2</v>
      </c>
      <c r="H694" s="275"/>
      <c r="I694" s="276"/>
      <c r="J694" s="277"/>
      <c r="K694" s="275"/>
      <c r="L694" s="276"/>
      <c r="M694" s="277"/>
      <c r="N694" s="277"/>
    </row>
    <row r="695" spans="1:14" ht="14" x14ac:dyDescent="0.15">
      <c r="A695" s="268" t="s">
        <v>194</v>
      </c>
      <c r="B695" s="275">
        <v>0</v>
      </c>
      <c r="C695" s="276">
        <v>0.104651162790698</v>
      </c>
      <c r="D695" s="277">
        <v>6.3850687622789795E-2</v>
      </c>
      <c r="E695" s="275">
        <v>0</v>
      </c>
      <c r="F695" s="276">
        <v>0.139130434782609</v>
      </c>
      <c r="G695" s="277">
        <v>0.107655502392345</v>
      </c>
      <c r="H695" s="275"/>
      <c r="I695" s="276"/>
      <c r="J695" s="277"/>
      <c r="K695" s="275"/>
      <c r="L695" s="276"/>
      <c r="M695" s="277"/>
      <c r="N695" s="277"/>
    </row>
    <row r="696" spans="1:14" ht="14" x14ac:dyDescent="0.15">
      <c r="A696" s="268" t="s">
        <v>195</v>
      </c>
      <c r="B696" s="275">
        <v>0</v>
      </c>
      <c r="C696" s="276">
        <v>3.8759689922480598E-3</v>
      </c>
      <c r="D696" s="277">
        <v>8.8408644400785903E-3</v>
      </c>
      <c r="E696" s="275">
        <v>0</v>
      </c>
      <c r="F696" s="276">
        <v>0</v>
      </c>
      <c r="G696" s="277">
        <v>2.3923444976076602E-3</v>
      </c>
      <c r="H696" s="275"/>
      <c r="I696" s="276"/>
      <c r="J696" s="277"/>
      <c r="K696" s="275"/>
      <c r="L696" s="276"/>
      <c r="M696" s="277"/>
      <c r="N696" s="277"/>
    </row>
    <row r="697" spans="1:14" ht="14" x14ac:dyDescent="0.15">
      <c r="A697" s="268" t="s">
        <v>433</v>
      </c>
      <c r="B697" s="275">
        <v>0.14705882352941199</v>
      </c>
      <c r="C697" s="276">
        <v>8.5271317829457294E-2</v>
      </c>
      <c r="D697" s="277">
        <v>0.14440078585461699</v>
      </c>
      <c r="E697" s="275">
        <v>0.15151515151515199</v>
      </c>
      <c r="F697" s="276">
        <v>7.8260869565217397E-2</v>
      </c>
      <c r="G697" s="277">
        <v>5.9808612440191401E-2</v>
      </c>
      <c r="H697" s="275"/>
      <c r="I697" s="276"/>
      <c r="J697" s="277"/>
      <c r="K697" s="275"/>
      <c r="L697" s="276"/>
      <c r="M697" s="277"/>
      <c r="N697" s="277"/>
    </row>
    <row r="698" spans="1:14" ht="14" x14ac:dyDescent="0.15">
      <c r="A698" s="252" t="s">
        <v>197</v>
      </c>
      <c r="B698" s="275">
        <v>5.8823529411764698E-2</v>
      </c>
      <c r="C698" s="276">
        <v>2.32558139534884E-2</v>
      </c>
      <c r="D698" s="277">
        <v>9.8231827111984298E-3</v>
      </c>
      <c r="E698" s="275">
        <v>3.03030303030303E-2</v>
      </c>
      <c r="F698" s="276">
        <v>1.7391304347826101E-2</v>
      </c>
      <c r="G698" s="277">
        <v>9.5693779904306199E-3</v>
      </c>
      <c r="H698" s="275"/>
      <c r="I698" s="276"/>
      <c r="J698" s="277"/>
      <c r="K698" s="275"/>
      <c r="L698" s="276"/>
      <c r="M698" s="277"/>
      <c r="N698" s="277"/>
    </row>
    <row r="699" spans="1:14" ht="14" x14ac:dyDescent="0.15">
      <c r="A699" s="252" t="s">
        <v>321</v>
      </c>
      <c r="B699" s="275">
        <v>2.9411764705882401E-2</v>
      </c>
      <c r="C699" s="276">
        <v>2.32558139534884E-2</v>
      </c>
      <c r="D699" s="277">
        <v>3.0451866404715099E-2</v>
      </c>
      <c r="E699" s="275">
        <v>3.03030303030303E-2</v>
      </c>
      <c r="F699" s="276">
        <v>1.7391304347826101E-2</v>
      </c>
      <c r="G699" s="277">
        <v>2.8708133971291901E-2</v>
      </c>
      <c r="H699" s="275"/>
      <c r="I699" s="276"/>
      <c r="J699" s="277"/>
      <c r="K699" s="275"/>
      <c r="L699" s="276"/>
      <c r="M699" s="277"/>
      <c r="N699" s="277"/>
    </row>
    <row r="700" spans="1:14" ht="14" x14ac:dyDescent="0.15">
      <c r="A700" s="252" t="s">
        <v>198</v>
      </c>
      <c r="B700" s="275">
        <v>0</v>
      </c>
      <c r="C700" s="276">
        <v>6.2015503875968998E-2</v>
      </c>
      <c r="D700" s="277">
        <v>5.10805500982318E-2</v>
      </c>
      <c r="E700" s="275">
        <v>0</v>
      </c>
      <c r="F700" s="276">
        <v>3.4782608695652202E-2</v>
      </c>
      <c r="G700" s="277">
        <v>4.5454545454545497E-2</v>
      </c>
      <c r="H700" s="275"/>
      <c r="I700" s="276"/>
      <c r="J700" s="277"/>
      <c r="K700" s="275"/>
      <c r="L700" s="276"/>
      <c r="M700" s="277"/>
      <c r="N700" s="277"/>
    </row>
    <row r="701" spans="1:14" ht="14" x14ac:dyDescent="0.15">
      <c r="A701" s="252" t="s">
        <v>1008</v>
      </c>
      <c r="B701" s="275">
        <v>5.8823529411764698E-2</v>
      </c>
      <c r="C701" s="276">
        <v>0.112403100775194</v>
      </c>
      <c r="D701" s="277">
        <v>4.9115913555992097E-2</v>
      </c>
      <c r="E701" s="275">
        <v>6.0606060606060601E-2</v>
      </c>
      <c r="F701" s="276">
        <v>0.16521739130434801</v>
      </c>
      <c r="G701" s="277">
        <v>7.6555023923445001E-2</v>
      </c>
      <c r="H701" s="275"/>
      <c r="I701" s="276"/>
      <c r="J701" s="277"/>
      <c r="K701" s="275"/>
      <c r="L701" s="276"/>
      <c r="M701" s="277"/>
      <c r="N701" s="277"/>
    </row>
    <row r="702" spans="1:14" ht="14" x14ac:dyDescent="0.15">
      <c r="A702" s="252" t="s">
        <v>200</v>
      </c>
      <c r="B702" s="275">
        <v>5.8823529411764698E-2</v>
      </c>
      <c r="C702" s="276">
        <v>8.1395348837209294E-2</v>
      </c>
      <c r="D702" s="277">
        <v>2.55402750491159E-2</v>
      </c>
      <c r="E702" s="275">
        <v>6.0606060606060601E-2</v>
      </c>
      <c r="F702" s="276">
        <v>7.8260869565217397E-2</v>
      </c>
      <c r="G702" s="277">
        <v>2.8708133971291901E-2</v>
      </c>
      <c r="H702" s="275"/>
      <c r="I702" s="276"/>
      <c r="J702" s="277"/>
      <c r="K702" s="275"/>
      <c r="L702" s="276"/>
      <c r="M702" s="277"/>
      <c r="N702" s="277"/>
    </row>
    <row r="703" spans="1:14" ht="14" x14ac:dyDescent="0.15">
      <c r="A703" s="252" t="s">
        <v>201</v>
      </c>
      <c r="B703" s="275">
        <v>5.8823529411764698E-2</v>
      </c>
      <c r="C703" s="276">
        <v>0.12015503875969</v>
      </c>
      <c r="D703" s="277">
        <v>0.102161100196464</v>
      </c>
      <c r="E703" s="275">
        <v>6.0606060606060601E-2</v>
      </c>
      <c r="F703" s="276">
        <v>9.5652173913043495E-2</v>
      </c>
      <c r="G703" s="277">
        <v>6.4593301435406703E-2</v>
      </c>
      <c r="H703" s="275"/>
      <c r="I703" s="276"/>
      <c r="J703" s="277"/>
      <c r="K703" s="275"/>
      <c r="L703" s="276"/>
      <c r="M703" s="277"/>
      <c r="N703" s="277"/>
    </row>
    <row r="704" spans="1:14" ht="14" x14ac:dyDescent="0.15">
      <c r="A704" s="252" t="s">
        <v>1009</v>
      </c>
      <c r="B704" s="275">
        <v>2.9411764705882401E-2</v>
      </c>
      <c r="C704" s="276">
        <v>1.9379844961240299E-2</v>
      </c>
      <c r="D704" s="277">
        <v>9.8231827111984298E-3</v>
      </c>
      <c r="E704" s="275">
        <v>3.03030303030303E-2</v>
      </c>
      <c r="F704" s="276">
        <v>1.7391304347826101E-2</v>
      </c>
      <c r="G704" s="277">
        <v>9.5693779904306199E-3</v>
      </c>
      <c r="H704" s="275"/>
      <c r="I704" s="276"/>
      <c r="J704" s="277"/>
      <c r="K704" s="275"/>
      <c r="L704" s="276"/>
      <c r="M704" s="277"/>
      <c r="N704" s="277"/>
    </row>
    <row r="705" spans="1:14" ht="14" x14ac:dyDescent="0.15">
      <c r="A705" s="252" t="s">
        <v>322</v>
      </c>
      <c r="B705" s="275">
        <v>0</v>
      </c>
      <c r="C705" s="276">
        <v>0</v>
      </c>
      <c r="D705" s="277">
        <v>0</v>
      </c>
      <c r="E705" s="275">
        <v>0</v>
      </c>
      <c r="F705" s="276">
        <v>0</v>
      </c>
      <c r="G705" s="277">
        <v>0</v>
      </c>
      <c r="H705" s="275"/>
      <c r="I705" s="276"/>
      <c r="J705" s="277"/>
      <c r="K705" s="275"/>
      <c r="L705" s="276"/>
      <c r="M705" s="277"/>
      <c r="N705" s="277"/>
    </row>
    <row r="706" spans="1:14" ht="14" x14ac:dyDescent="0.15">
      <c r="A706" s="252" t="s">
        <v>1010</v>
      </c>
      <c r="B706" s="275">
        <v>0.23529411764705899</v>
      </c>
      <c r="C706" s="276">
        <v>0.135658914728682</v>
      </c>
      <c r="D706" s="277">
        <v>0.12278978388998001</v>
      </c>
      <c r="E706" s="275">
        <v>0.24242424242424199</v>
      </c>
      <c r="F706" s="276">
        <v>0.13043478260869601</v>
      </c>
      <c r="G706" s="277">
        <v>0.12200956937799</v>
      </c>
      <c r="H706" s="275"/>
      <c r="I706" s="276"/>
      <c r="J706" s="277"/>
      <c r="K706" s="275"/>
      <c r="L706" s="276"/>
      <c r="M706" s="277"/>
      <c r="N706" s="277"/>
    </row>
    <row r="707" spans="1:14" ht="14" x14ac:dyDescent="0.15">
      <c r="A707" s="252" t="s">
        <v>1011</v>
      </c>
      <c r="B707" s="275">
        <v>0</v>
      </c>
      <c r="C707" s="276">
        <v>7.7519379844961196E-3</v>
      </c>
      <c r="D707" s="277">
        <v>2.9469548133595298E-3</v>
      </c>
      <c r="E707" s="275">
        <v>0</v>
      </c>
      <c r="F707" s="276">
        <v>8.6956521739130401E-3</v>
      </c>
      <c r="G707" s="277">
        <v>2.3923444976076602E-3</v>
      </c>
      <c r="H707" s="275"/>
      <c r="I707" s="276"/>
      <c r="J707" s="277"/>
      <c r="K707" s="275"/>
      <c r="L707" s="276"/>
      <c r="M707" s="277"/>
      <c r="N707" s="277"/>
    </row>
    <row r="708" spans="1:14" ht="14" x14ac:dyDescent="0.15">
      <c r="A708" s="279" t="s">
        <v>230</v>
      </c>
      <c r="B708" s="280">
        <v>34</v>
      </c>
      <c r="C708" s="281">
        <v>258</v>
      </c>
      <c r="D708" s="282">
        <v>1018</v>
      </c>
      <c r="E708" s="280">
        <v>33</v>
      </c>
      <c r="F708" s="281">
        <v>115</v>
      </c>
      <c r="G708" s="282">
        <v>418</v>
      </c>
      <c r="H708" s="280"/>
      <c r="I708" s="281"/>
      <c r="J708" s="282"/>
      <c r="K708" s="280"/>
      <c r="L708" s="281"/>
      <c r="M708" s="282"/>
      <c r="N708" s="314"/>
    </row>
    <row r="709" spans="1:14" ht="28" x14ac:dyDescent="0.15">
      <c r="A709" s="250" t="s">
        <v>1003</v>
      </c>
      <c r="B709" s="271">
        <v>0</v>
      </c>
      <c r="C709" s="272">
        <v>3.9923954372623603E-2</v>
      </c>
      <c r="D709" s="273">
        <v>2.9057700290576999E-2</v>
      </c>
      <c r="E709" s="271">
        <v>0</v>
      </c>
      <c r="F709" s="272">
        <v>2.1929824561403501E-2</v>
      </c>
      <c r="G709" s="273">
        <v>1.6477857878475801E-2</v>
      </c>
      <c r="H709" s="271"/>
      <c r="I709" s="272"/>
      <c r="J709" s="273"/>
      <c r="K709" s="271"/>
      <c r="L709" s="272"/>
      <c r="M709" s="273"/>
      <c r="N709" s="274"/>
    </row>
    <row r="710" spans="1:14" ht="14" x14ac:dyDescent="0.15">
      <c r="A710" s="328" t="s">
        <v>324</v>
      </c>
      <c r="B710" s="275">
        <v>1.2820512820512799E-2</v>
      </c>
      <c r="C710" s="276">
        <v>5.7034220532319402E-3</v>
      </c>
      <c r="D710" s="277">
        <v>2.0755500207555E-3</v>
      </c>
      <c r="E710" s="275">
        <v>1.3333333333333299E-2</v>
      </c>
      <c r="F710" s="276">
        <v>8.7719298245613996E-3</v>
      </c>
      <c r="G710" s="277">
        <v>3.0895983522142099E-3</v>
      </c>
      <c r="H710" s="275"/>
      <c r="I710" s="276"/>
      <c r="J710" s="277"/>
      <c r="K710" s="275"/>
      <c r="L710" s="276"/>
      <c r="M710" s="277"/>
      <c r="N710" s="278"/>
    </row>
    <row r="711" spans="1:14" ht="14" x14ac:dyDescent="0.15">
      <c r="A711" s="328" t="s">
        <v>178</v>
      </c>
      <c r="B711" s="275">
        <v>1.2820512820512799E-2</v>
      </c>
      <c r="C711" s="276">
        <v>2.66159695817491E-2</v>
      </c>
      <c r="D711" s="277">
        <v>1.9510170195101699E-2</v>
      </c>
      <c r="E711" s="275">
        <v>1.3333333333333299E-2</v>
      </c>
      <c r="F711" s="276">
        <v>8.7719298245613996E-3</v>
      </c>
      <c r="G711" s="277">
        <v>5.1493305870236898E-3</v>
      </c>
      <c r="H711" s="275"/>
      <c r="I711" s="276"/>
      <c r="J711" s="277"/>
      <c r="K711" s="275"/>
      <c r="L711" s="276"/>
      <c r="M711" s="277"/>
      <c r="N711" s="278"/>
    </row>
    <row r="712" spans="1:14" ht="14" x14ac:dyDescent="0.15">
      <c r="A712" s="328" t="s">
        <v>20</v>
      </c>
      <c r="B712" s="275">
        <v>3.8461538461538498E-2</v>
      </c>
      <c r="C712" s="276">
        <v>2.66159695817491E-2</v>
      </c>
      <c r="D712" s="277">
        <v>1.2453300124533001E-2</v>
      </c>
      <c r="E712" s="275">
        <v>2.66666666666667E-2</v>
      </c>
      <c r="F712" s="276">
        <v>2.6315789473684199E-2</v>
      </c>
      <c r="G712" s="277">
        <v>1.33882595262616E-2</v>
      </c>
      <c r="H712" s="275"/>
      <c r="I712" s="276"/>
      <c r="J712" s="277"/>
      <c r="K712" s="275"/>
      <c r="L712" s="276"/>
      <c r="M712" s="277"/>
      <c r="N712" s="278"/>
    </row>
    <row r="713" spans="1:14" ht="14" x14ac:dyDescent="0.15">
      <c r="A713" s="328" t="s">
        <v>323</v>
      </c>
      <c r="B713" s="275">
        <v>0</v>
      </c>
      <c r="C713" s="276">
        <v>0</v>
      </c>
      <c r="D713" s="277">
        <v>3.1963470319634701E-2</v>
      </c>
      <c r="E713" s="275">
        <v>0</v>
      </c>
      <c r="F713" s="276">
        <v>0</v>
      </c>
      <c r="G713" s="277">
        <v>1.23583934088568E-2</v>
      </c>
      <c r="H713" s="275"/>
      <c r="I713" s="276"/>
      <c r="J713" s="277"/>
      <c r="K713" s="275"/>
      <c r="L713" s="276"/>
      <c r="M713" s="277"/>
      <c r="N713" s="278"/>
    </row>
    <row r="714" spans="1:14" ht="14" x14ac:dyDescent="0.15">
      <c r="A714" s="328" t="s">
        <v>325</v>
      </c>
      <c r="B714" s="275">
        <v>0</v>
      </c>
      <c r="C714" s="276">
        <v>1.7110266159695801E-2</v>
      </c>
      <c r="D714" s="277">
        <v>8.7173100871730993E-3</v>
      </c>
      <c r="E714" s="275">
        <v>0</v>
      </c>
      <c r="F714" s="276">
        <v>8.7719298245613996E-3</v>
      </c>
      <c r="G714" s="277">
        <v>1.13285272914521E-2</v>
      </c>
      <c r="H714" s="275"/>
      <c r="I714" s="276"/>
      <c r="J714" s="277"/>
      <c r="K714" s="275"/>
      <c r="L714" s="276"/>
      <c r="M714" s="277"/>
      <c r="N714" s="278"/>
    </row>
    <row r="715" spans="1:14" ht="14" x14ac:dyDescent="0.15">
      <c r="A715" s="328" t="s">
        <v>21</v>
      </c>
      <c r="B715" s="275">
        <v>0</v>
      </c>
      <c r="C715" s="276">
        <v>3.8022813688212902E-3</v>
      </c>
      <c r="D715" s="277">
        <v>4.1511000415109999E-3</v>
      </c>
      <c r="E715" s="275">
        <v>0</v>
      </c>
      <c r="F715" s="276">
        <v>0</v>
      </c>
      <c r="G715" s="277">
        <v>4.1194644696189503E-3</v>
      </c>
      <c r="H715" s="275"/>
      <c r="I715" s="276"/>
      <c r="J715" s="277"/>
      <c r="K715" s="275"/>
      <c r="L715" s="276"/>
      <c r="M715" s="277"/>
      <c r="N715" s="278"/>
    </row>
    <row r="716" spans="1:14" ht="14" x14ac:dyDescent="0.15">
      <c r="A716" s="328" t="s">
        <v>22</v>
      </c>
      <c r="B716" s="275">
        <v>2.5641025641025599E-2</v>
      </c>
      <c r="C716" s="276">
        <v>1.14068441064639E-2</v>
      </c>
      <c r="D716" s="277">
        <v>3.7359900373599001E-3</v>
      </c>
      <c r="E716" s="275">
        <v>2.66666666666667E-2</v>
      </c>
      <c r="F716" s="276">
        <v>1.3157894736842099E-2</v>
      </c>
      <c r="G716" s="277">
        <v>3.0895983522142099E-3</v>
      </c>
      <c r="H716" s="275"/>
      <c r="I716" s="276"/>
      <c r="J716" s="277"/>
      <c r="K716" s="275"/>
      <c r="L716" s="276"/>
      <c r="M716" s="277"/>
      <c r="N716" s="278"/>
    </row>
    <row r="717" spans="1:14" ht="14" x14ac:dyDescent="0.15">
      <c r="A717" s="328" t="s">
        <v>326</v>
      </c>
      <c r="B717" s="275">
        <v>1.2820512820512799E-2</v>
      </c>
      <c r="C717" s="276">
        <v>7.6045627376425803E-3</v>
      </c>
      <c r="D717" s="277">
        <v>7.4719800747198003E-3</v>
      </c>
      <c r="E717" s="275">
        <v>1.3333333333333299E-2</v>
      </c>
      <c r="F717" s="276">
        <v>8.7719298245613996E-3</v>
      </c>
      <c r="G717" s="277">
        <v>4.1194644696189503E-3</v>
      </c>
      <c r="H717" s="275"/>
      <c r="I717" s="276"/>
      <c r="J717" s="277"/>
      <c r="K717" s="275"/>
      <c r="L717" s="276"/>
      <c r="M717" s="277"/>
      <c r="N717" s="278"/>
    </row>
    <row r="718" spans="1:14" ht="14" x14ac:dyDescent="0.15">
      <c r="A718" s="328" t="s">
        <v>327</v>
      </c>
      <c r="B718" s="275">
        <v>6.4102564102564097E-2</v>
      </c>
      <c r="C718" s="276">
        <v>9.5057034220532299E-3</v>
      </c>
      <c r="D718" s="277">
        <v>4.5662100456621002E-3</v>
      </c>
      <c r="E718" s="275">
        <v>6.6666666666666693E-2</v>
      </c>
      <c r="F718" s="276">
        <v>2.1929824561403501E-2</v>
      </c>
      <c r="G718" s="277">
        <v>9.26879505664264E-3</v>
      </c>
      <c r="H718" s="275"/>
      <c r="I718" s="276"/>
      <c r="J718" s="277"/>
      <c r="K718" s="275"/>
      <c r="L718" s="276"/>
      <c r="M718" s="277"/>
      <c r="N718" s="278"/>
    </row>
    <row r="719" spans="1:14" ht="14" x14ac:dyDescent="0.15">
      <c r="A719" s="328" t="s">
        <v>23</v>
      </c>
      <c r="B719" s="275">
        <v>6.4102564102564097E-2</v>
      </c>
      <c r="C719" s="276">
        <v>2.2813688212927799E-2</v>
      </c>
      <c r="D719" s="277">
        <v>1.16230801162308E-2</v>
      </c>
      <c r="E719" s="275">
        <v>6.6666666666666693E-2</v>
      </c>
      <c r="F719" s="276">
        <v>2.1929824561403501E-2</v>
      </c>
      <c r="G719" s="277">
        <v>9.26879505664264E-3</v>
      </c>
      <c r="H719" s="275"/>
      <c r="I719" s="276"/>
      <c r="J719" s="277"/>
      <c r="K719" s="275"/>
      <c r="L719" s="276"/>
      <c r="M719" s="277"/>
      <c r="N719" s="278"/>
    </row>
    <row r="720" spans="1:14" ht="14" x14ac:dyDescent="0.15">
      <c r="A720" s="328" t="s">
        <v>334</v>
      </c>
      <c r="B720" s="275">
        <v>0</v>
      </c>
      <c r="C720" s="276">
        <v>0</v>
      </c>
      <c r="D720" s="277">
        <v>6.6417600664175997E-3</v>
      </c>
      <c r="E720" s="275">
        <v>0</v>
      </c>
      <c r="F720" s="276">
        <v>0</v>
      </c>
      <c r="G720" s="277">
        <v>6.1791967044284198E-3</v>
      </c>
      <c r="H720" s="275"/>
      <c r="I720" s="276"/>
      <c r="J720" s="277"/>
      <c r="K720" s="275"/>
      <c r="L720" s="276"/>
      <c r="M720" s="277"/>
      <c r="N720" s="278"/>
    </row>
    <row r="721" spans="1:14" ht="14" x14ac:dyDescent="0.15">
      <c r="A721" s="328" t="s">
        <v>328</v>
      </c>
      <c r="B721" s="275">
        <v>0</v>
      </c>
      <c r="C721" s="276">
        <v>0</v>
      </c>
      <c r="D721" s="277">
        <v>4.1511000415109998E-4</v>
      </c>
      <c r="E721" s="275">
        <v>0</v>
      </c>
      <c r="F721" s="276">
        <v>0</v>
      </c>
      <c r="G721" s="277">
        <v>0</v>
      </c>
      <c r="H721" s="275"/>
      <c r="I721" s="276"/>
      <c r="J721" s="277"/>
      <c r="K721" s="275"/>
      <c r="L721" s="276"/>
      <c r="M721" s="277"/>
      <c r="N721" s="278"/>
    </row>
    <row r="722" spans="1:14" ht="14" x14ac:dyDescent="0.15">
      <c r="A722" s="328" t="s">
        <v>335</v>
      </c>
      <c r="B722" s="275">
        <v>3.8461538461538498E-2</v>
      </c>
      <c r="C722" s="276">
        <v>3.8022813688212899E-2</v>
      </c>
      <c r="D722" s="277">
        <v>1.20381901203819E-2</v>
      </c>
      <c r="E722" s="275">
        <v>0.04</v>
      </c>
      <c r="F722" s="276">
        <v>3.5087719298245598E-2</v>
      </c>
      <c r="G722" s="277">
        <v>9.26879505664264E-3</v>
      </c>
      <c r="H722" s="275"/>
      <c r="I722" s="276"/>
      <c r="J722" s="277"/>
      <c r="K722" s="275"/>
      <c r="L722" s="276"/>
      <c r="M722" s="277"/>
      <c r="N722" s="278"/>
    </row>
    <row r="723" spans="1:14" ht="14" x14ac:dyDescent="0.15">
      <c r="A723" s="328" t="s">
        <v>24</v>
      </c>
      <c r="B723" s="275">
        <v>0.141025641025641</v>
      </c>
      <c r="C723" s="276">
        <v>9.1254752851711002E-2</v>
      </c>
      <c r="D723" s="277">
        <v>5.4379410543794103E-2</v>
      </c>
      <c r="E723" s="275">
        <v>0.146666666666667</v>
      </c>
      <c r="F723" s="276">
        <v>8.3333333333333301E-2</v>
      </c>
      <c r="G723" s="277">
        <v>4.2224510813594199E-2</v>
      </c>
      <c r="H723" s="275"/>
      <c r="I723" s="276"/>
      <c r="J723" s="277"/>
      <c r="K723" s="275"/>
      <c r="L723" s="276"/>
      <c r="M723" s="277"/>
      <c r="N723" s="278"/>
    </row>
    <row r="724" spans="1:14" ht="14" x14ac:dyDescent="0.15">
      <c r="A724" s="328" t="s">
        <v>329</v>
      </c>
      <c r="B724" s="275">
        <v>0</v>
      </c>
      <c r="C724" s="276">
        <v>0</v>
      </c>
      <c r="D724" s="277">
        <v>1.6604400166043999E-3</v>
      </c>
      <c r="E724" s="275">
        <v>0</v>
      </c>
      <c r="F724" s="276">
        <v>0</v>
      </c>
      <c r="G724" s="277">
        <v>2.0597322348094699E-3</v>
      </c>
      <c r="H724" s="275"/>
      <c r="I724" s="276"/>
      <c r="J724" s="277"/>
      <c r="K724" s="275"/>
      <c r="L724" s="276"/>
      <c r="M724" s="277"/>
      <c r="N724" s="278"/>
    </row>
    <row r="725" spans="1:14" ht="14" x14ac:dyDescent="0.15">
      <c r="A725" s="328" t="s">
        <v>25</v>
      </c>
      <c r="B725" s="275">
        <v>0</v>
      </c>
      <c r="C725" s="276">
        <v>1.9011406844106501E-3</v>
      </c>
      <c r="D725" s="277">
        <v>7.0568700705687E-3</v>
      </c>
      <c r="E725" s="275">
        <v>0</v>
      </c>
      <c r="F725" s="276">
        <v>0</v>
      </c>
      <c r="G725" s="277">
        <v>8.2389289392379005E-3</v>
      </c>
      <c r="H725" s="275"/>
      <c r="I725" s="276"/>
      <c r="J725" s="277"/>
      <c r="K725" s="275"/>
      <c r="L725" s="276"/>
      <c r="M725" s="277"/>
      <c r="N725" s="278"/>
    </row>
    <row r="726" spans="1:14" ht="14" x14ac:dyDescent="0.15">
      <c r="A726" s="328" t="s">
        <v>330</v>
      </c>
      <c r="B726" s="275">
        <v>0</v>
      </c>
      <c r="C726" s="276">
        <v>0</v>
      </c>
      <c r="D726" s="277">
        <v>0</v>
      </c>
      <c r="E726" s="275">
        <v>0</v>
      </c>
      <c r="F726" s="276">
        <v>0</v>
      </c>
      <c r="G726" s="277">
        <v>0</v>
      </c>
      <c r="H726" s="275"/>
      <c r="I726" s="276"/>
      <c r="J726" s="277"/>
      <c r="K726" s="275"/>
      <c r="L726" s="276"/>
      <c r="M726" s="277"/>
      <c r="N726" s="278"/>
    </row>
    <row r="727" spans="1:14" ht="14" x14ac:dyDescent="0.15">
      <c r="A727" s="328" t="s">
        <v>454</v>
      </c>
      <c r="B727" s="275">
        <v>0</v>
      </c>
      <c r="C727" s="276">
        <v>1.9011406844106501E-3</v>
      </c>
      <c r="D727" s="277">
        <v>4.1511000415109998E-4</v>
      </c>
      <c r="E727" s="275">
        <v>0</v>
      </c>
      <c r="F727" s="276">
        <v>4.3859649122806998E-3</v>
      </c>
      <c r="G727" s="277">
        <v>1.02986611740474E-3</v>
      </c>
      <c r="H727" s="275"/>
      <c r="I727" s="276"/>
      <c r="J727" s="277"/>
      <c r="K727" s="275"/>
      <c r="L727" s="276"/>
      <c r="M727" s="277"/>
      <c r="N727" s="278"/>
    </row>
    <row r="728" spans="1:14" ht="14" x14ac:dyDescent="0.15">
      <c r="A728" s="328" t="s">
        <v>331</v>
      </c>
      <c r="B728" s="275">
        <v>0</v>
      </c>
      <c r="C728" s="276">
        <v>5.7034220532319402E-3</v>
      </c>
      <c r="D728" s="277">
        <v>4.5662100456621002E-3</v>
      </c>
      <c r="E728" s="275">
        <v>0</v>
      </c>
      <c r="F728" s="276">
        <v>8.7719298245613996E-3</v>
      </c>
      <c r="G728" s="277">
        <v>5.1493305870236898E-3</v>
      </c>
      <c r="H728" s="275"/>
      <c r="I728" s="276"/>
      <c r="J728" s="277"/>
      <c r="K728" s="275"/>
      <c r="L728" s="276"/>
      <c r="M728" s="277"/>
      <c r="N728" s="278"/>
    </row>
    <row r="729" spans="1:14" ht="14" x14ac:dyDescent="0.15">
      <c r="A729" s="328" t="s">
        <v>332</v>
      </c>
      <c r="B729" s="275">
        <v>0</v>
      </c>
      <c r="C729" s="276">
        <v>9.5057034220532299E-3</v>
      </c>
      <c r="D729" s="277">
        <v>7.4719800747198003E-3</v>
      </c>
      <c r="E729" s="275">
        <v>0</v>
      </c>
      <c r="F729" s="276">
        <v>4.3859649122806998E-3</v>
      </c>
      <c r="G729" s="277">
        <v>4.1194644696189503E-3</v>
      </c>
      <c r="H729" s="275"/>
      <c r="I729" s="276"/>
      <c r="J729" s="277"/>
      <c r="K729" s="275"/>
      <c r="L729" s="276"/>
      <c r="M729" s="277"/>
      <c r="N729" s="278"/>
    </row>
    <row r="730" spans="1:14" ht="14" x14ac:dyDescent="0.15">
      <c r="A730" s="328" t="s">
        <v>333</v>
      </c>
      <c r="B730" s="275">
        <v>0</v>
      </c>
      <c r="C730" s="276">
        <v>0</v>
      </c>
      <c r="D730" s="277">
        <v>4.1511000415109998E-4</v>
      </c>
      <c r="E730" s="275">
        <v>0</v>
      </c>
      <c r="F730" s="276">
        <v>0</v>
      </c>
      <c r="G730" s="277">
        <v>1.02986611740474E-3</v>
      </c>
      <c r="H730" s="275"/>
      <c r="I730" s="276"/>
      <c r="J730" s="277"/>
      <c r="K730" s="275"/>
      <c r="L730" s="276"/>
      <c r="M730" s="277"/>
      <c r="N730" s="278"/>
    </row>
    <row r="731" spans="1:14" ht="14" x14ac:dyDescent="0.15">
      <c r="A731" s="328" t="s">
        <v>26</v>
      </c>
      <c r="B731" s="275">
        <v>0</v>
      </c>
      <c r="C731" s="276">
        <v>5.7034220532319402E-3</v>
      </c>
      <c r="D731" s="277">
        <v>5.3964300539642998E-3</v>
      </c>
      <c r="E731" s="275">
        <v>0</v>
      </c>
      <c r="F731" s="276">
        <v>0</v>
      </c>
      <c r="G731" s="277">
        <v>0</v>
      </c>
      <c r="H731" s="275"/>
      <c r="I731" s="276"/>
      <c r="J731" s="277"/>
      <c r="K731" s="275"/>
      <c r="L731" s="276"/>
      <c r="M731" s="277"/>
      <c r="N731" s="278"/>
    </row>
    <row r="732" spans="1:14" ht="14" x14ac:dyDescent="0.15">
      <c r="A732" s="328" t="s">
        <v>27</v>
      </c>
      <c r="B732" s="275">
        <v>0</v>
      </c>
      <c r="C732" s="276">
        <v>0</v>
      </c>
      <c r="D732" s="277">
        <v>5.0643420506434202E-2</v>
      </c>
      <c r="E732" s="275">
        <v>0</v>
      </c>
      <c r="F732" s="276">
        <v>0</v>
      </c>
      <c r="G732" s="277">
        <v>6.2821833161689003E-2</v>
      </c>
      <c r="H732" s="275"/>
      <c r="I732" s="276"/>
      <c r="J732" s="277"/>
      <c r="K732" s="275"/>
      <c r="L732" s="276"/>
      <c r="M732" s="277"/>
      <c r="N732" s="278"/>
    </row>
    <row r="733" spans="1:14" ht="14" x14ac:dyDescent="0.15">
      <c r="A733" s="328" t="s">
        <v>28</v>
      </c>
      <c r="B733" s="275">
        <v>0</v>
      </c>
      <c r="C733" s="276">
        <v>0</v>
      </c>
      <c r="D733" s="277">
        <v>1.7434620174346199E-2</v>
      </c>
      <c r="E733" s="275">
        <v>0</v>
      </c>
      <c r="F733" s="276">
        <v>0</v>
      </c>
      <c r="G733" s="277">
        <v>2.7806385169927901E-2</v>
      </c>
      <c r="H733" s="275"/>
      <c r="I733" s="276"/>
      <c r="J733" s="277"/>
      <c r="K733" s="275"/>
      <c r="L733" s="276"/>
      <c r="M733" s="277"/>
      <c r="N733" s="278"/>
    </row>
    <row r="734" spans="1:14" ht="14" x14ac:dyDescent="0.15">
      <c r="A734" s="328" t="s">
        <v>338</v>
      </c>
      <c r="B734" s="275">
        <v>1.2820512820512799E-2</v>
      </c>
      <c r="C734" s="276">
        <v>9.5057034220532299E-3</v>
      </c>
      <c r="D734" s="277">
        <v>4.9813200498131996E-3</v>
      </c>
      <c r="E734" s="275">
        <v>1.3333333333333299E-2</v>
      </c>
      <c r="F734" s="276">
        <v>8.7719298245613996E-3</v>
      </c>
      <c r="G734" s="277">
        <v>6.1791967044284198E-3</v>
      </c>
      <c r="H734" s="275"/>
      <c r="I734" s="276"/>
      <c r="J734" s="277"/>
      <c r="K734" s="275"/>
      <c r="L734" s="276"/>
      <c r="M734" s="277"/>
      <c r="N734" s="278"/>
    </row>
    <row r="735" spans="1:14" ht="14" x14ac:dyDescent="0.15">
      <c r="A735" s="328" t="s">
        <v>336</v>
      </c>
      <c r="B735" s="275">
        <v>0</v>
      </c>
      <c r="C735" s="276">
        <v>0</v>
      </c>
      <c r="D735" s="277">
        <v>1.2453300124532999E-3</v>
      </c>
      <c r="E735" s="275">
        <v>0</v>
      </c>
      <c r="F735" s="276">
        <v>0</v>
      </c>
      <c r="G735" s="277">
        <v>0</v>
      </c>
      <c r="H735" s="275"/>
      <c r="I735" s="276"/>
      <c r="J735" s="277"/>
      <c r="K735" s="275"/>
      <c r="L735" s="276"/>
      <c r="M735" s="277"/>
      <c r="N735" s="278"/>
    </row>
    <row r="736" spans="1:14" ht="14" x14ac:dyDescent="0.15">
      <c r="A736" s="328" t="s">
        <v>29</v>
      </c>
      <c r="B736" s="275">
        <v>1.2820512820512799E-2</v>
      </c>
      <c r="C736" s="276">
        <v>3.8022813688212902E-3</v>
      </c>
      <c r="D736" s="277">
        <v>9.7965960979659594E-2</v>
      </c>
      <c r="E736" s="275">
        <v>1.3333333333333299E-2</v>
      </c>
      <c r="F736" s="276">
        <v>8.7719298245613996E-3</v>
      </c>
      <c r="G736" s="277">
        <v>0.187435633367662</v>
      </c>
      <c r="H736" s="275"/>
      <c r="I736" s="276"/>
      <c r="J736" s="277"/>
      <c r="K736" s="275"/>
      <c r="L736" s="276"/>
      <c r="M736" s="277"/>
      <c r="N736" s="278"/>
    </row>
    <row r="737" spans="1:14" ht="14" x14ac:dyDescent="0.15">
      <c r="A737" s="328" t="s">
        <v>337</v>
      </c>
      <c r="B737" s="275">
        <v>0</v>
      </c>
      <c r="C737" s="276">
        <v>0</v>
      </c>
      <c r="D737" s="277">
        <v>0</v>
      </c>
      <c r="E737" s="275">
        <v>0</v>
      </c>
      <c r="F737" s="276">
        <v>0</v>
      </c>
      <c r="G737" s="277">
        <v>0</v>
      </c>
      <c r="H737" s="275"/>
      <c r="I737" s="276"/>
      <c r="J737" s="277"/>
      <c r="K737" s="275"/>
      <c r="L737" s="276"/>
      <c r="M737" s="277"/>
      <c r="N737" s="278"/>
    </row>
    <row r="738" spans="1:14" ht="14" x14ac:dyDescent="0.15">
      <c r="A738" s="328" t="s">
        <v>730</v>
      </c>
      <c r="B738" s="275">
        <v>0</v>
      </c>
      <c r="C738" s="276">
        <v>0</v>
      </c>
      <c r="D738" s="277">
        <v>2.0755500207555E-3</v>
      </c>
      <c r="E738" s="275">
        <v>0</v>
      </c>
      <c r="F738" s="276">
        <v>0</v>
      </c>
      <c r="G738" s="277">
        <v>0</v>
      </c>
      <c r="H738" s="275"/>
      <c r="I738" s="276"/>
      <c r="J738" s="277"/>
      <c r="K738" s="275"/>
      <c r="L738" s="276"/>
      <c r="M738" s="277"/>
      <c r="N738" s="278"/>
    </row>
    <row r="739" spans="1:14" ht="14" x14ac:dyDescent="0.15">
      <c r="A739" s="252" t="s">
        <v>244</v>
      </c>
      <c r="B739" s="275">
        <v>0</v>
      </c>
      <c r="C739" s="276">
        <v>0</v>
      </c>
      <c r="D739" s="277">
        <v>2.4906600249065998E-3</v>
      </c>
      <c r="E739" s="275">
        <v>0</v>
      </c>
      <c r="F739" s="276">
        <v>0</v>
      </c>
      <c r="G739" s="277">
        <v>2.0597322348094699E-3</v>
      </c>
      <c r="H739" s="275"/>
      <c r="I739" s="276"/>
      <c r="J739" s="277"/>
      <c r="K739" s="275"/>
      <c r="L739" s="276"/>
      <c r="M739" s="277"/>
      <c r="N739" s="278"/>
    </row>
    <row r="740" spans="1:14" ht="14" x14ac:dyDescent="0.15">
      <c r="A740" s="252" t="s">
        <v>246</v>
      </c>
      <c r="B740" s="275">
        <v>0</v>
      </c>
      <c r="C740" s="276">
        <v>1.9011406844106501E-3</v>
      </c>
      <c r="D740" s="277">
        <v>1.7434620174346199E-2</v>
      </c>
      <c r="E740" s="275">
        <v>0</v>
      </c>
      <c r="F740" s="276">
        <v>0</v>
      </c>
      <c r="G740" s="277">
        <v>2.3686920700308998E-2</v>
      </c>
      <c r="H740" s="275"/>
      <c r="I740" s="276"/>
      <c r="J740" s="277"/>
      <c r="K740" s="275"/>
      <c r="L740" s="276"/>
      <c r="M740" s="277"/>
      <c r="N740" s="278"/>
    </row>
    <row r="741" spans="1:14" ht="14" x14ac:dyDescent="0.15">
      <c r="A741" s="252" t="s">
        <v>245</v>
      </c>
      <c r="B741" s="275">
        <v>1.2820512820512799E-2</v>
      </c>
      <c r="C741" s="276">
        <v>1.9011406844106501E-3</v>
      </c>
      <c r="D741" s="277">
        <v>6.55873806558738E-2</v>
      </c>
      <c r="E741" s="275">
        <v>1.3333333333333299E-2</v>
      </c>
      <c r="F741" s="276">
        <v>4.3859649122806998E-3</v>
      </c>
      <c r="G741" s="277">
        <v>5.14933058702369E-2</v>
      </c>
      <c r="H741" s="275"/>
      <c r="I741" s="276"/>
      <c r="J741" s="277"/>
      <c r="K741" s="275"/>
      <c r="L741" s="276"/>
      <c r="M741" s="277"/>
      <c r="N741" s="278"/>
    </row>
    <row r="742" spans="1:14" ht="14" x14ac:dyDescent="0.15">
      <c r="A742" s="252" t="s">
        <v>467</v>
      </c>
      <c r="B742" s="275">
        <v>0</v>
      </c>
      <c r="C742" s="276">
        <v>0</v>
      </c>
      <c r="D742" s="277">
        <v>0</v>
      </c>
      <c r="E742" s="275">
        <v>0</v>
      </c>
      <c r="F742" s="276">
        <v>0</v>
      </c>
      <c r="G742" s="277">
        <v>0</v>
      </c>
      <c r="H742" s="275"/>
      <c r="I742" s="276"/>
      <c r="J742" s="277"/>
      <c r="K742" s="275"/>
      <c r="L742" s="276"/>
      <c r="M742" s="277"/>
      <c r="N742" s="278"/>
    </row>
    <row r="743" spans="1:14" ht="14" x14ac:dyDescent="0.15">
      <c r="A743" s="252" t="s">
        <v>112</v>
      </c>
      <c r="B743" s="275">
        <v>0</v>
      </c>
      <c r="C743" s="276">
        <v>1.9011406844106501E-3</v>
      </c>
      <c r="D743" s="277">
        <v>1.3698630136986301E-2</v>
      </c>
      <c r="E743" s="275">
        <v>0</v>
      </c>
      <c r="F743" s="276">
        <v>0</v>
      </c>
      <c r="G743" s="277">
        <v>2.1627188465499499E-2</v>
      </c>
      <c r="H743" s="275"/>
      <c r="I743" s="276"/>
      <c r="J743" s="277"/>
      <c r="K743" s="275"/>
      <c r="L743" s="276"/>
      <c r="M743" s="277"/>
      <c r="N743" s="278"/>
    </row>
    <row r="744" spans="1:14" ht="14" x14ac:dyDescent="0.15">
      <c r="A744" s="268" t="s">
        <v>113</v>
      </c>
      <c r="B744" s="275">
        <v>0</v>
      </c>
      <c r="C744" s="276">
        <v>0</v>
      </c>
      <c r="D744" s="277">
        <v>1.7019510170195099E-2</v>
      </c>
      <c r="E744" s="275">
        <v>0</v>
      </c>
      <c r="F744" s="276">
        <v>0</v>
      </c>
      <c r="G744" s="277">
        <v>5.1493305870236898E-3</v>
      </c>
      <c r="H744" s="275"/>
      <c r="I744" s="276"/>
      <c r="J744" s="277"/>
      <c r="K744" s="275"/>
      <c r="L744" s="276"/>
      <c r="M744" s="277"/>
      <c r="N744" s="278"/>
    </row>
    <row r="745" spans="1:14" ht="14" x14ac:dyDescent="0.15">
      <c r="A745" s="252" t="s">
        <v>615</v>
      </c>
      <c r="B745" s="275">
        <v>0</v>
      </c>
      <c r="C745" s="276">
        <v>0</v>
      </c>
      <c r="D745" s="277">
        <v>1.2453300124532999E-3</v>
      </c>
      <c r="E745" s="275">
        <v>0</v>
      </c>
      <c r="F745" s="276">
        <v>0</v>
      </c>
      <c r="G745" s="277">
        <v>0</v>
      </c>
      <c r="H745" s="275"/>
      <c r="I745" s="276"/>
      <c r="J745" s="277"/>
      <c r="K745" s="275"/>
      <c r="L745" s="276"/>
      <c r="M745" s="277"/>
      <c r="N745" s="278"/>
    </row>
    <row r="746" spans="1:14" ht="14" x14ac:dyDescent="0.15">
      <c r="A746" s="252" t="s">
        <v>616</v>
      </c>
      <c r="B746" s="275">
        <v>0</v>
      </c>
      <c r="C746" s="276">
        <v>0</v>
      </c>
      <c r="D746" s="277">
        <v>2.4906600249065998E-3</v>
      </c>
      <c r="E746" s="275">
        <v>0</v>
      </c>
      <c r="F746" s="276">
        <v>0</v>
      </c>
      <c r="G746" s="277">
        <v>1.02986611740474E-3</v>
      </c>
      <c r="H746" s="275"/>
      <c r="I746" s="276"/>
      <c r="J746" s="277"/>
      <c r="K746" s="275"/>
      <c r="L746" s="276"/>
      <c r="M746" s="277"/>
      <c r="N746" s="278"/>
    </row>
    <row r="747" spans="1:14" ht="14" x14ac:dyDescent="0.15">
      <c r="A747" s="268" t="s">
        <v>114</v>
      </c>
      <c r="B747" s="275">
        <v>0</v>
      </c>
      <c r="C747" s="276">
        <v>0</v>
      </c>
      <c r="D747" s="277">
        <v>8.7173100871730993E-3</v>
      </c>
      <c r="E747" s="275">
        <v>0</v>
      </c>
      <c r="F747" s="276">
        <v>0</v>
      </c>
      <c r="G747" s="277">
        <v>8.2389289392379005E-3</v>
      </c>
      <c r="H747" s="275"/>
      <c r="I747" s="276"/>
      <c r="J747" s="277"/>
      <c r="K747" s="275"/>
      <c r="L747" s="276"/>
      <c r="M747" s="277"/>
      <c r="N747" s="278"/>
    </row>
    <row r="748" spans="1:14" ht="14" x14ac:dyDescent="0.15">
      <c r="A748" s="268" t="s">
        <v>115</v>
      </c>
      <c r="B748" s="275">
        <v>0</v>
      </c>
      <c r="C748" s="276">
        <v>0</v>
      </c>
      <c r="D748" s="277">
        <v>2.0755500207555E-3</v>
      </c>
      <c r="E748" s="275">
        <v>0</v>
      </c>
      <c r="F748" s="276">
        <v>0</v>
      </c>
      <c r="G748" s="277">
        <v>1.02986611740474E-3</v>
      </c>
      <c r="H748" s="275"/>
      <c r="I748" s="276"/>
      <c r="J748" s="277"/>
      <c r="K748" s="275"/>
      <c r="L748" s="276"/>
      <c r="M748" s="277"/>
      <c r="N748" s="278"/>
    </row>
    <row r="749" spans="1:14" ht="14" x14ac:dyDescent="0.15">
      <c r="A749" s="252" t="s">
        <v>116</v>
      </c>
      <c r="B749" s="275">
        <v>0</v>
      </c>
      <c r="C749" s="276">
        <v>0</v>
      </c>
      <c r="D749" s="277">
        <v>1.6604400166043999E-3</v>
      </c>
      <c r="E749" s="275">
        <v>0</v>
      </c>
      <c r="F749" s="276">
        <v>0</v>
      </c>
      <c r="G749" s="277">
        <v>0</v>
      </c>
      <c r="H749" s="275"/>
      <c r="I749" s="276"/>
      <c r="J749" s="277"/>
      <c r="K749" s="275"/>
      <c r="L749" s="276"/>
      <c r="M749" s="277"/>
      <c r="N749" s="278"/>
    </row>
    <row r="750" spans="1:14" ht="14" x14ac:dyDescent="0.15">
      <c r="A750" s="252" t="s">
        <v>339</v>
      </c>
      <c r="B750" s="275">
        <v>0</v>
      </c>
      <c r="C750" s="276">
        <v>0</v>
      </c>
      <c r="D750" s="277">
        <v>0</v>
      </c>
      <c r="E750" s="275">
        <v>0</v>
      </c>
      <c r="F750" s="276">
        <v>0</v>
      </c>
      <c r="G750" s="277">
        <v>0</v>
      </c>
      <c r="H750" s="275"/>
      <c r="I750" s="276"/>
      <c r="J750" s="277"/>
      <c r="K750" s="275"/>
      <c r="L750" s="276"/>
      <c r="M750" s="277"/>
      <c r="N750" s="278"/>
    </row>
    <row r="751" spans="1:14" ht="14" x14ac:dyDescent="0.15">
      <c r="A751" s="252" t="s">
        <v>340</v>
      </c>
      <c r="B751" s="275">
        <v>0</v>
      </c>
      <c r="C751" s="276">
        <v>0</v>
      </c>
      <c r="D751" s="277">
        <v>0</v>
      </c>
      <c r="E751" s="275">
        <v>0</v>
      </c>
      <c r="F751" s="276">
        <v>0</v>
      </c>
      <c r="G751" s="277">
        <v>0</v>
      </c>
      <c r="H751" s="275"/>
      <c r="I751" s="276"/>
      <c r="J751" s="277"/>
      <c r="K751" s="275"/>
      <c r="L751" s="276"/>
      <c r="M751" s="277"/>
      <c r="N751" s="278"/>
    </row>
    <row r="752" spans="1:14" ht="14" x14ac:dyDescent="0.15">
      <c r="A752" s="252" t="s">
        <v>341</v>
      </c>
      <c r="B752" s="275">
        <v>0</v>
      </c>
      <c r="C752" s="276">
        <v>0</v>
      </c>
      <c r="D752" s="277">
        <v>5.8115400581154001E-3</v>
      </c>
      <c r="E752" s="275">
        <v>0</v>
      </c>
      <c r="F752" s="276">
        <v>0</v>
      </c>
      <c r="G752" s="277">
        <v>7.2090628218331601E-3</v>
      </c>
      <c r="H752" s="275"/>
      <c r="I752" s="276"/>
      <c r="J752" s="277"/>
      <c r="K752" s="275"/>
      <c r="L752" s="276"/>
      <c r="M752" s="277"/>
      <c r="N752" s="278"/>
    </row>
    <row r="753" spans="1:14" ht="14" x14ac:dyDescent="0.15">
      <c r="A753" s="252" t="s">
        <v>118</v>
      </c>
      <c r="B753" s="275">
        <v>0</v>
      </c>
      <c r="C753" s="276">
        <v>9.5057034220532299E-3</v>
      </c>
      <c r="D753" s="277">
        <v>2.0755500207555E-3</v>
      </c>
      <c r="E753" s="275">
        <v>0</v>
      </c>
      <c r="F753" s="276">
        <v>1.3157894736842099E-2</v>
      </c>
      <c r="G753" s="277">
        <v>3.0895983522142099E-3</v>
      </c>
      <c r="H753" s="275"/>
      <c r="I753" s="276"/>
      <c r="J753" s="277"/>
      <c r="K753" s="275"/>
      <c r="L753" s="276"/>
      <c r="M753" s="277"/>
      <c r="N753" s="278"/>
    </row>
    <row r="754" spans="1:14" ht="14" x14ac:dyDescent="0.15">
      <c r="A754" s="268" t="s">
        <v>117</v>
      </c>
      <c r="B754" s="275">
        <v>0</v>
      </c>
      <c r="C754" s="276">
        <v>7.6045627376425803E-3</v>
      </c>
      <c r="D754" s="277">
        <v>7.8870900788709005E-3</v>
      </c>
      <c r="E754" s="275">
        <v>0</v>
      </c>
      <c r="F754" s="276">
        <v>4.3859649122806998E-3</v>
      </c>
      <c r="G754" s="277">
        <v>1.02986611740474E-2</v>
      </c>
      <c r="H754" s="275"/>
      <c r="I754" s="276"/>
      <c r="J754" s="277"/>
      <c r="K754" s="275"/>
      <c r="L754" s="276"/>
      <c r="M754" s="277"/>
      <c r="N754" s="278"/>
    </row>
    <row r="755" spans="1:14" ht="14" x14ac:dyDescent="0.15">
      <c r="A755" s="330" t="s">
        <v>732</v>
      </c>
      <c r="B755" s="275">
        <v>0</v>
      </c>
      <c r="C755" s="276">
        <v>9.5057034220532299E-3</v>
      </c>
      <c r="D755" s="277">
        <v>4.9813200498131996E-3</v>
      </c>
      <c r="E755" s="275">
        <v>0</v>
      </c>
      <c r="F755" s="276">
        <v>1.3157894736842099E-2</v>
      </c>
      <c r="G755" s="277">
        <v>9.26879505664264E-3</v>
      </c>
      <c r="H755" s="275"/>
      <c r="I755" s="276"/>
      <c r="J755" s="277"/>
      <c r="K755" s="275"/>
      <c r="L755" s="276"/>
      <c r="M755" s="277"/>
      <c r="N755" s="278"/>
    </row>
    <row r="756" spans="1:14" ht="14" x14ac:dyDescent="0.15">
      <c r="A756" s="252" t="s">
        <v>437</v>
      </c>
      <c r="B756" s="275">
        <v>0</v>
      </c>
      <c r="C756" s="276">
        <v>1.14068441064639E-2</v>
      </c>
      <c r="D756" s="277">
        <v>1.16230801162308E-2</v>
      </c>
      <c r="E756" s="275">
        <v>0</v>
      </c>
      <c r="F756" s="276">
        <v>1.3157894736842099E-2</v>
      </c>
      <c r="G756" s="277">
        <v>2.47167868177137E-2</v>
      </c>
      <c r="H756" s="275"/>
      <c r="I756" s="276"/>
      <c r="J756" s="277"/>
      <c r="K756" s="275"/>
      <c r="L756" s="276"/>
      <c r="M756" s="277"/>
      <c r="N756" s="278"/>
    </row>
    <row r="757" spans="1:14" ht="14" x14ac:dyDescent="0.15">
      <c r="A757" s="252" t="s">
        <v>342</v>
      </c>
      <c r="B757" s="275">
        <v>0</v>
      </c>
      <c r="C757" s="276">
        <v>3.8022813688212902E-3</v>
      </c>
      <c r="D757" s="277">
        <v>1.6604400166043999E-3</v>
      </c>
      <c r="E757" s="275">
        <v>0</v>
      </c>
      <c r="F757" s="276">
        <v>0</v>
      </c>
      <c r="G757" s="277">
        <v>1.02986611740474E-3</v>
      </c>
      <c r="H757" s="275"/>
      <c r="I757" s="276"/>
      <c r="J757" s="277"/>
      <c r="K757" s="275"/>
      <c r="L757" s="276"/>
      <c r="M757" s="277"/>
      <c r="N757" s="278"/>
    </row>
    <row r="758" spans="1:14" ht="14" x14ac:dyDescent="0.15">
      <c r="A758" s="252" t="s">
        <v>536</v>
      </c>
      <c r="B758" s="275">
        <v>0</v>
      </c>
      <c r="C758" s="276">
        <v>0</v>
      </c>
      <c r="D758" s="277">
        <v>0</v>
      </c>
      <c r="E758" s="275">
        <v>0</v>
      </c>
      <c r="F758" s="276">
        <v>0</v>
      </c>
      <c r="G758" s="277">
        <v>0</v>
      </c>
      <c r="H758" s="275"/>
      <c r="I758" s="276"/>
      <c r="J758" s="277"/>
      <c r="K758" s="275"/>
      <c r="L758" s="276"/>
      <c r="M758" s="277"/>
      <c r="N758" s="278"/>
    </row>
    <row r="759" spans="1:14" ht="14" x14ac:dyDescent="0.15">
      <c r="A759" s="252" t="s">
        <v>343</v>
      </c>
      <c r="B759" s="275">
        <v>0</v>
      </c>
      <c r="C759" s="276">
        <v>1.9011406844106501E-3</v>
      </c>
      <c r="D759" s="277">
        <v>2.0755500207555E-3</v>
      </c>
      <c r="E759" s="275">
        <v>0</v>
      </c>
      <c r="F759" s="276">
        <v>0</v>
      </c>
      <c r="G759" s="277">
        <v>3.0895983522142099E-3</v>
      </c>
      <c r="H759" s="275"/>
      <c r="I759" s="276"/>
      <c r="J759" s="277"/>
      <c r="K759" s="275"/>
      <c r="L759" s="276"/>
      <c r="M759" s="277"/>
      <c r="N759" s="278"/>
    </row>
    <row r="760" spans="1:14" ht="14" x14ac:dyDescent="0.15">
      <c r="A760" s="252" t="s">
        <v>344</v>
      </c>
      <c r="B760" s="275">
        <v>0</v>
      </c>
      <c r="C760" s="276">
        <v>0</v>
      </c>
      <c r="D760" s="277">
        <v>0</v>
      </c>
      <c r="E760" s="275">
        <v>0</v>
      </c>
      <c r="F760" s="276">
        <v>0</v>
      </c>
      <c r="G760" s="277">
        <v>0</v>
      </c>
      <c r="H760" s="275"/>
      <c r="I760" s="276"/>
      <c r="J760" s="277"/>
      <c r="K760" s="275"/>
      <c r="L760" s="276"/>
      <c r="M760" s="277"/>
      <c r="N760" s="278"/>
    </row>
    <row r="761" spans="1:14" ht="14" x14ac:dyDescent="0.15">
      <c r="A761" s="252" t="s">
        <v>226</v>
      </c>
      <c r="B761" s="275">
        <v>0</v>
      </c>
      <c r="C761" s="276">
        <v>7.6045627376425803E-3</v>
      </c>
      <c r="D761" s="277">
        <v>2.1585720215857199E-2</v>
      </c>
      <c r="E761" s="275">
        <v>0</v>
      </c>
      <c r="F761" s="276">
        <v>8.7719298245613996E-3</v>
      </c>
      <c r="G761" s="277">
        <v>4.53141091658084E-2</v>
      </c>
      <c r="H761" s="275"/>
      <c r="I761" s="276"/>
      <c r="J761" s="277"/>
      <c r="K761" s="275"/>
      <c r="L761" s="276"/>
      <c r="M761" s="277"/>
      <c r="N761" s="278"/>
    </row>
    <row r="762" spans="1:14" ht="14" x14ac:dyDescent="0.15">
      <c r="A762" s="268" t="s">
        <v>221</v>
      </c>
      <c r="B762" s="275">
        <v>0</v>
      </c>
      <c r="C762" s="276">
        <v>3.6121673003802299E-2</v>
      </c>
      <c r="D762" s="277">
        <v>8.7173100871730993E-3</v>
      </c>
      <c r="E762" s="275">
        <v>0</v>
      </c>
      <c r="F762" s="276">
        <v>3.94736842105263E-2</v>
      </c>
      <c r="G762" s="277">
        <v>1.13285272914521E-2</v>
      </c>
      <c r="H762" s="275"/>
      <c r="I762" s="276"/>
      <c r="J762" s="277"/>
      <c r="K762" s="275"/>
      <c r="L762" s="276"/>
      <c r="M762" s="277"/>
      <c r="N762" s="278"/>
    </row>
    <row r="763" spans="1:14" ht="14" x14ac:dyDescent="0.15">
      <c r="A763" s="252" t="s">
        <v>345</v>
      </c>
      <c r="B763" s="275">
        <v>0</v>
      </c>
      <c r="C763" s="276">
        <v>0</v>
      </c>
      <c r="D763" s="277">
        <v>0</v>
      </c>
      <c r="E763" s="275">
        <v>0</v>
      </c>
      <c r="F763" s="276">
        <v>0</v>
      </c>
      <c r="G763" s="277">
        <v>0</v>
      </c>
      <c r="H763" s="275"/>
      <c r="I763" s="276"/>
      <c r="J763" s="277"/>
      <c r="K763" s="275"/>
      <c r="L763" s="276"/>
      <c r="M763" s="277"/>
      <c r="N763" s="278"/>
    </row>
    <row r="764" spans="1:14" ht="14" x14ac:dyDescent="0.15">
      <c r="A764" s="252" t="s">
        <v>810</v>
      </c>
      <c r="B764" s="275">
        <v>0</v>
      </c>
      <c r="C764" s="276">
        <v>0</v>
      </c>
      <c r="D764" s="277">
        <v>1.2453300124532999E-3</v>
      </c>
      <c r="E764" s="275">
        <v>0</v>
      </c>
      <c r="F764" s="276">
        <v>0</v>
      </c>
      <c r="G764" s="277">
        <v>1.02986611740474E-3</v>
      </c>
      <c r="H764" s="275"/>
      <c r="I764" s="276"/>
      <c r="J764" s="277"/>
      <c r="K764" s="275"/>
      <c r="L764" s="276"/>
      <c r="M764" s="277"/>
      <c r="N764" s="278"/>
    </row>
    <row r="765" spans="1:14" ht="14" x14ac:dyDescent="0.15">
      <c r="A765" s="252" t="s">
        <v>346</v>
      </c>
      <c r="B765" s="275">
        <v>0</v>
      </c>
      <c r="C765" s="276">
        <v>0</v>
      </c>
      <c r="D765" s="277">
        <v>0</v>
      </c>
      <c r="E765" s="275">
        <v>0</v>
      </c>
      <c r="F765" s="276">
        <v>0</v>
      </c>
      <c r="G765" s="277">
        <v>0</v>
      </c>
      <c r="H765" s="275"/>
      <c r="I765" s="276"/>
      <c r="J765" s="277"/>
      <c r="K765" s="275"/>
      <c r="L765" s="276"/>
      <c r="M765" s="277"/>
      <c r="N765" s="278"/>
    </row>
    <row r="766" spans="1:14" ht="14" x14ac:dyDescent="0.15">
      <c r="A766" s="252" t="s">
        <v>151</v>
      </c>
      <c r="B766" s="275">
        <v>0</v>
      </c>
      <c r="C766" s="276">
        <v>0</v>
      </c>
      <c r="D766" s="277">
        <v>1.20381901203819E-2</v>
      </c>
      <c r="E766" s="275">
        <v>0</v>
      </c>
      <c r="F766" s="276">
        <v>0</v>
      </c>
      <c r="G766" s="277">
        <v>1.23583934088568E-2</v>
      </c>
      <c r="H766" s="275"/>
      <c r="I766" s="276"/>
      <c r="J766" s="277"/>
      <c r="K766" s="275"/>
      <c r="L766" s="276"/>
      <c r="M766" s="277"/>
      <c r="N766" s="278"/>
    </row>
    <row r="767" spans="1:14" ht="14" x14ac:dyDescent="0.15">
      <c r="A767" s="268" t="s">
        <v>31</v>
      </c>
      <c r="B767" s="275">
        <v>0</v>
      </c>
      <c r="C767" s="276">
        <v>0</v>
      </c>
      <c r="D767" s="277">
        <v>8.1776670817766697E-2</v>
      </c>
      <c r="E767" s="275">
        <v>0</v>
      </c>
      <c r="F767" s="276">
        <v>0</v>
      </c>
      <c r="G767" s="277">
        <v>1.13285272914521E-2</v>
      </c>
      <c r="H767" s="275"/>
      <c r="I767" s="276"/>
      <c r="J767" s="277"/>
      <c r="K767" s="275"/>
      <c r="L767" s="276"/>
      <c r="M767" s="277"/>
      <c r="N767" s="278"/>
    </row>
    <row r="768" spans="1:14" ht="14" x14ac:dyDescent="0.15">
      <c r="A768" s="268" t="s">
        <v>32</v>
      </c>
      <c r="B768" s="275">
        <v>0</v>
      </c>
      <c r="C768" s="276">
        <v>0</v>
      </c>
      <c r="D768" s="277">
        <v>0</v>
      </c>
      <c r="E768" s="275">
        <v>0</v>
      </c>
      <c r="F768" s="276">
        <v>0</v>
      </c>
      <c r="G768" s="277">
        <v>0</v>
      </c>
      <c r="H768" s="275"/>
      <c r="I768" s="276"/>
      <c r="J768" s="277"/>
      <c r="K768" s="275"/>
      <c r="L768" s="276"/>
      <c r="M768" s="277"/>
      <c r="N768" s="278"/>
    </row>
    <row r="769" spans="1:14" ht="14" x14ac:dyDescent="0.15">
      <c r="A769" s="268" t="s">
        <v>33</v>
      </c>
      <c r="B769" s="275">
        <v>0</v>
      </c>
      <c r="C769" s="276">
        <v>0</v>
      </c>
      <c r="D769" s="277">
        <v>4.5662100456621002E-3</v>
      </c>
      <c r="E769" s="275">
        <v>0</v>
      </c>
      <c r="F769" s="276">
        <v>0</v>
      </c>
      <c r="G769" s="277">
        <v>2.0597322348094699E-3</v>
      </c>
      <c r="H769" s="275"/>
      <c r="I769" s="276"/>
      <c r="J769" s="277"/>
      <c r="K769" s="275"/>
      <c r="L769" s="276"/>
      <c r="M769" s="277"/>
      <c r="N769" s="278"/>
    </row>
    <row r="770" spans="1:14" ht="14" x14ac:dyDescent="0.15">
      <c r="A770" s="252" t="s">
        <v>535</v>
      </c>
      <c r="B770" s="275">
        <v>0</v>
      </c>
      <c r="C770" s="276">
        <v>0</v>
      </c>
      <c r="D770" s="277">
        <v>8.7173100871730993E-3</v>
      </c>
      <c r="E770" s="275">
        <v>0</v>
      </c>
      <c r="F770" s="276">
        <v>0</v>
      </c>
      <c r="G770" s="277">
        <v>3.0895983522142099E-3</v>
      </c>
      <c r="H770" s="275"/>
      <c r="I770" s="276"/>
      <c r="J770" s="277"/>
      <c r="K770" s="275"/>
      <c r="L770" s="276"/>
      <c r="M770" s="277"/>
      <c r="N770" s="278"/>
    </row>
    <row r="771" spans="1:14" ht="14" x14ac:dyDescent="0.15">
      <c r="A771" s="252" t="s">
        <v>146</v>
      </c>
      <c r="B771" s="275">
        <v>5.1282051282051301E-2</v>
      </c>
      <c r="C771" s="276">
        <v>0.110266159695817</v>
      </c>
      <c r="D771" s="277">
        <v>4.4001660440016598E-2</v>
      </c>
      <c r="E771" s="275">
        <v>5.3333333333333302E-2</v>
      </c>
      <c r="F771" s="276">
        <v>0.16666666666666699</v>
      </c>
      <c r="G771" s="277">
        <v>7.6210092687950606E-2</v>
      </c>
      <c r="H771" s="275"/>
      <c r="I771" s="276"/>
      <c r="J771" s="277"/>
      <c r="K771" s="275"/>
      <c r="L771" s="276"/>
      <c r="M771" s="277"/>
      <c r="N771" s="278"/>
    </row>
    <row r="772" spans="1:14" ht="14" x14ac:dyDescent="0.15">
      <c r="A772" s="252" t="s">
        <v>685</v>
      </c>
      <c r="B772" s="275">
        <v>6.4102564102564097E-2</v>
      </c>
      <c r="C772" s="276">
        <v>3.9923954372623603E-2</v>
      </c>
      <c r="D772" s="277">
        <v>1.4943960149439601E-2</v>
      </c>
      <c r="E772" s="275">
        <v>6.6666666666666693E-2</v>
      </c>
      <c r="F772" s="276">
        <v>6.5789473684210495E-2</v>
      </c>
      <c r="G772" s="277">
        <v>2.26570545829042E-2</v>
      </c>
      <c r="H772" s="275"/>
      <c r="I772" s="276"/>
      <c r="J772" s="277"/>
      <c r="K772" s="275"/>
      <c r="L772" s="276"/>
      <c r="M772" s="277"/>
      <c r="N772" s="278"/>
    </row>
    <row r="773" spans="1:14" ht="14" x14ac:dyDescent="0.15">
      <c r="A773" s="252" t="s">
        <v>347</v>
      </c>
      <c r="B773" s="275">
        <v>0</v>
      </c>
      <c r="C773" s="276">
        <v>3.2319391634981001E-2</v>
      </c>
      <c r="D773" s="277">
        <v>8.7173100871730993E-3</v>
      </c>
      <c r="E773" s="275">
        <v>0</v>
      </c>
      <c r="F773" s="276">
        <v>3.94736842105263E-2</v>
      </c>
      <c r="G773" s="277">
        <v>1.23583934088568E-2</v>
      </c>
      <c r="H773" s="275"/>
      <c r="I773" s="276"/>
      <c r="J773" s="277"/>
      <c r="K773" s="275"/>
      <c r="L773" s="276"/>
      <c r="M773" s="277"/>
      <c r="N773" s="278"/>
    </row>
    <row r="774" spans="1:14" ht="14" x14ac:dyDescent="0.15">
      <c r="A774" s="252" t="s">
        <v>348</v>
      </c>
      <c r="B774" s="275">
        <v>0</v>
      </c>
      <c r="C774" s="276">
        <v>1.14068441064639E-2</v>
      </c>
      <c r="D774" s="277">
        <v>2.4906600249065998E-3</v>
      </c>
      <c r="E774" s="275">
        <v>0</v>
      </c>
      <c r="F774" s="276">
        <v>1.3157894736842099E-2</v>
      </c>
      <c r="G774" s="277">
        <v>3.0895983522142099E-3</v>
      </c>
      <c r="H774" s="275"/>
      <c r="I774" s="276"/>
      <c r="J774" s="277"/>
      <c r="K774" s="275"/>
      <c r="L774" s="276"/>
      <c r="M774" s="277"/>
      <c r="N774" s="278"/>
    </row>
    <row r="775" spans="1:14" ht="14" x14ac:dyDescent="0.15">
      <c r="A775" s="252" t="s">
        <v>349</v>
      </c>
      <c r="B775" s="275">
        <v>0</v>
      </c>
      <c r="C775" s="276">
        <v>0</v>
      </c>
      <c r="D775" s="277">
        <v>0</v>
      </c>
      <c r="E775" s="275">
        <v>0</v>
      </c>
      <c r="F775" s="276">
        <v>0</v>
      </c>
      <c r="G775" s="277">
        <v>0</v>
      </c>
      <c r="H775" s="275"/>
      <c r="I775" s="276"/>
      <c r="J775" s="277"/>
      <c r="K775" s="275"/>
      <c r="L775" s="276"/>
      <c r="M775" s="277"/>
      <c r="N775" s="278"/>
    </row>
    <row r="776" spans="1:14" ht="14" x14ac:dyDescent="0.15">
      <c r="A776" s="268" t="s">
        <v>222</v>
      </c>
      <c r="B776" s="275">
        <v>2.5641025641025599E-2</v>
      </c>
      <c r="C776" s="276">
        <v>1.9011406844106502E-2</v>
      </c>
      <c r="D776" s="277">
        <v>7.4719800747198003E-3</v>
      </c>
      <c r="E776" s="275">
        <v>2.66666666666667E-2</v>
      </c>
      <c r="F776" s="276">
        <v>2.6315789473684199E-2</v>
      </c>
      <c r="G776" s="277">
        <v>9.26879505664264E-3</v>
      </c>
      <c r="H776" s="275"/>
      <c r="I776" s="276"/>
      <c r="J776" s="277"/>
      <c r="K776" s="275"/>
      <c r="L776" s="276"/>
      <c r="M776" s="277"/>
      <c r="N776" s="278"/>
    </row>
    <row r="777" spans="1:14" ht="14" x14ac:dyDescent="0.15">
      <c r="A777" s="252" t="s">
        <v>350</v>
      </c>
      <c r="B777" s="275">
        <v>0</v>
      </c>
      <c r="C777" s="276">
        <v>7.6045627376425803E-3</v>
      </c>
      <c r="D777" s="277">
        <v>1.6604400166043999E-3</v>
      </c>
      <c r="E777" s="275">
        <v>0</v>
      </c>
      <c r="F777" s="276">
        <v>0</v>
      </c>
      <c r="G777" s="277">
        <v>0</v>
      </c>
      <c r="H777" s="275"/>
      <c r="I777" s="276"/>
      <c r="J777" s="277"/>
      <c r="K777" s="275"/>
      <c r="L777" s="276"/>
      <c r="M777" s="277"/>
      <c r="N777" s="278"/>
    </row>
    <row r="778" spans="1:14" ht="14" x14ac:dyDescent="0.15">
      <c r="A778" s="252" t="s">
        <v>731</v>
      </c>
      <c r="B778" s="275">
        <v>0</v>
      </c>
      <c r="C778" s="276">
        <v>0</v>
      </c>
      <c r="D778" s="277">
        <v>0</v>
      </c>
      <c r="E778" s="275">
        <v>0</v>
      </c>
      <c r="F778" s="276">
        <v>0</v>
      </c>
      <c r="G778" s="277">
        <v>0</v>
      </c>
      <c r="H778" s="275"/>
      <c r="I778" s="276"/>
      <c r="J778" s="277"/>
      <c r="K778" s="275"/>
      <c r="L778" s="276"/>
      <c r="M778" s="277"/>
      <c r="N778" s="278"/>
    </row>
    <row r="779" spans="1:14" ht="14" x14ac:dyDescent="0.15">
      <c r="A779" s="268" t="s">
        <v>223</v>
      </c>
      <c r="B779" s="275">
        <v>2.5641025641025599E-2</v>
      </c>
      <c r="C779" s="276">
        <v>3.4220532319391601E-2</v>
      </c>
      <c r="D779" s="277">
        <v>8.7173100871730993E-3</v>
      </c>
      <c r="E779" s="275">
        <v>2.66666666666667E-2</v>
      </c>
      <c r="F779" s="276">
        <v>4.3859649122807001E-2</v>
      </c>
      <c r="G779" s="277">
        <v>1.13285272914521E-2</v>
      </c>
      <c r="H779" s="275"/>
      <c r="I779" s="276"/>
      <c r="J779" s="277"/>
      <c r="K779" s="275"/>
      <c r="L779" s="276"/>
      <c r="M779" s="277"/>
      <c r="N779" s="278"/>
    </row>
    <row r="780" spans="1:14" ht="14" x14ac:dyDescent="0.15">
      <c r="A780" s="252" t="s">
        <v>224</v>
      </c>
      <c r="B780" s="275">
        <v>0</v>
      </c>
      <c r="C780" s="276">
        <v>0</v>
      </c>
      <c r="D780" s="277">
        <v>0</v>
      </c>
      <c r="E780" s="275">
        <v>0</v>
      </c>
      <c r="F780" s="276">
        <v>0</v>
      </c>
      <c r="G780" s="277">
        <v>0</v>
      </c>
      <c r="H780" s="275"/>
      <c r="I780" s="276"/>
      <c r="J780" s="277"/>
      <c r="K780" s="275"/>
      <c r="L780" s="276"/>
      <c r="M780" s="277"/>
      <c r="N780" s="278"/>
    </row>
    <row r="781" spans="1:14" ht="14" x14ac:dyDescent="0.15">
      <c r="A781" s="268" t="s">
        <v>34</v>
      </c>
      <c r="B781" s="275">
        <v>0</v>
      </c>
      <c r="C781" s="276">
        <v>5.7034220532319402E-3</v>
      </c>
      <c r="D781" s="277">
        <v>2.0755500207555E-3</v>
      </c>
      <c r="E781" s="275">
        <v>0</v>
      </c>
      <c r="F781" s="276">
        <v>0</v>
      </c>
      <c r="G781" s="277">
        <v>0</v>
      </c>
      <c r="H781" s="275"/>
      <c r="I781" s="276"/>
      <c r="J781" s="277"/>
      <c r="K781" s="275"/>
      <c r="L781" s="276"/>
      <c r="M781" s="277"/>
      <c r="N781" s="278"/>
    </row>
    <row r="782" spans="1:14" ht="14" x14ac:dyDescent="0.15">
      <c r="A782" s="268" t="s">
        <v>35</v>
      </c>
      <c r="B782" s="275">
        <v>0.128205128205128</v>
      </c>
      <c r="C782" s="276">
        <v>7.0342205323193893E-2</v>
      </c>
      <c r="D782" s="277">
        <v>1.7434620174346199E-2</v>
      </c>
      <c r="E782" s="275">
        <v>0.12</v>
      </c>
      <c r="F782" s="276">
        <v>7.4561403508771898E-2</v>
      </c>
      <c r="G782" s="277">
        <v>2.05973223480947E-2</v>
      </c>
      <c r="H782" s="275"/>
      <c r="I782" s="276"/>
      <c r="J782" s="277"/>
      <c r="K782" s="275"/>
      <c r="L782" s="276"/>
      <c r="M782" s="277"/>
      <c r="N782" s="278"/>
    </row>
    <row r="783" spans="1:14" ht="14" x14ac:dyDescent="0.15">
      <c r="A783" s="252" t="s">
        <v>351</v>
      </c>
      <c r="B783" s="275">
        <v>0</v>
      </c>
      <c r="C783" s="276">
        <v>3.8022813688212902E-3</v>
      </c>
      <c r="D783" s="277">
        <v>8.3022000830219997E-4</v>
      </c>
      <c r="E783" s="275">
        <v>0</v>
      </c>
      <c r="F783" s="276">
        <v>0</v>
      </c>
      <c r="G783" s="277">
        <v>0</v>
      </c>
      <c r="H783" s="275"/>
      <c r="I783" s="276"/>
      <c r="J783" s="277"/>
      <c r="K783" s="275"/>
      <c r="L783" s="276"/>
      <c r="M783" s="277"/>
      <c r="N783" s="278"/>
    </row>
    <row r="784" spans="1:14" ht="14" x14ac:dyDescent="0.15">
      <c r="A784" s="268" t="s">
        <v>36</v>
      </c>
      <c r="B784" s="275">
        <v>0</v>
      </c>
      <c r="C784" s="276">
        <v>0</v>
      </c>
      <c r="D784" s="277">
        <v>0</v>
      </c>
      <c r="E784" s="275">
        <v>0</v>
      </c>
      <c r="F784" s="276">
        <v>0</v>
      </c>
      <c r="G784" s="277">
        <v>0</v>
      </c>
      <c r="H784" s="275"/>
      <c r="I784" s="276"/>
      <c r="J784" s="277"/>
      <c r="K784" s="275"/>
      <c r="L784" s="276"/>
      <c r="M784" s="277"/>
      <c r="N784" s="278"/>
    </row>
    <row r="785" spans="1:14" ht="14" x14ac:dyDescent="0.15">
      <c r="A785" s="268" t="s">
        <v>179</v>
      </c>
      <c r="B785" s="275">
        <v>8.9743589743589702E-2</v>
      </c>
      <c r="C785" s="276">
        <v>5.5133079847908703E-2</v>
      </c>
      <c r="D785" s="277">
        <v>2.4491490244914899E-2</v>
      </c>
      <c r="E785" s="275">
        <v>0.08</v>
      </c>
      <c r="F785" s="276">
        <v>4.3859649122807001E-2</v>
      </c>
      <c r="G785" s="277">
        <v>2.5746652935118401E-2</v>
      </c>
      <c r="H785" s="275"/>
      <c r="I785" s="276"/>
      <c r="J785" s="277"/>
      <c r="K785" s="275"/>
      <c r="L785" s="276"/>
      <c r="M785" s="277"/>
      <c r="N785" s="278"/>
    </row>
    <row r="786" spans="1:14" ht="14" x14ac:dyDescent="0.15">
      <c r="A786" s="268" t="s">
        <v>37</v>
      </c>
      <c r="B786" s="275">
        <v>6.4102564102564097E-2</v>
      </c>
      <c r="C786" s="276">
        <v>7.7946768060836502E-2</v>
      </c>
      <c r="D786" s="277">
        <v>6.7662930676629304E-2</v>
      </c>
      <c r="E786" s="275">
        <v>6.6666666666666693E-2</v>
      </c>
      <c r="F786" s="276">
        <v>6.14035087719298E-2</v>
      </c>
      <c r="G786" s="277">
        <v>3.3985581874356303E-2</v>
      </c>
      <c r="H786" s="275"/>
      <c r="I786" s="276"/>
      <c r="J786" s="277"/>
      <c r="K786" s="275"/>
      <c r="L786" s="276"/>
      <c r="M786" s="277"/>
      <c r="N786" s="278"/>
    </row>
    <row r="787" spans="1:14" ht="14" x14ac:dyDescent="0.15">
      <c r="A787" s="252" t="s">
        <v>352</v>
      </c>
      <c r="B787" s="275">
        <v>0</v>
      </c>
      <c r="C787" s="276">
        <v>3.8022813688212902E-3</v>
      </c>
      <c r="D787" s="277">
        <v>8.3022000830219997E-4</v>
      </c>
      <c r="E787" s="275">
        <v>0</v>
      </c>
      <c r="F787" s="276">
        <v>0</v>
      </c>
      <c r="G787" s="277">
        <v>0</v>
      </c>
      <c r="H787" s="275"/>
      <c r="I787" s="276"/>
      <c r="J787" s="277"/>
      <c r="K787" s="275"/>
      <c r="L787" s="276"/>
      <c r="M787" s="277"/>
      <c r="N787" s="278"/>
    </row>
    <row r="788" spans="1:14" ht="14" x14ac:dyDescent="0.15">
      <c r="A788" s="268" t="s">
        <v>38</v>
      </c>
      <c r="B788" s="275">
        <v>0</v>
      </c>
      <c r="C788" s="276">
        <v>0</v>
      </c>
      <c r="D788" s="277">
        <v>8.3022000830219999E-3</v>
      </c>
      <c r="E788" s="275">
        <v>0</v>
      </c>
      <c r="F788" s="276">
        <v>0</v>
      </c>
      <c r="G788" s="277">
        <v>1.02986611740474E-3</v>
      </c>
      <c r="H788" s="275"/>
      <c r="I788" s="276"/>
      <c r="J788" s="277"/>
      <c r="K788" s="275"/>
      <c r="L788" s="276"/>
      <c r="M788" s="277"/>
      <c r="N788" s="278"/>
    </row>
    <row r="789" spans="1:14" ht="14" x14ac:dyDescent="0.15">
      <c r="A789" s="268" t="s">
        <v>39</v>
      </c>
      <c r="B789" s="275">
        <v>0</v>
      </c>
      <c r="C789" s="276">
        <v>3.4220532319391601E-2</v>
      </c>
      <c r="D789" s="277">
        <v>1.53590701535907E-2</v>
      </c>
      <c r="E789" s="275">
        <v>0</v>
      </c>
      <c r="F789" s="276">
        <v>8.7719298245613996E-3</v>
      </c>
      <c r="G789" s="277">
        <v>8.2389289392379005E-3</v>
      </c>
      <c r="H789" s="275"/>
      <c r="I789" s="276"/>
      <c r="J789" s="277"/>
      <c r="K789" s="275"/>
      <c r="L789" s="276"/>
      <c r="M789" s="277"/>
      <c r="N789" s="278"/>
    </row>
    <row r="790" spans="1:14" ht="14" x14ac:dyDescent="0.15">
      <c r="A790" s="252" t="s">
        <v>353</v>
      </c>
      <c r="B790" s="275">
        <v>0</v>
      </c>
      <c r="C790" s="276">
        <v>3.8022813688212902E-3</v>
      </c>
      <c r="D790" s="277">
        <v>8.3022000830219997E-4</v>
      </c>
      <c r="E790" s="275">
        <v>0</v>
      </c>
      <c r="F790" s="276">
        <v>0</v>
      </c>
      <c r="G790" s="277">
        <v>0</v>
      </c>
      <c r="H790" s="275"/>
      <c r="I790" s="276"/>
      <c r="J790" s="277"/>
      <c r="K790" s="275"/>
      <c r="L790" s="276"/>
      <c r="M790" s="277"/>
      <c r="N790" s="278"/>
    </row>
    <row r="791" spans="1:14" ht="14" x14ac:dyDescent="0.15">
      <c r="A791" s="268" t="s">
        <v>40</v>
      </c>
      <c r="B791" s="275">
        <v>1.2820512820512799E-2</v>
      </c>
      <c r="C791" s="276">
        <v>5.7034220532319402E-3</v>
      </c>
      <c r="D791" s="277">
        <v>4.9813200498131996E-3</v>
      </c>
      <c r="E791" s="275">
        <v>1.3333333333333299E-2</v>
      </c>
      <c r="F791" s="276">
        <v>8.7719298245613996E-3</v>
      </c>
      <c r="G791" s="277">
        <v>3.0895983522142099E-3</v>
      </c>
      <c r="H791" s="275"/>
      <c r="I791" s="276"/>
      <c r="J791" s="277"/>
      <c r="K791" s="275"/>
      <c r="L791" s="276"/>
      <c r="M791" s="277"/>
      <c r="N791" s="278"/>
    </row>
    <row r="792" spans="1:14" ht="14" x14ac:dyDescent="0.15">
      <c r="A792" s="252" t="s">
        <v>354</v>
      </c>
      <c r="B792" s="275">
        <v>0</v>
      </c>
      <c r="C792" s="276">
        <v>3.8022813688212902E-3</v>
      </c>
      <c r="D792" s="277">
        <v>4.1511000415109999E-3</v>
      </c>
      <c r="E792" s="275">
        <v>0</v>
      </c>
      <c r="F792" s="276">
        <v>4.3859649122806998E-3</v>
      </c>
      <c r="G792" s="277">
        <v>3.0895983522142099E-3</v>
      </c>
      <c r="H792" s="275"/>
      <c r="I792" s="276"/>
      <c r="J792" s="277"/>
      <c r="K792" s="275"/>
      <c r="L792" s="276"/>
      <c r="M792" s="277"/>
      <c r="N792" s="278"/>
    </row>
    <row r="793" spans="1:14" ht="14" x14ac:dyDescent="0.15">
      <c r="A793" s="252" t="s">
        <v>355</v>
      </c>
      <c r="B793" s="275">
        <v>0</v>
      </c>
      <c r="C793" s="276">
        <v>0</v>
      </c>
      <c r="D793" s="277">
        <v>7.4719800747198003E-3</v>
      </c>
      <c r="E793" s="275">
        <v>0</v>
      </c>
      <c r="F793" s="276">
        <v>0</v>
      </c>
      <c r="G793" s="277">
        <v>6.1791967044284198E-3</v>
      </c>
      <c r="H793" s="275"/>
      <c r="I793" s="276"/>
      <c r="J793" s="277"/>
      <c r="K793" s="275"/>
      <c r="L793" s="276"/>
      <c r="M793" s="277"/>
      <c r="N793" s="278"/>
    </row>
    <row r="794" spans="1:14" ht="14" x14ac:dyDescent="0.15">
      <c r="A794" s="252" t="s">
        <v>322</v>
      </c>
      <c r="B794" s="275">
        <v>0</v>
      </c>
      <c r="C794" s="276">
        <v>0</v>
      </c>
      <c r="D794" s="277">
        <v>4.1511000415109998E-4</v>
      </c>
      <c r="E794" s="275">
        <v>0</v>
      </c>
      <c r="F794" s="276">
        <v>0</v>
      </c>
      <c r="G794" s="277">
        <v>1.02986611740474E-3</v>
      </c>
      <c r="H794" s="275"/>
      <c r="I794" s="276"/>
      <c r="J794" s="277"/>
      <c r="K794" s="275"/>
      <c r="L794" s="276"/>
      <c r="M794" s="277"/>
      <c r="N794" s="278"/>
    </row>
    <row r="795" spans="1:14" ht="14" x14ac:dyDescent="0.15">
      <c r="A795" s="252" t="s">
        <v>356</v>
      </c>
      <c r="B795" s="275">
        <v>0</v>
      </c>
      <c r="C795" s="276">
        <v>0</v>
      </c>
      <c r="D795" s="277">
        <v>0</v>
      </c>
      <c r="E795" s="275">
        <v>0</v>
      </c>
      <c r="F795" s="276">
        <v>0</v>
      </c>
      <c r="G795" s="277">
        <v>0</v>
      </c>
      <c r="H795" s="275"/>
      <c r="I795" s="276"/>
      <c r="J795" s="277"/>
      <c r="K795" s="275"/>
      <c r="L795" s="276"/>
      <c r="M795" s="277"/>
      <c r="N795" s="278"/>
    </row>
    <row r="796" spans="1:14" ht="14" x14ac:dyDescent="0.15">
      <c r="A796" s="252" t="s">
        <v>357</v>
      </c>
      <c r="B796" s="275">
        <v>0</v>
      </c>
      <c r="C796" s="276">
        <v>0</v>
      </c>
      <c r="D796" s="277">
        <v>0</v>
      </c>
      <c r="E796" s="275">
        <v>0</v>
      </c>
      <c r="F796" s="276">
        <v>0</v>
      </c>
      <c r="G796" s="277">
        <v>0</v>
      </c>
      <c r="H796" s="275"/>
      <c r="I796" s="276"/>
      <c r="J796" s="277"/>
      <c r="K796" s="275"/>
      <c r="L796" s="276"/>
      <c r="M796" s="277"/>
      <c r="N796" s="278"/>
    </row>
    <row r="797" spans="1:14" ht="14" x14ac:dyDescent="0.15">
      <c r="A797" s="252" t="s">
        <v>263</v>
      </c>
      <c r="B797" s="275">
        <v>0</v>
      </c>
      <c r="C797" s="276">
        <v>1.9011406844106501E-3</v>
      </c>
      <c r="D797" s="277">
        <v>1.2453300124532999E-3</v>
      </c>
      <c r="E797" s="275">
        <v>0</v>
      </c>
      <c r="F797" s="276">
        <v>4.3859649122806998E-3</v>
      </c>
      <c r="G797" s="277">
        <v>1.02986611740474E-3</v>
      </c>
      <c r="H797" s="275"/>
      <c r="I797" s="276"/>
      <c r="J797" s="277"/>
      <c r="K797" s="275"/>
      <c r="L797" s="276"/>
      <c r="M797" s="277"/>
      <c r="N797" s="278"/>
    </row>
    <row r="798" spans="1:14" ht="14" x14ac:dyDescent="0.15">
      <c r="A798" s="252" t="s">
        <v>92</v>
      </c>
      <c r="B798" s="275">
        <v>8.9743589743589702E-2</v>
      </c>
      <c r="C798" s="276">
        <v>4.7528517110266198E-2</v>
      </c>
      <c r="D798" s="277">
        <v>3.8605230386052299E-2</v>
      </c>
      <c r="E798" s="275">
        <v>9.3333333333333296E-2</v>
      </c>
      <c r="F798" s="276">
        <v>4.8245614035087703E-2</v>
      </c>
      <c r="G798" s="277">
        <v>4.6343975283213198E-2</v>
      </c>
      <c r="H798" s="275"/>
      <c r="I798" s="276"/>
      <c r="J798" s="277"/>
      <c r="K798" s="275"/>
      <c r="L798" s="276"/>
      <c r="M798" s="277"/>
      <c r="N798" s="278"/>
    </row>
    <row r="799" spans="1:14" ht="14" x14ac:dyDescent="0.15">
      <c r="A799" s="279" t="s">
        <v>230</v>
      </c>
      <c r="B799" s="280">
        <v>78</v>
      </c>
      <c r="C799" s="281">
        <v>526</v>
      </c>
      <c r="D799" s="282">
        <v>2409</v>
      </c>
      <c r="E799" s="280">
        <v>75</v>
      </c>
      <c r="F799" s="281">
        <v>228</v>
      </c>
      <c r="G799" s="282">
        <v>971</v>
      </c>
      <c r="H799" s="280"/>
      <c r="I799" s="281"/>
      <c r="J799" s="282"/>
      <c r="K799" s="280"/>
      <c r="L799" s="281"/>
      <c r="M799" s="282"/>
      <c r="N799" s="329"/>
    </row>
    <row r="800" spans="1:14" ht="28" x14ac:dyDescent="0.15">
      <c r="A800" s="250" t="s">
        <v>1004</v>
      </c>
      <c r="B800" s="271">
        <v>0</v>
      </c>
      <c r="C800" s="272">
        <v>2.7972027972028E-2</v>
      </c>
      <c r="D800" s="273">
        <v>3.5222052067381299E-2</v>
      </c>
      <c r="E800" s="271">
        <v>0</v>
      </c>
      <c r="F800" s="272">
        <v>1.6949152542372899E-2</v>
      </c>
      <c r="G800" s="273">
        <v>3.0508474576271202E-2</v>
      </c>
      <c r="H800" s="271"/>
      <c r="I800" s="272"/>
      <c r="J800" s="273"/>
      <c r="K800" s="271"/>
      <c r="L800" s="272"/>
      <c r="M800" s="273"/>
      <c r="N800" s="274"/>
    </row>
    <row r="801" spans="1:14" ht="14" x14ac:dyDescent="0.15">
      <c r="A801" s="328" t="s">
        <v>324</v>
      </c>
      <c r="B801" s="275">
        <v>0.296296296296296</v>
      </c>
      <c r="C801" s="276">
        <v>9.7902097902097904E-2</v>
      </c>
      <c r="D801" s="277">
        <v>3.82848392036753E-2</v>
      </c>
      <c r="E801" s="275">
        <v>0.32</v>
      </c>
      <c r="F801" s="276">
        <v>0.152542372881356</v>
      </c>
      <c r="G801" s="277">
        <v>4.0677966101694898E-2</v>
      </c>
      <c r="H801" s="275"/>
      <c r="I801" s="276"/>
      <c r="J801" s="277"/>
      <c r="K801" s="275"/>
      <c r="L801" s="276"/>
      <c r="M801" s="277"/>
      <c r="N801" s="278"/>
    </row>
    <row r="802" spans="1:14" ht="14" x14ac:dyDescent="0.15">
      <c r="A802" s="328" t="s">
        <v>178</v>
      </c>
      <c r="B802" s="275">
        <v>3.7037037037037E-2</v>
      </c>
      <c r="C802" s="276">
        <v>2.7972027972028E-2</v>
      </c>
      <c r="D802" s="277">
        <v>2.29709035222052E-2</v>
      </c>
      <c r="E802" s="275">
        <v>0</v>
      </c>
      <c r="F802" s="276">
        <v>0</v>
      </c>
      <c r="G802" s="277">
        <v>3.3898305084745801E-3</v>
      </c>
      <c r="H802" s="275"/>
      <c r="I802" s="276"/>
      <c r="J802" s="277"/>
      <c r="K802" s="275"/>
      <c r="L802" s="276"/>
      <c r="M802" s="277"/>
      <c r="N802" s="278"/>
    </row>
    <row r="803" spans="1:14" ht="14" x14ac:dyDescent="0.15">
      <c r="A803" s="328" t="s">
        <v>20</v>
      </c>
      <c r="B803" s="275">
        <v>7.4074074074074098E-2</v>
      </c>
      <c r="C803" s="276">
        <v>2.0979020979021001E-2</v>
      </c>
      <c r="D803" s="277">
        <v>1.22511485451761E-2</v>
      </c>
      <c r="E803" s="275">
        <v>0.08</v>
      </c>
      <c r="F803" s="276">
        <v>3.3898305084745797E-2</v>
      </c>
      <c r="G803" s="277">
        <v>2.0338983050847501E-2</v>
      </c>
      <c r="H803" s="275"/>
      <c r="I803" s="276"/>
      <c r="J803" s="277"/>
      <c r="K803" s="275"/>
      <c r="L803" s="276"/>
      <c r="M803" s="277"/>
      <c r="N803" s="278"/>
    </row>
    <row r="804" spans="1:14" ht="14" x14ac:dyDescent="0.15">
      <c r="A804" s="328" t="s">
        <v>323</v>
      </c>
      <c r="B804" s="275">
        <v>0</v>
      </c>
      <c r="C804" s="276">
        <v>0</v>
      </c>
      <c r="D804" s="277">
        <v>1.3782542113323099E-2</v>
      </c>
      <c r="E804" s="275">
        <v>0</v>
      </c>
      <c r="F804" s="276">
        <v>0</v>
      </c>
      <c r="G804" s="277">
        <v>6.7796610169491497E-3</v>
      </c>
      <c r="H804" s="275"/>
      <c r="I804" s="276"/>
      <c r="J804" s="277"/>
      <c r="K804" s="275"/>
      <c r="L804" s="276"/>
      <c r="M804" s="277"/>
      <c r="N804" s="278"/>
    </row>
    <row r="805" spans="1:14" ht="14" x14ac:dyDescent="0.15">
      <c r="A805" s="328" t="s">
        <v>325</v>
      </c>
      <c r="B805" s="275">
        <v>0</v>
      </c>
      <c r="C805" s="276">
        <v>1.3986013986014E-2</v>
      </c>
      <c r="D805" s="277">
        <v>9.18836140888208E-3</v>
      </c>
      <c r="E805" s="275">
        <v>0</v>
      </c>
      <c r="F805" s="276">
        <v>1.6949152542372899E-2</v>
      </c>
      <c r="G805" s="277">
        <v>1.01694915254237E-2</v>
      </c>
      <c r="H805" s="275"/>
      <c r="I805" s="276"/>
      <c r="J805" s="277"/>
      <c r="K805" s="275"/>
      <c r="L805" s="276"/>
      <c r="M805" s="277"/>
      <c r="N805" s="278"/>
    </row>
    <row r="806" spans="1:14" ht="14" x14ac:dyDescent="0.15">
      <c r="A806" s="328" t="s">
        <v>21</v>
      </c>
      <c r="B806" s="275">
        <v>0</v>
      </c>
      <c r="C806" s="276">
        <v>6.9930069930069904E-3</v>
      </c>
      <c r="D806" s="277">
        <v>7.6569678407350699E-3</v>
      </c>
      <c r="E806" s="275">
        <v>0</v>
      </c>
      <c r="F806" s="276">
        <v>1.6949152542372899E-2</v>
      </c>
      <c r="G806" s="277">
        <v>6.7796610169491497E-3</v>
      </c>
      <c r="H806" s="275"/>
      <c r="I806" s="276"/>
      <c r="J806" s="277"/>
      <c r="K806" s="275"/>
      <c r="L806" s="276"/>
      <c r="M806" s="277"/>
      <c r="N806" s="278"/>
    </row>
    <row r="807" spans="1:14" ht="14" x14ac:dyDescent="0.15">
      <c r="A807" s="328" t="s">
        <v>22</v>
      </c>
      <c r="B807" s="275">
        <v>0</v>
      </c>
      <c r="C807" s="276">
        <v>1.3986013986014E-2</v>
      </c>
      <c r="D807" s="277">
        <v>7.6569678407350699E-3</v>
      </c>
      <c r="E807" s="275">
        <v>0</v>
      </c>
      <c r="F807" s="276">
        <v>1.6949152542372899E-2</v>
      </c>
      <c r="G807" s="277">
        <v>6.7796610169491497E-3</v>
      </c>
      <c r="H807" s="275"/>
      <c r="I807" s="276"/>
      <c r="J807" s="277"/>
      <c r="K807" s="275"/>
      <c r="L807" s="276"/>
      <c r="M807" s="277"/>
      <c r="N807" s="278"/>
    </row>
    <row r="808" spans="1:14" ht="14" x14ac:dyDescent="0.15">
      <c r="A808" s="328" t="s">
        <v>326</v>
      </c>
      <c r="B808" s="275">
        <v>0</v>
      </c>
      <c r="C808" s="276">
        <v>2.0979020979021001E-2</v>
      </c>
      <c r="D808" s="277">
        <v>1.3782542113323099E-2</v>
      </c>
      <c r="E808" s="275">
        <v>0</v>
      </c>
      <c r="F808" s="276">
        <v>1.6949152542372899E-2</v>
      </c>
      <c r="G808" s="277">
        <v>6.7796610169491497E-3</v>
      </c>
      <c r="H808" s="275"/>
      <c r="I808" s="276"/>
      <c r="J808" s="277"/>
      <c r="K808" s="275"/>
      <c r="L808" s="276"/>
      <c r="M808" s="277"/>
      <c r="N808" s="278"/>
    </row>
    <row r="809" spans="1:14" ht="14" x14ac:dyDescent="0.15">
      <c r="A809" s="328" t="s">
        <v>327</v>
      </c>
      <c r="B809" s="275">
        <v>3.7037037037037E-2</v>
      </c>
      <c r="C809" s="276">
        <v>1.3986013986014E-2</v>
      </c>
      <c r="D809" s="277">
        <v>4.59418070444104E-3</v>
      </c>
      <c r="E809" s="275">
        <v>0.04</v>
      </c>
      <c r="F809" s="276">
        <v>1.6949152542372899E-2</v>
      </c>
      <c r="G809" s="277">
        <v>6.7796610169491497E-3</v>
      </c>
      <c r="H809" s="275"/>
      <c r="I809" s="276"/>
      <c r="J809" s="277"/>
      <c r="K809" s="275"/>
      <c r="L809" s="276"/>
      <c r="M809" s="277"/>
      <c r="N809" s="278"/>
    </row>
    <row r="810" spans="1:14" ht="14" x14ac:dyDescent="0.15">
      <c r="A810" s="328" t="s">
        <v>23</v>
      </c>
      <c r="B810" s="275">
        <v>3.7037037037037E-2</v>
      </c>
      <c r="C810" s="276">
        <v>3.4965034965035002E-2</v>
      </c>
      <c r="D810" s="277">
        <v>1.9908116385911199E-2</v>
      </c>
      <c r="E810" s="275">
        <v>0.04</v>
      </c>
      <c r="F810" s="276">
        <v>1.6949152542372899E-2</v>
      </c>
      <c r="G810" s="277">
        <v>1.6949152542372899E-2</v>
      </c>
      <c r="H810" s="275"/>
      <c r="I810" s="276"/>
      <c r="J810" s="277"/>
      <c r="K810" s="275"/>
      <c r="L810" s="276"/>
      <c r="M810" s="277"/>
      <c r="N810" s="278"/>
    </row>
    <row r="811" spans="1:14" ht="14" x14ac:dyDescent="0.15">
      <c r="A811" s="328" t="s">
        <v>334</v>
      </c>
      <c r="B811" s="275">
        <v>0</v>
      </c>
      <c r="C811" s="276">
        <v>0</v>
      </c>
      <c r="D811" s="277">
        <v>0</v>
      </c>
      <c r="E811" s="275">
        <v>0</v>
      </c>
      <c r="F811" s="276">
        <v>0</v>
      </c>
      <c r="G811" s="277">
        <v>0</v>
      </c>
      <c r="H811" s="275"/>
      <c r="I811" s="276"/>
      <c r="J811" s="277"/>
      <c r="K811" s="275"/>
      <c r="L811" s="276"/>
      <c r="M811" s="277"/>
      <c r="N811" s="278"/>
    </row>
    <row r="812" spans="1:14" ht="14" x14ac:dyDescent="0.15">
      <c r="A812" s="328" t="s">
        <v>328</v>
      </c>
      <c r="B812" s="275">
        <v>0</v>
      </c>
      <c r="C812" s="276">
        <v>0</v>
      </c>
      <c r="D812" s="277">
        <v>0</v>
      </c>
      <c r="E812" s="275">
        <v>0</v>
      </c>
      <c r="F812" s="276">
        <v>0</v>
      </c>
      <c r="G812" s="277">
        <v>0</v>
      </c>
      <c r="H812" s="275"/>
      <c r="I812" s="276"/>
      <c r="J812" s="277"/>
      <c r="K812" s="275"/>
      <c r="L812" s="276"/>
      <c r="M812" s="277"/>
      <c r="N812" s="278"/>
    </row>
    <row r="813" spans="1:14" ht="14" x14ac:dyDescent="0.15">
      <c r="A813" s="328" t="s">
        <v>335</v>
      </c>
      <c r="B813" s="275">
        <v>0</v>
      </c>
      <c r="C813" s="276">
        <v>0</v>
      </c>
      <c r="D813" s="277">
        <v>0</v>
      </c>
      <c r="E813" s="275">
        <v>0</v>
      </c>
      <c r="F813" s="276">
        <v>0</v>
      </c>
      <c r="G813" s="277">
        <v>0</v>
      </c>
      <c r="H813" s="275"/>
      <c r="I813" s="276"/>
      <c r="J813" s="277"/>
      <c r="K813" s="275"/>
      <c r="L813" s="276"/>
      <c r="M813" s="277"/>
      <c r="N813" s="278"/>
    </row>
    <row r="814" spans="1:14" ht="14" x14ac:dyDescent="0.15">
      <c r="A814" s="328" t="s">
        <v>24</v>
      </c>
      <c r="B814" s="275">
        <v>0</v>
      </c>
      <c r="C814" s="276">
        <v>6.9930069930069904E-3</v>
      </c>
      <c r="D814" s="277">
        <v>7.6569678407350699E-3</v>
      </c>
      <c r="E814" s="275">
        <v>0</v>
      </c>
      <c r="F814" s="276">
        <v>0</v>
      </c>
      <c r="G814" s="277">
        <v>3.3898305084745801E-3</v>
      </c>
      <c r="H814" s="275"/>
      <c r="I814" s="276"/>
      <c r="J814" s="277"/>
      <c r="K814" s="275"/>
      <c r="L814" s="276"/>
      <c r="M814" s="277"/>
      <c r="N814" s="278"/>
    </row>
    <row r="815" spans="1:14" ht="14" x14ac:dyDescent="0.15">
      <c r="A815" s="328" t="s">
        <v>329</v>
      </c>
      <c r="B815" s="275">
        <v>0</v>
      </c>
      <c r="C815" s="276">
        <v>0</v>
      </c>
      <c r="D815" s="277">
        <v>0</v>
      </c>
      <c r="E815" s="275">
        <v>0</v>
      </c>
      <c r="F815" s="276">
        <v>0</v>
      </c>
      <c r="G815" s="277">
        <v>0</v>
      </c>
      <c r="H815" s="275"/>
      <c r="I815" s="276"/>
      <c r="J815" s="277"/>
      <c r="K815" s="275"/>
      <c r="L815" s="276"/>
      <c r="M815" s="277"/>
      <c r="N815" s="278"/>
    </row>
    <row r="816" spans="1:14" ht="14" x14ac:dyDescent="0.15">
      <c r="A816" s="328" t="s">
        <v>25</v>
      </c>
      <c r="B816" s="275">
        <v>0</v>
      </c>
      <c r="C816" s="276">
        <v>9.0909090909090898E-2</v>
      </c>
      <c r="D816" s="277">
        <v>1.9908116385911199E-2</v>
      </c>
      <c r="E816" s="275">
        <v>0</v>
      </c>
      <c r="F816" s="276">
        <v>1.6949152542372899E-2</v>
      </c>
      <c r="G816" s="277">
        <v>3.3898305084745801E-3</v>
      </c>
      <c r="H816" s="275"/>
      <c r="I816" s="276"/>
      <c r="J816" s="277"/>
      <c r="K816" s="275"/>
      <c r="L816" s="276"/>
      <c r="M816" s="277"/>
      <c r="N816" s="278"/>
    </row>
    <row r="817" spans="1:14" ht="14" x14ac:dyDescent="0.15">
      <c r="A817" s="328" t="s">
        <v>330</v>
      </c>
      <c r="B817" s="275">
        <v>0</v>
      </c>
      <c r="C817" s="276">
        <v>0</v>
      </c>
      <c r="D817" s="277">
        <v>1.5313935681470099E-3</v>
      </c>
      <c r="E817" s="275">
        <v>0</v>
      </c>
      <c r="F817" s="276">
        <v>0</v>
      </c>
      <c r="G817" s="277">
        <v>3.3898305084745801E-3</v>
      </c>
      <c r="H817" s="275"/>
      <c r="I817" s="276"/>
      <c r="J817" s="277"/>
      <c r="K817" s="275"/>
      <c r="L817" s="276"/>
      <c r="M817" s="277"/>
      <c r="N817" s="278"/>
    </row>
    <row r="818" spans="1:14" ht="14" x14ac:dyDescent="0.15">
      <c r="A818" s="328" t="s">
        <v>454</v>
      </c>
      <c r="B818" s="275">
        <v>0</v>
      </c>
      <c r="C818" s="276">
        <v>0</v>
      </c>
      <c r="D818" s="277">
        <v>0</v>
      </c>
      <c r="E818" s="275">
        <v>0</v>
      </c>
      <c r="F818" s="276">
        <v>0</v>
      </c>
      <c r="G818" s="277">
        <v>0</v>
      </c>
      <c r="H818" s="275"/>
      <c r="I818" s="276"/>
      <c r="J818" s="277"/>
      <c r="K818" s="275"/>
      <c r="L818" s="276"/>
      <c r="M818" s="277"/>
      <c r="N818" s="278"/>
    </row>
    <row r="819" spans="1:14" ht="14" x14ac:dyDescent="0.15">
      <c r="A819" s="328" t="s">
        <v>331</v>
      </c>
      <c r="B819" s="275">
        <v>0</v>
      </c>
      <c r="C819" s="276">
        <v>0</v>
      </c>
      <c r="D819" s="277">
        <v>3.0627871362940299E-3</v>
      </c>
      <c r="E819" s="275">
        <v>0</v>
      </c>
      <c r="F819" s="276">
        <v>0</v>
      </c>
      <c r="G819" s="277">
        <v>3.3898305084745801E-3</v>
      </c>
      <c r="H819" s="275"/>
      <c r="I819" s="276"/>
      <c r="J819" s="277"/>
      <c r="K819" s="275"/>
      <c r="L819" s="276"/>
      <c r="M819" s="277"/>
      <c r="N819" s="278"/>
    </row>
    <row r="820" spans="1:14" ht="14" x14ac:dyDescent="0.15">
      <c r="A820" s="328" t="s">
        <v>332</v>
      </c>
      <c r="B820" s="275">
        <v>0</v>
      </c>
      <c r="C820" s="276">
        <v>0</v>
      </c>
      <c r="D820" s="277">
        <v>6.1255742725880502E-3</v>
      </c>
      <c r="E820" s="275">
        <v>0</v>
      </c>
      <c r="F820" s="276">
        <v>0</v>
      </c>
      <c r="G820" s="277">
        <v>0</v>
      </c>
      <c r="H820" s="275"/>
      <c r="I820" s="276"/>
      <c r="J820" s="277"/>
      <c r="K820" s="275"/>
      <c r="L820" s="276"/>
      <c r="M820" s="277"/>
      <c r="N820" s="278"/>
    </row>
    <row r="821" spans="1:14" ht="14" x14ac:dyDescent="0.15">
      <c r="A821" s="328" t="s">
        <v>333</v>
      </c>
      <c r="B821" s="275">
        <v>0</v>
      </c>
      <c r="C821" s="276">
        <v>0</v>
      </c>
      <c r="D821" s="277">
        <v>1.5313935681470099E-3</v>
      </c>
      <c r="E821" s="275">
        <v>0</v>
      </c>
      <c r="F821" s="276">
        <v>0</v>
      </c>
      <c r="G821" s="277">
        <v>0</v>
      </c>
      <c r="H821" s="275"/>
      <c r="I821" s="276"/>
      <c r="J821" s="277"/>
      <c r="K821" s="275"/>
      <c r="L821" s="276"/>
      <c r="M821" s="277"/>
      <c r="N821" s="278"/>
    </row>
    <row r="822" spans="1:14" ht="14" x14ac:dyDescent="0.15">
      <c r="A822" s="328" t="s">
        <v>26</v>
      </c>
      <c r="B822" s="275">
        <v>0</v>
      </c>
      <c r="C822" s="276">
        <v>0</v>
      </c>
      <c r="D822" s="277">
        <v>3.0627871362940299E-3</v>
      </c>
      <c r="E822" s="275">
        <v>0</v>
      </c>
      <c r="F822" s="276">
        <v>0</v>
      </c>
      <c r="G822" s="277">
        <v>0</v>
      </c>
      <c r="H822" s="275"/>
      <c r="I822" s="276"/>
      <c r="J822" s="277"/>
      <c r="K822" s="275"/>
      <c r="L822" s="276"/>
      <c r="M822" s="277"/>
      <c r="N822" s="278"/>
    </row>
    <row r="823" spans="1:14" ht="14" x14ac:dyDescent="0.15">
      <c r="A823" s="328" t="s">
        <v>27</v>
      </c>
      <c r="B823" s="275">
        <v>0</v>
      </c>
      <c r="C823" s="276">
        <v>0</v>
      </c>
      <c r="D823" s="277">
        <v>2.90964777947933E-2</v>
      </c>
      <c r="E823" s="275">
        <v>0</v>
      </c>
      <c r="F823" s="276">
        <v>0</v>
      </c>
      <c r="G823" s="277">
        <v>4.4067796610169498E-2</v>
      </c>
      <c r="H823" s="275"/>
      <c r="I823" s="276"/>
      <c r="J823" s="277"/>
      <c r="K823" s="275"/>
      <c r="L823" s="276"/>
      <c r="M823" s="277"/>
      <c r="N823" s="278"/>
    </row>
    <row r="824" spans="1:14" ht="14" x14ac:dyDescent="0.15">
      <c r="A824" s="328" t="s">
        <v>28</v>
      </c>
      <c r="B824" s="275">
        <v>0</v>
      </c>
      <c r="C824" s="276">
        <v>6.9930069930069904E-3</v>
      </c>
      <c r="D824" s="277">
        <v>2.4502297090352201E-2</v>
      </c>
      <c r="E824" s="275">
        <v>0</v>
      </c>
      <c r="F824" s="276">
        <v>1.6949152542372899E-2</v>
      </c>
      <c r="G824" s="277">
        <v>3.3898305084745797E-2</v>
      </c>
      <c r="H824" s="275"/>
      <c r="I824" s="276"/>
      <c r="J824" s="277"/>
      <c r="K824" s="275"/>
      <c r="L824" s="276"/>
      <c r="M824" s="277"/>
      <c r="N824" s="278"/>
    </row>
    <row r="825" spans="1:14" ht="14" x14ac:dyDescent="0.15">
      <c r="A825" s="328" t="s">
        <v>338</v>
      </c>
      <c r="B825" s="275">
        <v>0</v>
      </c>
      <c r="C825" s="276">
        <v>0</v>
      </c>
      <c r="D825" s="277">
        <v>1.8376722817764202E-2</v>
      </c>
      <c r="E825" s="275">
        <v>0</v>
      </c>
      <c r="F825" s="276">
        <v>0</v>
      </c>
      <c r="G825" s="277">
        <v>3.3898305084745797E-2</v>
      </c>
      <c r="H825" s="275"/>
      <c r="I825" s="276"/>
      <c r="J825" s="277"/>
      <c r="K825" s="275"/>
      <c r="L825" s="276"/>
      <c r="M825" s="277"/>
      <c r="N825" s="278"/>
    </row>
    <row r="826" spans="1:14" ht="14" x14ac:dyDescent="0.15">
      <c r="A826" s="328" t="s">
        <v>336</v>
      </c>
      <c r="B826" s="275">
        <v>0</v>
      </c>
      <c r="C826" s="276">
        <v>0</v>
      </c>
      <c r="D826" s="277">
        <v>4.59418070444104E-3</v>
      </c>
      <c r="E826" s="275">
        <v>0</v>
      </c>
      <c r="F826" s="276">
        <v>0</v>
      </c>
      <c r="G826" s="277">
        <v>0</v>
      </c>
      <c r="H826" s="275"/>
      <c r="I826" s="276"/>
      <c r="J826" s="277"/>
      <c r="K826" s="275"/>
      <c r="L826" s="276"/>
      <c r="M826" s="277"/>
      <c r="N826" s="278"/>
    </row>
    <row r="827" spans="1:14" ht="14" x14ac:dyDescent="0.15">
      <c r="A827" s="328" t="s">
        <v>29</v>
      </c>
      <c r="B827" s="275">
        <v>0</v>
      </c>
      <c r="C827" s="276">
        <v>0</v>
      </c>
      <c r="D827" s="277">
        <v>6.4318529862174595E-2</v>
      </c>
      <c r="E827" s="275">
        <v>0</v>
      </c>
      <c r="F827" s="276">
        <v>0</v>
      </c>
      <c r="G827" s="277">
        <v>0.111864406779661</v>
      </c>
      <c r="H827" s="275"/>
      <c r="I827" s="276"/>
      <c r="J827" s="277"/>
      <c r="K827" s="275"/>
      <c r="L827" s="276"/>
      <c r="M827" s="277"/>
      <c r="N827" s="278"/>
    </row>
    <row r="828" spans="1:14" ht="14" x14ac:dyDescent="0.15">
      <c r="A828" s="328" t="s">
        <v>337</v>
      </c>
      <c r="B828" s="275">
        <v>0</v>
      </c>
      <c r="C828" s="276">
        <v>0</v>
      </c>
      <c r="D828" s="277">
        <v>1.5313935681470099E-3</v>
      </c>
      <c r="E828" s="275">
        <v>0</v>
      </c>
      <c r="F828" s="276">
        <v>0</v>
      </c>
      <c r="G828" s="277">
        <v>0</v>
      </c>
      <c r="H828" s="275"/>
      <c r="I828" s="276"/>
      <c r="J828" s="277"/>
      <c r="K828" s="275"/>
      <c r="L828" s="276"/>
      <c r="M828" s="277"/>
      <c r="N828" s="278"/>
    </row>
    <row r="829" spans="1:14" ht="14" x14ac:dyDescent="0.15">
      <c r="A829" s="328" t="s">
        <v>730</v>
      </c>
      <c r="B829" s="275">
        <v>0</v>
      </c>
      <c r="C829" s="276">
        <v>0</v>
      </c>
      <c r="D829" s="277">
        <v>3.0627871362940299E-3</v>
      </c>
      <c r="E829" s="275">
        <v>0</v>
      </c>
      <c r="F829" s="276">
        <v>0</v>
      </c>
      <c r="G829" s="277">
        <v>0</v>
      </c>
      <c r="H829" s="275"/>
      <c r="I829" s="276"/>
      <c r="J829" s="277"/>
      <c r="K829" s="275"/>
      <c r="L829" s="276"/>
      <c r="M829" s="277"/>
      <c r="N829" s="278"/>
    </row>
    <row r="830" spans="1:14" ht="14" x14ac:dyDescent="0.15">
      <c r="A830" s="252" t="s">
        <v>244</v>
      </c>
      <c r="B830" s="275">
        <v>0</v>
      </c>
      <c r="C830" s="276">
        <v>0</v>
      </c>
      <c r="D830" s="277">
        <v>1.3782542113323099E-2</v>
      </c>
      <c r="E830" s="275">
        <v>0</v>
      </c>
      <c r="F830" s="276">
        <v>0</v>
      </c>
      <c r="G830" s="277">
        <v>1.3559322033898299E-2</v>
      </c>
      <c r="H830" s="275"/>
      <c r="I830" s="276"/>
      <c r="J830" s="277"/>
      <c r="K830" s="275"/>
      <c r="L830" s="276"/>
      <c r="M830" s="277"/>
      <c r="N830" s="278"/>
    </row>
    <row r="831" spans="1:14" ht="14" x14ac:dyDescent="0.15">
      <c r="A831" s="252" t="s">
        <v>246</v>
      </c>
      <c r="B831" s="275">
        <v>0</v>
      </c>
      <c r="C831" s="276">
        <v>0</v>
      </c>
      <c r="D831" s="277">
        <v>7.3506891271056696E-2</v>
      </c>
      <c r="E831" s="275">
        <v>0</v>
      </c>
      <c r="F831" s="276">
        <v>0</v>
      </c>
      <c r="G831" s="277">
        <v>8.1355932203389797E-2</v>
      </c>
      <c r="H831" s="275"/>
      <c r="I831" s="276"/>
      <c r="J831" s="277"/>
      <c r="K831" s="275"/>
      <c r="L831" s="276"/>
      <c r="M831" s="277"/>
      <c r="N831" s="278"/>
    </row>
    <row r="832" spans="1:14" ht="14" x14ac:dyDescent="0.15">
      <c r="A832" s="252" t="s">
        <v>245</v>
      </c>
      <c r="B832" s="275">
        <v>0</v>
      </c>
      <c r="C832" s="276">
        <v>0</v>
      </c>
      <c r="D832" s="277">
        <v>7.1975497702909605E-2</v>
      </c>
      <c r="E832" s="275">
        <v>0</v>
      </c>
      <c r="F832" s="276">
        <v>0</v>
      </c>
      <c r="G832" s="277">
        <v>7.1186440677966104E-2</v>
      </c>
      <c r="H832" s="275"/>
      <c r="I832" s="276"/>
      <c r="J832" s="277"/>
      <c r="K832" s="275"/>
      <c r="L832" s="276"/>
      <c r="M832" s="277"/>
      <c r="N832" s="278"/>
    </row>
    <row r="833" spans="1:14" ht="14" x14ac:dyDescent="0.15">
      <c r="A833" s="252" t="s">
        <v>467</v>
      </c>
      <c r="B833" s="275">
        <v>0</v>
      </c>
      <c r="C833" s="276">
        <v>0</v>
      </c>
      <c r="D833" s="277">
        <v>0</v>
      </c>
      <c r="E833" s="275">
        <v>0</v>
      </c>
      <c r="F833" s="276">
        <v>0</v>
      </c>
      <c r="G833" s="277">
        <v>0</v>
      </c>
      <c r="H833" s="275"/>
      <c r="I833" s="276"/>
      <c r="J833" s="277"/>
      <c r="K833" s="275"/>
      <c r="L833" s="276"/>
      <c r="M833" s="277"/>
      <c r="N833" s="278"/>
    </row>
    <row r="834" spans="1:14" ht="14" x14ac:dyDescent="0.15">
      <c r="A834" s="252" t="s">
        <v>112</v>
      </c>
      <c r="B834" s="275">
        <v>0</v>
      </c>
      <c r="C834" s="276">
        <v>1.3986013986014E-2</v>
      </c>
      <c r="D834" s="277">
        <v>6.5849923430321602E-2</v>
      </c>
      <c r="E834" s="275">
        <v>0</v>
      </c>
      <c r="F834" s="276">
        <v>3.3898305084745797E-2</v>
      </c>
      <c r="G834" s="277">
        <v>7.4576271186440696E-2</v>
      </c>
      <c r="H834" s="275"/>
      <c r="I834" s="276"/>
      <c r="J834" s="277"/>
      <c r="K834" s="275"/>
      <c r="L834" s="276"/>
      <c r="M834" s="277"/>
      <c r="N834" s="278"/>
    </row>
    <row r="835" spans="1:14" ht="14" x14ac:dyDescent="0.15">
      <c r="A835" s="268" t="s">
        <v>113</v>
      </c>
      <c r="B835" s="275">
        <v>0</v>
      </c>
      <c r="C835" s="276">
        <v>0</v>
      </c>
      <c r="D835" s="277">
        <v>7.6569678407350699E-3</v>
      </c>
      <c r="E835" s="275">
        <v>0</v>
      </c>
      <c r="F835" s="276">
        <v>0</v>
      </c>
      <c r="G835" s="277">
        <v>0</v>
      </c>
      <c r="H835" s="275"/>
      <c r="I835" s="276"/>
      <c r="J835" s="277"/>
      <c r="K835" s="275"/>
      <c r="L835" s="276"/>
      <c r="M835" s="277"/>
      <c r="N835" s="278"/>
    </row>
    <row r="836" spans="1:14" ht="14" x14ac:dyDescent="0.15">
      <c r="A836" s="252" t="s">
        <v>615</v>
      </c>
      <c r="B836" s="275">
        <v>0</v>
      </c>
      <c r="C836" s="276">
        <v>0</v>
      </c>
      <c r="D836" s="277">
        <v>0</v>
      </c>
      <c r="E836" s="275">
        <v>0</v>
      </c>
      <c r="F836" s="276">
        <v>0</v>
      </c>
      <c r="G836" s="277">
        <v>0</v>
      </c>
      <c r="H836" s="275"/>
      <c r="I836" s="276"/>
      <c r="J836" s="277"/>
      <c r="K836" s="275"/>
      <c r="L836" s="276"/>
      <c r="M836" s="277"/>
      <c r="N836" s="278"/>
    </row>
    <row r="837" spans="1:14" ht="14" x14ac:dyDescent="0.15">
      <c r="A837" s="252" t="s">
        <v>616</v>
      </c>
      <c r="B837" s="276">
        <v>0</v>
      </c>
      <c r="C837" s="276">
        <v>0</v>
      </c>
      <c r="D837" s="277">
        <v>4.59418070444104E-3</v>
      </c>
      <c r="E837" s="276">
        <v>0</v>
      </c>
      <c r="F837" s="276">
        <v>0</v>
      </c>
      <c r="G837" s="277">
        <v>3.3898305084745801E-3</v>
      </c>
      <c r="H837" s="276"/>
      <c r="I837" s="276"/>
      <c r="J837" s="277"/>
      <c r="K837" s="276"/>
      <c r="L837" s="276"/>
      <c r="M837" s="277"/>
      <c r="N837" s="278"/>
    </row>
    <row r="838" spans="1:14" ht="14" x14ac:dyDescent="0.15">
      <c r="A838" s="268" t="s">
        <v>114</v>
      </c>
      <c r="B838" s="276">
        <v>0</v>
      </c>
      <c r="C838" s="276">
        <v>0</v>
      </c>
      <c r="D838" s="277">
        <v>1.07197549770291E-2</v>
      </c>
      <c r="E838" s="276">
        <v>0</v>
      </c>
      <c r="F838" s="276">
        <v>0</v>
      </c>
      <c r="G838" s="277">
        <v>3.3898305084745801E-3</v>
      </c>
      <c r="H838" s="276"/>
      <c r="I838" s="276"/>
      <c r="J838" s="277"/>
      <c r="K838" s="276"/>
      <c r="L838" s="276"/>
      <c r="M838" s="277"/>
      <c r="N838" s="278"/>
    </row>
    <row r="839" spans="1:14" ht="14" x14ac:dyDescent="0.15">
      <c r="A839" s="268" t="s">
        <v>115</v>
      </c>
      <c r="B839" s="275">
        <v>0</v>
      </c>
      <c r="C839" s="276">
        <v>0</v>
      </c>
      <c r="D839" s="277">
        <v>1.07197549770291E-2</v>
      </c>
      <c r="E839" s="275">
        <v>0</v>
      </c>
      <c r="F839" s="276">
        <v>0</v>
      </c>
      <c r="G839" s="277">
        <v>3.3898305084745801E-3</v>
      </c>
      <c r="H839" s="275"/>
      <c r="I839" s="276"/>
      <c r="J839" s="277"/>
      <c r="K839" s="275"/>
      <c r="L839" s="276"/>
      <c r="M839" s="277"/>
      <c r="N839" s="278"/>
    </row>
    <row r="840" spans="1:14" ht="14" x14ac:dyDescent="0.15">
      <c r="A840" s="252" t="s">
        <v>116</v>
      </c>
      <c r="B840" s="275">
        <v>3.7037037037037E-2</v>
      </c>
      <c r="C840" s="276">
        <v>6.9930069930069904E-3</v>
      </c>
      <c r="D840" s="277">
        <v>1.5313935681470099E-3</v>
      </c>
      <c r="E840" s="275">
        <v>0.04</v>
      </c>
      <c r="F840" s="276">
        <v>1.6949152542372899E-2</v>
      </c>
      <c r="G840" s="277">
        <v>3.3898305084745801E-3</v>
      </c>
      <c r="H840" s="275"/>
      <c r="I840" s="276"/>
      <c r="J840" s="277"/>
      <c r="K840" s="275"/>
      <c r="L840" s="276"/>
      <c r="M840" s="277"/>
      <c r="N840" s="278"/>
    </row>
    <row r="841" spans="1:14" ht="14" x14ac:dyDescent="0.15">
      <c r="A841" s="252" t="s">
        <v>339</v>
      </c>
      <c r="B841" s="275">
        <v>0</v>
      </c>
      <c r="C841" s="276">
        <v>0</v>
      </c>
      <c r="D841" s="277">
        <v>0</v>
      </c>
      <c r="E841" s="275">
        <v>0</v>
      </c>
      <c r="F841" s="276">
        <v>0</v>
      </c>
      <c r="G841" s="277">
        <v>0</v>
      </c>
      <c r="H841" s="275"/>
      <c r="I841" s="276"/>
      <c r="J841" s="277"/>
      <c r="K841" s="275"/>
      <c r="L841" s="276"/>
      <c r="M841" s="277"/>
      <c r="N841" s="278"/>
    </row>
    <row r="842" spans="1:14" ht="14" x14ac:dyDescent="0.15">
      <c r="A842" s="252" t="s">
        <v>340</v>
      </c>
      <c r="B842" s="275">
        <v>0</v>
      </c>
      <c r="C842" s="276">
        <v>0</v>
      </c>
      <c r="D842" s="277">
        <v>0</v>
      </c>
      <c r="E842" s="275">
        <v>0</v>
      </c>
      <c r="F842" s="276">
        <v>0</v>
      </c>
      <c r="G842" s="277">
        <v>0</v>
      </c>
      <c r="H842" s="275"/>
      <c r="I842" s="276"/>
      <c r="J842" s="277"/>
      <c r="K842" s="275"/>
      <c r="L842" s="276"/>
      <c r="M842" s="277"/>
      <c r="N842" s="278"/>
    </row>
    <row r="843" spans="1:14" ht="14" x14ac:dyDescent="0.15">
      <c r="A843" s="252" t="s">
        <v>341</v>
      </c>
      <c r="B843" s="275">
        <v>0</v>
      </c>
      <c r="C843" s="276">
        <v>0</v>
      </c>
      <c r="D843" s="277">
        <v>0</v>
      </c>
      <c r="E843" s="275">
        <v>0</v>
      </c>
      <c r="F843" s="276">
        <v>0</v>
      </c>
      <c r="G843" s="277">
        <v>0</v>
      </c>
      <c r="H843" s="275"/>
      <c r="I843" s="276"/>
      <c r="J843" s="277"/>
      <c r="K843" s="275"/>
      <c r="L843" s="276"/>
      <c r="M843" s="277"/>
      <c r="N843" s="278"/>
    </row>
    <row r="844" spans="1:14" ht="14" x14ac:dyDescent="0.15">
      <c r="A844" s="252" t="s">
        <v>118</v>
      </c>
      <c r="B844" s="275">
        <v>0</v>
      </c>
      <c r="C844" s="276">
        <v>0</v>
      </c>
      <c r="D844" s="277">
        <v>0</v>
      </c>
      <c r="E844" s="275">
        <v>0</v>
      </c>
      <c r="F844" s="276">
        <v>0</v>
      </c>
      <c r="G844" s="277">
        <v>0</v>
      </c>
      <c r="H844" s="275"/>
      <c r="I844" s="276"/>
      <c r="J844" s="277"/>
      <c r="K844" s="275"/>
      <c r="L844" s="276"/>
      <c r="M844" s="277"/>
      <c r="N844" s="278"/>
    </row>
    <row r="845" spans="1:14" ht="14" x14ac:dyDescent="0.15">
      <c r="A845" s="268" t="s">
        <v>117</v>
      </c>
      <c r="B845" s="275">
        <v>0</v>
      </c>
      <c r="C845" s="276">
        <v>0</v>
      </c>
      <c r="D845" s="277">
        <v>0</v>
      </c>
      <c r="E845" s="275">
        <v>0</v>
      </c>
      <c r="F845" s="276">
        <v>0</v>
      </c>
      <c r="G845" s="277">
        <v>0</v>
      </c>
      <c r="H845" s="275"/>
      <c r="I845" s="276"/>
      <c r="J845" s="277"/>
      <c r="K845" s="275"/>
      <c r="L845" s="276"/>
      <c r="M845" s="277"/>
      <c r="N845" s="278"/>
    </row>
    <row r="846" spans="1:14" ht="14" x14ac:dyDescent="0.15">
      <c r="A846" s="330" t="s">
        <v>732</v>
      </c>
      <c r="B846" s="275">
        <v>0</v>
      </c>
      <c r="C846" s="276">
        <v>2.0979020979021001E-2</v>
      </c>
      <c r="D846" s="277">
        <v>7.6569678407350699E-3</v>
      </c>
      <c r="E846" s="275">
        <v>0</v>
      </c>
      <c r="F846" s="276">
        <v>1.6949152542372899E-2</v>
      </c>
      <c r="G846" s="277">
        <v>1.01694915254237E-2</v>
      </c>
      <c r="H846" s="275"/>
      <c r="I846" s="276"/>
      <c r="J846" s="277"/>
      <c r="K846" s="275"/>
      <c r="L846" s="276"/>
      <c r="M846" s="277"/>
      <c r="N846" s="278"/>
    </row>
    <row r="847" spans="1:14" ht="14" x14ac:dyDescent="0.15">
      <c r="A847" s="252" t="s">
        <v>437</v>
      </c>
      <c r="B847" s="275">
        <v>3.7037037037037E-2</v>
      </c>
      <c r="C847" s="276">
        <v>6.9930069930069904E-3</v>
      </c>
      <c r="D847" s="277">
        <v>1.5313935681470099E-3</v>
      </c>
      <c r="E847" s="275">
        <v>0.04</v>
      </c>
      <c r="F847" s="276">
        <v>1.6949152542372899E-2</v>
      </c>
      <c r="G847" s="277">
        <v>3.3898305084745801E-3</v>
      </c>
      <c r="H847" s="275"/>
      <c r="I847" s="276"/>
      <c r="J847" s="277"/>
      <c r="K847" s="275"/>
      <c r="L847" s="276"/>
      <c r="M847" s="277"/>
      <c r="N847" s="278"/>
    </row>
    <row r="848" spans="1:14" ht="14" x14ac:dyDescent="0.15">
      <c r="A848" s="252" t="s">
        <v>342</v>
      </c>
      <c r="B848" s="275">
        <v>0</v>
      </c>
      <c r="C848" s="276">
        <v>0</v>
      </c>
      <c r="D848" s="277">
        <v>0</v>
      </c>
      <c r="E848" s="275">
        <v>0</v>
      </c>
      <c r="F848" s="276">
        <v>0</v>
      </c>
      <c r="G848" s="277">
        <v>0</v>
      </c>
      <c r="H848" s="275"/>
      <c r="I848" s="276"/>
      <c r="J848" s="277"/>
      <c r="K848" s="275"/>
      <c r="L848" s="276"/>
      <c r="M848" s="277"/>
      <c r="N848" s="278"/>
    </row>
    <row r="849" spans="1:14" ht="14" x14ac:dyDescent="0.15">
      <c r="A849" s="252" t="s">
        <v>536</v>
      </c>
      <c r="B849" s="275">
        <v>0</v>
      </c>
      <c r="C849" s="276">
        <v>0</v>
      </c>
      <c r="D849" s="277">
        <v>0</v>
      </c>
      <c r="E849" s="275">
        <v>0</v>
      </c>
      <c r="F849" s="276">
        <v>0</v>
      </c>
      <c r="G849" s="277">
        <v>0</v>
      </c>
      <c r="H849" s="275"/>
      <c r="I849" s="276"/>
      <c r="J849" s="277"/>
      <c r="K849" s="275"/>
      <c r="L849" s="276"/>
      <c r="M849" s="277"/>
      <c r="N849" s="278"/>
    </row>
    <row r="850" spans="1:14" ht="14" x14ac:dyDescent="0.15">
      <c r="A850" s="252" t="s">
        <v>343</v>
      </c>
      <c r="B850" s="275">
        <v>0</v>
      </c>
      <c r="C850" s="276">
        <v>0</v>
      </c>
      <c r="D850" s="277">
        <v>0</v>
      </c>
      <c r="E850" s="275">
        <v>0</v>
      </c>
      <c r="F850" s="276">
        <v>0</v>
      </c>
      <c r="G850" s="277">
        <v>0</v>
      </c>
      <c r="H850" s="275"/>
      <c r="I850" s="276"/>
      <c r="J850" s="277"/>
      <c r="K850" s="275"/>
      <c r="L850" s="276"/>
      <c r="M850" s="277"/>
      <c r="N850" s="278"/>
    </row>
    <row r="851" spans="1:14" customFormat="1" ht="14" x14ac:dyDescent="0.15">
      <c r="A851" s="252" t="s">
        <v>344</v>
      </c>
      <c r="B851" s="275">
        <v>0</v>
      </c>
      <c r="C851" s="276">
        <v>0</v>
      </c>
      <c r="D851" s="277">
        <v>0</v>
      </c>
      <c r="E851" s="275">
        <v>0</v>
      </c>
      <c r="F851" s="276">
        <v>0</v>
      </c>
      <c r="G851" s="277">
        <v>0</v>
      </c>
      <c r="H851" s="275"/>
      <c r="I851" s="276"/>
      <c r="J851" s="277"/>
      <c r="K851" s="275"/>
      <c r="L851" s="276"/>
      <c r="M851" s="277"/>
      <c r="N851" s="278"/>
    </row>
    <row r="852" spans="1:14" customFormat="1" ht="14" x14ac:dyDescent="0.15">
      <c r="A852" s="252" t="s">
        <v>226</v>
      </c>
      <c r="B852" s="275">
        <v>0</v>
      </c>
      <c r="C852" s="276">
        <v>6.9930069930069904E-3</v>
      </c>
      <c r="D852" s="277">
        <v>3.0627871362940299E-3</v>
      </c>
      <c r="E852" s="275">
        <v>0</v>
      </c>
      <c r="F852" s="276">
        <v>0</v>
      </c>
      <c r="G852" s="277">
        <v>3.3898305084745801E-3</v>
      </c>
      <c r="H852" s="275"/>
      <c r="I852" s="276"/>
      <c r="J852" s="277"/>
      <c r="K852" s="275"/>
      <c r="L852" s="276"/>
      <c r="M852" s="277"/>
      <c r="N852" s="278"/>
    </row>
    <row r="853" spans="1:14" ht="14" x14ac:dyDescent="0.15">
      <c r="A853" s="268" t="s">
        <v>221</v>
      </c>
      <c r="B853" s="275">
        <v>0</v>
      </c>
      <c r="C853" s="276">
        <v>6.9930069930069904E-3</v>
      </c>
      <c r="D853" s="277">
        <v>1.5313935681470099E-3</v>
      </c>
      <c r="E853" s="275">
        <v>0</v>
      </c>
      <c r="F853" s="276">
        <v>0</v>
      </c>
      <c r="G853" s="277">
        <v>0</v>
      </c>
      <c r="H853" s="275"/>
      <c r="I853" s="276"/>
      <c r="J853" s="277"/>
      <c r="K853" s="275"/>
      <c r="L853" s="276"/>
      <c r="M853" s="277"/>
      <c r="N853" s="278"/>
    </row>
    <row r="854" spans="1:14" ht="14" x14ac:dyDescent="0.15">
      <c r="A854" s="252" t="s">
        <v>345</v>
      </c>
      <c r="B854" s="275">
        <v>0</v>
      </c>
      <c r="C854" s="276">
        <v>0</v>
      </c>
      <c r="D854" s="277">
        <v>0</v>
      </c>
      <c r="E854" s="275">
        <v>0</v>
      </c>
      <c r="F854" s="276">
        <v>0</v>
      </c>
      <c r="G854" s="277">
        <v>0</v>
      </c>
      <c r="H854" s="275"/>
      <c r="I854" s="276"/>
      <c r="J854" s="277"/>
      <c r="K854" s="275"/>
      <c r="L854" s="276"/>
      <c r="M854" s="277"/>
      <c r="N854" s="278"/>
    </row>
    <row r="855" spans="1:14" ht="14" x14ac:dyDescent="0.15">
      <c r="A855" s="252" t="s">
        <v>810</v>
      </c>
      <c r="B855" s="275">
        <v>0</v>
      </c>
      <c r="C855" s="276">
        <v>0</v>
      </c>
      <c r="D855" s="277">
        <v>3.0627871362940299E-3</v>
      </c>
      <c r="E855" s="275">
        <v>0</v>
      </c>
      <c r="F855" s="276">
        <v>0</v>
      </c>
      <c r="G855" s="277">
        <v>0</v>
      </c>
      <c r="H855" s="275"/>
      <c r="I855" s="276"/>
      <c r="J855" s="277"/>
      <c r="K855" s="275"/>
      <c r="L855" s="276"/>
      <c r="M855" s="277"/>
      <c r="N855" s="278"/>
    </row>
    <row r="856" spans="1:14" ht="14" x14ac:dyDescent="0.15">
      <c r="A856" s="252" t="s">
        <v>346</v>
      </c>
      <c r="B856" s="275">
        <v>0</v>
      </c>
      <c r="C856" s="276">
        <v>0</v>
      </c>
      <c r="D856" s="277">
        <v>0</v>
      </c>
      <c r="E856" s="275">
        <v>0</v>
      </c>
      <c r="F856" s="276">
        <v>0</v>
      </c>
      <c r="G856" s="277">
        <v>0</v>
      </c>
      <c r="H856" s="275"/>
      <c r="I856" s="276"/>
      <c r="J856" s="277"/>
      <c r="K856" s="275"/>
      <c r="L856" s="276"/>
      <c r="M856" s="277"/>
      <c r="N856" s="278"/>
    </row>
    <row r="857" spans="1:14" ht="14" x14ac:dyDescent="0.15">
      <c r="A857" s="252" t="s">
        <v>151</v>
      </c>
      <c r="B857" s="275">
        <v>0</v>
      </c>
      <c r="C857" s="276">
        <v>0</v>
      </c>
      <c r="D857" s="277">
        <v>1.5313935681470099E-3</v>
      </c>
      <c r="E857" s="275">
        <v>0</v>
      </c>
      <c r="F857" s="276">
        <v>0</v>
      </c>
      <c r="G857" s="277">
        <v>3.3898305084745801E-3</v>
      </c>
      <c r="H857" s="275"/>
      <c r="I857" s="276"/>
      <c r="J857" s="277"/>
      <c r="K857" s="275"/>
      <c r="L857" s="276"/>
      <c r="M857" s="277"/>
      <c r="N857" s="278"/>
    </row>
    <row r="858" spans="1:14" ht="14" x14ac:dyDescent="0.15">
      <c r="A858" s="268" t="s">
        <v>31</v>
      </c>
      <c r="B858" s="275">
        <v>0</v>
      </c>
      <c r="C858" s="276">
        <v>0</v>
      </c>
      <c r="D858" s="277">
        <v>1.5313935681470099E-3</v>
      </c>
      <c r="E858" s="275">
        <v>0</v>
      </c>
      <c r="F858" s="276">
        <v>0</v>
      </c>
      <c r="G858" s="277">
        <v>0</v>
      </c>
      <c r="H858" s="275"/>
      <c r="I858" s="276"/>
      <c r="J858" s="277"/>
      <c r="K858" s="275"/>
      <c r="L858" s="276"/>
      <c r="M858" s="277"/>
      <c r="N858" s="278"/>
    </row>
    <row r="859" spans="1:14" ht="14" x14ac:dyDescent="0.15">
      <c r="A859" s="268" t="s">
        <v>32</v>
      </c>
      <c r="B859" s="275">
        <v>0</v>
      </c>
      <c r="C859" s="276">
        <v>0</v>
      </c>
      <c r="D859" s="277">
        <v>0</v>
      </c>
      <c r="E859" s="275">
        <v>0</v>
      </c>
      <c r="F859" s="276">
        <v>0</v>
      </c>
      <c r="G859" s="277">
        <v>0</v>
      </c>
      <c r="H859" s="275"/>
      <c r="I859" s="276"/>
      <c r="J859" s="277"/>
      <c r="K859" s="275"/>
      <c r="L859" s="276"/>
      <c r="M859" s="277"/>
      <c r="N859" s="278"/>
    </row>
    <row r="860" spans="1:14" ht="14" x14ac:dyDescent="0.15">
      <c r="A860" s="268" t="s">
        <v>33</v>
      </c>
      <c r="B860" s="275">
        <v>0</v>
      </c>
      <c r="C860" s="276">
        <v>0</v>
      </c>
      <c r="D860" s="277">
        <v>0</v>
      </c>
      <c r="E860" s="275">
        <v>0</v>
      </c>
      <c r="F860" s="276">
        <v>0</v>
      </c>
      <c r="G860" s="277">
        <v>0</v>
      </c>
      <c r="H860" s="275"/>
      <c r="I860" s="276"/>
      <c r="J860" s="277"/>
      <c r="K860" s="275"/>
      <c r="L860" s="276"/>
      <c r="M860" s="277"/>
      <c r="N860" s="278"/>
    </row>
    <row r="861" spans="1:14" ht="14" x14ac:dyDescent="0.15">
      <c r="A861" s="252" t="s">
        <v>535</v>
      </c>
      <c r="B861" s="275">
        <v>0</v>
      </c>
      <c r="C861" s="276">
        <v>0</v>
      </c>
      <c r="D861" s="277">
        <v>3.0627871362940299E-3</v>
      </c>
      <c r="E861" s="275">
        <v>0</v>
      </c>
      <c r="F861" s="276">
        <v>0</v>
      </c>
      <c r="G861" s="277">
        <v>3.3898305084745801E-3</v>
      </c>
      <c r="H861" s="275"/>
      <c r="I861" s="276"/>
      <c r="J861" s="277"/>
      <c r="K861" s="275"/>
      <c r="L861" s="276"/>
      <c r="M861" s="277"/>
      <c r="N861" s="278"/>
    </row>
    <row r="862" spans="1:14" ht="14" x14ac:dyDescent="0.15">
      <c r="A862" s="252" t="s">
        <v>146</v>
      </c>
      <c r="B862" s="275">
        <v>3.7037037037037E-2</v>
      </c>
      <c r="C862" s="276">
        <v>4.1958041958042001E-2</v>
      </c>
      <c r="D862" s="277">
        <v>2.1439509954058199E-2</v>
      </c>
      <c r="E862" s="275">
        <v>0.04</v>
      </c>
      <c r="F862" s="276">
        <v>5.0847457627118599E-2</v>
      </c>
      <c r="G862" s="277">
        <v>2.0338983050847501E-2</v>
      </c>
      <c r="H862" s="275"/>
      <c r="I862" s="276"/>
      <c r="J862" s="277"/>
      <c r="K862" s="275"/>
      <c r="L862" s="276"/>
      <c r="M862" s="277"/>
      <c r="N862" s="278"/>
    </row>
    <row r="863" spans="1:14" ht="14" x14ac:dyDescent="0.15">
      <c r="A863" s="252" t="s">
        <v>685</v>
      </c>
      <c r="B863" s="275">
        <v>3.7037037037037E-2</v>
      </c>
      <c r="C863" s="276">
        <v>0.10489510489510501</v>
      </c>
      <c r="D863" s="277">
        <v>5.20673813169985E-2</v>
      </c>
      <c r="E863" s="275">
        <v>0.04</v>
      </c>
      <c r="F863" s="276">
        <v>0.152542372881356</v>
      </c>
      <c r="G863" s="277">
        <v>6.4406779661016905E-2</v>
      </c>
      <c r="H863" s="275"/>
      <c r="I863" s="276"/>
      <c r="J863" s="277"/>
      <c r="K863" s="275"/>
      <c r="L863" s="276"/>
      <c r="M863" s="277"/>
      <c r="N863" s="278"/>
    </row>
    <row r="864" spans="1:14" ht="14" x14ac:dyDescent="0.15">
      <c r="A864" s="252" t="s">
        <v>347</v>
      </c>
      <c r="B864" s="275">
        <v>0</v>
      </c>
      <c r="C864" s="276">
        <v>0</v>
      </c>
      <c r="D864" s="277">
        <v>4.59418070444104E-3</v>
      </c>
      <c r="E864" s="275">
        <v>0</v>
      </c>
      <c r="F864" s="276">
        <v>0</v>
      </c>
      <c r="G864" s="277">
        <v>3.3898305084745801E-3</v>
      </c>
      <c r="H864" s="275"/>
      <c r="I864" s="276"/>
      <c r="J864" s="277"/>
      <c r="K864" s="275"/>
      <c r="L864" s="276"/>
      <c r="M864" s="277"/>
      <c r="N864" s="278"/>
    </row>
    <row r="865" spans="1:14" ht="14" x14ac:dyDescent="0.15">
      <c r="A865" s="252" t="s">
        <v>348</v>
      </c>
      <c r="B865" s="275">
        <v>0</v>
      </c>
      <c r="C865" s="276">
        <v>0</v>
      </c>
      <c r="D865" s="277">
        <v>0</v>
      </c>
      <c r="E865" s="275">
        <v>0</v>
      </c>
      <c r="F865" s="276">
        <v>0</v>
      </c>
      <c r="G865" s="277">
        <v>0</v>
      </c>
      <c r="H865" s="275"/>
      <c r="I865" s="276"/>
      <c r="J865" s="277"/>
      <c r="K865" s="275"/>
      <c r="L865" s="276"/>
      <c r="M865" s="277"/>
      <c r="N865" s="278"/>
    </row>
    <row r="866" spans="1:14" ht="14" x14ac:dyDescent="0.15">
      <c r="A866" s="252" t="s">
        <v>349</v>
      </c>
      <c r="B866" s="275">
        <v>0</v>
      </c>
      <c r="C866" s="276">
        <v>0</v>
      </c>
      <c r="D866" s="277">
        <v>0</v>
      </c>
      <c r="E866" s="275">
        <v>0</v>
      </c>
      <c r="F866" s="276">
        <v>0</v>
      </c>
      <c r="G866" s="277">
        <v>0</v>
      </c>
      <c r="H866" s="275"/>
      <c r="I866" s="276"/>
      <c r="J866" s="277"/>
      <c r="K866" s="275"/>
      <c r="L866" s="276"/>
      <c r="M866" s="277"/>
      <c r="N866" s="278"/>
    </row>
    <row r="867" spans="1:14" ht="14" x14ac:dyDescent="0.15">
      <c r="A867" s="268" t="s">
        <v>222</v>
      </c>
      <c r="B867" s="275">
        <v>0</v>
      </c>
      <c r="C867" s="276">
        <v>6.9930069930069904E-3</v>
      </c>
      <c r="D867" s="277">
        <v>6.1255742725880502E-3</v>
      </c>
      <c r="E867" s="275">
        <v>0</v>
      </c>
      <c r="F867" s="276">
        <v>0</v>
      </c>
      <c r="G867" s="277">
        <v>3.3898305084745801E-3</v>
      </c>
      <c r="H867" s="275"/>
      <c r="I867" s="276"/>
      <c r="J867" s="277"/>
      <c r="K867" s="275"/>
      <c r="L867" s="276"/>
      <c r="M867" s="277"/>
      <c r="N867" s="278"/>
    </row>
    <row r="868" spans="1:14" ht="14" x14ac:dyDescent="0.15">
      <c r="A868" s="252" t="s">
        <v>350</v>
      </c>
      <c r="B868" s="275">
        <v>0</v>
      </c>
      <c r="C868" s="276">
        <v>1.3986013986014E-2</v>
      </c>
      <c r="D868" s="277">
        <v>3.0627871362940299E-3</v>
      </c>
      <c r="E868" s="275">
        <v>0</v>
      </c>
      <c r="F868" s="276">
        <v>0</v>
      </c>
      <c r="G868" s="277">
        <v>0</v>
      </c>
      <c r="H868" s="275"/>
      <c r="I868" s="276"/>
      <c r="J868" s="277"/>
      <c r="K868" s="275"/>
      <c r="L868" s="276"/>
      <c r="M868" s="277"/>
      <c r="N868" s="278"/>
    </row>
    <row r="869" spans="1:14" ht="14" x14ac:dyDescent="0.15">
      <c r="A869" s="252" t="s">
        <v>731</v>
      </c>
      <c r="B869" s="275">
        <v>0</v>
      </c>
      <c r="C869" s="276">
        <v>0</v>
      </c>
      <c r="D869" s="277">
        <v>0</v>
      </c>
      <c r="E869" s="275">
        <v>0</v>
      </c>
      <c r="F869" s="276">
        <v>0</v>
      </c>
      <c r="G869" s="277">
        <v>0</v>
      </c>
      <c r="H869" s="275"/>
      <c r="I869" s="276"/>
      <c r="J869" s="277"/>
      <c r="K869" s="275"/>
      <c r="L869" s="276"/>
      <c r="M869" s="277"/>
      <c r="N869" s="278"/>
    </row>
    <row r="870" spans="1:14" ht="14" x14ac:dyDescent="0.15">
      <c r="A870" s="268" t="s">
        <v>223</v>
      </c>
      <c r="B870" s="275">
        <v>0</v>
      </c>
      <c r="C870" s="276">
        <v>6.9930069930069904E-3</v>
      </c>
      <c r="D870" s="277">
        <v>4.59418070444104E-3</v>
      </c>
      <c r="E870" s="275">
        <v>0</v>
      </c>
      <c r="F870" s="276">
        <v>1.6949152542372899E-2</v>
      </c>
      <c r="G870" s="277">
        <v>1.01694915254237E-2</v>
      </c>
      <c r="H870" s="275"/>
      <c r="I870" s="276"/>
      <c r="J870" s="277"/>
      <c r="K870" s="275"/>
      <c r="L870" s="276"/>
      <c r="M870" s="277"/>
      <c r="N870" s="278"/>
    </row>
    <row r="871" spans="1:14" ht="14" x14ac:dyDescent="0.15">
      <c r="A871" s="252" t="s">
        <v>224</v>
      </c>
      <c r="B871" s="275">
        <v>0</v>
      </c>
      <c r="C871" s="276">
        <v>0</v>
      </c>
      <c r="D871" s="277">
        <v>1.5313935681470099E-3</v>
      </c>
      <c r="E871" s="275">
        <v>0</v>
      </c>
      <c r="F871" s="276">
        <v>0</v>
      </c>
      <c r="G871" s="277">
        <v>0</v>
      </c>
      <c r="H871" s="275"/>
      <c r="I871" s="276"/>
      <c r="J871" s="277"/>
      <c r="K871" s="275"/>
      <c r="L871" s="276"/>
      <c r="M871" s="277"/>
      <c r="N871" s="278"/>
    </row>
    <row r="872" spans="1:14" ht="14" x14ac:dyDescent="0.15">
      <c r="A872" s="268" t="s">
        <v>34</v>
      </c>
      <c r="B872" s="275">
        <v>0</v>
      </c>
      <c r="C872" s="276">
        <v>6.9930069930069904E-3</v>
      </c>
      <c r="D872" s="277">
        <v>4.59418070444104E-3</v>
      </c>
      <c r="E872" s="275">
        <v>0</v>
      </c>
      <c r="F872" s="276">
        <v>1.6949152542372899E-2</v>
      </c>
      <c r="G872" s="277">
        <v>6.7796610169491497E-3</v>
      </c>
      <c r="H872" s="275"/>
      <c r="I872" s="276"/>
      <c r="J872" s="277"/>
      <c r="K872" s="275"/>
      <c r="L872" s="276"/>
      <c r="M872" s="277"/>
      <c r="N872" s="278"/>
    </row>
    <row r="873" spans="1:14" ht="14" x14ac:dyDescent="0.15">
      <c r="A873" s="268" t="s">
        <v>35</v>
      </c>
      <c r="B873" s="275">
        <v>0.11111111111111099</v>
      </c>
      <c r="C873" s="276">
        <v>4.8951048951049E-2</v>
      </c>
      <c r="D873" s="277">
        <v>2.6033690658499201E-2</v>
      </c>
      <c r="E873" s="275">
        <v>0.12</v>
      </c>
      <c r="F873" s="276">
        <v>8.4745762711864403E-2</v>
      </c>
      <c r="G873" s="277">
        <v>4.7457627118644097E-2</v>
      </c>
      <c r="H873" s="275"/>
      <c r="I873" s="276"/>
      <c r="J873" s="277"/>
      <c r="K873" s="275"/>
      <c r="L873" s="276"/>
      <c r="M873" s="277"/>
      <c r="N873" s="278"/>
    </row>
    <row r="874" spans="1:14" ht="14" x14ac:dyDescent="0.15">
      <c r="A874" s="252" t="s">
        <v>351</v>
      </c>
      <c r="B874" s="275">
        <v>3.7037037037037E-2</v>
      </c>
      <c r="C874" s="276">
        <v>2.0979020979021001E-2</v>
      </c>
      <c r="D874" s="277">
        <v>4.59418070444104E-3</v>
      </c>
      <c r="E874" s="275">
        <v>0.04</v>
      </c>
      <c r="F874" s="276">
        <v>3.3898305084745797E-2</v>
      </c>
      <c r="G874" s="277">
        <v>6.7796610169491497E-3</v>
      </c>
      <c r="H874" s="275"/>
      <c r="I874" s="276"/>
      <c r="J874" s="277"/>
      <c r="K874" s="275"/>
      <c r="L874" s="276"/>
      <c r="M874" s="277"/>
      <c r="N874" s="278"/>
    </row>
    <row r="875" spans="1:14" ht="14" x14ac:dyDescent="0.15">
      <c r="A875" s="268" t="s">
        <v>36</v>
      </c>
      <c r="B875" s="276">
        <v>0</v>
      </c>
      <c r="C875" s="276">
        <v>0</v>
      </c>
      <c r="D875" s="277">
        <v>0</v>
      </c>
      <c r="E875" s="276">
        <v>0</v>
      </c>
      <c r="F875" s="276">
        <v>0</v>
      </c>
      <c r="G875" s="277">
        <v>0</v>
      </c>
      <c r="H875" s="276"/>
      <c r="I875" s="276"/>
      <c r="J875" s="277"/>
      <c r="K875" s="276"/>
      <c r="L875" s="276"/>
      <c r="M875" s="277"/>
      <c r="N875" s="278"/>
    </row>
    <row r="876" spans="1:14" ht="14" x14ac:dyDescent="0.15">
      <c r="A876" s="268" t="s">
        <v>179</v>
      </c>
      <c r="B876" s="275">
        <v>0</v>
      </c>
      <c r="C876" s="276">
        <v>5.5944055944055902E-2</v>
      </c>
      <c r="D876" s="277">
        <v>2.1439509954058199E-2</v>
      </c>
      <c r="E876" s="275">
        <v>0</v>
      </c>
      <c r="F876" s="276">
        <v>3.3898305084745797E-2</v>
      </c>
      <c r="G876" s="277">
        <v>2.0338983050847501E-2</v>
      </c>
      <c r="H876" s="275"/>
      <c r="I876" s="276"/>
      <c r="J876" s="277"/>
      <c r="K876" s="275"/>
      <c r="L876" s="276"/>
      <c r="M876" s="277"/>
      <c r="N876" s="278"/>
    </row>
    <row r="877" spans="1:14" ht="14" x14ac:dyDescent="0.15">
      <c r="A877" s="268" t="s">
        <v>37</v>
      </c>
      <c r="B877" s="275">
        <v>7.4074074074074098E-2</v>
      </c>
      <c r="C877" s="276">
        <v>4.8951048951049E-2</v>
      </c>
      <c r="D877" s="277">
        <v>3.2159264931087297E-2</v>
      </c>
      <c r="E877" s="275">
        <v>0.08</v>
      </c>
      <c r="F877" s="276">
        <v>3.3898305084745797E-2</v>
      </c>
      <c r="G877" s="277">
        <v>2.0338983050847501E-2</v>
      </c>
      <c r="H877" s="275"/>
      <c r="I877" s="276"/>
      <c r="J877" s="277"/>
      <c r="K877" s="275"/>
      <c r="L877" s="276"/>
      <c r="M877" s="277"/>
      <c r="N877" s="278"/>
    </row>
    <row r="878" spans="1:14" ht="14" x14ac:dyDescent="0.15">
      <c r="A878" s="252" t="s">
        <v>352</v>
      </c>
      <c r="B878" s="275">
        <v>0</v>
      </c>
      <c r="C878" s="276">
        <v>1.3986013986014E-2</v>
      </c>
      <c r="D878" s="277">
        <v>3.0627871362940299E-3</v>
      </c>
      <c r="E878" s="275">
        <v>0</v>
      </c>
      <c r="F878" s="276">
        <v>1.6949152542372899E-2</v>
      </c>
      <c r="G878" s="277">
        <v>3.3898305084745801E-3</v>
      </c>
      <c r="H878" s="275"/>
      <c r="I878" s="276"/>
      <c r="J878" s="277"/>
      <c r="K878" s="275"/>
      <c r="L878" s="276"/>
      <c r="M878" s="277"/>
      <c r="N878" s="278"/>
    </row>
    <row r="879" spans="1:14" ht="14" x14ac:dyDescent="0.15">
      <c r="A879" s="268" t="s">
        <v>38</v>
      </c>
      <c r="B879" s="275">
        <v>0</v>
      </c>
      <c r="C879" s="276">
        <v>0</v>
      </c>
      <c r="D879" s="277">
        <v>0</v>
      </c>
      <c r="E879" s="275">
        <v>0</v>
      </c>
      <c r="F879" s="276">
        <v>0</v>
      </c>
      <c r="G879" s="277">
        <v>0</v>
      </c>
      <c r="H879" s="275"/>
      <c r="I879" s="276"/>
      <c r="J879" s="277"/>
      <c r="K879" s="275"/>
      <c r="L879" s="276"/>
      <c r="M879" s="277"/>
      <c r="N879" s="278"/>
    </row>
    <row r="880" spans="1:14" ht="14" x14ac:dyDescent="0.15">
      <c r="A880" s="268" t="s">
        <v>39</v>
      </c>
      <c r="B880" s="275">
        <v>0</v>
      </c>
      <c r="C880" s="276">
        <v>2.7972027972028E-2</v>
      </c>
      <c r="D880" s="277">
        <v>1.8376722817764202E-2</v>
      </c>
      <c r="E880" s="275">
        <v>0</v>
      </c>
      <c r="F880" s="276">
        <v>0</v>
      </c>
      <c r="G880" s="277">
        <v>3.3898305084745801E-3</v>
      </c>
      <c r="H880" s="275"/>
      <c r="I880" s="276"/>
      <c r="J880" s="277"/>
      <c r="K880" s="275"/>
      <c r="L880" s="276"/>
      <c r="M880" s="277"/>
      <c r="N880" s="278"/>
    </row>
    <row r="881" spans="1:14" ht="14" x14ac:dyDescent="0.15">
      <c r="A881" s="252" t="s">
        <v>353</v>
      </c>
      <c r="B881" s="275">
        <v>0</v>
      </c>
      <c r="C881" s="276">
        <v>1.3986013986014E-2</v>
      </c>
      <c r="D881" s="277">
        <v>3.0627871362940299E-3</v>
      </c>
      <c r="E881" s="275">
        <v>0</v>
      </c>
      <c r="F881" s="276">
        <v>0</v>
      </c>
      <c r="G881" s="277">
        <v>0</v>
      </c>
      <c r="H881" s="275"/>
      <c r="I881" s="276"/>
      <c r="J881" s="277"/>
      <c r="K881" s="275"/>
      <c r="L881" s="276"/>
      <c r="M881" s="277"/>
      <c r="N881" s="278"/>
    </row>
    <row r="882" spans="1:14" ht="14" x14ac:dyDescent="0.15">
      <c r="A882" s="268" t="s">
        <v>40</v>
      </c>
      <c r="B882" s="275">
        <v>0</v>
      </c>
      <c r="C882" s="276">
        <v>0</v>
      </c>
      <c r="D882" s="277">
        <v>3.0627871362940299E-3</v>
      </c>
      <c r="E882" s="275">
        <v>0</v>
      </c>
      <c r="F882" s="276">
        <v>0</v>
      </c>
      <c r="G882" s="277">
        <v>0</v>
      </c>
      <c r="H882" s="275"/>
      <c r="I882" s="276"/>
      <c r="J882" s="277"/>
      <c r="K882" s="275"/>
      <c r="L882" s="276"/>
      <c r="M882" s="277"/>
      <c r="N882" s="278"/>
    </row>
    <row r="883" spans="1:14" ht="14" x14ac:dyDescent="0.15">
      <c r="A883" s="252" t="s">
        <v>354</v>
      </c>
      <c r="B883" s="275">
        <v>0</v>
      </c>
      <c r="C883" s="276">
        <v>0</v>
      </c>
      <c r="D883" s="277">
        <v>0</v>
      </c>
      <c r="E883" s="275">
        <v>0</v>
      </c>
      <c r="F883" s="276">
        <v>0</v>
      </c>
      <c r="G883" s="277">
        <v>0</v>
      </c>
      <c r="H883" s="275"/>
      <c r="I883" s="276"/>
      <c r="J883" s="277"/>
      <c r="K883" s="275"/>
      <c r="L883" s="276"/>
      <c r="M883" s="277"/>
      <c r="N883" s="278"/>
    </row>
    <row r="884" spans="1:14" ht="14" x14ac:dyDescent="0.15">
      <c r="A884" s="252" t="s">
        <v>355</v>
      </c>
      <c r="B884" s="275">
        <v>0</v>
      </c>
      <c r="C884" s="276">
        <v>0</v>
      </c>
      <c r="D884" s="277">
        <v>6.1255742725880502E-3</v>
      </c>
      <c r="E884" s="275">
        <v>0</v>
      </c>
      <c r="F884" s="276">
        <v>0</v>
      </c>
      <c r="G884" s="277">
        <v>3.3898305084745801E-3</v>
      </c>
      <c r="H884" s="275"/>
      <c r="I884" s="276"/>
      <c r="J884" s="277"/>
      <c r="K884" s="275"/>
      <c r="L884" s="276"/>
      <c r="M884" s="277"/>
      <c r="N884" s="278"/>
    </row>
    <row r="885" spans="1:14" ht="14" x14ac:dyDescent="0.15">
      <c r="A885" s="252" t="s">
        <v>322</v>
      </c>
      <c r="B885" s="275">
        <v>0</v>
      </c>
      <c r="C885" s="276">
        <v>0</v>
      </c>
      <c r="D885" s="277">
        <v>0</v>
      </c>
      <c r="E885" s="275">
        <v>0</v>
      </c>
      <c r="F885" s="276">
        <v>0</v>
      </c>
      <c r="G885" s="277">
        <v>0</v>
      </c>
      <c r="H885" s="275"/>
      <c r="I885" s="276"/>
      <c r="J885" s="277"/>
      <c r="K885" s="275"/>
      <c r="L885" s="276"/>
      <c r="M885" s="277"/>
      <c r="N885" s="278"/>
    </row>
    <row r="886" spans="1:14" ht="14" x14ac:dyDescent="0.15">
      <c r="A886" s="252" t="s">
        <v>356</v>
      </c>
      <c r="B886" s="275">
        <v>0</v>
      </c>
      <c r="C886" s="276">
        <v>0</v>
      </c>
      <c r="D886" s="277">
        <v>0</v>
      </c>
      <c r="E886" s="275">
        <v>0</v>
      </c>
      <c r="F886" s="276">
        <v>0</v>
      </c>
      <c r="G886" s="277">
        <v>0</v>
      </c>
      <c r="H886" s="275"/>
      <c r="I886" s="276"/>
      <c r="J886" s="277"/>
      <c r="K886" s="275"/>
      <c r="L886" s="276"/>
      <c r="M886" s="277"/>
      <c r="N886" s="278"/>
    </row>
    <row r="887" spans="1:14" ht="14" x14ac:dyDescent="0.15">
      <c r="A887" s="252" t="s">
        <v>357</v>
      </c>
      <c r="B887" s="275">
        <v>0</v>
      </c>
      <c r="C887" s="276">
        <v>0</v>
      </c>
      <c r="D887" s="277">
        <v>0</v>
      </c>
      <c r="E887" s="275">
        <v>0</v>
      </c>
      <c r="F887" s="276">
        <v>0</v>
      </c>
      <c r="G887" s="277">
        <v>0</v>
      </c>
      <c r="H887" s="275"/>
      <c r="I887" s="276"/>
      <c r="J887" s="277"/>
      <c r="K887" s="275"/>
      <c r="L887" s="276"/>
      <c r="M887" s="277"/>
      <c r="N887" s="278"/>
    </row>
    <row r="888" spans="1:14" ht="14" x14ac:dyDescent="0.15">
      <c r="A888" s="252" t="s">
        <v>263</v>
      </c>
      <c r="B888" s="275">
        <v>0</v>
      </c>
      <c r="C888" s="276">
        <v>0</v>
      </c>
      <c r="D888" s="277">
        <v>1.5313935681470099E-3</v>
      </c>
      <c r="E888" s="275">
        <v>0</v>
      </c>
      <c r="F888" s="276">
        <v>0</v>
      </c>
      <c r="G888" s="277">
        <v>3.3898305084745801E-3</v>
      </c>
      <c r="H888" s="275"/>
      <c r="I888" s="276"/>
      <c r="J888" s="277"/>
      <c r="K888" s="275"/>
      <c r="L888" s="276"/>
      <c r="M888" s="277"/>
      <c r="N888" s="278"/>
    </row>
    <row r="889" spans="1:14" ht="14" x14ac:dyDescent="0.15">
      <c r="A889" s="252" t="s">
        <v>92</v>
      </c>
      <c r="B889" s="275">
        <v>0.148148148148148</v>
      </c>
      <c r="C889" s="276">
        <v>0.13986013986014001</v>
      </c>
      <c r="D889" s="277">
        <v>0.12557427258805501</v>
      </c>
      <c r="E889" s="275">
        <v>0.12</v>
      </c>
      <c r="F889" s="276">
        <v>0.13559322033898299</v>
      </c>
      <c r="G889" s="277">
        <v>0.111864406779661</v>
      </c>
      <c r="H889" s="275"/>
      <c r="I889" s="276"/>
      <c r="J889" s="277"/>
      <c r="K889" s="275"/>
      <c r="L889" s="276"/>
      <c r="M889" s="277"/>
      <c r="N889" s="278"/>
    </row>
    <row r="890" spans="1:14" ht="14" x14ac:dyDescent="0.15">
      <c r="A890" s="279" t="s">
        <v>230</v>
      </c>
      <c r="B890" s="280">
        <v>27</v>
      </c>
      <c r="C890" s="281">
        <v>143</v>
      </c>
      <c r="D890" s="282">
        <v>653</v>
      </c>
      <c r="E890" s="280">
        <v>25</v>
      </c>
      <c r="F890" s="281">
        <v>59</v>
      </c>
      <c r="G890" s="282">
        <v>295</v>
      </c>
      <c r="H890" s="280"/>
      <c r="I890" s="281"/>
      <c r="J890" s="282"/>
      <c r="K890" s="280"/>
      <c r="L890" s="281"/>
      <c r="M890" s="282"/>
      <c r="N890" s="329"/>
    </row>
    <row r="891" spans="1:14" ht="28" x14ac:dyDescent="0.15">
      <c r="A891" s="250" t="s">
        <v>1005</v>
      </c>
      <c r="B891" s="271">
        <v>0</v>
      </c>
      <c r="C891" s="272">
        <v>3.8759689922480599E-2</v>
      </c>
      <c r="D891" s="273">
        <v>3.5363457760314299E-2</v>
      </c>
      <c r="E891" s="271">
        <v>0</v>
      </c>
      <c r="F891" s="272">
        <v>2.6086956521739101E-2</v>
      </c>
      <c r="G891" s="273">
        <v>3.3492822966507199E-2</v>
      </c>
      <c r="H891" s="271"/>
      <c r="I891" s="272"/>
      <c r="J891" s="273"/>
      <c r="K891" s="271"/>
      <c r="L891" s="272"/>
      <c r="M891" s="273"/>
      <c r="N891" s="274"/>
    </row>
    <row r="892" spans="1:14" ht="14" x14ac:dyDescent="0.15">
      <c r="A892" s="328" t="s">
        <v>324</v>
      </c>
      <c r="B892" s="275">
        <v>2.9411764705882401E-2</v>
      </c>
      <c r="C892" s="276">
        <v>7.7519379844961196E-3</v>
      </c>
      <c r="D892" s="277">
        <v>4.9115913555992097E-3</v>
      </c>
      <c r="E892" s="275">
        <v>3.03030303030303E-2</v>
      </c>
      <c r="F892" s="276">
        <v>8.6956521739130401E-3</v>
      </c>
      <c r="G892" s="277">
        <v>4.78468899521531E-3</v>
      </c>
      <c r="H892" s="275"/>
      <c r="I892" s="276"/>
      <c r="J892" s="277"/>
      <c r="K892" s="275"/>
      <c r="L892" s="276"/>
      <c r="M892" s="277"/>
      <c r="N892" s="278"/>
    </row>
    <row r="893" spans="1:14" ht="14" x14ac:dyDescent="0.15">
      <c r="A893" s="328" t="s">
        <v>178</v>
      </c>
      <c r="B893" s="275">
        <v>0</v>
      </c>
      <c r="C893" s="276">
        <v>3.8759689922480598E-3</v>
      </c>
      <c r="D893" s="277">
        <v>8.8408644400785903E-3</v>
      </c>
      <c r="E893" s="275">
        <v>0</v>
      </c>
      <c r="F893" s="276">
        <v>0</v>
      </c>
      <c r="G893" s="277">
        <v>2.3923444976076602E-3</v>
      </c>
      <c r="H893" s="275"/>
      <c r="I893" s="276"/>
      <c r="J893" s="277"/>
      <c r="K893" s="275"/>
      <c r="L893" s="276"/>
      <c r="M893" s="277"/>
      <c r="N893" s="278"/>
    </row>
    <row r="894" spans="1:14" ht="14" x14ac:dyDescent="0.15">
      <c r="A894" s="328" t="s">
        <v>20</v>
      </c>
      <c r="B894" s="275">
        <v>5.8823529411764698E-2</v>
      </c>
      <c r="C894" s="276">
        <v>7.7519379844961196E-3</v>
      </c>
      <c r="D894" s="277">
        <v>3.9292730844793702E-3</v>
      </c>
      <c r="E894" s="275">
        <v>3.03030303030303E-2</v>
      </c>
      <c r="F894" s="276">
        <v>8.6956521739130401E-3</v>
      </c>
      <c r="G894" s="277">
        <v>4.78468899521531E-3</v>
      </c>
      <c r="H894" s="275"/>
      <c r="I894" s="276"/>
      <c r="J894" s="277"/>
      <c r="K894" s="275"/>
      <c r="L894" s="276"/>
      <c r="M894" s="277"/>
      <c r="N894" s="278"/>
    </row>
    <row r="895" spans="1:14" ht="14" x14ac:dyDescent="0.15">
      <c r="A895" s="328" t="s">
        <v>323</v>
      </c>
      <c r="B895" s="275">
        <v>0</v>
      </c>
      <c r="C895" s="276">
        <v>3.8759689922480598E-3</v>
      </c>
      <c r="D895" s="277">
        <v>1.17878192534381E-2</v>
      </c>
      <c r="E895" s="275">
        <v>0</v>
      </c>
      <c r="F895" s="276">
        <v>0</v>
      </c>
      <c r="G895" s="277">
        <v>7.1770334928229701E-3</v>
      </c>
      <c r="H895" s="275"/>
      <c r="I895" s="276"/>
      <c r="J895" s="277"/>
      <c r="K895" s="275"/>
      <c r="L895" s="276"/>
      <c r="M895" s="277"/>
      <c r="N895" s="278"/>
    </row>
    <row r="896" spans="1:14" ht="14" x14ac:dyDescent="0.15">
      <c r="A896" s="328" t="s">
        <v>325</v>
      </c>
      <c r="B896" s="275">
        <v>0</v>
      </c>
      <c r="C896" s="276">
        <v>1.16279069767442E-2</v>
      </c>
      <c r="D896" s="277">
        <v>5.8939096267190596E-3</v>
      </c>
      <c r="E896" s="275">
        <v>0</v>
      </c>
      <c r="F896" s="276">
        <v>0</v>
      </c>
      <c r="G896" s="277">
        <v>7.1770334928229701E-3</v>
      </c>
      <c r="H896" s="275"/>
      <c r="I896" s="276"/>
      <c r="J896" s="277"/>
      <c r="K896" s="275"/>
      <c r="L896" s="276"/>
      <c r="M896" s="277"/>
      <c r="N896" s="278"/>
    </row>
    <row r="897" spans="1:14" ht="14" x14ac:dyDescent="0.15">
      <c r="A897" s="328" t="s">
        <v>21</v>
      </c>
      <c r="B897" s="275">
        <v>0</v>
      </c>
      <c r="C897" s="276">
        <v>7.7519379844961196E-3</v>
      </c>
      <c r="D897" s="277">
        <v>4.9115913555992097E-3</v>
      </c>
      <c r="E897" s="275">
        <v>0</v>
      </c>
      <c r="F897" s="276">
        <v>0</v>
      </c>
      <c r="G897" s="277">
        <v>0</v>
      </c>
      <c r="H897" s="275"/>
      <c r="I897" s="276"/>
      <c r="J897" s="277"/>
      <c r="K897" s="275"/>
      <c r="L897" s="276"/>
      <c r="M897" s="277"/>
      <c r="N897" s="278"/>
    </row>
    <row r="898" spans="1:14" ht="14" x14ac:dyDescent="0.15">
      <c r="A898" s="328" t="s">
        <v>22</v>
      </c>
      <c r="B898" s="275">
        <v>0</v>
      </c>
      <c r="C898" s="276">
        <v>7.7519379844961196E-3</v>
      </c>
      <c r="D898" s="277">
        <v>1.9646365422396899E-3</v>
      </c>
      <c r="E898" s="275">
        <v>0</v>
      </c>
      <c r="F898" s="276">
        <v>8.6956521739130401E-3</v>
      </c>
      <c r="G898" s="277">
        <v>2.3923444976076602E-3</v>
      </c>
      <c r="H898" s="275"/>
      <c r="I898" s="276"/>
      <c r="J898" s="277"/>
      <c r="K898" s="275"/>
      <c r="L898" s="276"/>
      <c r="M898" s="277"/>
      <c r="N898" s="278"/>
    </row>
    <row r="899" spans="1:14" ht="14" x14ac:dyDescent="0.15">
      <c r="A899" s="328" t="s">
        <v>326</v>
      </c>
      <c r="B899" s="275">
        <v>0</v>
      </c>
      <c r="C899" s="276">
        <v>3.8759689922480598E-3</v>
      </c>
      <c r="D899" s="277">
        <v>4.9115913555992097E-3</v>
      </c>
      <c r="E899" s="275">
        <v>0</v>
      </c>
      <c r="F899" s="276">
        <v>8.6956521739130401E-3</v>
      </c>
      <c r="G899" s="277">
        <v>4.78468899521531E-3</v>
      </c>
      <c r="H899" s="275"/>
      <c r="I899" s="276"/>
      <c r="J899" s="277"/>
      <c r="K899" s="275"/>
      <c r="L899" s="276"/>
      <c r="M899" s="277"/>
      <c r="N899" s="278"/>
    </row>
    <row r="900" spans="1:14" ht="14" x14ac:dyDescent="0.15">
      <c r="A900" s="328" t="s">
        <v>327</v>
      </c>
      <c r="B900" s="275">
        <v>0</v>
      </c>
      <c r="C900" s="276">
        <v>0</v>
      </c>
      <c r="D900" s="277">
        <v>5.8939096267190596E-3</v>
      </c>
      <c r="E900" s="275">
        <v>0</v>
      </c>
      <c r="F900" s="276">
        <v>0</v>
      </c>
      <c r="G900" s="277">
        <v>9.5693779904306199E-3</v>
      </c>
      <c r="H900" s="275"/>
      <c r="I900" s="276"/>
      <c r="J900" s="277"/>
      <c r="K900" s="275"/>
      <c r="L900" s="276"/>
      <c r="M900" s="277"/>
      <c r="N900" s="278"/>
    </row>
    <row r="901" spans="1:14" ht="14" x14ac:dyDescent="0.15">
      <c r="A901" s="328" t="s">
        <v>23</v>
      </c>
      <c r="B901" s="275">
        <v>0</v>
      </c>
      <c r="C901" s="276">
        <v>3.8759689922480598E-3</v>
      </c>
      <c r="D901" s="277">
        <v>5.8939096267190596E-3</v>
      </c>
      <c r="E901" s="275">
        <v>0</v>
      </c>
      <c r="F901" s="276">
        <v>0</v>
      </c>
      <c r="G901" s="277">
        <v>4.78468899521531E-3</v>
      </c>
      <c r="H901" s="275"/>
      <c r="I901" s="276"/>
      <c r="J901" s="277"/>
      <c r="K901" s="275"/>
      <c r="L901" s="276"/>
      <c r="M901" s="277"/>
      <c r="N901" s="278"/>
    </row>
    <row r="902" spans="1:14" ht="14" x14ac:dyDescent="0.15">
      <c r="A902" s="328" t="s">
        <v>334</v>
      </c>
      <c r="B902" s="275">
        <v>0</v>
      </c>
      <c r="C902" s="276">
        <v>0</v>
      </c>
      <c r="D902" s="277">
        <v>9.8231827111984298E-4</v>
      </c>
      <c r="E902" s="275">
        <v>0</v>
      </c>
      <c r="F902" s="276">
        <v>0</v>
      </c>
      <c r="G902" s="277">
        <v>0</v>
      </c>
      <c r="H902" s="275"/>
      <c r="I902" s="276"/>
      <c r="J902" s="277"/>
      <c r="K902" s="275"/>
      <c r="L902" s="276"/>
      <c r="M902" s="277"/>
      <c r="N902" s="278"/>
    </row>
    <row r="903" spans="1:14" ht="14" x14ac:dyDescent="0.15">
      <c r="A903" s="328" t="s">
        <v>328</v>
      </c>
      <c r="B903" s="275">
        <v>0</v>
      </c>
      <c r="C903" s="276">
        <v>7.7519379844961196E-3</v>
      </c>
      <c r="D903" s="277">
        <v>4.9115913555992097E-3</v>
      </c>
      <c r="E903" s="275">
        <v>0</v>
      </c>
      <c r="F903" s="276">
        <v>0</v>
      </c>
      <c r="G903" s="277">
        <v>0</v>
      </c>
      <c r="H903" s="275"/>
      <c r="I903" s="276"/>
      <c r="J903" s="277"/>
      <c r="K903" s="275"/>
      <c r="L903" s="276"/>
      <c r="M903" s="277"/>
      <c r="N903" s="278"/>
    </row>
    <row r="904" spans="1:14" ht="14" x14ac:dyDescent="0.15">
      <c r="A904" s="328" t="s">
        <v>335</v>
      </c>
      <c r="B904" s="275">
        <v>0</v>
      </c>
      <c r="C904" s="276">
        <v>7.7519379844961196E-3</v>
      </c>
      <c r="D904" s="277">
        <v>2.9469548133595298E-3</v>
      </c>
      <c r="E904" s="275">
        <v>0</v>
      </c>
      <c r="F904" s="276">
        <v>8.6956521739130401E-3</v>
      </c>
      <c r="G904" s="277">
        <v>4.78468899521531E-3</v>
      </c>
      <c r="H904" s="275"/>
      <c r="I904" s="276"/>
      <c r="J904" s="277"/>
      <c r="K904" s="275"/>
      <c r="L904" s="276"/>
      <c r="M904" s="277"/>
      <c r="N904" s="278"/>
    </row>
    <row r="905" spans="1:14" ht="14" x14ac:dyDescent="0.15">
      <c r="A905" s="328" t="s">
        <v>24</v>
      </c>
      <c r="B905" s="275">
        <v>0</v>
      </c>
      <c r="C905" s="276">
        <v>7.7519379844961196E-3</v>
      </c>
      <c r="D905" s="277">
        <v>9.8231827111984298E-3</v>
      </c>
      <c r="E905" s="275">
        <v>0</v>
      </c>
      <c r="F905" s="276">
        <v>8.6956521739130401E-3</v>
      </c>
      <c r="G905" s="277">
        <v>1.19617224880383E-2</v>
      </c>
      <c r="H905" s="275"/>
      <c r="I905" s="276"/>
      <c r="J905" s="277"/>
      <c r="K905" s="275"/>
      <c r="L905" s="276"/>
      <c r="M905" s="277"/>
      <c r="N905" s="278"/>
    </row>
    <row r="906" spans="1:14" ht="14" x14ac:dyDescent="0.15">
      <c r="A906" s="328" t="s">
        <v>329</v>
      </c>
      <c r="B906" s="275">
        <v>0</v>
      </c>
      <c r="C906" s="276">
        <v>1.5503875968992199E-2</v>
      </c>
      <c r="D906" s="277">
        <v>5.8939096267190596E-3</v>
      </c>
      <c r="E906" s="275">
        <v>0</v>
      </c>
      <c r="F906" s="276">
        <v>8.6956521739130401E-3</v>
      </c>
      <c r="G906" s="277">
        <v>4.78468899521531E-3</v>
      </c>
      <c r="H906" s="275"/>
      <c r="I906" s="276"/>
      <c r="J906" s="277"/>
      <c r="K906" s="275"/>
      <c r="L906" s="276"/>
      <c r="M906" s="277"/>
      <c r="N906" s="278"/>
    </row>
    <row r="907" spans="1:14" ht="14" x14ac:dyDescent="0.15">
      <c r="A907" s="328" t="s">
        <v>25</v>
      </c>
      <c r="B907" s="275">
        <v>2.9411764705882401E-2</v>
      </c>
      <c r="C907" s="276">
        <v>1.16279069767442E-2</v>
      </c>
      <c r="D907" s="277">
        <v>6.8762278978389E-3</v>
      </c>
      <c r="E907" s="275">
        <v>3.03030303030303E-2</v>
      </c>
      <c r="F907" s="276">
        <v>8.6956521739130401E-3</v>
      </c>
      <c r="G907" s="277">
        <v>7.1770334928229701E-3</v>
      </c>
      <c r="H907" s="275"/>
      <c r="I907" s="276"/>
      <c r="J907" s="277"/>
      <c r="K907" s="275"/>
      <c r="L907" s="276"/>
      <c r="M907" s="277"/>
      <c r="N907" s="278"/>
    </row>
    <row r="908" spans="1:14" ht="14" x14ac:dyDescent="0.15">
      <c r="A908" s="328" t="s">
        <v>330</v>
      </c>
      <c r="B908" s="275">
        <v>0</v>
      </c>
      <c r="C908" s="276">
        <v>7.7519379844961196E-3</v>
      </c>
      <c r="D908" s="277">
        <v>2.9469548133595298E-3</v>
      </c>
      <c r="E908" s="275">
        <v>0</v>
      </c>
      <c r="F908" s="276">
        <v>0</v>
      </c>
      <c r="G908" s="277">
        <v>0</v>
      </c>
      <c r="H908" s="275"/>
      <c r="I908" s="276"/>
      <c r="J908" s="277"/>
      <c r="K908" s="275"/>
      <c r="L908" s="276"/>
      <c r="M908" s="277"/>
      <c r="N908" s="278"/>
    </row>
    <row r="909" spans="1:14" ht="14" x14ac:dyDescent="0.15">
      <c r="A909" s="328" t="s">
        <v>454</v>
      </c>
      <c r="B909" s="275">
        <v>2.9411764705882401E-2</v>
      </c>
      <c r="C909" s="276">
        <v>1.5503875968992199E-2</v>
      </c>
      <c r="D909" s="277">
        <v>3.9292730844793702E-3</v>
      </c>
      <c r="E909" s="275">
        <v>3.03030303030303E-2</v>
      </c>
      <c r="F909" s="276">
        <v>1.7391304347826101E-2</v>
      </c>
      <c r="G909" s="277">
        <v>4.78468899521531E-3</v>
      </c>
      <c r="H909" s="275"/>
      <c r="I909" s="276"/>
      <c r="J909" s="277"/>
      <c r="K909" s="275"/>
      <c r="L909" s="276"/>
      <c r="M909" s="277"/>
      <c r="N909" s="278"/>
    </row>
    <row r="910" spans="1:14" ht="14" x14ac:dyDescent="0.15">
      <c r="A910" s="328" t="s">
        <v>331</v>
      </c>
      <c r="B910" s="275">
        <v>0</v>
      </c>
      <c r="C910" s="276">
        <v>1.16279069767442E-2</v>
      </c>
      <c r="D910" s="277">
        <v>5.8939096267190596E-3</v>
      </c>
      <c r="E910" s="275">
        <v>0</v>
      </c>
      <c r="F910" s="276">
        <v>8.6956521739130401E-3</v>
      </c>
      <c r="G910" s="277">
        <v>4.78468899521531E-3</v>
      </c>
      <c r="H910" s="275"/>
      <c r="I910" s="276"/>
      <c r="J910" s="277"/>
      <c r="K910" s="275"/>
      <c r="L910" s="276"/>
      <c r="M910" s="277"/>
      <c r="N910" s="278"/>
    </row>
    <row r="911" spans="1:14" ht="14" x14ac:dyDescent="0.15">
      <c r="A911" s="328" t="s">
        <v>332</v>
      </c>
      <c r="B911" s="275">
        <v>0</v>
      </c>
      <c r="C911" s="276">
        <v>7.7519379844961196E-3</v>
      </c>
      <c r="D911" s="277">
        <v>8.8408644400785903E-3</v>
      </c>
      <c r="E911" s="275">
        <v>0</v>
      </c>
      <c r="F911" s="276">
        <v>0</v>
      </c>
      <c r="G911" s="277">
        <v>4.78468899521531E-3</v>
      </c>
      <c r="H911" s="275"/>
      <c r="I911" s="276"/>
      <c r="J911" s="277"/>
      <c r="K911" s="275"/>
      <c r="L911" s="276"/>
      <c r="M911" s="277"/>
      <c r="N911" s="278"/>
    </row>
    <row r="912" spans="1:14" ht="14" x14ac:dyDescent="0.15">
      <c r="A912" s="328" t="s">
        <v>333</v>
      </c>
      <c r="B912" s="275">
        <v>0</v>
      </c>
      <c r="C912" s="276">
        <v>0</v>
      </c>
      <c r="D912" s="277">
        <v>0</v>
      </c>
      <c r="E912" s="275">
        <v>0</v>
      </c>
      <c r="F912" s="276">
        <v>0</v>
      </c>
      <c r="G912" s="277">
        <v>0</v>
      </c>
      <c r="H912" s="275"/>
      <c r="I912" s="276"/>
      <c r="J912" s="277"/>
      <c r="K912" s="275"/>
      <c r="L912" s="276"/>
      <c r="M912" s="277"/>
      <c r="N912" s="278"/>
    </row>
    <row r="913" spans="1:14" ht="14" x14ac:dyDescent="0.15">
      <c r="A913" s="328" t="s">
        <v>26</v>
      </c>
      <c r="B913" s="275">
        <v>0</v>
      </c>
      <c r="C913" s="276">
        <v>3.8759689922480598E-3</v>
      </c>
      <c r="D913" s="277">
        <v>1.17878192534381E-2</v>
      </c>
      <c r="E913" s="275">
        <v>0</v>
      </c>
      <c r="F913" s="276">
        <v>0</v>
      </c>
      <c r="G913" s="277">
        <v>1.19617224880383E-2</v>
      </c>
      <c r="H913" s="275"/>
      <c r="I913" s="276"/>
      <c r="J913" s="277"/>
      <c r="K913" s="275"/>
      <c r="L913" s="276"/>
      <c r="M913" s="277"/>
      <c r="N913" s="278"/>
    </row>
    <row r="914" spans="1:14" ht="14" x14ac:dyDescent="0.15">
      <c r="A914" s="328" t="s">
        <v>27</v>
      </c>
      <c r="B914" s="275">
        <v>0</v>
      </c>
      <c r="C914" s="276">
        <v>0</v>
      </c>
      <c r="D914" s="277">
        <v>7.0726915520628694E-2</v>
      </c>
      <c r="E914" s="275">
        <v>0</v>
      </c>
      <c r="F914" s="276">
        <v>0</v>
      </c>
      <c r="G914" s="277">
        <v>8.3732057416267894E-2</v>
      </c>
      <c r="H914" s="275"/>
      <c r="I914" s="276"/>
      <c r="J914" s="277"/>
      <c r="K914" s="275"/>
      <c r="L914" s="276"/>
      <c r="M914" s="277"/>
      <c r="N914" s="278"/>
    </row>
    <row r="915" spans="1:14" ht="14" x14ac:dyDescent="0.15">
      <c r="A915" s="328" t="s">
        <v>28</v>
      </c>
      <c r="B915" s="275">
        <v>8.8235294117647106E-2</v>
      </c>
      <c r="C915" s="276">
        <v>2.7131782945736399E-2</v>
      </c>
      <c r="D915" s="277">
        <v>4.2239685658153198E-2</v>
      </c>
      <c r="E915" s="275">
        <v>9.0909090909090898E-2</v>
      </c>
      <c r="F915" s="276">
        <v>3.4782608695652202E-2</v>
      </c>
      <c r="G915" s="277">
        <v>5.7416267942583699E-2</v>
      </c>
      <c r="H915" s="275"/>
      <c r="I915" s="276"/>
      <c r="J915" s="277"/>
      <c r="K915" s="275"/>
      <c r="L915" s="276"/>
      <c r="M915" s="277"/>
      <c r="N915" s="278"/>
    </row>
    <row r="916" spans="1:14" ht="14" x14ac:dyDescent="0.15">
      <c r="A916" s="328" t="s">
        <v>338</v>
      </c>
      <c r="B916" s="275">
        <v>2.9411764705882401E-2</v>
      </c>
      <c r="C916" s="276">
        <v>7.7519379844961196E-3</v>
      </c>
      <c r="D916" s="277">
        <v>6.8762278978389E-3</v>
      </c>
      <c r="E916" s="275">
        <v>3.03030303030303E-2</v>
      </c>
      <c r="F916" s="276">
        <v>8.6956521739130401E-3</v>
      </c>
      <c r="G916" s="277">
        <v>9.5693779904306199E-3</v>
      </c>
      <c r="H916" s="275"/>
      <c r="I916" s="276"/>
      <c r="J916" s="277"/>
      <c r="K916" s="275"/>
      <c r="L916" s="276"/>
      <c r="M916" s="277"/>
      <c r="N916" s="278"/>
    </row>
    <row r="917" spans="1:14" ht="14" x14ac:dyDescent="0.15">
      <c r="A917" s="328" t="s">
        <v>336</v>
      </c>
      <c r="B917" s="275">
        <v>2.9411764705882401E-2</v>
      </c>
      <c r="C917" s="276">
        <v>7.7519379844961196E-3</v>
      </c>
      <c r="D917" s="277">
        <v>3.9292730844793702E-3</v>
      </c>
      <c r="E917" s="275">
        <v>3.03030303030303E-2</v>
      </c>
      <c r="F917" s="276">
        <v>1.7391304347826101E-2</v>
      </c>
      <c r="G917" s="277">
        <v>9.5693779904306199E-3</v>
      </c>
      <c r="H917" s="275"/>
      <c r="I917" s="276"/>
      <c r="J917" s="277"/>
      <c r="K917" s="275"/>
      <c r="L917" s="276"/>
      <c r="M917" s="277"/>
      <c r="N917" s="278"/>
    </row>
    <row r="918" spans="1:14" ht="14" x14ac:dyDescent="0.15">
      <c r="A918" s="328" t="s">
        <v>29</v>
      </c>
      <c r="B918" s="275">
        <v>2.9411764705882401E-2</v>
      </c>
      <c r="C918" s="276">
        <v>7.7519379844961196E-3</v>
      </c>
      <c r="D918" s="277">
        <v>5.10805500982318E-2</v>
      </c>
      <c r="E918" s="275">
        <v>3.03030303030303E-2</v>
      </c>
      <c r="F918" s="276">
        <v>8.6956521739130401E-3</v>
      </c>
      <c r="G918" s="277">
        <v>9.0909090909090898E-2</v>
      </c>
      <c r="H918" s="275"/>
      <c r="I918" s="276"/>
      <c r="J918" s="277"/>
      <c r="K918" s="275"/>
      <c r="L918" s="276"/>
      <c r="M918" s="277"/>
      <c r="N918" s="278"/>
    </row>
    <row r="919" spans="1:14" ht="14" x14ac:dyDescent="0.15">
      <c r="A919" s="328" t="s">
        <v>337</v>
      </c>
      <c r="B919" s="275">
        <v>0</v>
      </c>
      <c r="C919" s="276">
        <v>3.8759689922480598E-3</v>
      </c>
      <c r="D919" s="277">
        <v>9.8231827111984298E-4</v>
      </c>
      <c r="E919" s="275">
        <v>0</v>
      </c>
      <c r="F919" s="276">
        <v>8.6956521739130401E-3</v>
      </c>
      <c r="G919" s="277">
        <v>2.3923444976076602E-3</v>
      </c>
      <c r="H919" s="275"/>
      <c r="I919" s="276"/>
      <c r="J919" s="277"/>
      <c r="K919" s="275"/>
      <c r="L919" s="276"/>
      <c r="M919" s="277"/>
      <c r="N919" s="278"/>
    </row>
    <row r="920" spans="1:14" ht="14" x14ac:dyDescent="0.15">
      <c r="A920" s="328" t="s">
        <v>730</v>
      </c>
      <c r="B920" s="275">
        <v>0</v>
      </c>
      <c r="C920" s="276">
        <v>0</v>
      </c>
      <c r="D920" s="277">
        <v>2.9469548133595298E-3</v>
      </c>
      <c r="E920" s="275">
        <v>0</v>
      </c>
      <c r="F920" s="276">
        <v>0</v>
      </c>
      <c r="G920" s="277">
        <v>2.3923444976076602E-3</v>
      </c>
      <c r="H920" s="275"/>
      <c r="I920" s="276"/>
      <c r="J920" s="277"/>
      <c r="K920" s="275"/>
      <c r="L920" s="276"/>
      <c r="M920" s="277"/>
      <c r="N920" s="278"/>
    </row>
    <row r="921" spans="1:14" ht="14" x14ac:dyDescent="0.15">
      <c r="A921" s="252" t="s">
        <v>244</v>
      </c>
      <c r="B921" s="275">
        <v>0</v>
      </c>
      <c r="C921" s="276">
        <v>0</v>
      </c>
      <c r="D921" s="277">
        <v>9.8231827111984298E-4</v>
      </c>
      <c r="E921" s="275">
        <v>0</v>
      </c>
      <c r="F921" s="276">
        <v>0</v>
      </c>
      <c r="G921" s="277">
        <v>0</v>
      </c>
      <c r="H921" s="275"/>
      <c r="I921" s="276"/>
      <c r="J921" s="277"/>
      <c r="K921" s="275"/>
      <c r="L921" s="276"/>
      <c r="M921" s="277"/>
      <c r="N921" s="278"/>
    </row>
    <row r="922" spans="1:14" ht="14" x14ac:dyDescent="0.15">
      <c r="A922" s="252" t="s">
        <v>246</v>
      </c>
      <c r="B922" s="275">
        <v>5.8823529411764698E-2</v>
      </c>
      <c r="C922" s="276">
        <v>1.16279069767442E-2</v>
      </c>
      <c r="D922" s="277">
        <v>1.7681728880157201E-2</v>
      </c>
      <c r="E922" s="275">
        <v>6.0606060606060601E-2</v>
      </c>
      <c r="F922" s="276">
        <v>2.6086956521739101E-2</v>
      </c>
      <c r="G922" s="277">
        <v>3.11004784688995E-2</v>
      </c>
      <c r="H922" s="275"/>
      <c r="I922" s="276"/>
      <c r="J922" s="277"/>
      <c r="K922" s="275"/>
      <c r="L922" s="276"/>
      <c r="M922" s="277"/>
      <c r="N922" s="278"/>
    </row>
    <row r="923" spans="1:14" ht="14" x14ac:dyDescent="0.15">
      <c r="A923" s="252" t="s">
        <v>245</v>
      </c>
      <c r="B923" s="275">
        <v>0</v>
      </c>
      <c r="C923" s="276">
        <v>3.8759689922480598E-3</v>
      </c>
      <c r="D923" s="277">
        <v>3.2416502946954799E-2</v>
      </c>
      <c r="E923" s="275">
        <v>0</v>
      </c>
      <c r="F923" s="276">
        <v>0</v>
      </c>
      <c r="G923" s="277">
        <v>3.11004784688995E-2</v>
      </c>
      <c r="H923" s="275"/>
      <c r="I923" s="276"/>
      <c r="J923" s="277"/>
      <c r="K923" s="275"/>
      <c r="L923" s="276"/>
      <c r="M923" s="277"/>
      <c r="N923" s="278"/>
    </row>
    <row r="924" spans="1:14" ht="14" x14ac:dyDescent="0.15">
      <c r="A924" s="252" t="s">
        <v>467</v>
      </c>
      <c r="B924" s="275">
        <v>0</v>
      </c>
      <c r="C924" s="276">
        <v>0</v>
      </c>
      <c r="D924" s="277">
        <v>9.8231827111984298E-4</v>
      </c>
      <c r="E924" s="275">
        <v>0</v>
      </c>
      <c r="F924" s="276">
        <v>0</v>
      </c>
      <c r="G924" s="277">
        <v>2.3923444976076602E-3</v>
      </c>
      <c r="H924" s="275"/>
      <c r="I924" s="276"/>
      <c r="J924" s="277"/>
      <c r="K924" s="275"/>
      <c r="L924" s="276"/>
      <c r="M924" s="277"/>
      <c r="N924" s="278"/>
    </row>
    <row r="925" spans="1:14" ht="14" x14ac:dyDescent="0.15">
      <c r="A925" s="252" t="s">
        <v>112</v>
      </c>
      <c r="B925" s="275">
        <v>0</v>
      </c>
      <c r="C925" s="276">
        <v>7.7519379844961196E-3</v>
      </c>
      <c r="D925" s="277">
        <v>1.8664047151277001E-2</v>
      </c>
      <c r="E925" s="275">
        <v>0</v>
      </c>
      <c r="F925" s="276">
        <v>8.6956521739130401E-3</v>
      </c>
      <c r="G925" s="277">
        <v>2.8708133971291901E-2</v>
      </c>
      <c r="H925" s="275"/>
      <c r="I925" s="276"/>
      <c r="J925" s="277"/>
      <c r="K925" s="275"/>
      <c r="L925" s="276"/>
      <c r="M925" s="277"/>
      <c r="N925" s="278"/>
    </row>
    <row r="926" spans="1:14" ht="14" x14ac:dyDescent="0.15">
      <c r="A926" s="268" t="s">
        <v>113</v>
      </c>
      <c r="B926" s="275">
        <v>2.9411764705882401E-2</v>
      </c>
      <c r="C926" s="276">
        <v>1.5503875968992199E-2</v>
      </c>
      <c r="D926" s="277">
        <v>2.75049115913556E-2</v>
      </c>
      <c r="E926" s="275">
        <v>3.03030303030303E-2</v>
      </c>
      <c r="F926" s="276">
        <v>1.7391304347826101E-2</v>
      </c>
      <c r="G926" s="277">
        <v>1.19617224880383E-2</v>
      </c>
      <c r="H926" s="275"/>
      <c r="I926" s="276"/>
      <c r="J926" s="277"/>
      <c r="K926" s="275"/>
      <c r="L926" s="276"/>
      <c r="M926" s="277"/>
      <c r="N926" s="278"/>
    </row>
    <row r="927" spans="1:14" ht="14" x14ac:dyDescent="0.15">
      <c r="A927" s="252" t="s">
        <v>615</v>
      </c>
      <c r="B927" s="275">
        <v>0</v>
      </c>
      <c r="C927" s="276">
        <v>0</v>
      </c>
      <c r="D927" s="277">
        <v>5.8939096267190596E-3</v>
      </c>
      <c r="E927" s="275">
        <v>0</v>
      </c>
      <c r="F927" s="276">
        <v>0</v>
      </c>
      <c r="G927" s="277">
        <v>4.78468899521531E-3</v>
      </c>
      <c r="H927" s="275"/>
      <c r="I927" s="276"/>
      <c r="J927" s="277"/>
      <c r="K927" s="275"/>
      <c r="L927" s="276"/>
      <c r="M927" s="277"/>
      <c r="N927" s="278"/>
    </row>
    <row r="928" spans="1:14" ht="14" x14ac:dyDescent="0.15">
      <c r="A928" s="252" t="s">
        <v>616</v>
      </c>
      <c r="B928" s="275">
        <v>0</v>
      </c>
      <c r="C928" s="276">
        <v>0</v>
      </c>
      <c r="D928" s="277">
        <v>0</v>
      </c>
      <c r="E928" s="275">
        <v>0</v>
      </c>
      <c r="F928" s="276">
        <v>0</v>
      </c>
      <c r="G928" s="277">
        <v>0</v>
      </c>
      <c r="H928" s="275"/>
      <c r="I928" s="276"/>
      <c r="J928" s="277"/>
      <c r="K928" s="275"/>
      <c r="L928" s="276"/>
      <c r="M928" s="277"/>
      <c r="N928" s="278"/>
    </row>
    <row r="929" spans="1:14" ht="14" x14ac:dyDescent="0.15">
      <c r="A929" s="268" t="s">
        <v>114</v>
      </c>
      <c r="B929" s="275">
        <v>0</v>
      </c>
      <c r="C929" s="276">
        <v>1.9379844961240299E-2</v>
      </c>
      <c r="D929" s="277">
        <v>1.2770137524558E-2</v>
      </c>
      <c r="E929" s="275">
        <v>0</v>
      </c>
      <c r="F929" s="276">
        <v>1.7391304347826101E-2</v>
      </c>
      <c r="G929" s="277">
        <v>1.43540669856459E-2</v>
      </c>
      <c r="H929" s="275"/>
      <c r="I929" s="276"/>
      <c r="J929" s="277"/>
      <c r="K929" s="275"/>
      <c r="L929" s="276"/>
      <c r="M929" s="277"/>
      <c r="N929" s="278"/>
    </row>
    <row r="930" spans="1:14" ht="14" x14ac:dyDescent="0.15">
      <c r="A930" s="268" t="s">
        <v>115</v>
      </c>
      <c r="B930" s="275">
        <v>0</v>
      </c>
      <c r="C930" s="276">
        <v>3.8759689922480598E-3</v>
      </c>
      <c r="D930" s="277">
        <v>3.9292730844793702E-3</v>
      </c>
      <c r="E930" s="275">
        <v>0</v>
      </c>
      <c r="F930" s="276">
        <v>0</v>
      </c>
      <c r="G930" s="277">
        <v>2.3923444976076602E-3</v>
      </c>
      <c r="H930" s="275"/>
      <c r="I930" s="276"/>
      <c r="J930" s="277"/>
      <c r="K930" s="275"/>
      <c r="L930" s="276"/>
      <c r="M930" s="277"/>
      <c r="N930" s="278"/>
    </row>
    <row r="931" spans="1:14" ht="14" x14ac:dyDescent="0.15">
      <c r="A931" s="252" t="s">
        <v>116</v>
      </c>
      <c r="B931" s="275">
        <v>0</v>
      </c>
      <c r="C931" s="276">
        <v>7.7519379844961196E-3</v>
      </c>
      <c r="D931" s="277">
        <v>1.47347740667976E-2</v>
      </c>
      <c r="E931" s="275">
        <v>0</v>
      </c>
      <c r="F931" s="276">
        <v>8.6956521739130401E-3</v>
      </c>
      <c r="G931" s="277">
        <v>4.78468899521531E-3</v>
      </c>
      <c r="H931" s="275"/>
      <c r="I931" s="276"/>
      <c r="J931" s="277"/>
      <c r="K931" s="275"/>
      <c r="L931" s="276"/>
      <c r="M931" s="277"/>
      <c r="N931" s="278"/>
    </row>
    <row r="932" spans="1:14" ht="14" x14ac:dyDescent="0.15">
      <c r="A932" s="252" t="s">
        <v>339</v>
      </c>
      <c r="B932" s="275">
        <v>0</v>
      </c>
      <c r="C932" s="276">
        <v>0</v>
      </c>
      <c r="D932" s="277">
        <v>1.9646365422396899E-3</v>
      </c>
      <c r="E932" s="275">
        <v>0</v>
      </c>
      <c r="F932" s="276">
        <v>0</v>
      </c>
      <c r="G932" s="277">
        <v>4.78468899521531E-3</v>
      </c>
      <c r="H932" s="275"/>
      <c r="I932" s="276"/>
      <c r="J932" s="277"/>
      <c r="K932" s="275"/>
      <c r="L932" s="276"/>
      <c r="M932" s="277"/>
      <c r="N932" s="278"/>
    </row>
    <row r="933" spans="1:14" ht="14" x14ac:dyDescent="0.15">
      <c r="A933" s="252" t="s">
        <v>340</v>
      </c>
      <c r="B933" s="275">
        <v>0</v>
      </c>
      <c r="C933" s="276">
        <v>0</v>
      </c>
      <c r="D933" s="277">
        <v>0</v>
      </c>
      <c r="E933" s="275">
        <v>0</v>
      </c>
      <c r="F933" s="276">
        <v>0</v>
      </c>
      <c r="G933" s="277">
        <v>0</v>
      </c>
      <c r="H933" s="275"/>
      <c r="I933" s="276"/>
      <c r="J933" s="277"/>
      <c r="K933" s="275"/>
      <c r="L933" s="276"/>
      <c r="M933" s="277"/>
      <c r="N933" s="278"/>
    </row>
    <row r="934" spans="1:14" ht="14" x14ac:dyDescent="0.15">
      <c r="A934" s="252" t="s">
        <v>341</v>
      </c>
      <c r="B934" s="275">
        <v>0</v>
      </c>
      <c r="C934" s="276">
        <v>0</v>
      </c>
      <c r="D934" s="277">
        <v>7.8585461689587403E-3</v>
      </c>
      <c r="E934" s="275">
        <v>0</v>
      </c>
      <c r="F934" s="276">
        <v>0</v>
      </c>
      <c r="G934" s="277">
        <v>9.5693779904306199E-3</v>
      </c>
      <c r="H934" s="275"/>
      <c r="I934" s="276"/>
      <c r="J934" s="277"/>
      <c r="K934" s="275"/>
      <c r="L934" s="276"/>
      <c r="M934" s="277"/>
      <c r="N934" s="278"/>
    </row>
    <row r="935" spans="1:14" ht="14" x14ac:dyDescent="0.15">
      <c r="A935" s="252" t="s">
        <v>118</v>
      </c>
      <c r="B935" s="275">
        <v>0</v>
      </c>
      <c r="C935" s="276">
        <v>1.9379844961240299E-2</v>
      </c>
      <c r="D935" s="277">
        <v>4.9115913555992097E-3</v>
      </c>
      <c r="E935" s="275">
        <v>0</v>
      </c>
      <c r="F935" s="276">
        <v>2.6086956521739101E-2</v>
      </c>
      <c r="G935" s="277">
        <v>7.1770334928229701E-3</v>
      </c>
      <c r="H935" s="275"/>
      <c r="I935" s="276"/>
      <c r="J935" s="277"/>
      <c r="K935" s="275"/>
      <c r="L935" s="276"/>
      <c r="M935" s="277"/>
      <c r="N935" s="278"/>
    </row>
    <row r="936" spans="1:14" ht="14" x14ac:dyDescent="0.15">
      <c r="A936" s="268" t="s">
        <v>117</v>
      </c>
      <c r="B936" s="275">
        <v>0</v>
      </c>
      <c r="C936" s="276">
        <v>7.7519379844961196E-3</v>
      </c>
      <c r="D936" s="277">
        <v>3.9292730844793702E-3</v>
      </c>
      <c r="E936" s="275">
        <v>0</v>
      </c>
      <c r="F936" s="276">
        <v>0</v>
      </c>
      <c r="G936" s="277">
        <v>2.3923444976076602E-3</v>
      </c>
      <c r="H936" s="275"/>
      <c r="I936" s="276"/>
      <c r="J936" s="277"/>
      <c r="K936" s="275"/>
      <c r="L936" s="276"/>
      <c r="M936" s="277"/>
      <c r="N936" s="278"/>
    </row>
    <row r="937" spans="1:14" ht="14" x14ac:dyDescent="0.15">
      <c r="A937" s="330" t="s">
        <v>732</v>
      </c>
      <c r="B937" s="275">
        <v>0</v>
      </c>
      <c r="C937" s="276">
        <v>2.32558139534884E-2</v>
      </c>
      <c r="D937" s="277">
        <v>9.8231827111984298E-3</v>
      </c>
      <c r="E937" s="275">
        <v>0</v>
      </c>
      <c r="F937" s="276">
        <v>4.3478260869565202E-2</v>
      </c>
      <c r="G937" s="277">
        <v>2.1531100478468901E-2</v>
      </c>
      <c r="H937" s="275"/>
      <c r="I937" s="276"/>
      <c r="J937" s="277"/>
      <c r="K937" s="275"/>
      <c r="L937" s="276"/>
      <c r="M937" s="277"/>
      <c r="N937" s="278"/>
    </row>
    <row r="938" spans="1:14" ht="14" x14ac:dyDescent="0.15">
      <c r="A938" s="252" t="s">
        <v>437</v>
      </c>
      <c r="B938" s="275">
        <v>0</v>
      </c>
      <c r="C938" s="276">
        <v>3.8759689922480598E-3</v>
      </c>
      <c r="D938" s="277">
        <v>6.8762278978389E-3</v>
      </c>
      <c r="E938" s="275">
        <v>0</v>
      </c>
      <c r="F938" s="276">
        <v>8.6956521739130401E-3</v>
      </c>
      <c r="G938" s="277">
        <v>1.43540669856459E-2</v>
      </c>
      <c r="H938" s="275"/>
      <c r="I938" s="276"/>
      <c r="J938" s="277"/>
      <c r="K938" s="275"/>
      <c r="L938" s="276"/>
      <c r="M938" s="277"/>
      <c r="N938" s="278"/>
    </row>
    <row r="939" spans="1:14" ht="14" x14ac:dyDescent="0.15">
      <c r="A939" s="252" t="s">
        <v>342</v>
      </c>
      <c r="B939" s="275">
        <v>0</v>
      </c>
      <c r="C939" s="276">
        <v>3.8759689922480598E-3</v>
      </c>
      <c r="D939" s="277">
        <v>1.9646365422396899E-3</v>
      </c>
      <c r="E939" s="275">
        <v>0</v>
      </c>
      <c r="F939" s="276">
        <v>0</v>
      </c>
      <c r="G939" s="277">
        <v>0</v>
      </c>
      <c r="H939" s="275"/>
      <c r="I939" s="276"/>
      <c r="J939" s="277"/>
      <c r="K939" s="275"/>
      <c r="L939" s="276"/>
      <c r="M939" s="277"/>
      <c r="N939" s="278"/>
    </row>
    <row r="940" spans="1:14" ht="14" x14ac:dyDescent="0.15">
      <c r="A940" s="252" t="s">
        <v>536</v>
      </c>
      <c r="B940" s="275">
        <v>0</v>
      </c>
      <c r="C940" s="276">
        <v>7.7519379844961196E-3</v>
      </c>
      <c r="D940" s="277">
        <v>1.9646365422396899E-3</v>
      </c>
      <c r="E940" s="275">
        <v>0</v>
      </c>
      <c r="F940" s="276">
        <v>0</v>
      </c>
      <c r="G940" s="277">
        <v>0</v>
      </c>
      <c r="H940" s="275"/>
      <c r="I940" s="276"/>
      <c r="J940" s="277"/>
      <c r="K940" s="275"/>
      <c r="L940" s="276"/>
      <c r="M940" s="277"/>
      <c r="N940" s="278"/>
    </row>
    <row r="941" spans="1:14" ht="14" x14ac:dyDescent="0.15">
      <c r="A941" s="252" t="s">
        <v>343</v>
      </c>
      <c r="B941" s="275">
        <v>0</v>
      </c>
      <c r="C941" s="276">
        <v>3.8759689922480598E-3</v>
      </c>
      <c r="D941" s="277">
        <v>9.8231827111984298E-4</v>
      </c>
      <c r="E941" s="275">
        <v>0</v>
      </c>
      <c r="F941" s="276">
        <v>8.6956521739130401E-3</v>
      </c>
      <c r="G941" s="277">
        <v>2.3923444976076602E-3</v>
      </c>
      <c r="H941" s="275"/>
      <c r="I941" s="276"/>
      <c r="J941" s="277"/>
      <c r="K941" s="275"/>
      <c r="L941" s="276"/>
      <c r="M941" s="277"/>
      <c r="N941" s="278"/>
    </row>
    <row r="942" spans="1:14" customFormat="1" ht="14" x14ac:dyDescent="0.15">
      <c r="A942" s="252" t="s">
        <v>344</v>
      </c>
      <c r="B942" s="275">
        <v>0</v>
      </c>
      <c r="C942" s="276">
        <v>7.7519379844961196E-3</v>
      </c>
      <c r="D942" s="277">
        <v>1.9646365422396899E-3</v>
      </c>
      <c r="E942" s="275">
        <v>0</v>
      </c>
      <c r="F942" s="276">
        <v>1.7391304347826101E-2</v>
      </c>
      <c r="G942" s="277">
        <v>4.78468899521531E-3</v>
      </c>
      <c r="H942" s="275"/>
      <c r="I942" s="276"/>
      <c r="J942" s="277"/>
      <c r="K942" s="275"/>
      <c r="L942" s="276"/>
      <c r="M942" s="277"/>
      <c r="N942" s="278"/>
    </row>
    <row r="943" spans="1:14" customFormat="1" ht="14" x14ac:dyDescent="0.15">
      <c r="A943" s="252" t="s">
        <v>226</v>
      </c>
      <c r="B943" s="275">
        <v>0</v>
      </c>
      <c r="C943" s="276">
        <v>1.16279069767442E-2</v>
      </c>
      <c r="D943" s="277">
        <v>1.2770137524558E-2</v>
      </c>
      <c r="E943" s="275">
        <v>0</v>
      </c>
      <c r="F943" s="276">
        <v>1.7391304347826101E-2</v>
      </c>
      <c r="G943" s="277">
        <v>2.8708133971291901E-2</v>
      </c>
      <c r="H943" s="275"/>
      <c r="I943" s="276"/>
      <c r="J943" s="277"/>
      <c r="K943" s="275"/>
      <c r="L943" s="276"/>
      <c r="M943" s="277"/>
      <c r="N943" s="278"/>
    </row>
    <row r="944" spans="1:14" customFormat="1" ht="14" x14ac:dyDescent="0.15">
      <c r="A944" s="268" t="s">
        <v>221</v>
      </c>
      <c r="B944" s="275">
        <v>0</v>
      </c>
      <c r="C944" s="276">
        <v>1.5503875968992199E-2</v>
      </c>
      <c r="D944" s="277">
        <v>8.8408644400785903E-3</v>
      </c>
      <c r="E944" s="275">
        <v>0</v>
      </c>
      <c r="F944" s="276">
        <v>1.7391304347826101E-2</v>
      </c>
      <c r="G944" s="277">
        <v>1.19617224880383E-2</v>
      </c>
      <c r="H944" s="275"/>
      <c r="I944" s="276"/>
      <c r="J944" s="277"/>
      <c r="K944" s="275"/>
      <c r="L944" s="276"/>
      <c r="M944" s="277"/>
      <c r="N944" s="278"/>
    </row>
    <row r="945" spans="1:14" ht="14" x14ac:dyDescent="0.15">
      <c r="A945" s="252" t="s">
        <v>345</v>
      </c>
      <c r="B945" s="275">
        <v>0</v>
      </c>
      <c r="C945" s="276">
        <v>7.7519379844961196E-3</v>
      </c>
      <c r="D945" s="277">
        <v>1.9646365422396899E-3</v>
      </c>
      <c r="E945" s="275">
        <v>0</v>
      </c>
      <c r="F945" s="276">
        <v>8.6956521739130401E-3</v>
      </c>
      <c r="G945" s="277">
        <v>2.3923444976076602E-3</v>
      </c>
      <c r="H945" s="275"/>
      <c r="I945" s="276"/>
      <c r="J945" s="277"/>
      <c r="K945" s="275"/>
      <c r="L945" s="276"/>
      <c r="M945" s="277"/>
      <c r="N945" s="278"/>
    </row>
    <row r="946" spans="1:14" ht="14" x14ac:dyDescent="0.15">
      <c r="A946" s="252" t="s">
        <v>810</v>
      </c>
      <c r="B946" s="275">
        <v>0</v>
      </c>
      <c r="C946" s="276">
        <v>0</v>
      </c>
      <c r="D946" s="277">
        <v>7.8585461689587403E-3</v>
      </c>
      <c r="E946" s="275">
        <v>0</v>
      </c>
      <c r="F946" s="276">
        <v>0</v>
      </c>
      <c r="G946" s="277">
        <v>0</v>
      </c>
      <c r="H946" s="275"/>
      <c r="I946" s="276"/>
      <c r="J946" s="277"/>
      <c r="K946" s="275"/>
      <c r="L946" s="276"/>
      <c r="M946" s="277"/>
      <c r="N946" s="278"/>
    </row>
    <row r="947" spans="1:14" ht="14" x14ac:dyDescent="0.15">
      <c r="A947" s="252" t="s">
        <v>346</v>
      </c>
      <c r="B947" s="275">
        <v>0</v>
      </c>
      <c r="C947" s="276">
        <v>0</v>
      </c>
      <c r="D947" s="277">
        <v>0</v>
      </c>
      <c r="E947" s="275">
        <v>0</v>
      </c>
      <c r="F947" s="276">
        <v>0</v>
      </c>
      <c r="G947" s="277">
        <v>0</v>
      </c>
      <c r="H947" s="275"/>
      <c r="I947" s="276"/>
      <c r="J947" s="277"/>
      <c r="K947" s="275"/>
      <c r="L947" s="276"/>
      <c r="M947" s="277"/>
      <c r="N947" s="278"/>
    </row>
    <row r="948" spans="1:14" ht="14" x14ac:dyDescent="0.15">
      <c r="A948" s="252" t="s">
        <v>151</v>
      </c>
      <c r="B948" s="275">
        <v>0</v>
      </c>
      <c r="C948" s="276">
        <v>0</v>
      </c>
      <c r="D948" s="277">
        <v>3.9292730844793702E-3</v>
      </c>
      <c r="E948" s="275">
        <v>0</v>
      </c>
      <c r="F948" s="276">
        <v>0</v>
      </c>
      <c r="G948" s="277">
        <v>4.78468899521531E-3</v>
      </c>
      <c r="H948" s="275"/>
      <c r="I948" s="276"/>
      <c r="J948" s="277"/>
      <c r="K948" s="275"/>
      <c r="L948" s="276"/>
      <c r="M948" s="277"/>
      <c r="N948" s="278"/>
    </row>
    <row r="949" spans="1:14" ht="14" x14ac:dyDescent="0.15">
      <c r="A949" s="268" t="s">
        <v>31</v>
      </c>
      <c r="B949" s="275">
        <v>0</v>
      </c>
      <c r="C949" s="276">
        <v>3.8759689922480598E-3</v>
      </c>
      <c r="D949" s="277">
        <v>3.7328094302554002E-2</v>
      </c>
      <c r="E949" s="275">
        <v>0</v>
      </c>
      <c r="F949" s="276">
        <v>0</v>
      </c>
      <c r="G949" s="277">
        <v>2.3923444976076602E-3</v>
      </c>
      <c r="H949" s="275"/>
      <c r="I949" s="276"/>
      <c r="J949" s="277"/>
      <c r="K949" s="275"/>
      <c r="L949" s="276"/>
      <c r="M949" s="277"/>
      <c r="N949" s="278"/>
    </row>
    <row r="950" spans="1:14" ht="14" x14ac:dyDescent="0.15">
      <c r="A950" s="268" t="s">
        <v>32</v>
      </c>
      <c r="B950" s="275">
        <v>0</v>
      </c>
      <c r="C950" s="276">
        <v>0</v>
      </c>
      <c r="D950" s="277">
        <v>2.9469548133595298E-3</v>
      </c>
      <c r="E950" s="275">
        <v>0</v>
      </c>
      <c r="F950" s="276">
        <v>0</v>
      </c>
      <c r="G950" s="277">
        <v>0</v>
      </c>
      <c r="H950" s="275"/>
      <c r="I950" s="276"/>
      <c r="J950" s="277"/>
      <c r="K950" s="275"/>
      <c r="L950" s="276"/>
      <c r="M950" s="277"/>
      <c r="N950" s="278"/>
    </row>
    <row r="951" spans="1:14" ht="14" x14ac:dyDescent="0.15">
      <c r="A951" s="268" t="s">
        <v>33</v>
      </c>
      <c r="B951" s="275">
        <v>5.8823529411764698E-2</v>
      </c>
      <c r="C951" s="276">
        <v>1.5503875968992199E-2</v>
      </c>
      <c r="D951" s="277">
        <v>3.0451866404715099E-2</v>
      </c>
      <c r="E951" s="275">
        <v>6.0606060606060601E-2</v>
      </c>
      <c r="F951" s="276">
        <v>2.6086956521739101E-2</v>
      </c>
      <c r="G951" s="277">
        <v>1.9138755980861202E-2</v>
      </c>
      <c r="H951" s="275"/>
      <c r="I951" s="276"/>
      <c r="J951" s="277"/>
      <c r="K951" s="275"/>
      <c r="L951" s="276"/>
      <c r="M951" s="277"/>
      <c r="N951" s="278"/>
    </row>
    <row r="952" spans="1:14" ht="14" x14ac:dyDescent="0.15">
      <c r="A952" s="252" t="s">
        <v>535</v>
      </c>
      <c r="B952" s="275">
        <v>8.8235294117647106E-2</v>
      </c>
      <c r="C952" s="276">
        <v>5.8139534883720902E-2</v>
      </c>
      <c r="D952" s="277">
        <v>5.9921414538310402E-2</v>
      </c>
      <c r="E952" s="275">
        <v>9.0909090909090898E-2</v>
      </c>
      <c r="F952" s="276">
        <v>4.3478260869565202E-2</v>
      </c>
      <c r="G952" s="277">
        <v>3.11004784688995E-2</v>
      </c>
      <c r="H952" s="275"/>
      <c r="I952" s="276"/>
      <c r="J952" s="277"/>
      <c r="K952" s="275"/>
      <c r="L952" s="276"/>
      <c r="M952" s="277"/>
      <c r="N952" s="278"/>
    </row>
    <row r="953" spans="1:14" ht="14" x14ac:dyDescent="0.15">
      <c r="A953" s="252" t="s">
        <v>146</v>
      </c>
      <c r="B953" s="275">
        <v>2.9411764705882401E-2</v>
      </c>
      <c r="C953" s="276">
        <v>5.8139534883720902E-2</v>
      </c>
      <c r="D953" s="277">
        <v>1.9646365422396901E-2</v>
      </c>
      <c r="E953" s="275">
        <v>3.03030303030303E-2</v>
      </c>
      <c r="F953" s="276">
        <v>8.6956521739130405E-2</v>
      </c>
      <c r="G953" s="277">
        <v>3.3492822966507199E-2</v>
      </c>
      <c r="H953" s="275"/>
      <c r="I953" s="276"/>
      <c r="J953" s="277"/>
      <c r="K953" s="275"/>
      <c r="L953" s="276"/>
      <c r="M953" s="277"/>
      <c r="N953" s="278"/>
    </row>
    <row r="954" spans="1:14" ht="14" x14ac:dyDescent="0.15">
      <c r="A954" s="252" t="s">
        <v>685</v>
      </c>
      <c r="B954" s="275">
        <v>2.9411764705882401E-2</v>
      </c>
      <c r="C954" s="276">
        <v>3.1007751937984499E-2</v>
      </c>
      <c r="D954" s="277">
        <v>1.8664047151277001E-2</v>
      </c>
      <c r="E954" s="275">
        <v>3.03030303030303E-2</v>
      </c>
      <c r="F954" s="276">
        <v>4.3478260869565202E-2</v>
      </c>
      <c r="G954" s="277">
        <v>2.6315789473684199E-2</v>
      </c>
      <c r="H954" s="275"/>
      <c r="I954" s="276"/>
      <c r="J954" s="277"/>
      <c r="K954" s="275"/>
      <c r="L954" s="276"/>
      <c r="M954" s="277"/>
      <c r="N954" s="278"/>
    </row>
    <row r="955" spans="1:14" ht="14" x14ac:dyDescent="0.15">
      <c r="A955" s="252" t="s">
        <v>347</v>
      </c>
      <c r="B955" s="275">
        <v>0</v>
      </c>
      <c r="C955" s="276">
        <v>2.32558139534884E-2</v>
      </c>
      <c r="D955" s="277">
        <v>1.08055009823183E-2</v>
      </c>
      <c r="E955" s="275">
        <v>0</v>
      </c>
      <c r="F955" s="276">
        <v>3.4782608695652202E-2</v>
      </c>
      <c r="G955" s="277">
        <v>1.67464114832536E-2</v>
      </c>
      <c r="H955" s="275"/>
      <c r="I955" s="276"/>
      <c r="J955" s="277"/>
      <c r="K955" s="275"/>
      <c r="L955" s="276"/>
      <c r="M955" s="277"/>
      <c r="N955" s="278"/>
    </row>
    <row r="956" spans="1:14" ht="14" x14ac:dyDescent="0.15">
      <c r="A956" s="252" t="s">
        <v>348</v>
      </c>
      <c r="B956" s="275">
        <v>0</v>
      </c>
      <c r="C956" s="276">
        <v>1.16279069767442E-2</v>
      </c>
      <c r="D956" s="277">
        <v>2.9469548133595298E-3</v>
      </c>
      <c r="E956" s="275">
        <v>0</v>
      </c>
      <c r="F956" s="276">
        <v>8.6956521739130401E-3</v>
      </c>
      <c r="G956" s="277">
        <v>2.3923444976076602E-3</v>
      </c>
      <c r="H956" s="275"/>
      <c r="I956" s="276"/>
      <c r="J956" s="277"/>
      <c r="K956" s="275"/>
      <c r="L956" s="276"/>
      <c r="M956" s="277"/>
      <c r="N956" s="278"/>
    </row>
    <row r="957" spans="1:14" ht="14" x14ac:dyDescent="0.15">
      <c r="A957" s="252" t="s">
        <v>349</v>
      </c>
      <c r="B957" s="275">
        <v>0</v>
      </c>
      <c r="C957" s="276">
        <v>0</v>
      </c>
      <c r="D957" s="277">
        <v>0</v>
      </c>
      <c r="E957" s="275">
        <v>0</v>
      </c>
      <c r="F957" s="276">
        <v>0</v>
      </c>
      <c r="G957" s="277">
        <v>0</v>
      </c>
      <c r="H957" s="275"/>
      <c r="I957" s="276"/>
      <c r="J957" s="277"/>
      <c r="K957" s="275"/>
      <c r="L957" s="276"/>
      <c r="M957" s="277"/>
      <c r="N957" s="278"/>
    </row>
    <row r="958" spans="1:14" ht="14" x14ac:dyDescent="0.15">
      <c r="A958" s="268" t="s">
        <v>222</v>
      </c>
      <c r="B958" s="275">
        <v>2.9411764705882401E-2</v>
      </c>
      <c r="C958" s="276">
        <v>2.7131782945736399E-2</v>
      </c>
      <c r="D958" s="277">
        <v>1.17878192534381E-2</v>
      </c>
      <c r="E958" s="275">
        <v>3.03030303030303E-2</v>
      </c>
      <c r="F958" s="276">
        <v>1.7391304347826101E-2</v>
      </c>
      <c r="G958" s="277">
        <v>1.19617224880383E-2</v>
      </c>
      <c r="H958" s="275"/>
      <c r="I958" s="276"/>
      <c r="J958" s="277"/>
      <c r="K958" s="275"/>
      <c r="L958" s="276"/>
      <c r="M958" s="277"/>
      <c r="N958" s="278"/>
    </row>
    <row r="959" spans="1:14" ht="14" x14ac:dyDescent="0.15">
      <c r="A959" s="252" t="s">
        <v>350</v>
      </c>
      <c r="B959" s="275">
        <v>0</v>
      </c>
      <c r="C959" s="276">
        <v>1.16279069767442E-2</v>
      </c>
      <c r="D959" s="277">
        <v>2.9469548133595298E-3</v>
      </c>
      <c r="E959" s="275">
        <v>0</v>
      </c>
      <c r="F959" s="276">
        <v>0</v>
      </c>
      <c r="G959" s="277">
        <v>0</v>
      </c>
      <c r="H959" s="275"/>
      <c r="I959" s="276"/>
      <c r="J959" s="277"/>
      <c r="K959" s="275"/>
      <c r="L959" s="276"/>
      <c r="M959" s="277"/>
      <c r="N959" s="278"/>
    </row>
    <row r="960" spans="1:14" ht="14" x14ac:dyDescent="0.15">
      <c r="A960" s="252" t="s">
        <v>731</v>
      </c>
      <c r="B960" s="275">
        <v>0</v>
      </c>
      <c r="C960" s="276">
        <v>0</v>
      </c>
      <c r="D960" s="277">
        <v>0</v>
      </c>
      <c r="E960" s="275">
        <v>0</v>
      </c>
      <c r="F960" s="276">
        <v>0</v>
      </c>
      <c r="G960" s="277">
        <v>0</v>
      </c>
      <c r="H960" s="275"/>
      <c r="I960" s="276"/>
      <c r="J960" s="277"/>
      <c r="K960" s="275"/>
      <c r="L960" s="276"/>
      <c r="M960" s="277"/>
      <c r="N960" s="278"/>
    </row>
    <row r="961" spans="1:14" ht="14" x14ac:dyDescent="0.15">
      <c r="A961" s="268" t="s">
        <v>223</v>
      </c>
      <c r="B961" s="275">
        <v>2.9411764705882401E-2</v>
      </c>
      <c r="C961" s="276">
        <v>3.1007751937984499E-2</v>
      </c>
      <c r="D961" s="277">
        <v>7.8585461689587403E-3</v>
      </c>
      <c r="E961" s="275">
        <v>3.03030303030303E-2</v>
      </c>
      <c r="F961" s="276">
        <v>5.21739130434783E-2</v>
      </c>
      <c r="G961" s="277">
        <v>1.43540669856459E-2</v>
      </c>
      <c r="H961" s="275"/>
      <c r="I961" s="276"/>
      <c r="J961" s="277"/>
      <c r="K961" s="275"/>
      <c r="L961" s="276"/>
      <c r="M961" s="277"/>
      <c r="N961" s="278"/>
    </row>
    <row r="962" spans="1:14" ht="14" x14ac:dyDescent="0.15">
      <c r="A962" s="252" t="s">
        <v>224</v>
      </c>
      <c r="B962" s="275">
        <v>0</v>
      </c>
      <c r="C962" s="276">
        <v>0</v>
      </c>
      <c r="D962" s="277">
        <v>0</v>
      </c>
      <c r="E962" s="275">
        <v>0</v>
      </c>
      <c r="F962" s="276">
        <v>0</v>
      </c>
      <c r="G962" s="277">
        <v>0</v>
      </c>
      <c r="H962" s="275"/>
      <c r="I962" s="276"/>
      <c r="J962" s="277"/>
      <c r="K962" s="275"/>
      <c r="L962" s="276"/>
      <c r="M962" s="277"/>
      <c r="N962" s="278"/>
    </row>
    <row r="963" spans="1:14" ht="14" x14ac:dyDescent="0.15">
      <c r="A963" s="268" t="s">
        <v>34</v>
      </c>
      <c r="B963" s="275">
        <v>0</v>
      </c>
      <c r="C963" s="276">
        <v>0</v>
      </c>
      <c r="D963" s="277">
        <v>9.8231827111984298E-4</v>
      </c>
      <c r="E963" s="275">
        <v>0</v>
      </c>
      <c r="F963" s="276">
        <v>0</v>
      </c>
      <c r="G963" s="277">
        <v>0</v>
      </c>
      <c r="H963" s="275"/>
      <c r="I963" s="276"/>
      <c r="J963" s="277"/>
      <c r="K963" s="275"/>
      <c r="L963" s="276"/>
      <c r="M963" s="277"/>
      <c r="N963" s="278"/>
    </row>
    <row r="964" spans="1:14" ht="14" x14ac:dyDescent="0.15">
      <c r="A964" s="268" t="s">
        <v>35</v>
      </c>
      <c r="B964" s="275">
        <v>0</v>
      </c>
      <c r="C964" s="276">
        <v>1.9379844961240299E-2</v>
      </c>
      <c r="D964" s="277">
        <v>5.8939096267190596E-3</v>
      </c>
      <c r="E964" s="275">
        <v>0</v>
      </c>
      <c r="F964" s="276">
        <v>2.6086956521739101E-2</v>
      </c>
      <c r="G964" s="277">
        <v>9.5693779904306199E-3</v>
      </c>
      <c r="H964" s="275"/>
      <c r="I964" s="276"/>
      <c r="J964" s="277"/>
      <c r="K964" s="275"/>
      <c r="L964" s="276"/>
      <c r="M964" s="277"/>
      <c r="N964" s="278"/>
    </row>
    <row r="965" spans="1:14" ht="14" x14ac:dyDescent="0.15">
      <c r="A965" s="252" t="s">
        <v>351</v>
      </c>
      <c r="B965" s="275">
        <v>0</v>
      </c>
      <c r="C965" s="276">
        <v>0</v>
      </c>
      <c r="D965" s="277">
        <v>0</v>
      </c>
      <c r="E965" s="275">
        <v>0</v>
      </c>
      <c r="F965" s="276">
        <v>0</v>
      </c>
      <c r="G965" s="277">
        <v>0</v>
      </c>
      <c r="H965" s="275"/>
      <c r="I965" s="276"/>
      <c r="J965" s="277"/>
      <c r="K965" s="275"/>
      <c r="L965" s="276"/>
      <c r="M965" s="277"/>
      <c r="N965" s="278"/>
    </row>
    <row r="966" spans="1:14" ht="14" x14ac:dyDescent="0.15">
      <c r="A966" s="268" t="s">
        <v>36</v>
      </c>
      <c r="B966" s="275">
        <v>0</v>
      </c>
      <c r="C966" s="276">
        <v>3.8759689922480598E-3</v>
      </c>
      <c r="D966" s="277">
        <v>9.8231827111984298E-4</v>
      </c>
      <c r="E966" s="275">
        <v>0</v>
      </c>
      <c r="F966" s="276">
        <v>0</v>
      </c>
      <c r="G966" s="277">
        <v>0</v>
      </c>
      <c r="H966" s="275"/>
      <c r="I966" s="276"/>
      <c r="J966" s="277"/>
      <c r="K966" s="275"/>
      <c r="L966" s="276"/>
      <c r="M966" s="277"/>
      <c r="N966" s="278"/>
    </row>
    <row r="967" spans="1:14" ht="14" x14ac:dyDescent="0.15">
      <c r="A967" s="268" t="s">
        <v>179</v>
      </c>
      <c r="B967" s="275">
        <v>0</v>
      </c>
      <c r="C967" s="276">
        <v>1.5503875968992199E-2</v>
      </c>
      <c r="D967" s="277">
        <v>5.8939096267190596E-3</v>
      </c>
      <c r="E967" s="275">
        <v>0</v>
      </c>
      <c r="F967" s="276">
        <v>8.6956521739130401E-3</v>
      </c>
      <c r="G967" s="277">
        <v>4.78468899521531E-3</v>
      </c>
      <c r="H967" s="275"/>
      <c r="I967" s="276"/>
      <c r="J967" s="277"/>
      <c r="K967" s="275"/>
      <c r="L967" s="276"/>
      <c r="M967" s="277"/>
      <c r="N967" s="278"/>
    </row>
    <row r="968" spans="1:14" ht="14" x14ac:dyDescent="0.15">
      <c r="A968" s="268" t="s">
        <v>37</v>
      </c>
      <c r="B968" s="275">
        <v>0</v>
      </c>
      <c r="C968" s="276">
        <v>5.0387596899224799E-2</v>
      </c>
      <c r="D968" s="277">
        <v>5.0098231827111997E-2</v>
      </c>
      <c r="E968" s="275">
        <v>0</v>
      </c>
      <c r="F968" s="276">
        <v>3.4782608695652202E-2</v>
      </c>
      <c r="G968" s="277">
        <v>3.5885167464114798E-2</v>
      </c>
      <c r="H968" s="275"/>
      <c r="I968" s="276"/>
      <c r="J968" s="277"/>
      <c r="K968" s="275"/>
      <c r="L968" s="276"/>
      <c r="M968" s="277"/>
      <c r="N968" s="331"/>
    </row>
    <row r="969" spans="1:14" ht="14" x14ac:dyDescent="0.15">
      <c r="A969" s="252" t="s">
        <v>352</v>
      </c>
      <c r="B969" s="275">
        <v>0</v>
      </c>
      <c r="C969" s="276">
        <v>2.32558139534884E-2</v>
      </c>
      <c r="D969" s="277">
        <v>7.8585461689587403E-3</v>
      </c>
      <c r="E969" s="275">
        <v>0</v>
      </c>
      <c r="F969" s="276">
        <v>1.7391304347826101E-2</v>
      </c>
      <c r="G969" s="277">
        <v>4.78468899521531E-3</v>
      </c>
      <c r="H969" s="275"/>
      <c r="I969" s="276"/>
      <c r="J969" s="277"/>
      <c r="K969" s="275"/>
      <c r="L969" s="276"/>
      <c r="M969" s="277"/>
      <c r="N969" s="331"/>
    </row>
    <row r="970" spans="1:14" ht="14" x14ac:dyDescent="0.15">
      <c r="A970" s="268" t="s">
        <v>38</v>
      </c>
      <c r="B970" s="275">
        <v>2.9411764705882401E-2</v>
      </c>
      <c r="C970" s="276">
        <v>3.8759689922480598E-3</v>
      </c>
      <c r="D970" s="277">
        <v>2.0628683693516701E-2</v>
      </c>
      <c r="E970" s="275">
        <v>3.03030303030303E-2</v>
      </c>
      <c r="F970" s="276">
        <v>8.6956521739130401E-3</v>
      </c>
      <c r="G970" s="277">
        <v>4.78468899521531E-3</v>
      </c>
      <c r="H970" s="275"/>
      <c r="I970" s="276"/>
      <c r="J970" s="277"/>
      <c r="K970" s="275"/>
      <c r="L970" s="276"/>
      <c r="M970" s="277"/>
      <c r="N970" s="331"/>
    </row>
    <row r="971" spans="1:14" ht="14" x14ac:dyDescent="0.15">
      <c r="A971" s="268" t="s">
        <v>39</v>
      </c>
      <c r="B971" s="275">
        <v>0</v>
      </c>
      <c r="C971" s="276">
        <v>3.8759689922480598E-3</v>
      </c>
      <c r="D971" s="277">
        <v>1.9646365422396899E-3</v>
      </c>
      <c r="E971" s="275">
        <v>0</v>
      </c>
      <c r="F971" s="276">
        <v>0</v>
      </c>
      <c r="G971" s="277">
        <v>0</v>
      </c>
      <c r="H971" s="275"/>
      <c r="I971" s="276"/>
      <c r="J971" s="277"/>
      <c r="K971" s="275"/>
      <c r="L971" s="276"/>
      <c r="M971" s="277"/>
      <c r="N971" s="331"/>
    </row>
    <row r="972" spans="1:14" ht="14" x14ac:dyDescent="0.15">
      <c r="A972" s="252" t="s">
        <v>353</v>
      </c>
      <c r="B972" s="275">
        <v>0</v>
      </c>
      <c r="C972" s="276">
        <v>3.8759689922480598E-3</v>
      </c>
      <c r="D972" s="277">
        <v>9.8231827111984298E-4</v>
      </c>
      <c r="E972" s="275">
        <v>0</v>
      </c>
      <c r="F972" s="276">
        <v>0</v>
      </c>
      <c r="G972" s="277">
        <v>0</v>
      </c>
      <c r="H972" s="275"/>
      <c r="I972" s="276"/>
      <c r="J972" s="277"/>
      <c r="K972" s="275"/>
      <c r="L972" s="276"/>
      <c r="M972" s="277"/>
      <c r="N972" s="331"/>
    </row>
    <row r="973" spans="1:14" ht="14" x14ac:dyDescent="0.15">
      <c r="A973" s="268" t="s">
        <v>40</v>
      </c>
      <c r="B973" s="275">
        <v>2.9411764705882401E-2</v>
      </c>
      <c r="C973" s="276">
        <v>1.16279069767442E-2</v>
      </c>
      <c r="D973" s="277">
        <v>1.2770137524558E-2</v>
      </c>
      <c r="E973" s="275">
        <v>3.03030303030303E-2</v>
      </c>
      <c r="F973" s="276">
        <v>8.6956521739130401E-3</v>
      </c>
      <c r="G973" s="277">
        <v>9.5693779904306199E-3</v>
      </c>
      <c r="H973" s="275"/>
      <c r="I973" s="276"/>
      <c r="J973" s="277"/>
      <c r="K973" s="275"/>
      <c r="L973" s="276"/>
      <c r="M973" s="277"/>
      <c r="N973" s="331"/>
    </row>
    <row r="974" spans="1:14" ht="14" x14ac:dyDescent="0.15">
      <c r="A974" s="252" t="s">
        <v>354</v>
      </c>
      <c r="B974" s="275">
        <v>0</v>
      </c>
      <c r="C974" s="276">
        <v>7.7519379844961196E-3</v>
      </c>
      <c r="D974" s="277">
        <v>2.9469548133595298E-3</v>
      </c>
      <c r="E974" s="275">
        <v>0</v>
      </c>
      <c r="F974" s="276">
        <v>8.6956521739130401E-3</v>
      </c>
      <c r="G974" s="277">
        <v>2.3923444976076602E-3</v>
      </c>
      <c r="H974" s="275"/>
      <c r="I974" s="276"/>
      <c r="J974" s="277"/>
      <c r="K974" s="275"/>
      <c r="L974" s="276"/>
      <c r="M974" s="277"/>
      <c r="N974" s="331"/>
    </row>
    <row r="975" spans="1:14" ht="14" x14ac:dyDescent="0.15">
      <c r="A975" s="252" t="s">
        <v>355</v>
      </c>
      <c r="B975" s="275">
        <v>2.9411764705882401E-2</v>
      </c>
      <c r="C975" s="276">
        <v>1.16279069767442E-2</v>
      </c>
      <c r="D975" s="277">
        <v>6.8762278978389E-3</v>
      </c>
      <c r="E975" s="275">
        <v>3.03030303030303E-2</v>
      </c>
      <c r="F975" s="276">
        <v>8.6956521739130401E-3</v>
      </c>
      <c r="G975" s="277">
        <v>4.78468899521531E-3</v>
      </c>
      <c r="H975" s="275"/>
      <c r="I975" s="276"/>
      <c r="J975" s="277"/>
      <c r="K975" s="275"/>
      <c r="L975" s="276"/>
      <c r="M975" s="277"/>
      <c r="N975" s="331"/>
    </row>
    <row r="976" spans="1:14" ht="14" x14ac:dyDescent="0.15">
      <c r="A976" s="252" t="s">
        <v>322</v>
      </c>
      <c r="B976" s="275">
        <v>0</v>
      </c>
      <c r="C976" s="276">
        <v>3.8759689922480598E-3</v>
      </c>
      <c r="D976" s="277">
        <v>1.9646365422396899E-3</v>
      </c>
      <c r="E976" s="275">
        <v>0</v>
      </c>
      <c r="F976" s="276">
        <v>8.6956521739130401E-3</v>
      </c>
      <c r="G976" s="277">
        <v>4.78468899521531E-3</v>
      </c>
      <c r="H976" s="275"/>
      <c r="I976" s="276"/>
      <c r="J976" s="277"/>
      <c r="K976" s="275"/>
      <c r="L976" s="276"/>
      <c r="M976" s="277"/>
      <c r="N976" s="331"/>
    </row>
    <row r="977" spans="1:14" ht="14" x14ac:dyDescent="0.15">
      <c r="A977" s="252" t="s">
        <v>356</v>
      </c>
      <c r="B977" s="275">
        <v>0</v>
      </c>
      <c r="C977" s="276">
        <v>3.8759689922480598E-3</v>
      </c>
      <c r="D977" s="277">
        <v>9.8231827111984298E-4</v>
      </c>
      <c r="E977" s="275">
        <v>0</v>
      </c>
      <c r="F977" s="276">
        <v>0</v>
      </c>
      <c r="G977" s="277">
        <v>0</v>
      </c>
      <c r="H977" s="275"/>
      <c r="I977" s="276"/>
      <c r="J977" s="277"/>
      <c r="K977" s="275"/>
      <c r="L977" s="276"/>
      <c r="M977" s="277"/>
      <c r="N977" s="331"/>
    </row>
    <row r="978" spans="1:14" ht="14" x14ac:dyDescent="0.15">
      <c r="A978" s="252" t="s">
        <v>357</v>
      </c>
      <c r="B978" s="275">
        <v>0</v>
      </c>
      <c r="C978" s="276">
        <v>0</v>
      </c>
      <c r="D978" s="277">
        <v>0</v>
      </c>
      <c r="E978" s="275">
        <v>0</v>
      </c>
      <c r="F978" s="276">
        <v>0</v>
      </c>
      <c r="G978" s="277">
        <v>0</v>
      </c>
      <c r="H978" s="275"/>
      <c r="I978" s="276"/>
      <c r="J978" s="277"/>
      <c r="K978" s="275"/>
      <c r="L978" s="276"/>
      <c r="M978" s="277"/>
      <c r="N978" s="331"/>
    </row>
    <row r="979" spans="1:14" ht="14" x14ac:dyDescent="0.15">
      <c r="A979" s="252" t="s">
        <v>263</v>
      </c>
      <c r="B979" s="275">
        <v>0</v>
      </c>
      <c r="C979" s="276">
        <v>0</v>
      </c>
      <c r="D979" s="277">
        <v>1.9646365422396899E-3</v>
      </c>
      <c r="E979" s="275">
        <v>0</v>
      </c>
      <c r="F979" s="276">
        <v>0</v>
      </c>
      <c r="G979" s="277">
        <v>4.78468899521531E-3</v>
      </c>
      <c r="H979" s="275"/>
      <c r="I979" s="276"/>
      <c r="J979" s="277"/>
      <c r="K979" s="275"/>
      <c r="L979" s="276"/>
      <c r="M979" s="277"/>
      <c r="N979" s="331"/>
    </row>
    <row r="980" spans="1:14" ht="14" x14ac:dyDescent="0.15">
      <c r="A980" s="252" t="s">
        <v>92</v>
      </c>
      <c r="B980" s="275">
        <v>0.23529411764705899</v>
      </c>
      <c r="C980" s="276">
        <v>0.135658914728682</v>
      </c>
      <c r="D980" s="277">
        <v>0.120825147347741</v>
      </c>
      <c r="E980" s="275">
        <v>0.24242424242424199</v>
      </c>
      <c r="F980" s="276">
        <v>0.13043478260869601</v>
      </c>
      <c r="G980" s="277">
        <v>0.117224880382775</v>
      </c>
      <c r="H980" s="275"/>
      <c r="I980" s="276"/>
      <c r="J980" s="277"/>
      <c r="K980" s="275"/>
      <c r="L980" s="276"/>
      <c r="M980" s="277"/>
      <c r="N980" s="331"/>
    </row>
    <row r="981" spans="1:14" ht="14" x14ac:dyDescent="0.15">
      <c r="A981" s="279" t="s">
        <v>230</v>
      </c>
      <c r="B981" s="280">
        <v>34</v>
      </c>
      <c r="C981" s="281">
        <v>258</v>
      </c>
      <c r="D981" s="282">
        <v>1018</v>
      </c>
      <c r="E981" s="280">
        <v>33</v>
      </c>
      <c r="F981" s="281">
        <v>115</v>
      </c>
      <c r="G981" s="282">
        <v>418</v>
      </c>
      <c r="H981" s="280"/>
      <c r="I981" s="281"/>
      <c r="J981" s="282"/>
      <c r="K981" s="280"/>
      <c r="L981" s="281"/>
      <c r="M981" s="282"/>
      <c r="N981" s="331"/>
    </row>
    <row r="982" spans="1:14" ht="28" x14ac:dyDescent="0.15">
      <c r="A982" s="250" t="s">
        <v>457</v>
      </c>
      <c r="B982" s="271">
        <v>0</v>
      </c>
      <c r="C982" s="272">
        <v>5.3061224489795902E-2</v>
      </c>
      <c r="D982" s="273">
        <v>4.4136737343141497E-2</v>
      </c>
      <c r="E982" s="271">
        <v>0</v>
      </c>
      <c r="F982" s="272">
        <v>3.6529680365296802E-2</v>
      </c>
      <c r="G982" s="273">
        <v>3.20855614973262E-2</v>
      </c>
      <c r="H982" s="271"/>
      <c r="I982" s="272"/>
      <c r="J982" s="273"/>
      <c r="K982" s="271"/>
      <c r="L982" s="272"/>
      <c r="M982" s="273"/>
      <c r="N982" s="318"/>
    </row>
    <row r="983" spans="1:14" ht="14" x14ac:dyDescent="0.15">
      <c r="A983" s="268" t="s">
        <v>192</v>
      </c>
      <c r="B983" s="275">
        <v>0.36</v>
      </c>
      <c r="C983" s="276">
        <v>0.14897959183673501</v>
      </c>
      <c r="D983" s="277">
        <v>0.312418866291649</v>
      </c>
      <c r="E983" s="275">
        <v>0.36111111111111099</v>
      </c>
      <c r="F983" s="276">
        <v>0.19634703196347</v>
      </c>
      <c r="G983" s="277">
        <v>0.40534759358288802</v>
      </c>
      <c r="H983" s="275"/>
      <c r="I983" s="276"/>
      <c r="J983" s="277"/>
      <c r="K983" s="275"/>
      <c r="L983" s="276"/>
      <c r="M983" s="277"/>
      <c r="N983" s="278"/>
    </row>
    <row r="984" spans="1:14" ht="14" x14ac:dyDescent="0.15">
      <c r="A984" s="328" t="s">
        <v>395</v>
      </c>
      <c r="B984" s="275">
        <v>0</v>
      </c>
      <c r="C984" s="276">
        <v>2.0408163265306098E-3</v>
      </c>
      <c r="D984" s="277">
        <v>3.0289917784508901E-3</v>
      </c>
      <c r="E984" s="275">
        <v>0</v>
      </c>
      <c r="F984" s="276">
        <v>0</v>
      </c>
      <c r="G984" s="277">
        <v>1.0695187165775399E-3</v>
      </c>
      <c r="H984" s="275"/>
      <c r="I984" s="276"/>
      <c r="J984" s="277"/>
      <c r="K984" s="275"/>
      <c r="L984" s="276"/>
      <c r="M984" s="277"/>
      <c r="N984" s="278"/>
    </row>
    <row r="985" spans="1:14" ht="14" x14ac:dyDescent="0.15">
      <c r="A985" s="268" t="s">
        <v>153</v>
      </c>
      <c r="B985" s="275">
        <v>0</v>
      </c>
      <c r="C985" s="276">
        <v>0</v>
      </c>
      <c r="D985" s="277">
        <v>1.73085244482908E-3</v>
      </c>
      <c r="E985" s="275">
        <v>0</v>
      </c>
      <c r="F985" s="276">
        <v>0</v>
      </c>
      <c r="G985" s="277">
        <v>3.20855614973262E-3</v>
      </c>
      <c r="H985" s="275"/>
      <c r="I985" s="276"/>
      <c r="J985" s="277"/>
      <c r="K985" s="275"/>
      <c r="L985" s="276"/>
      <c r="M985" s="277"/>
      <c r="N985" s="278"/>
    </row>
    <row r="986" spans="1:14" ht="14" x14ac:dyDescent="0.15">
      <c r="A986" s="252" t="s">
        <v>1002</v>
      </c>
      <c r="B986" s="275">
        <v>5.3333333333333302E-2</v>
      </c>
      <c r="C986" s="276">
        <v>8.3673469387755106E-2</v>
      </c>
      <c r="D986" s="277">
        <v>7.0099524015577702E-2</v>
      </c>
      <c r="E986" s="275">
        <v>4.1666666666666699E-2</v>
      </c>
      <c r="F986" s="276">
        <v>7.3059360730593603E-2</v>
      </c>
      <c r="G986" s="277">
        <v>5.3475935828876997E-2</v>
      </c>
      <c r="H986" s="275"/>
      <c r="I986" s="276"/>
      <c r="J986" s="277"/>
      <c r="K986" s="275"/>
      <c r="L986" s="276"/>
      <c r="M986" s="277"/>
      <c r="N986" s="278"/>
    </row>
    <row r="987" spans="1:14" ht="14" x14ac:dyDescent="0.15">
      <c r="A987" s="252" t="s">
        <v>539</v>
      </c>
      <c r="B987" s="275">
        <v>0</v>
      </c>
      <c r="C987" s="276">
        <v>8.1632653061224497E-3</v>
      </c>
      <c r="D987" s="277">
        <v>1.2981393336218099E-2</v>
      </c>
      <c r="E987" s="275">
        <v>0</v>
      </c>
      <c r="F987" s="276">
        <v>9.1324200913242004E-3</v>
      </c>
      <c r="G987" s="277">
        <v>5.3475935828877002E-3</v>
      </c>
      <c r="H987" s="275"/>
      <c r="I987" s="276"/>
      <c r="J987" s="277"/>
      <c r="K987" s="275"/>
      <c r="L987" s="276"/>
      <c r="M987" s="277"/>
      <c r="N987" s="278"/>
    </row>
    <row r="988" spans="1:14" ht="14" x14ac:dyDescent="0.15">
      <c r="A988" s="252" t="s">
        <v>538</v>
      </c>
      <c r="B988" s="275">
        <v>0.12</v>
      </c>
      <c r="C988" s="276">
        <v>7.5510204081632698E-2</v>
      </c>
      <c r="D988" s="277">
        <v>4.0242319342276102E-2</v>
      </c>
      <c r="E988" s="275">
        <v>0.125</v>
      </c>
      <c r="F988" s="276">
        <v>7.7625570776255703E-2</v>
      </c>
      <c r="G988" s="277">
        <v>3.9572192513368999E-2</v>
      </c>
      <c r="H988" s="275"/>
      <c r="I988" s="276"/>
      <c r="J988" s="277"/>
      <c r="K988" s="275"/>
      <c r="L988" s="276"/>
      <c r="M988" s="277"/>
      <c r="N988" s="278"/>
    </row>
    <row r="989" spans="1:14" ht="14" x14ac:dyDescent="0.15">
      <c r="A989" s="252" t="s">
        <v>154</v>
      </c>
      <c r="B989" s="275">
        <v>2.66666666666667E-2</v>
      </c>
      <c r="C989" s="276">
        <v>8.3673469387755106E-2</v>
      </c>
      <c r="D989" s="277">
        <v>6.1445261791432303E-2</v>
      </c>
      <c r="E989" s="275">
        <v>2.7777777777777801E-2</v>
      </c>
      <c r="F989" s="276">
        <v>9.1324200913242004E-2</v>
      </c>
      <c r="G989" s="277">
        <v>0.108021390374332</v>
      </c>
      <c r="H989" s="275"/>
      <c r="I989" s="276"/>
      <c r="J989" s="277"/>
      <c r="K989" s="275"/>
      <c r="L989" s="276"/>
      <c r="M989" s="277"/>
      <c r="N989" s="278"/>
    </row>
    <row r="990" spans="1:14" ht="14" x14ac:dyDescent="0.15">
      <c r="A990" s="252" t="s">
        <v>537</v>
      </c>
      <c r="B990" s="275">
        <v>2.66666666666667E-2</v>
      </c>
      <c r="C990" s="276">
        <v>0.120408163265306</v>
      </c>
      <c r="D990" s="277">
        <v>5.1492860233665103E-2</v>
      </c>
      <c r="E990" s="275">
        <v>2.7777777777777801E-2</v>
      </c>
      <c r="F990" s="276">
        <v>0.16894977168949801</v>
      </c>
      <c r="G990" s="277">
        <v>8.5561497326203204E-2</v>
      </c>
      <c r="H990" s="275"/>
      <c r="I990" s="276"/>
      <c r="J990" s="277"/>
      <c r="K990" s="275"/>
      <c r="L990" s="276"/>
      <c r="M990" s="277"/>
      <c r="N990" s="278"/>
    </row>
    <row r="991" spans="1:14" ht="14" x14ac:dyDescent="0.15">
      <c r="A991" s="268" t="s">
        <v>403</v>
      </c>
      <c r="B991" s="275">
        <v>0</v>
      </c>
      <c r="C991" s="276">
        <v>2.4489795918367301E-2</v>
      </c>
      <c r="D991" s="277">
        <v>1.6875811337083501E-2</v>
      </c>
      <c r="E991" s="275">
        <v>0</v>
      </c>
      <c r="F991" s="276">
        <v>9.1324200913242004E-3</v>
      </c>
      <c r="G991" s="277">
        <v>1.4973262032085599E-2</v>
      </c>
      <c r="H991" s="275"/>
      <c r="I991" s="276"/>
      <c r="J991" s="277"/>
      <c r="K991" s="275"/>
      <c r="L991" s="276"/>
      <c r="M991" s="277"/>
      <c r="N991" s="278"/>
    </row>
    <row r="992" spans="1:14" ht="14" x14ac:dyDescent="0.15">
      <c r="A992" s="252" t="s">
        <v>196</v>
      </c>
      <c r="B992" s="275">
        <v>0.04</v>
      </c>
      <c r="C992" s="276">
        <v>4.4897959183673501E-2</v>
      </c>
      <c r="D992" s="277">
        <v>5.9714409346603201E-2</v>
      </c>
      <c r="E992" s="275">
        <v>4.1666666666666699E-2</v>
      </c>
      <c r="F992" s="276">
        <v>3.6529680365296802E-2</v>
      </c>
      <c r="G992" s="277">
        <v>2.3529411764705899E-2</v>
      </c>
      <c r="H992" s="275"/>
      <c r="I992" s="276"/>
      <c r="J992" s="277"/>
      <c r="K992" s="275"/>
      <c r="L992" s="276"/>
      <c r="M992" s="277"/>
      <c r="N992" s="278"/>
    </row>
    <row r="993" spans="1:14" ht="14" x14ac:dyDescent="0.15">
      <c r="A993" s="268" t="s">
        <v>397</v>
      </c>
      <c r="B993" s="275">
        <v>0</v>
      </c>
      <c r="C993" s="276">
        <v>4.0816326530612197E-3</v>
      </c>
      <c r="D993" s="277">
        <v>2.1635655560363499E-3</v>
      </c>
      <c r="E993" s="275">
        <v>0</v>
      </c>
      <c r="F993" s="276">
        <v>4.5662100456621002E-3</v>
      </c>
      <c r="G993" s="277">
        <v>2.1390374331550798E-3</v>
      </c>
      <c r="H993" s="275"/>
      <c r="I993" s="276"/>
      <c r="J993" s="277"/>
      <c r="K993" s="275"/>
      <c r="L993" s="276"/>
      <c r="M993" s="277"/>
      <c r="N993" s="278"/>
    </row>
    <row r="994" spans="1:14" ht="14" x14ac:dyDescent="0.15">
      <c r="A994" s="328" t="s">
        <v>925</v>
      </c>
      <c r="B994" s="275">
        <v>0.133333333333333</v>
      </c>
      <c r="C994" s="276">
        <v>6.5306122448979598E-2</v>
      </c>
      <c r="D994" s="277">
        <v>3.1155344006923401E-2</v>
      </c>
      <c r="E994" s="275">
        <v>0.125</v>
      </c>
      <c r="F994" s="276">
        <v>6.3926940639269403E-2</v>
      </c>
      <c r="G994" s="277">
        <v>2.9946524064171101E-2</v>
      </c>
      <c r="H994" s="275"/>
      <c r="I994" s="276"/>
      <c r="J994" s="277"/>
      <c r="K994" s="275"/>
      <c r="L994" s="276"/>
      <c r="M994" s="277"/>
      <c r="N994" s="278"/>
    </row>
    <row r="995" spans="1:14" ht="14" x14ac:dyDescent="0.15">
      <c r="A995" s="268" t="s">
        <v>398</v>
      </c>
      <c r="B995" s="275">
        <v>0</v>
      </c>
      <c r="C995" s="276">
        <v>2.0408163265306098E-3</v>
      </c>
      <c r="D995" s="277">
        <v>2.5962786672436202E-3</v>
      </c>
      <c r="E995" s="275">
        <v>0</v>
      </c>
      <c r="F995" s="276">
        <v>4.5662100456621002E-3</v>
      </c>
      <c r="G995" s="277">
        <v>2.1390374331550798E-3</v>
      </c>
      <c r="H995" s="275"/>
      <c r="I995" s="276"/>
      <c r="J995" s="277"/>
      <c r="K995" s="275"/>
      <c r="L995" s="276"/>
      <c r="M995" s="277"/>
      <c r="N995" s="278"/>
    </row>
    <row r="996" spans="1:14" ht="14" x14ac:dyDescent="0.15">
      <c r="A996" s="252" t="s">
        <v>155</v>
      </c>
      <c r="B996" s="275">
        <v>1.3333333333333299E-2</v>
      </c>
      <c r="C996" s="276">
        <v>4.0816326530612197E-3</v>
      </c>
      <c r="D996" s="277">
        <v>8.8273474686282993E-2</v>
      </c>
      <c r="E996" s="275">
        <v>1.38888888888889E-2</v>
      </c>
      <c r="F996" s="276">
        <v>4.5662100456621002E-3</v>
      </c>
      <c r="G996" s="277">
        <v>1.2834224598930501E-2</v>
      </c>
      <c r="H996" s="275"/>
      <c r="I996" s="276"/>
      <c r="J996" s="277"/>
      <c r="K996" s="275"/>
      <c r="L996" s="276"/>
      <c r="M996" s="277"/>
      <c r="N996" s="278"/>
    </row>
    <row r="997" spans="1:14" ht="14" x14ac:dyDescent="0.15">
      <c r="A997" s="252" t="s">
        <v>425</v>
      </c>
      <c r="B997" s="275">
        <v>6.6666666666666693E-2</v>
      </c>
      <c r="C997" s="276">
        <v>7.3469387755102006E-2</v>
      </c>
      <c r="D997" s="277">
        <v>2.42319342276071E-2</v>
      </c>
      <c r="E997" s="275">
        <v>6.9444444444444406E-2</v>
      </c>
      <c r="F997" s="276">
        <v>6.8493150684931503E-2</v>
      </c>
      <c r="G997" s="277">
        <v>2.3529411764705899E-2</v>
      </c>
      <c r="H997" s="275"/>
      <c r="I997" s="276"/>
      <c r="J997" s="277"/>
      <c r="K997" s="275"/>
      <c r="L997" s="276"/>
      <c r="M997" s="277"/>
      <c r="N997" s="278"/>
    </row>
    <row r="998" spans="1:14" ht="14" x14ac:dyDescent="0.15">
      <c r="A998" s="268" t="s">
        <v>399</v>
      </c>
      <c r="B998" s="275">
        <v>1.3333333333333299E-2</v>
      </c>
      <c r="C998" s="276">
        <v>2.6530612244898E-2</v>
      </c>
      <c r="D998" s="277">
        <v>2.4664647338814401E-2</v>
      </c>
      <c r="E998" s="275">
        <v>1.38888888888889E-2</v>
      </c>
      <c r="F998" s="276">
        <v>9.1324200913242004E-3</v>
      </c>
      <c r="G998" s="277">
        <v>7.4866310160427796E-3</v>
      </c>
      <c r="H998" s="275"/>
      <c r="I998" s="276"/>
      <c r="J998" s="277"/>
      <c r="K998" s="275"/>
      <c r="L998" s="276"/>
      <c r="M998" s="277"/>
      <c r="N998" s="278"/>
    </row>
    <row r="999" spans="1:14" ht="14" x14ac:dyDescent="0.15">
      <c r="A999" s="252" t="s">
        <v>888</v>
      </c>
      <c r="B999" s="275">
        <v>0</v>
      </c>
      <c r="C999" s="276">
        <v>4.0816326530612197E-3</v>
      </c>
      <c r="D999" s="277">
        <v>6.0579835569017698E-3</v>
      </c>
      <c r="E999" s="275">
        <v>0</v>
      </c>
      <c r="F999" s="276">
        <v>4.5662100456621002E-3</v>
      </c>
      <c r="G999" s="277">
        <v>1.06951871657754E-2</v>
      </c>
      <c r="H999" s="275"/>
      <c r="I999" s="276"/>
      <c r="J999" s="277"/>
      <c r="K999" s="275"/>
      <c r="L999" s="276"/>
      <c r="M999" s="277"/>
      <c r="N999" s="278"/>
    </row>
    <row r="1000" spans="1:14" ht="14" x14ac:dyDescent="0.15">
      <c r="A1000" s="252" t="s">
        <v>439</v>
      </c>
      <c r="B1000" s="275">
        <v>0.10666666666666701</v>
      </c>
      <c r="C1000" s="276">
        <v>0.114285714285714</v>
      </c>
      <c r="D1000" s="277">
        <v>0.11250540891389001</v>
      </c>
      <c r="E1000" s="275">
        <v>0.11111111111111099</v>
      </c>
      <c r="F1000" s="276">
        <v>8.6757990867579904E-2</v>
      </c>
      <c r="G1000" s="277">
        <v>0.103743315508021</v>
      </c>
      <c r="H1000" s="275"/>
      <c r="I1000" s="276"/>
      <c r="J1000" s="277"/>
      <c r="K1000" s="275"/>
      <c r="L1000" s="276"/>
      <c r="M1000" s="277"/>
      <c r="N1000" s="278"/>
    </row>
    <row r="1001" spans="1:14" ht="14" x14ac:dyDescent="0.15">
      <c r="A1001" s="268" t="s">
        <v>202</v>
      </c>
      <c r="B1001" s="275">
        <v>0.04</v>
      </c>
      <c r="C1001" s="276">
        <v>6.1224489795918401E-2</v>
      </c>
      <c r="D1001" s="277">
        <v>3.4184335785374297E-2</v>
      </c>
      <c r="E1001" s="275">
        <v>4.1666666666666699E-2</v>
      </c>
      <c r="F1001" s="276">
        <v>5.4794520547945202E-2</v>
      </c>
      <c r="G1001" s="277">
        <v>3.5294117647058802E-2</v>
      </c>
      <c r="H1001" s="275"/>
      <c r="I1001" s="276"/>
      <c r="J1001" s="277"/>
      <c r="K1001" s="275"/>
      <c r="L1001" s="276"/>
      <c r="M1001" s="277"/>
      <c r="N1001" s="278"/>
    </row>
    <row r="1002" spans="1:14" ht="14" x14ac:dyDescent="0.15">
      <c r="A1002" s="279" t="s">
        <v>230</v>
      </c>
      <c r="B1002" s="280">
        <v>75</v>
      </c>
      <c r="C1002" s="281">
        <v>490</v>
      </c>
      <c r="D1002" s="282">
        <v>2311</v>
      </c>
      <c r="E1002" s="280">
        <v>72</v>
      </c>
      <c r="F1002" s="281">
        <v>219</v>
      </c>
      <c r="G1002" s="282">
        <v>935</v>
      </c>
      <c r="H1002" s="280"/>
      <c r="I1002" s="281"/>
      <c r="J1002" s="282"/>
      <c r="K1002" s="280"/>
      <c r="L1002" s="281"/>
      <c r="M1002" s="282"/>
      <c r="N1002" s="314"/>
    </row>
    <row r="1003" spans="1:14" ht="28" x14ac:dyDescent="0.15">
      <c r="A1003" s="250" t="s">
        <v>1012</v>
      </c>
      <c r="B1003" s="271">
        <v>0</v>
      </c>
      <c r="C1003" s="272">
        <v>2.0408163265306098E-3</v>
      </c>
      <c r="D1003" s="273">
        <v>4.7598442232799701E-3</v>
      </c>
      <c r="E1003" s="271">
        <v>0</v>
      </c>
      <c r="F1003" s="272">
        <v>0</v>
      </c>
      <c r="G1003" s="273">
        <v>5.3475935828877002E-3</v>
      </c>
      <c r="H1003" s="271"/>
      <c r="I1003" s="272"/>
      <c r="J1003" s="273"/>
      <c r="K1003" s="271"/>
      <c r="L1003" s="272"/>
      <c r="M1003" s="273"/>
      <c r="N1003" s="332"/>
    </row>
    <row r="1004" spans="1:14" ht="14" x14ac:dyDescent="0.15">
      <c r="A1004" s="268" t="s">
        <v>152</v>
      </c>
      <c r="B1004" s="275">
        <v>0</v>
      </c>
      <c r="C1004" s="276">
        <v>2.04081632653061E-2</v>
      </c>
      <c r="D1004" s="277">
        <v>1.0817827780181701E-2</v>
      </c>
      <c r="E1004" s="275">
        <v>0</v>
      </c>
      <c r="F1004" s="276">
        <v>2.2831050228310501E-2</v>
      </c>
      <c r="G1004" s="277">
        <v>8.5561497326203193E-3</v>
      </c>
      <c r="H1004" s="275"/>
      <c r="I1004" s="276"/>
      <c r="J1004" s="277"/>
      <c r="K1004" s="275"/>
      <c r="L1004" s="276"/>
      <c r="M1004" s="277"/>
      <c r="N1004" s="331"/>
    </row>
    <row r="1005" spans="1:14" ht="14" x14ac:dyDescent="0.15">
      <c r="A1005" s="268" t="s">
        <v>400</v>
      </c>
      <c r="B1005" s="275">
        <v>0</v>
      </c>
      <c r="C1005" s="276">
        <v>6.1224489795918399E-3</v>
      </c>
      <c r="D1005" s="277">
        <v>1.2548680225010799E-2</v>
      </c>
      <c r="E1005" s="275">
        <v>0</v>
      </c>
      <c r="F1005" s="276">
        <v>4.5662100456621002E-3</v>
      </c>
      <c r="G1005" s="277">
        <v>8.5561497326203193E-3</v>
      </c>
      <c r="H1005" s="275"/>
      <c r="I1005" s="276"/>
      <c r="J1005" s="277"/>
      <c r="K1005" s="275"/>
      <c r="L1005" s="276"/>
      <c r="M1005" s="277"/>
      <c r="N1005" s="331"/>
    </row>
    <row r="1006" spans="1:14" ht="14" x14ac:dyDescent="0.15">
      <c r="A1006" s="268" t="s">
        <v>401</v>
      </c>
      <c r="B1006" s="275">
        <v>0</v>
      </c>
      <c r="C1006" s="276">
        <v>4.0816326530612197E-3</v>
      </c>
      <c r="D1006" s="277">
        <v>4.7598442232799701E-3</v>
      </c>
      <c r="E1006" s="275">
        <v>0</v>
      </c>
      <c r="F1006" s="276">
        <v>0</v>
      </c>
      <c r="G1006" s="277">
        <v>4.2780748663101597E-3</v>
      </c>
      <c r="H1006" s="275"/>
      <c r="I1006" s="276"/>
      <c r="J1006" s="277"/>
      <c r="K1006" s="275"/>
      <c r="L1006" s="276"/>
      <c r="M1006" s="277"/>
      <c r="N1006" s="331"/>
    </row>
    <row r="1007" spans="1:14" ht="14" x14ac:dyDescent="0.15">
      <c r="A1007" s="268" t="s">
        <v>402</v>
      </c>
      <c r="B1007" s="275">
        <v>0</v>
      </c>
      <c r="C1007" s="276">
        <v>2.04081632653061E-2</v>
      </c>
      <c r="D1007" s="277">
        <v>1.1250540891389001E-2</v>
      </c>
      <c r="E1007" s="275">
        <v>0</v>
      </c>
      <c r="F1007" s="276">
        <v>9.1324200913242004E-3</v>
      </c>
      <c r="G1007" s="277">
        <v>5.3475935828877002E-3</v>
      </c>
      <c r="H1007" s="275"/>
      <c r="I1007" s="276"/>
      <c r="J1007" s="277"/>
      <c r="K1007" s="275"/>
      <c r="L1007" s="276"/>
      <c r="M1007" s="277"/>
      <c r="N1007" s="331"/>
    </row>
    <row r="1008" spans="1:14" ht="14" x14ac:dyDescent="0.15">
      <c r="A1008" s="268" t="s">
        <v>403</v>
      </c>
      <c r="B1008" s="275">
        <v>0</v>
      </c>
      <c r="C1008" s="276">
        <v>2.0408163265306098E-3</v>
      </c>
      <c r="D1008" s="277">
        <v>3.8944180008654299E-3</v>
      </c>
      <c r="E1008" s="275">
        <v>0</v>
      </c>
      <c r="F1008" s="276">
        <v>0</v>
      </c>
      <c r="G1008" s="277">
        <v>3.20855614973262E-3</v>
      </c>
      <c r="H1008" s="275"/>
      <c r="I1008" s="276"/>
      <c r="J1008" s="277"/>
      <c r="K1008" s="275"/>
      <c r="L1008" s="276"/>
      <c r="M1008" s="277"/>
      <c r="N1008" s="331"/>
    </row>
    <row r="1009" spans="1:14" ht="14" x14ac:dyDescent="0.15">
      <c r="A1009" s="268" t="s">
        <v>404</v>
      </c>
      <c r="B1009" s="275">
        <v>0</v>
      </c>
      <c r="C1009" s="276">
        <v>2.2448979591836699E-2</v>
      </c>
      <c r="D1009" s="277">
        <v>1.2981393336218099E-2</v>
      </c>
      <c r="E1009" s="275">
        <v>0</v>
      </c>
      <c r="F1009" s="276">
        <v>9.1324200913242004E-3</v>
      </c>
      <c r="G1009" s="277">
        <v>1.1764705882352899E-2</v>
      </c>
      <c r="H1009" s="275"/>
      <c r="I1009" s="276"/>
      <c r="J1009" s="277"/>
      <c r="K1009" s="275"/>
      <c r="L1009" s="276"/>
      <c r="M1009" s="277"/>
      <c r="N1009" s="331"/>
    </row>
    <row r="1010" spans="1:14" ht="14" x14ac:dyDescent="0.15">
      <c r="A1010" s="252" t="s">
        <v>405</v>
      </c>
      <c r="B1010" s="275">
        <v>0</v>
      </c>
      <c r="C1010" s="276">
        <v>2.0408163265306098E-3</v>
      </c>
      <c r="D1010" s="277">
        <v>5.0194720900043302E-2</v>
      </c>
      <c r="E1010" s="275">
        <v>0</v>
      </c>
      <c r="F1010" s="276">
        <v>0</v>
      </c>
      <c r="G1010" s="277">
        <v>5.9893048128342202E-2</v>
      </c>
      <c r="H1010" s="275"/>
      <c r="I1010" s="276"/>
      <c r="J1010" s="277"/>
      <c r="K1010" s="275"/>
      <c r="L1010" s="276"/>
      <c r="M1010" s="277"/>
      <c r="N1010" s="331"/>
    </row>
    <row r="1011" spans="1:14" customFormat="1" ht="14" x14ac:dyDescent="0.15">
      <c r="A1011" s="268" t="s">
        <v>406</v>
      </c>
      <c r="B1011" s="275">
        <v>0</v>
      </c>
      <c r="C1011" s="276">
        <v>2.0408163265306098E-3</v>
      </c>
      <c r="D1011" s="277">
        <v>3.0289917784508901E-3</v>
      </c>
      <c r="E1011" s="275">
        <v>0</v>
      </c>
      <c r="F1011" s="276">
        <v>0</v>
      </c>
      <c r="G1011" s="277">
        <v>1.0695187165775399E-3</v>
      </c>
      <c r="H1011" s="275"/>
      <c r="I1011" s="276"/>
      <c r="J1011" s="277"/>
      <c r="K1011" s="275"/>
      <c r="L1011" s="276"/>
      <c r="M1011" s="277"/>
      <c r="N1011" s="331"/>
    </row>
    <row r="1012" spans="1:14" ht="14" x14ac:dyDescent="0.15">
      <c r="A1012" s="268" t="s">
        <v>407</v>
      </c>
      <c r="B1012" s="275">
        <v>0.08</v>
      </c>
      <c r="C1012" s="276">
        <v>2.2448979591836699E-2</v>
      </c>
      <c r="D1012" s="277">
        <v>2.2501081782778001E-2</v>
      </c>
      <c r="E1012" s="275">
        <v>8.3333333333333301E-2</v>
      </c>
      <c r="F1012" s="276">
        <v>3.6529680365296802E-2</v>
      </c>
      <c r="G1012" s="277">
        <v>3.3155080213903697E-2</v>
      </c>
      <c r="H1012" s="275"/>
      <c r="I1012" s="276"/>
      <c r="J1012" s="277"/>
      <c r="K1012" s="275"/>
      <c r="L1012" s="276"/>
      <c r="M1012" s="277"/>
      <c r="N1012" s="331"/>
    </row>
    <row r="1013" spans="1:14" ht="14" x14ac:dyDescent="0.15">
      <c r="A1013" s="268" t="s">
        <v>408</v>
      </c>
      <c r="B1013" s="275">
        <v>1.3333333333333299E-2</v>
      </c>
      <c r="C1013" s="276">
        <v>8.1632653061224497E-3</v>
      </c>
      <c r="D1013" s="277">
        <v>1.47122457810472E-2</v>
      </c>
      <c r="E1013" s="275">
        <v>1.38888888888889E-2</v>
      </c>
      <c r="F1013" s="276">
        <v>9.1324200913242004E-3</v>
      </c>
      <c r="G1013" s="277">
        <v>2.3529411764705899E-2</v>
      </c>
      <c r="H1013" s="275"/>
      <c r="I1013" s="276"/>
      <c r="J1013" s="277"/>
      <c r="K1013" s="275"/>
      <c r="L1013" s="276"/>
      <c r="M1013" s="277"/>
      <c r="N1013" s="331"/>
    </row>
    <row r="1014" spans="1:14" ht="14" x14ac:dyDescent="0.15">
      <c r="A1014" s="268" t="s">
        <v>412</v>
      </c>
      <c r="B1014" s="275">
        <v>0.133333333333333</v>
      </c>
      <c r="C1014" s="276">
        <v>5.3061224489795902E-2</v>
      </c>
      <c r="D1014" s="277">
        <v>8.9138900908697499E-2</v>
      </c>
      <c r="E1014" s="275">
        <v>0.13888888888888901</v>
      </c>
      <c r="F1014" s="276">
        <v>8.6757990867579904E-2</v>
      </c>
      <c r="G1014" s="277">
        <v>0.161497326203209</v>
      </c>
      <c r="H1014" s="275"/>
      <c r="I1014" s="276"/>
      <c r="J1014" s="277"/>
      <c r="K1014" s="275"/>
      <c r="L1014" s="276"/>
      <c r="M1014" s="277"/>
      <c r="N1014" s="331"/>
    </row>
    <row r="1015" spans="1:14" ht="14" x14ac:dyDescent="0.15">
      <c r="A1015" s="268" t="s">
        <v>411</v>
      </c>
      <c r="B1015" s="275">
        <v>1.3333333333333299E-2</v>
      </c>
      <c r="C1015" s="276">
        <v>6.1224489795918399E-3</v>
      </c>
      <c r="D1015" s="277">
        <v>1.47122457810472E-2</v>
      </c>
      <c r="E1015" s="275">
        <v>1.38888888888889E-2</v>
      </c>
      <c r="F1015" s="276">
        <v>4.5662100456621002E-3</v>
      </c>
      <c r="G1015" s="277">
        <v>7.4866310160427796E-3</v>
      </c>
      <c r="H1015" s="275"/>
      <c r="I1015" s="276"/>
      <c r="J1015" s="277"/>
      <c r="K1015" s="275"/>
      <c r="L1015" s="276"/>
      <c r="M1015" s="277"/>
      <c r="N1015" s="331"/>
    </row>
    <row r="1016" spans="1:14" ht="14" x14ac:dyDescent="0.15">
      <c r="A1016" s="268" t="s">
        <v>413</v>
      </c>
      <c r="B1016" s="275">
        <v>2.66666666666667E-2</v>
      </c>
      <c r="C1016" s="276">
        <v>2.2448979591836699E-2</v>
      </c>
      <c r="D1016" s="277">
        <v>1.47122457810472E-2</v>
      </c>
      <c r="E1016" s="275">
        <v>2.7777777777777801E-2</v>
      </c>
      <c r="F1016" s="276">
        <v>2.2831050228310501E-2</v>
      </c>
      <c r="G1016" s="277">
        <v>2.03208556149733E-2</v>
      </c>
      <c r="H1016" s="275"/>
      <c r="I1016" s="276"/>
      <c r="J1016" s="277"/>
      <c r="K1016" s="275"/>
      <c r="L1016" s="276"/>
      <c r="M1016" s="277"/>
      <c r="N1016" s="331"/>
    </row>
    <row r="1017" spans="1:14" ht="14" x14ac:dyDescent="0.15">
      <c r="A1017" s="268" t="s">
        <v>414</v>
      </c>
      <c r="B1017" s="275">
        <v>0</v>
      </c>
      <c r="C1017" s="276">
        <v>2.0408163265306098E-3</v>
      </c>
      <c r="D1017" s="277">
        <v>7.3561228905235799E-3</v>
      </c>
      <c r="E1017" s="275">
        <v>0</v>
      </c>
      <c r="F1017" s="276">
        <v>0</v>
      </c>
      <c r="G1017" s="277">
        <v>1.4973262032085599E-2</v>
      </c>
      <c r="H1017" s="275"/>
      <c r="I1017" s="276"/>
      <c r="J1017" s="277"/>
      <c r="K1017" s="275"/>
      <c r="L1017" s="276"/>
      <c r="M1017" s="277"/>
      <c r="N1017" s="331"/>
    </row>
    <row r="1018" spans="1:14" ht="14" x14ac:dyDescent="0.15">
      <c r="A1018" s="252" t="s">
        <v>409</v>
      </c>
      <c r="B1018" s="275">
        <v>0</v>
      </c>
      <c r="C1018" s="276">
        <v>0</v>
      </c>
      <c r="D1018" s="277">
        <v>8.6542622241453902E-4</v>
      </c>
      <c r="E1018" s="275">
        <v>0</v>
      </c>
      <c r="F1018" s="276">
        <v>0</v>
      </c>
      <c r="G1018" s="277">
        <v>2.1390374331550798E-3</v>
      </c>
      <c r="H1018" s="275"/>
      <c r="I1018" s="276"/>
      <c r="J1018" s="277"/>
      <c r="K1018" s="275"/>
      <c r="L1018" s="276"/>
      <c r="M1018" s="277"/>
      <c r="N1018" s="331"/>
    </row>
    <row r="1019" spans="1:14" ht="14" x14ac:dyDescent="0.15">
      <c r="A1019" s="268" t="s">
        <v>410</v>
      </c>
      <c r="B1019" s="275">
        <v>0.08</v>
      </c>
      <c r="C1019" s="276">
        <v>2.8571428571428598E-2</v>
      </c>
      <c r="D1019" s="277">
        <v>8.3080917351795694E-2</v>
      </c>
      <c r="E1019" s="275">
        <v>6.9444444444444406E-2</v>
      </c>
      <c r="F1019" s="276">
        <v>3.1963470319634701E-2</v>
      </c>
      <c r="G1019" s="277">
        <v>6.6310160427807505E-2</v>
      </c>
      <c r="H1019" s="275"/>
      <c r="I1019" s="276"/>
      <c r="J1019" s="277"/>
      <c r="K1019" s="275"/>
      <c r="L1019" s="276"/>
      <c r="M1019" s="277"/>
      <c r="N1019" s="331"/>
    </row>
    <row r="1020" spans="1:14" ht="14" x14ac:dyDescent="0.15">
      <c r="A1020" s="268" t="s">
        <v>415</v>
      </c>
      <c r="B1020" s="275">
        <v>1.3333333333333299E-2</v>
      </c>
      <c r="C1020" s="276">
        <v>2.0408163265306098E-3</v>
      </c>
      <c r="D1020" s="277">
        <v>9.9524015577672001E-3</v>
      </c>
      <c r="E1020" s="275">
        <v>1.38888888888889E-2</v>
      </c>
      <c r="F1020" s="276">
        <v>4.5662100456621002E-3</v>
      </c>
      <c r="G1020" s="277">
        <v>1.4973262032085599E-2</v>
      </c>
      <c r="H1020" s="275"/>
      <c r="I1020" s="276"/>
      <c r="J1020" s="277"/>
      <c r="K1020" s="275"/>
      <c r="L1020" s="276"/>
      <c r="M1020" s="277"/>
      <c r="N1020" s="331"/>
    </row>
    <row r="1021" spans="1:14" ht="14" x14ac:dyDescent="0.15">
      <c r="A1021" s="252" t="s">
        <v>418</v>
      </c>
      <c r="B1021" s="275">
        <v>0</v>
      </c>
      <c r="C1021" s="276">
        <v>2.0408163265306098E-3</v>
      </c>
      <c r="D1021" s="277">
        <v>5.19255733448723E-3</v>
      </c>
      <c r="E1021" s="275">
        <v>0</v>
      </c>
      <c r="F1021" s="276">
        <v>0</v>
      </c>
      <c r="G1021" s="277">
        <v>1.0695187165775399E-3</v>
      </c>
      <c r="H1021" s="275"/>
      <c r="I1021" s="276"/>
      <c r="J1021" s="277"/>
      <c r="K1021" s="275"/>
      <c r="L1021" s="276"/>
      <c r="M1021" s="277"/>
      <c r="N1021" s="333"/>
    </row>
    <row r="1022" spans="1:14" ht="14" x14ac:dyDescent="0.15">
      <c r="A1022" s="268" t="s">
        <v>416</v>
      </c>
      <c r="B1022" s="275">
        <v>1.3333333333333299E-2</v>
      </c>
      <c r="C1022" s="276">
        <v>1.2244897959183701E-2</v>
      </c>
      <c r="D1022" s="277">
        <v>7.7888360017308502E-3</v>
      </c>
      <c r="E1022" s="275">
        <v>1.38888888888889E-2</v>
      </c>
      <c r="F1022" s="276">
        <v>4.5662100456621002E-3</v>
      </c>
      <c r="G1022" s="277">
        <v>4.2780748663101597E-3</v>
      </c>
      <c r="H1022" s="275"/>
      <c r="I1022" s="276"/>
      <c r="J1022" s="277"/>
      <c r="K1022" s="275"/>
      <c r="L1022" s="276"/>
      <c r="M1022" s="277"/>
      <c r="N1022" s="331"/>
    </row>
    <row r="1023" spans="1:14" ht="14" x14ac:dyDescent="0.15">
      <c r="A1023" s="268" t="s">
        <v>417</v>
      </c>
      <c r="B1023" s="275">
        <v>1.3333333333333299E-2</v>
      </c>
      <c r="C1023" s="276">
        <v>2.0408163265306098E-3</v>
      </c>
      <c r="D1023" s="277">
        <v>1.3414106447425401E-2</v>
      </c>
      <c r="E1023" s="275">
        <v>1.38888888888889E-2</v>
      </c>
      <c r="F1023" s="276">
        <v>4.5662100456621002E-3</v>
      </c>
      <c r="G1023" s="277">
        <v>6.4171122994652399E-3</v>
      </c>
      <c r="H1023" s="275"/>
      <c r="I1023" s="276"/>
      <c r="J1023" s="277"/>
      <c r="K1023" s="275"/>
      <c r="L1023" s="276"/>
      <c r="M1023" s="277"/>
      <c r="N1023" s="331"/>
    </row>
    <row r="1024" spans="1:14" ht="14" x14ac:dyDescent="0.15">
      <c r="A1024" s="268" t="s">
        <v>419</v>
      </c>
      <c r="B1024" s="275">
        <v>0</v>
      </c>
      <c r="C1024" s="276">
        <v>2.0408163265306098E-3</v>
      </c>
      <c r="D1024" s="277">
        <v>3.0289917784508901E-3</v>
      </c>
      <c r="E1024" s="275">
        <v>0</v>
      </c>
      <c r="F1024" s="276">
        <v>0</v>
      </c>
      <c r="G1024" s="277">
        <v>3.20855614973262E-3</v>
      </c>
      <c r="H1024" s="275"/>
      <c r="I1024" s="276"/>
      <c r="J1024" s="277"/>
      <c r="K1024" s="275"/>
      <c r="L1024" s="276"/>
      <c r="M1024" s="277"/>
      <c r="N1024" s="331"/>
    </row>
    <row r="1025" spans="1:14" ht="14" x14ac:dyDescent="0.15">
      <c r="A1025" s="268" t="s">
        <v>396</v>
      </c>
      <c r="B1025" s="275">
        <v>1.3333333333333299E-2</v>
      </c>
      <c r="C1025" s="276">
        <v>4.6938775510204103E-2</v>
      </c>
      <c r="D1025" s="277">
        <v>1.55776720034617E-2</v>
      </c>
      <c r="E1025" s="275">
        <v>1.38888888888889E-2</v>
      </c>
      <c r="F1025" s="276">
        <v>4.5662100456621002E-2</v>
      </c>
      <c r="G1025" s="277">
        <v>2.03208556149733E-2</v>
      </c>
      <c r="H1025" s="275"/>
      <c r="I1025" s="276"/>
      <c r="J1025" s="277"/>
      <c r="K1025" s="275"/>
      <c r="L1025" s="276"/>
      <c r="M1025" s="277"/>
      <c r="N1025" s="331"/>
    </row>
    <row r="1026" spans="1:14" ht="14" x14ac:dyDescent="0.15">
      <c r="A1026" s="268" t="s">
        <v>420</v>
      </c>
      <c r="B1026" s="275">
        <v>0</v>
      </c>
      <c r="C1026" s="276">
        <v>0</v>
      </c>
      <c r="D1026" s="277">
        <v>8.6542622241453902E-4</v>
      </c>
      <c r="E1026" s="275">
        <v>0</v>
      </c>
      <c r="F1026" s="276">
        <v>0</v>
      </c>
      <c r="G1026" s="277">
        <v>0</v>
      </c>
      <c r="H1026" s="275"/>
      <c r="I1026" s="276"/>
      <c r="J1026" s="277"/>
      <c r="K1026" s="275"/>
      <c r="L1026" s="276"/>
      <c r="M1026" s="277"/>
      <c r="N1026" s="331"/>
    </row>
    <row r="1027" spans="1:14" ht="14" x14ac:dyDescent="0.15">
      <c r="A1027" s="268" t="s">
        <v>421</v>
      </c>
      <c r="B1027" s="275">
        <v>1.3333333333333299E-2</v>
      </c>
      <c r="C1027" s="276">
        <v>1.02040816326531E-2</v>
      </c>
      <c r="D1027" s="277">
        <v>2.7693639117265301E-2</v>
      </c>
      <c r="E1027" s="275">
        <v>1.38888888888889E-2</v>
      </c>
      <c r="F1027" s="276">
        <v>9.1324200913242004E-3</v>
      </c>
      <c r="G1027" s="277">
        <v>6.4171122994652399E-3</v>
      </c>
      <c r="H1027" s="275"/>
      <c r="I1027" s="276"/>
      <c r="J1027" s="277"/>
      <c r="K1027" s="275"/>
      <c r="L1027" s="276"/>
      <c r="M1027" s="277"/>
      <c r="N1027" s="331"/>
    </row>
    <row r="1028" spans="1:14" ht="14" x14ac:dyDescent="0.15">
      <c r="A1028" s="252" t="s">
        <v>860</v>
      </c>
      <c r="B1028" s="275">
        <v>0</v>
      </c>
      <c r="C1028" s="276">
        <v>4.0816326530612197E-3</v>
      </c>
      <c r="D1028" s="277">
        <v>1.2981393336218101E-3</v>
      </c>
      <c r="E1028" s="275">
        <v>0</v>
      </c>
      <c r="F1028" s="276">
        <v>4.5662100456621002E-3</v>
      </c>
      <c r="G1028" s="277">
        <v>1.0695187165775399E-3</v>
      </c>
      <c r="H1028" s="275"/>
      <c r="I1028" s="276"/>
      <c r="J1028" s="277"/>
      <c r="K1028" s="275"/>
      <c r="L1028" s="276"/>
      <c r="M1028" s="277"/>
      <c r="N1028" s="331"/>
    </row>
    <row r="1029" spans="1:14" ht="14" x14ac:dyDescent="0.15">
      <c r="A1029" s="268" t="s">
        <v>422</v>
      </c>
      <c r="B1029" s="275">
        <v>0</v>
      </c>
      <c r="C1029" s="276">
        <v>2.0408163265306098E-3</v>
      </c>
      <c r="D1029" s="277">
        <v>4.3271311120727E-4</v>
      </c>
      <c r="E1029" s="275">
        <v>0</v>
      </c>
      <c r="F1029" s="276">
        <v>4.5662100456621002E-3</v>
      </c>
      <c r="G1029" s="277">
        <v>1.0695187165775399E-3</v>
      </c>
      <c r="H1029" s="275"/>
      <c r="I1029" s="276"/>
      <c r="J1029" s="277"/>
      <c r="K1029" s="275"/>
      <c r="L1029" s="276"/>
      <c r="M1029" s="277"/>
      <c r="N1029" s="331"/>
    </row>
    <row r="1030" spans="1:14" ht="14" x14ac:dyDescent="0.15">
      <c r="A1030" s="252" t="s">
        <v>490</v>
      </c>
      <c r="B1030" s="275">
        <v>0</v>
      </c>
      <c r="C1030" s="276">
        <v>8.1632653061224497E-3</v>
      </c>
      <c r="D1030" s="277">
        <v>7.3561228905235799E-3</v>
      </c>
      <c r="E1030" s="275">
        <v>0</v>
      </c>
      <c r="F1030" s="276">
        <v>1.3698630136986301E-2</v>
      </c>
      <c r="G1030" s="277">
        <v>8.5561497326203193E-3</v>
      </c>
      <c r="H1030" s="275"/>
      <c r="I1030" s="276"/>
      <c r="J1030" s="277"/>
      <c r="K1030" s="275"/>
      <c r="L1030" s="276"/>
      <c r="M1030" s="277"/>
      <c r="N1030" s="331"/>
    </row>
    <row r="1031" spans="1:14" ht="14" x14ac:dyDescent="0.15">
      <c r="A1031" s="252" t="s">
        <v>489</v>
      </c>
      <c r="B1031" s="275">
        <v>1.3333333333333299E-2</v>
      </c>
      <c r="C1031" s="276">
        <v>1.4285714285714299E-2</v>
      </c>
      <c r="D1031" s="277">
        <v>1.55776720034617E-2</v>
      </c>
      <c r="E1031" s="275">
        <v>0</v>
      </c>
      <c r="F1031" s="276">
        <v>0</v>
      </c>
      <c r="G1031" s="277">
        <v>1.60427807486631E-2</v>
      </c>
      <c r="H1031" s="275"/>
      <c r="I1031" s="276"/>
      <c r="J1031" s="277"/>
      <c r="K1031" s="275"/>
      <c r="L1031" s="276"/>
      <c r="M1031" s="277"/>
      <c r="N1031" s="331"/>
    </row>
    <row r="1032" spans="1:14" ht="14" x14ac:dyDescent="0.15">
      <c r="A1032" s="252" t="s">
        <v>435</v>
      </c>
      <c r="B1032" s="275">
        <v>1.3333333333333299E-2</v>
      </c>
      <c r="C1032" s="276">
        <v>4.0816326530612197E-3</v>
      </c>
      <c r="D1032" s="277">
        <v>3.0289917784508901E-3</v>
      </c>
      <c r="E1032" s="275">
        <v>1.38888888888889E-2</v>
      </c>
      <c r="F1032" s="276">
        <v>4.5662100456621002E-3</v>
      </c>
      <c r="G1032" s="277">
        <v>2.1390374331550798E-3</v>
      </c>
      <c r="H1032" s="275"/>
      <c r="I1032" s="276"/>
      <c r="J1032" s="277"/>
      <c r="K1032" s="275"/>
      <c r="L1032" s="276"/>
      <c r="M1032" s="277"/>
      <c r="N1032" s="331"/>
    </row>
    <row r="1033" spans="1:14" ht="14" x14ac:dyDescent="0.15">
      <c r="A1033" s="268" t="s">
        <v>423</v>
      </c>
      <c r="B1033" s="275">
        <v>0</v>
      </c>
      <c r="C1033" s="276">
        <v>2.0408163265306098E-3</v>
      </c>
      <c r="D1033" s="277">
        <v>8.6542622241453909E-3</v>
      </c>
      <c r="E1033" s="275">
        <v>0</v>
      </c>
      <c r="F1033" s="276">
        <v>4.5662100456621002E-3</v>
      </c>
      <c r="G1033" s="277">
        <v>1.0695187165775399E-3</v>
      </c>
      <c r="H1033" s="275"/>
      <c r="I1033" s="276"/>
      <c r="J1033" s="277"/>
      <c r="K1033" s="275"/>
      <c r="L1033" s="276"/>
      <c r="M1033" s="277"/>
      <c r="N1033" s="331"/>
    </row>
    <row r="1034" spans="1:14" ht="14" x14ac:dyDescent="0.15">
      <c r="A1034" s="268" t="s">
        <v>424</v>
      </c>
      <c r="B1034" s="275">
        <v>1.3333333333333299E-2</v>
      </c>
      <c r="C1034" s="276">
        <v>1.02040816326531E-2</v>
      </c>
      <c r="D1034" s="277">
        <v>8.6542622241453909E-3</v>
      </c>
      <c r="E1034" s="275">
        <v>1.38888888888889E-2</v>
      </c>
      <c r="F1034" s="276">
        <v>1.8264840182648401E-2</v>
      </c>
      <c r="G1034" s="277">
        <v>9.6256684491978599E-3</v>
      </c>
      <c r="H1034" s="275"/>
      <c r="I1034" s="276"/>
      <c r="J1034" s="277"/>
      <c r="K1034" s="275"/>
      <c r="L1034" s="276"/>
      <c r="M1034" s="277"/>
      <c r="N1034" s="331"/>
    </row>
    <row r="1035" spans="1:14" ht="14" x14ac:dyDescent="0.15">
      <c r="A1035" s="268" t="s">
        <v>398</v>
      </c>
      <c r="B1035" s="275">
        <v>0</v>
      </c>
      <c r="C1035" s="276">
        <v>2.0408163265306098E-3</v>
      </c>
      <c r="D1035" s="277">
        <v>2.5962786672436202E-3</v>
      </c>
      <c r="E1035" s="275">
        <v>0</v>
      </c>
      <c r="F1035" s="276">
        <v>4.5662100456621002E-3</v>
      </c>
      <c r="G1035" s="277">
        <v>2.1390374331550798E-3</v>
      </c>
      <c r="H1035" s="275"/>
      <c r="I1035" s="276"/>
      <c r="J1035" s="277"/>
      <c r="K1035" s="275"/>
      <c r="L1035" s="276"/>
      <c r="M1035" s="277"/>
      <c r="N1035" s="331"/>
    </row>
    <row r="1036" spans="1:14" ht="14" x14ac:dyDescent="0.15">
      <c r="A1036" s="252" t="s">
        <v>906</v>
      </c>
      <c r="B1036" s="275">
        <v>0</v>
      </c>
      <c r="C1036" s="276">
        <v>0</v>
      </c>
      <c r="D1036" s="277">
        <v>0</v>
      </c>
      <c r="E1036" s="275">
        <v>0</v>
      </c>
      <c r="F1036" s="276">
        <v>0</v>
      </c>
      <c r="G1036" s="277">
        <v>0</v>
      </c>
      <c r="H1036" s="275"/>
      <c r="I1036" s="276"/>
      <c r="J1036" s="277"/>
      <c r="K1036" s="275"/>
      <c r="L1036" s="276"/>
      <c r="M1036" s="277"/>
      <c r="N1036" s="331"/>
    </row>
    <row r="1037" spans="1:14" ht="14" x14ac:dyDescent="0.15">
      <c r="A1037" s="268" t="s">
        <v>907</v>
      </c>
      <c r="B1037" s="275">
        <v>1.3333333333333299E-2</v>
      </c>
      <c r="C1037" s="276">
        <v>6.1224489795918399E-3</v>
      </c>
      <c r="D1037" s="277">
        <v>6.4906966681090401E-3</v>
      </c>
      <c r="E1037" s="275">
        <v>1.38888888888889E-2</v>
      </c>
      <c r="F1037" s="276">
        <v>4.5662100456621002E-3</v>
      </c>
      <c r="G1037" s="277">
        <v>1.06951871657754E-2</v>
      </c>
      <c r="H1037" s="275"/>
      <c r="I1037" s="276"/>
      <c r="J1037" s="277"/>
      <c r="K1037" s="275"/>
      <c r="L1037" s="276"/>
      <c r="M1037" s="277"/>
      <c r="N1037" s="331"/>
    </row>
    <row r="1038" spans="1:14" ht="14" x14ac:dyDescent="0.15">
      <c r="A1038" s="268" t="s">
        <v>908</v>
      </c>
      <c r="B1038" s="275">
        <v>0</v>
      </c>
      <c r="C1038" s="276">
        <v>1.6326530612244899E-2</v>
      </c>
      <c r="D1038" s="277">
        <v>1.2981393336218099E-2</v>
      </c>
      <c r="E1038" s="275">
        <v>0</v>
      </c>
      <c r="F1038" s="276">
        <v>1.3698630136986301E-2</v>
      </c>
      <c r="G1038" s="277">
        <v>7.4866310160427796E-3</v>
      </c>
      <c r="H1038" s="275"/>
      <c r="I1038" s="276"/>
      <c r="J1038" s="277"/>
      <c r="K1038" s="275"/>
      <c r="L1038" s="276"/>
      <c r="M1038" s="277"/>
      <c r="N1038" s="331"/>
    </row>
    <row r="1039" spans="1:14" ht="14" x14ac:dyDescent="0.15">
      <c r="A1039" s="268" t="s">
        <v>909</v>
      </c>
      <c r="B1039" s="275">
        <v>1.3333333333333299E-2</v>
      </c>
      <c r="C1039" s="276">
        <v>8.1632653061224497E-3</v>
      </c>
      <c r="D1039" s="277">
        <v>4.7598442232799701E-3</v>
      </c>
      <c r="E1039" s="275">
        <v>1.38888888888889E-2</v>
      </c>
      <c r="F1039" s="276">
        <v>9.1324200913242004E-3</v>
      </c>
      <c r="G1039" s="277">
        <v>6.4171122994652399E-3</v>
      </c>
      <c r="H1039" s="275"/>
      <c r="I1039" s="276"/>
      <c r="J1039" s="277"/>
      <c r="K1039" s="275"/>
      <c r="L1039" s="276"/>
      <c r="M1039" s="277"/>
      <c r="N1039" s="331"/>
    </row>
    <row r="1040" spans="1:14" ht="14" x14ac:dyDescent="0.15">
      <c r="A1040" s="268" t="s">
        <v>910</v>
      </c>
      <c r="B1040" s="275">
        <v>0</v>
      </c>
      <c r="C1040" s="276">
        <v>0</v>
      </c>
      <c r="D1040" s="277">
        <v>2.1635655560363499E-3</v>
      </c>
      <c r="E1040" s="275">
        <v>0</v>
      </c>
      <c r="F1040" s="276">
        <v>0</v>
      </c>
      <c r="G1040" s="277">
        <v>1.0695187165775399E-3</v>
      </c>
      <c r="H1040" s="275"/>
      <c r="I1040" s="276"/>
      <c r="J1040" s="277"/>
      <c r="K1040" s="275"/>
      <c r="L1040" s="276"/>
      <c r="M1040" s="277"/>
      <c r="N1040" s="331"/>
    </row>
    <row r="1041" spans="1:14" ht="14" x14ac:dyDescent="0.15">
      <c r="A1041" s="268" t="s">
        <v>911</v>
      </c>
      <c r="B1041" s="276">
        <v>0</v>
      </c>
      <c r="C1041" s="276">
        <v>0</v>
      </c>
      <c r="D1041" s="277">
        <v>0</v>
      </c>
      <c r="E1041" s="276">
        <v>0</v>
      </c>
      <c r="F1041" s="276">
        <v>0</v>
      </c>
      <c r="G1041" s="277">
        <v>0</v>
      </c>
      <c r="H1041" s="276"/>
      <c r="I1041" s="276"/>
      <c r="J1041" s="277"/>
      <c r="K1041" s="276"/>
      <c r="L1041" s="276"/>
      <c r="M1041" s="277"/>
      <c r="N1041" s="334"/>
    </row>
    <row r="1042" spans="1:14" ht="14" x14ac:dyDescent="0.15">
      <c r="A1042" s="268" t="s">
        <v>912</v>
      </c>
      <c r="B1042" s="275">
        <v>0</v>
      </c>
      <c r="C1042" s="276">
        <v>2.0408163265306098E-3</v>
      </c>
      <c r="D1042" s="277">
        <v>4.3271311120726998E-3</v>
      </c>
      <c r="E1042" s="275">
        <v>0</v>
      </c>
      <c r="F1042" s="276">
        <v>4.5662100456621002E-3</v>
      </c>
      <c r="G1042" s="277">
        <v>1.0695187165775399E-3</v>
      </c>
      <c r="H1042" s="275"/>
      <c r="I1042" s="276"/>
      <c r="J1042" s="277"/>
      <c r="K1042" s="275"/>
      <c r="L1042" s="276"/>
      <c r="M1042" s="277"/>
      <c r="N1042" s="331"/>
    </row>
    <row r="1043" spans="1:14" ht="14" x14ac:dyDescent="0.15">
      <c r="A1043" s="268" t="s">
        <v>913</v>
      </c>
      <c r="B1043" s="275">
        <v>0.10666666666666701</v>
      </c>
      <c r="C1043" s="276">
        <v>6.3265306122449003E-2</v>
      </c>
      <c r="D1043" s="277">
        <v>3.1588057118130702E-2</v>
      </c>
      <c r="E1043" s="275">
        <v>0.11111111111111099</v>
      </c>
      <c r="F1043" s="276">
        <v>6.8493150684931503E-2</v>
      </c>
      <c r="G1043" s="277">
        <v>3.1016042780748699E-2</v>
      </c>
      <c r="H1043" s="275"/>
      <c r="I1043" s="276"/>
      <c r="J1043" s="277"/>
      <c r="K1043" s="275"/>
      <c r="L1043" s="276"/>
      <c r="M1043" s="277"/>
      <c r="N1043" s="331"/>
    </row>
    <row r="1044" spans="1:14" ht="14" x14ac:dyDescent="0.15">
      <c r="A1044" s="268" t="s">
        <v>914</v>
      </c>
      <c r="B1044" s="276">
        <v>0</v>
      </c>
      <c r="C1044" s="276">
        <v>6.1224489795918399E-3</v>
      </c>
      <c r="D1044" s="277">
        <v>8.6542622241453909E-3</v>
      </c>
      <c r="E1044" s="276">
        <v>0</v>
      </c>
      <c r="F1044" s="276">
        <v>0</v>
      </c>
      <c r="G1044" s="277">
        <v>3.20855614973262E-3</v>
      </c>
      <c r="H1044" s="276"/>
      <c r="I1044" s="276"/>
      <c r="J1044" s="277"/>
      <c r="K1044" s="276"/>
      <c r="L1044" s="276"/>
      <c r="M1044" s="277"/>
      <c r="N1044" s="334"/>
    </row>
    <row r="1045" spans="1:14" ht="14" x14ac:dyDescent="0.15">
      <c r="A1045" s="268" t="s">
        <v>915</v>
      </c>
      <c r="B1045" s="275">
        <v>0</v>
      </c>
      <c r="C1045" s="276">
        <v>2.0408163265306098E-3</v>
      </c>
      <c r="D1045" s="277">
        <v>1.2981393336218101E-3</v>
      </c>
      <c r="E1045" s="275">
        <v>0</v>
      </c>
      <c r="F1045" s="276">
        <v>0</v>
      </c>
      <c r="G1045" s="277">
        <v>0</v>
      </c>
      <c r="H1045" s="275"/>
      <c r="I1045" s="276"/>
      <c r="J1045" s="277"/>
      <c r="K1045" s="275"/>
      <c r="L1045" s="276"/>
      <c r="M1045" s="277"/>
      <c r="N1045" s="331"/>
    </row>
    <row r="1046" spans="1:14" ht="14" x14ac:dyDescent="0.15">
      <c r="A1046" s="268" t="s">
        <v>916</v>
      </c>
      <c r="B1046" s="275">
        <v>1.3333333333333299E-2</v>
      </c>
      <c r="C1046" s="276">
        <v>2.0408163265306098E-3</v>
      </c>
      <c r="D1046" s="277">
        <v>2.1635655560363499E-3</v>
      </c>
      <c r="E1046" s="275">
        <v>1.38888888888889E-2</v>
      </c>
      <c r="F1046" s="276">
        <v>4.5662100456621002E-3</v>
      </c>
      <c r="G1046" s="277">
        <v>1.0695187165775399E-3</v>
      </c>
      <c r="H1046" s="275"/>
      <c r="I1046" s="276"/>
      <c r="J1046" s="277"/>
      <c r="K1046" s="275"/>
      <c r="L1046" s="276"/>
      <c r="M1046" s="277"/>
      <c r="N1046" s="331"/>
    </row>
    <row r="1047" spans="1:14" ht="14" x14ac:dyDescent="0.15">
      <c r="A1047" s="268" t="s">
        <v>917</v>
      </c>
      <c r="B1047" s="275">
        <v>0</v>
      </c>
      <c r="C1047" s="276">
        <v>4.0816326530612197E-3</v>
      </c>
      <c r="D1047" s="277">
        <v>8.6542622241453909E-3</v>
      </c>
      <c r="E1047" s="275">
        <v>0</v>
      </c>
      <c r="F1047" s="276">
        <v>0</v>
      </c>
      <c r="G1047" s="277">
        <v>0</v>
      </c>
      <c r="H1047" s="275"/>
      <c r="I1047" s="276"/>
      <c r="J1047" s="277"/>
      <c r="K1047" s="275"/>
      <c r="L1047" s="276"/>
      <c r="M1047" s="277"/>
      <c r="N1047" s="331"/>
    </row>
    <row r="1048" spans="1:14" ht="14" x14ac:dyDescent="0.15">
      <c r="A1048" s="268" t="s">
        <v>918</v>
      </c>
      <c r="B1048" s="275">
        <v>1.3333333333333299E-2</v>
      </c>
      <c r="C1048" s="276">
        <v>4.0816326530612197E-3</v>
      </c>
      <c r="D1048" s="277">
        <v>8.8273474686282993E-2</v>
      </c>
      <c r="E1048" s="275">
        <v>1.38888888888889E-2</v>
      </c>
      <c r="F1048" s="276">
        <v>4.5662100456621002E-3</v>
      </c>
      <c r="G1048" s="277">
        <v>1.2834224598930501E-2</v>
      </c>
      <c r="H1048" s="275"/>
      <c r="I1048" s="276"/>
      <c r="J1048" s="277"/>
      <c r="K1048" s="275"/>
      <c r="L1048" s="276"/>
      <c r="M1048" s="277"/>
      <c r="N1048" s="331"/>
    </row>
    <row r="1049" spans="1:14" ht="14" x14ac:dyDescent="0.15">
      <c r="A1049" s="268" t="s">
        <v>919</v>
      </c>
      <c r="B1049" s="275">
        <v>1.3333333333333299E-2</v>
      </c>
      <c r="C1049" s="276">
        <v>8.1632653061224497E-3</v>
      </c>
      <c r="D1049" s="277">
        <v>1.6010385114668998E-2</v>
      </c>
      <c r="E1049" s="275">
        <v>1.38888888888889E-2</v>
      </c>
      <c r="F1049" s="276">
        <v>4.5662100456621002E-3</v>
      </c>
      <c r="G1049" s="277">
        <v>4.2780748663101597E-3</v>
      </c>
      <c r="H1049" s="275"/>
      <c r="I1049" s="276"/>
      <c r="J1049" s="277"/>
      <c r="K1049" s="275"/>
      <c r="L1049" s="276"/>
      <c r="M1049" s="277"/>
      <c r="N1049" s="331"/>
    </row>
    <row r="1050" spans="1:14" ht="14" x14ac:dyDescent="0.15">
      <c r="A1050" s="268" t="s">
        <v>920</v>
      </c>
      <c r="B1050" s="275">
        <v>2.66666666666667E-2</v>
      </c>
      <c r="C1050" s="276">
        <v>1.2244897959183701E-2</v>
      </c>
      <c r="D1050" s="277">
        <v>1.9472090004327099E-2</v>
      </c>
      <c r="E1050" s="275">
        <v>2.7777777777777801E-2</v>
      </c>
      <c r="F1050" s="276">
        <v>1.3698630136986301E-2</v>
      </c>
      <c r="G1050" s="277">
        <v>9.6256684491978599E-3</v>
      </c>
      <c r="H1050" s="275"/>
      <c r="I1050" s="276"/>
      <c r="J1050" s="277"/>
      <c r="K1050" s="275"/>
      <c r="L1050" s="276"/>
      <c r="M1050" s="277"/>
      <c r="N1050" s="331"/>
    </row>
    <row r="1051" spans="1:14" ht="14" x14ac:dyDescent="0.15">
      <c r="A1051" s="268" t="s">
        <v>921</v>
      </c>
      <c r="B1051" s="275">
        <v>0</v>
      </c>
      <c r="C1051" s="276">
        <v>4.0816326530612197E-3</v>
      </c>
      <c r="D1051" s="277">
        <v>3.8944180008654299E-3</v>
      </c>
      <c r="E1051" s="275">
        <v>0</v>
      </c>
      <c r="F1051" s="276">
        <v>0</v>
      </c>
      <c r="G1051" s="277">
        <v>2.1390374331550798E-3</v>
      </c>
      <c r="H1051" s="275"/>
      <c r="I1051" s="276"/>
      <c r="J1051" s="277"/>
      <c r="K1051" s="275"/>
      <c r="L1051" s="276"/>
      <c r="M1051" s="277"/>
      <c r="N1051" s="331"/>
    </row>
    <row r="1052" spans="1:14" ht="14" x14ac:dyDescent="0.15">
      <c r="A1052" s="268" t="s">
        <v>922</v>
      </c>
      <c r="B1052" s="275">
        <v>2.66666666666667E-2</v>
      </c>
      <c r="C1052" s="276">
        <v>0.102040816326531</v>
      </c>
      <c r="D1052" s="277">
        <v>3.5482475118996097E-2</v>
      </c>
      <c r="E1052" s="275">
        <v>2.7777777777777801E-2</v>
      </c>
      <c r="F1052" s="276">
        <v>0.141552511415525</v>
      </c>
      <c r="G1052" s="277">
        <v>6.0962566844919797E-2</v>
      </c>
      <c r="H1052" s="275"/>
      <c r="I1052" s="276"/>
      <c r="J1052" s="277"/>
      <c r="K1052" s="275"/>
      <c r="L1052" s="276"/>
      <c r="M1052" s="277"/>
      <c r="N1052" s="331"/>
    </row>
    <row r="1053" spans="1:14" ht="14" x14ac:dyDescent="0.15">
      <c r="A1053" s="268" t="s">
        <v>923</v>
      </c>
      <c r="B1053" s="275">
        <v>0</v>
      </c>
      <c r="C1053" s="276">
        <v>1.6326530612244899E-2</v>
      </c>
      <c r="D1053" s="277">
        <v>1.47122457810472E-2</v>
      </c>
      <c r="E1053" s="275">
        <v>0</v>
      </c>
      <c r="F1053" s="276">
        <v>2.7397260273972601E-2</v>
      </c>
      <c r="G1053" s="277">
        <v>2.45989304812834E-2</v>
      </c>
      <c r="H1053" s="275"/>
      <c r="I1053" s="276"/>
      <c r="J1053" s="277"/>
      <c r="K1053" s="275"/>
      <c r="L1053" s="276"/>
      <c r="M1053" s="277"/>
      <c r="N1053" s="331"/>
    </row>
    <row r="1054" spans="1:14" customFormat="1" ht="14" x14ac:dyDescent="0.15">
      <c r="A1054" s="268" t="s">
        <v>924</v>
      </c>
      <c r="B1054" s="275">
        <v>0</v>
      </c>
      <c r="C1054" s="276">
        <v>2.0408163265306098E-3</v>
      </c>
      <c r="D1054" s="277">
        <v>1.2981393336218101E-3</v>
      </c>
      <c r="E1054" s="275">
        <v>0</v>
      </c>
      <c r="F1054" s="276">
        <v>0</v>
      </c>
      <c r="G1054" s="277">
        <v>0</v>
      </c>
      <c r="H1054" s="275"/>
      <c r="I1054" s="276"/>
      <c r="J1054" s="277"/>
      <c r="K1054" s="275"/>
      <c r="L1054" s="276"/>
      <c r="M1054" s="277"/>
      <c r="N1054" s="331"/>
    </row>
    <row r="1055" spans="1:14" customFormat="1" ht="14" x14ac:dyDescent="0.15">
      <c r="A1055" s="268" t="s">
        <v>925</v>
      </c>
      <c r="B1055" s="275">
        <v>0.133333333333333</v>
      </c>
      <c r="C1055" s="276">
        <v>6.5306122448979598E-2</v>
      </c>
      <c r="D1055" s="277">
        <v>3.1155344006923401E-2</v>
      </c>
      <c r="E1055" s="275">
        <v>0.125</v>
      </c>
      <c r="F1055" s="276">
        <v>6.3926940639269403E-2</v>
      </c>
      <c r="G1055" s="277">
        <v>2.9946524064171101E-2</v>
      </c>
      <c r="H1055" s="275"/>
      <c r="I1055" s="276"/>
      <c r="J1055" s="277"/>
      <c r="K1055" s="275"/>
      <c r="L1055" s="276"/>
      <c r="M1055" s="277"/>
      <c r="N1055" s="331"/>
    </row>
    <row r="1056" spans="1:14" ht="14" x14ac:dyDescent="0.15">
      <c r="A1056" s="268" t="s">
        <v>926</v>
      </c>
      <c r="B1056" s="275">
        <v>0</v>
      </c>
      <c r="C1056" s="276">
        <v>8.1632653061224497E-3</v>
      </c>
      <c r="D1056" s="277">
        <v>3.0289917784508901E-3</v>
      </c>
      <c r="E1056" s="275">
        <v>0</v>
      </c>
      <c r="F1056" s="276">
        <v>4.5662100456621002E-3</v>
      </c>
      <c r="G1056" s="277">
        <v>2.1390374331550798E-3</v>
      </c>
      <c r="H1056" s="275"/>
      <c r="I1056" s="276"/>
      <c r="J1056" s="277"/>
      <c r="K1056" s="275"/>
      <c r="L1056" s="276"/>
      <c r="M1056" s="277"/>
      <c r="N1056" s="331"/>
    </row>
    <row r="1057" spans="1:14" ht="14" x14ac:dyDescent="0.15">
      <c r="A1057" s="268" t="s">
        <v>154</v>
      </c>
      <c r="B1057" s="275">
        <v>2.66666666666667E-2</v>
      </c>
      <c r="C1057" s="276">
        <v>8.3673469387755106E-2</v>
      </c>
      <c r="D1057" s="277">
        <v>6.1445261791432303E-2</v>
      </c>
      <c r="E1057" s="275">
        <v>2.7777777777777801E-2</v>
      </c>
      <c r="F1057" s="276">
        <v>9.1324200913242004E-2</v>
      </c>
      <c r="G1057" s="277">
        <v>0.108021390374332</v>
      </c>
      <c r="H1057" s="275"/>
      <c r="I1057" s="276"/>
      <c r="J1057" s="277"/>
      <c r="K1057" s="275"/>
      <c r="L1057" s="276"/>
      <c r="M1057" s="277"/>
      <c r="N1057" s="331"/>
    </row>
    <row r="1058" spans="1:14" ht="14" x14ac:dyDescent="0.15">
      <c r="A1058" s="268" t="s">
        <v>425</v>
      </c>
      <c r="B1058" s="275">
        <v>6.6666666666666693E-2</v>
      </c>
      <c r="C1058" s="276">
        <v>7.3469387755102006E-2</v>
      </c>
      <c r="D1058" s="277">
        <v>2.42319342276071E-2</v>
      </c>
      <c r="E1058" s="275">
        <v>6.9444444444444406E-2</v>
      </c>
      <c r="F1058" s="276">
        <v>6.8493150684931503E-2</v>
      </c>
      <c r="G1058" s="277">
        <v>2.3529411764705899E-2</v>
      </c>
      <c r="H1058" s="275"/>
      <c r="I1058" s="276"/>
      <c r="J1058" s="277"/>
      <c r="K1058" s="275"/>
      <c r="L1058" s="276"/>
      <c r="M1058" s="277"/>
      <c r="N1058" s="331"/>
    </row>
    <row r="1059" spans="1:14" ht="14" x14ac:dyDescent="0.15">
      <c r="A1059" s="268" t="s">
        <v>426</v>
      </c>
      <c r="B1059" s="275">
        <v>0</v>
      </c>
      <c r="C1059" s="276">
        <v>6.1224489795918399E-3</v>
      </c>
      <c r="D1059" s="277">
        <v>4.7598442232799701E-3</v>
      </c>
      <c r="E1059" s="275">
        <v>0</v>
      </c>
      <c r="F1059" s="276">
        <v>4.5662100456621002E-3</v>
      </c>
      <c r="G1059" s="277">
        <v>5.3475935828877002E-3</v>
      </c>
      <c r="H1059" s="275"/>
      <c r="I1059" s="276"/>
      <c r="J1059" s="277"/>
      <c r="K1059" s="275"/>
      <c r="L1059" s="276"/>
      <c r="M1059" s="277"/>
      <c r="N1059" s="331"/>
    </row>
    <row r="1060" spans="1:14" ht="14" x14ac:dyDescent="0.15">
      <c r="A1060" s="268" t="s">
        <v>427</v>
      </c>
      <c r="B1060" s="275">
        <v>0</v>
      </c>
      <c r="C1060" s="276">
        <v>0</v>
      </c>
      <c r="D1060" s="277">
        <v>4.3271311120727E-4</v>
      </c>
      <c r="E1060" s="275">
        <v>0</v>
      </c>
      <c r="F1060" s="276">
        <v>0</v>
      </c>
      <c r="G1060" s="277">
        <v>0</v>
      </c>
      <c r="H1060" s="275"/>
      <c r="I1060" s="276"/>
      <c r="J1060" s="277"/>
      <c r="K1060" s="275"/>
      <c r="L1060" s="276"/>
      <c r="M1060" s="277"/>
      <c r="N1060" s="331"/>
    </row>
    <row r="1061" spans="1:14" ht="14" x14ac:dyDescent="0.15">
      <c r="A1061" s="268" t="s">
        <v>428</v>
      </c>
      <c r="B1061" s="275">
        <v>0</v>
      </c>
      <c r="C1061" s="276">
        <v>2.0408163265306098E-3</v>
      </c>
      <c r="D1061" s="277">
        <v>8.6542622241453902E-4</v>
      </c>
      <c r="E1061" s="275">
        <v>0</v>
      </c>
      <c r="F1061" s="276">
        <v>0</v>
      </c>
      <c r="G1061" s="277">
        <v>1.0695187165775399E-3</v>
      </c>
      <c r="H1061" s="275"/>
      <c r="I1061" s="276"/>
      <c r="J1061" s="277"/>
      <c r="K1061" s="275"/>
      <c r="L1061" s="276"/>
      <c r="M1061" s="277"/>
      <c r="N1061" s="331"/>
    </row>
    <row r="1062" spans="1:14" ht="14" x14ac:dyDescent="0.15">
      <c r="A1062" s="268" t="s">
        <v>429</v>
      </c>
      <c r="B1062" s="275">
        <v>0</v>
      </c>
      <c r="C1062" s="276">
        <v>0</v>
      </c>
      <c r="D1062" s="277">
        <v>0</v>
      </c>
      <c r="E1062" s="275">
        <v>0</v>
      </c>
      <c r="F1062" s="276">
        <v>0</v>
      </c>
      <c r="G1062" s="277">
        <v>0</v>
      </c>
      <c r="H1062" s="275"/>
      <c r="I1062" s="276"/>
      <c r="J1062" s="277"/>
      <c r="K1062" s="275"/>
      <c r="L1062" s="276"/>
      <c r="M1062" s="277"/>
      <c r="N1062" s="331"/>
    </row>
    <row r="1063" spans="1:14" ht="14" x14ac:dyDescent="0.15">
      <c r="A1063" s="268" t="s">
        <v>430</v>
      </c>
      <c r="B1063" s="275">
        <v>0</v>
      </c>
      <c r="C1063" s="276">
        <v>0</v>
      </c>
      <c r="D1063" s="277">
        <v>8.6542622241453902E-4</v>
      </c>
      <c r="E1063" s="275">
        <v>0</v>
      </c>
      <c r="F1063" s="276">
        <v>0</v>
      </c>
      <c r="G1063" s="277">
        <v>0</v>
      </c>
      <c r="H1063" s="275"/>
      <c r="I1063" s="276"/>
      <c r="J1063" s="277"/>
      <c r="K1063" s="275"/>
      <c r="L1063" s="276"/>
      <c r="M1063" s="277"/>
      <c r="N1063" s="331"/>
    </row>
    <row r="1064" spans="1:14" ht="14" x14ac:dyDescent="0.15">
      <c r="A1064" s="252" t="s">
        <v>617</v>
      </c>
      <c r="B1064" s="275">
        <v>0</v>
      </c>
      <c r="C1064" s="276">
        <v>2.0408163265306098E-3</v>
      </c>
      <c r="D1064" s="277">
        <v>3.8944180008654299E-3</v>
      </c>
      <c r="E1064" s="275">
        <v>0</v>
      </c>
      <c r="F1064" s="276">
        <v>4.5662100456621002E-3</v>
      </c>
      <c r="G1064" s="277">
        <v>9.6256684491978599E-3</v>
      </c>
      <c r="H1064" s="275"/>
      <c r="I1064" s="276"/>
      <c r="J1064" s="277"/>
      <c r="K1064" s="275"/>
      <c r="L1064" s="276"/>
      <c r="M1064" s="277"/>
      <c r="N1064" s="331"/>
    </row>
    <row r="1065" spans="1:14" ht="14" x14ac:dyDescent="0.15">
      <c r="A1065" s="268" t="s">
        <v>399</v>
      </c>
      <c r="B1065" s="275">
        <v>0</v>
      </c>
      <c r="C1065" s="276">
        <v>1.8367346938775501E-2</v>
      </c>
      <c r="D1065" s="277">
        <v>8.6542622241453909E-3</v>
      </c>
      <c r="E1065" s="275">
        <v>0</v>
      </c>
      <c r="F1065" s="276">
        <v>4.5662100456621002E-3</v>
      </c>
      <c r="G1065" s="277">
        <v>3.20855614973262E-3</v>
      </c>
      <c r="H1065" s="275"/>
      <c r="I1065" s="276"/>
      <c r="J1065" s="277"/>
      <c r="K1065" s="275"/>
      <c r="L1065" s="276"/>
      <c r="M1065" s="277"/>
      <c r="N1065" s="331"/>
    </row>
    <row r="1066" spans="1:14" ht="14" x14ac:dyDescent="0.15">
      <c r="A1066" s="268" t="s">
        <v>153</v>
      </c>
      <c r="B1066" s="275">
        <v>0</v>
      </c>
      <c r="C1066" s="276">
        <v>0</v>
      </c>
      <c r="D1066" s="277">
        <v>1.73085244482908E-3</v>
      </c>
      <c r="E1066" s="275">
        <v>0</v>
      </c>
      <c r="F1066" s="276">
        <v>0</v>
      </c>
      <c r="G1066" s="277">
        <v>3.20855614973262E-3</v>
      </c>
      <c r="H1066" s="275"/>
      <c r="I1066" s="276"/>
      <c r="J1066" s="277"/>
      <c r="K1066" s="275"/>
      <c r="L1066" s="276"/>
      <c r="M1066" s="277"/>
      <c r="N1066" s="331"/>
    </row>
    <row r="1067" spans="1:14" ht="14" x14ac:dyDescent="0.15">
      <c r="A1067" s="252" t="s">
        <v>733</v>
      </c>
      <c r="B1067" s="275">
        <v>0</v>
      </c>
      <c r="C1067" s="276">
        <v>4.0816326530612197E-3</v>
      </c>
      <c r="D1067" s="277">
        <v>2.1635655560363499E-3</v>
      </c>
      <c r="E1067" s="275">
        <v>0</v>
      </c>
      <c r="F1067" s="276">
        <v>4.5662100456621002E-3</v>
      </c>
      <c r="G1067" s="277">
        <v>2.1390374331550798E-3</v>
      </c>
      <c r="H1067" s="275"/>
      <c r="I1067" s="276"/>
      <c r="J1067" s="277"/>
      <c r="K1067" s="275"/>
      <c r="L1067" s="276"/>
      <c r="M1067" s="277"/>
      <c r="N1067" s="331"/>
    </row>
    <row r="1068" spans="1:14" ht="14" x14ac:dyDescent="0.15">
      <c r="A1068" s="268" t="s">
        <v>92</v>
      </c>
      <c r="B1068" s="275">
        <v>5.3333333333333302E-2</v>
      </c>
      <c r="C1068" s="276">
        <v>6.7346938775510207E-2</v>
      </c>
      <c r="D1068" s="277">
        <v>6.7935958459541299E-2</v>
      </c>
      <c r="E1068" s="275">
        <v>5.5555555555555601E-2</v>
      </c>
      <c r="F1068" s="276">
        <v>4.1095890410958902E-2</v>
      </c>
      <c r="G1068" s="277">
        <v>6.4171122994652399E-2</v>
      </c>
      <c r="H1068" s="275"/>
      <c r="I1068" s="276"/>
      <c r="J1068" s="277"/>
      <c r="K1068" s="275"/>
      <c r="L1068" s="276"/>
      <c r="M1068" s="277"/>
      <c r="N1068" s="331"/>
    </row>
    <row r="1069" spans="1:14" ht="14" x14ac:dyDescent="0.15">
      <c r="A1069" s="268" t="s">
        <v>202</v>
      </c>
      <c r="B1069" s="275">
        <v>0.04</v>
      </c>
      <c r="C1069" s="276">
        <v>6.1224489795918401E-2</v>
      </c>
      <c r="D1069" s="277">
        <v>3.4184335785374297E-2</v>
      </c>
      <c r="E1069" s="275">
        <v>4.1666666666666699E-2</v>
      </c>
      <c r="F1069" s="276">
        <v>5.4794520547945202E-2</v>
      </c>
      <c r="G1069" s="277">
        <v>3.5294117647058802E-2</v>
      </c>
      <c r="H1069" s="275"/>
      <c r="I1069" s="276"/>
      <c r="J1069" s="277"/>
      <c r="K1069" s="275"/>
      <c r="L1069" s="276"/>
      <c r="M1069" s="277"/>
      <c r="N1069" s="331"/>
    </row>
    <row r="1070" spans="1:14" ht="14" x14ac:dyDescent="0.15">
      <c r="A1070" s="279" t="s">
        <v>230</v>
      </c>
      <c r="B1070" s="280">
        <v>75</v>
      </c>
      <c r="C1070" s="281">
        <v>490</v>
      </c>
      <c r="D1070" s="282">
        <v>2311</v>
      </c>
      <c r="E1070" s="280">
        <v>72</v>
      </c>
      <c r="F1070" s="281">
        <v>219</v>
      </c>
      <c r="G1070" s="282">
        <v>935</v>
      </c>
      <c r="H1070" s="280"/>
      <c r="I1070" s="281"/>
      <c r="J1070" s="282"/>
      <c r="K1070" s="280"/>
      <c r="L1070" s="281"/>
      <c r="M1070" s="282"/>
      <c r="N1070" s="331"/>
    </row>
    <row r="1071" spans="1:14" ht="42" x14ac:dyDescent="0.15">
      <c r="A1071" s="250" t="s">
        <v>861</v>
      </c>
      <c r="B1071" s="271">
        <v>0</v>
      </c>
      <c r="C1071" s="272">
        <v>1.1538461538461499E-2</v>
      </c>
      <c r="D1071" s="273">
        <v>2.6767043078209998E-2</v>
      </c>
      <c r="E1071" s="271">
        <v>0</v>
      </c>
      <c r="F1071" s="272">
        <v>4.4247787610619503E-3</v>
      </c>
      <c r="G1071" s="273">
        <v>2.59605399792316E-2</v>
      </c>
      <c r="H1071" s="271"/>
      <c r="I1071" s="272"/>
      <c r="J1071" s="273"/>
      <c r="K1071" s="271"/>
      <c r="L1071" s="272"/>
      <c r="M1071" s="273"/>
      <c r="N1071" s="339"/>
    </row>
    <row r="1072" spans="1:14" x14ac:dyDescent="0.15">
      <c r="A1072" s="252">
        <v>4</v>
      </c>
      <c r="B1072" s="121">
        <v>1.3157894736842099E-2</v>
      </c>
      <c r="C1072" s="122">
        <v>9.6153846153846194E-3</v>
      </c>
      <c r="D1072" s="123">
        <v>2.38393977415307E-2</v>
      </c>
      <c r="E1072" s="121">
        <v>1.3698630136986301E-2</v>
      </c>
      <c r="F1072" s="122">
        <v>8.8495575221238902E-3</v>
      </c>
      <c r="G1072" s="123">
        <v>2.2845275181723801E-2</v>
      </c>
      <c r="H1072" s="121"/>
      <c r="I1072" s="122"/>
      <c r="J1072" s="123"/>
      <c r="K1072" s="121"/>
      <c r="L1072" s="122"/>
      <c r="M1072" s="123"/>
      <c r="N1072" s="253"/>
    </row>
    <row r="1073" spans="1:14" x14ac:dyDescent="0.15">
      <c r="A1073" s="252">
        <v>3</v>
      </c>
      <c r="B1073" s="121">
        <v>5.2631578947368397E-2</v>
      </c>
      <c r="C1073" s="122">
        <v>1.7307692307692302E-2</v>
      </c>
      <c r="D1073" s="123">
        <v>1.0874111250522799E-2</v>
      </c>
      <c r="E1073" s="121">
        <v>4.1095890410958902E-2</v>
      </c>
      <c r="F1073" s="122">
        <v>2.21238938053097E-2</v>
      </c>
      <c r="G1073" s="123">
        <v>1.2461059190031199E-2</v>
      </c>
      <c r="H1073" s="121"/>
      <c r="I1073" s="122"/>
      <c r="J1073" s="123"/>
      <c r="K1073" s="121"/>
      <c r="L1073" s="122"/>
      <c r="M1073" s="123"/>
      <c r="N1073" s="253"/>
    </row>
    <row r="1074" spans="1:14" x14ac:dyDescent="0.15">
      <c r="A1074" s="252">
        <v>2</v>
      </c>
      <c r="B1074" s="121">
        <v>1.3157894736842099E-2</v>
      </c>
      <c r="C1074" s="122">
        <v>2.5000000000000001E-2</v>
      </c>
      <c r="D1074" s="123">
        <v>2.30029276453367E-2</v>
      </c>
      <c r="E1074" s="121">
        <v>1.3698630136986301E-2</v>
      </c>
      <c r="F1074" s="122">
        <v>1.7699115044247801E-2</v>
      </c>
      <c r="G1074" s="123">
        <v>2.2845275181723801E-2</v>
      </c>
      <c r="H1074" s="121"/>
      <c r="I1074" s="122"/>
      <c r="J1074" s="123"/>
      <c r="K1074" s="121"/>
      <c r="L1074" s="122"/>
      <c r="M1074" s="123"/>
      <c r="N1074" s="253"/>
    </row>
    <row r="1075" spans="1:14" x14ac:dyDescent="0.15">
      <c r="A1075" s="252">
        <v>1</v>
      </c>
      <c r="B1075" s="121">
        <v>0</v>
      </c>
      <c r="C1075" s="122">
        <v>0.126923076923077</v>
      </c>
      <c r="D1075" s="123">
        <v>0.15516520284399801</v>
      </c>
      <c r="E1075" s="121">
        <v>0</v>
      </c>
      <c r="F1075" s="122">
        <v>0.11504424778761101</v>
      </c>
      <c r="G1075" s="123">
        <v>0.15576323987538901</v>
      </c>
      <c r="H1075" s="121"/>
      <c r="I1075" s="122"/>
      <c r="J1075" s="123"/>
      <c r="K1075" s="121"/>
      <c r="L1075" s="122"/>
      <c r="M1075" s="123"/>
      <c r="N1075" s="253"/>
    </row>
    <row r="1076" spans="1:14" x14ac:dyDescent="0.15">
      <c r="A1076" s="252">
        <v>0</v>
      </c>
      <c r="B1076" s="121">
        <v>0.394736842105263</v>
      </c>
      <c r="C1076" s="122">
        <v>0.65961538461538505</v>
      </c>
      <c r="D1076" s="123">
        <v>0.57047260560434998</v>
      </c>
      <c r="E1076" s="121">
        <v>0.397260273972603</v>
      </c>
      <c r="F1076" s="122">
        <v>0.606194690265487</v>
      </c>
      <c r="G1076" s="123">
        <v>0.54413291796469399</v>
      </c>
      <c r="H1076" s="121"/>
      <c r="I1076" s="122"/>
      <c r="J1076" s="123"/>
      <c r="K1076" s="121"/>
      <c r="L1076" s="122"/>
      <c r="M1076" s="123"/>
      <c r="N1076" s="253"/>
    </row>
    <row r="1077" spans="1:14" ht="14" x14ac:dyDescent="0.15">
      <c r="A1077" s="252" t="s">
        <v>601</v>
      </c>
      <c r="B1077" s="121">
        <v>0.394736842105263</v>
      </c>
      <c r="C1077" s="122">
        <v>7.3076923076923095E-2</v>
      </c>
      <c r="D1077" s="123">
        <v>5.2697616060225799E-2</v>
      </c>
      <c r="E1077" s="121">
        <v>0.397260273972603</v>
      </c>
      <c r="F1077" s="122">
        <v>0.146017699115044</v>
      </c>
      <c r="G1077" s="123">
        <v>7.4766355140186896E-2</v>
      </c>
      <c r="H1077" s="121"/>
      <c r="I1077" s="122"/>
      <c r="J1077" s="123"/>
      <c r="K1077" s="121"/>
      <c r="L1077" s="122"/>
      <c r="M1077" s="123"/>
      <c r="N1077" s="253"/>
    </row>
    <row r="1078" spans="1:14" ht="14" x14ac:dyDescent="0.15">
      <c r="A1078" s="252" t="s">
        <v>602</v>
      </c>
      <c r="B1078" s="121">
        <v>0.13157894736842099</v>
      </c>
      <c r="C1078" s="122">
        <v>7.69230769230769E-2</v>
      </c>
      <c r="D1078" s="123">
        <v>0.13718109577582599</v>
      </c>
      <c r="E1078" s="121">
        <v>0.13698630136986301</v>
      </c>
      <c r="F1078" s="122">
        <v>7.9646017699115002E-2</v>
      </c>
      <c r="G1078" s="123">
        <v>0.14122533748701999</v>
      </c>
      <c r="H1078" s="121"/>
      <c r="I1078" s="122"/>
      <c r="J1078" s="123"/>
      <c r="K1078" s="121"/>
      <c r="L1078" s="122"/>
      <c r="M1078" s="123"/>
      <c r="N1078" s="253"/>
    </row>
    <row r="1079" spans="1:14" ht="14" x14ac:dyDescent="0.15">
      <c r="A1079" s="319" t="s">
        <v>230</v>
      </c>
      <c r="B1079" s="136">
        <v>76</v>
      </c>
      <c r="C1079" s="137">
        <v>520</v>
      </c>
      <c r="D1079" s="138">
        <v>2391</v>
      </c>
      <c r="E1079" s="136">
        <v>73</v>
      </c>
      <c r="F1079" s="137">
        <v>226</v>
      </c>
      <c r="G1079" s="138">
        <v>963</v>
      </c>
      <c r="H1079" s="136"/>
      <c r="I1079" s="137"/>
      <c r="J1079" s="138"/>
      <c r="K1079" s="136"/>
      <c r="L1079" s="137"/>
      <c r="M1079" s="138"/>
      <c r="N1079" s="337"/>
    </row>
    <row r="1080" spans="1:14" ht="14" x14ac:dyDescent="0.15">
      <c r="A1080" s="252" t="s">
        <v>176</v>
      </c>
      <c r="B1080" s="139">
        <v>2.57894736842105</v>
      </c>
      <c r="C1080" s="140">
        <v>3.0980769230769201</v>
      </c>
      <c r="D1080" s="141">
        <v>3.13592639063154</v>
      </c>
      <c r="E1080" s="139">
        <v>2.5342465753424701</v>
      </c>
      <c r="F1080" s="140">
        <v>2.9690265486725602</v>
      </c>
      <c r="G1080" s="141">
        <v>3.1028037383177498</v>
      </c>
      <c r="H1080" s="139"/>
      <c r="I1080" s="140"/>
      <c r="J1080" s="141"/>
      <c r="K1080" s="139"/>
      <c r="L1080" s="140"/>
      <c r="M1080" s="141"/>
      <c r="N1080" s="336"/>
    </row>
    <row r="1081" spans="1:14" ht="14" x14ac:dyDescent="0.15">
      <c r="A1081" s="252" t="s">
        <v>159</v>
      </c>
      <c r="B1081" s="139">
        <v>1.2248881080298699</v>
      </c>
      <c r="C1081" s="140">
        <v>1.09473963517843</v>
      </c>
      <c r="D1081" s="141">
        <v>1.40692012409503</v>
      </c>
      <c r="E1081" s="139">
        <v>1.1794795436597101</v>
      </c>
      <c r="F1081" s="140">
        <v>1.0515241548252301</v>
      </c>
      <c r="G1081" s="141">
        <v>1.4159847883719601</v>
      </c>
      <c r="H1081" s="139"/>
      <c r="I1081" s="140"/>
      <c r="J1081" s="141"/>
      <c r="K1081" s="139"/>
      <c r="L1081" s="140"/>
      <c r="M1081" s="141"/>
      <c r="N1081" s="336"/>
    </row>
    <row r="1082" spans="1:14" ht="14" x14ac:dyDescent="0.15">
      <c r="A1082" s="252" t="s">
        <v>231</v>
      </c>
      <c r="B1082" s="139" t="s">
        <v>219</v>
      </c>
      <c r="C1082" s="140" t="s">
        <v>209</v>
      </c>
      <c r="D1082" s="141" t="s">
        <v>209</v>
      </c>
      <c r="E1082" s="139" t="s">
        <v>219</v>
      </c>
      <c r="F1082" s="140" t="s">
        <v>208</v>
      </c>
      <c r="G1082" s="141" t="s">
        <v>209</v>
      </c>
      <c r="H1082" s="139"/>
      <c r="I1082" s="140"/>
      <c r="J1082" s="141"/>
      <c r="K1082" s="139"/>
      <c r="L1082" s="140"/>
      <c r="M1082" s="141"/>
      <c r="N1082" s="336"/>
    </row>
    <row r="1083" spans="1:14" ht="14" x14ac:dyDescent="0.15">
      <c r="A1083" s="321" t="s">
        <v>158</v>
      </c>
      <c r="B1083" s="490" t="s">
        <v>219</v>
      </c>
      <c r="C1083" s="146">
        <v>-0.47420367179019507</v>
      </c>
      <c r="D1083" s="491">
        <v>-0.39588531905374114</v>
      </c>
      <c r="E1083" s="490" t="s">
        <v>219</v>
      </c>
      <c r="F1083" s="146">
        <v>-0.41347597326697005</v>
      </c>
      <c r="G1083" s="491">
        <v>-0.40152773366229655</v>
      </c>
      <c r="H1083" s="490"/>
      <c r="I1083" s="146"/>
      <c r="J1083" s="491"/>
      <c r="K1083" s="490"/>
      <c r="L1083" s="146"/>
      <c r="M1083" s="491"/>
      <c r="N1083" s="338"/>
    </row>
    <row r="1084" spans="1:14" ht="70" x14ac:dyDescent="0.15">
      <c r="A1084" s="250" t="s">
        <v>816</v>
      </c>
      <c r="B1084" s="271">
        <v>0.64</v>
      </c>
      <c r="C1084" s="272">
        <v>0.61782178217821804</v>
      </c>
      <c r="D1084" s="273">
        <v>0.30438484461472998</v>
      </c>
      <c r="E1084" s="271">
        <v>0.63888888888888895</v>
      </c>
      <c r="F1084" s="272">
        <v>0.61711711711711703</v>
      </c>
      <c r="G1084" s="273">
        <v>0.31784582893347402</v>
      </c>
      <c r="H1084" s="271"/>
      <c r="I1084" s="272"/>
      <c r="J1084" s="273"/>
      <c r="K1084" s="271"/>
      <c r="L1084" s="272"/>
      <c r="M1084" s="273"/>
      <c r="N1084" s="554" t="s">
        <v>210</v>
      </c>
    </row>
    <row r="1085" spans="1:14" ht="14" x14ac:dyDescent="0.15">
      <c r="A1085" s="268" t="s">
        <v>84</v>
      </c>
      <c r="B1085" s="275">
        <v>0.24</v>
      </c>
      <c r="C1085" s="276">
        <v>0.20792079207920799</v>
      </c>
      <c r="D1085" s="277">
        <v>0.23669646658152399</v>
      </c>
      <c r="E1085" s="275">
        <v>0.23611111111111099</v>
      </c>
      <c r="F1085" s="276">
        <v>0.22522522522522501</v>
      </c>
      <c r="G1085" s="277">
        <v>0.25026399155227003</v>
      </c>
      <c r="H1085" s="275"/>
      <c r="I1085" s="276"/>
      <c r="J1085" s="277"/>
      <c r="K1085" s="275"/>
      <c r="L1085" s="276"/>
      <c r="M1085" s="277"/>
      <c r="N1085" s="555"/>
    </row>
    <row r="1086" spans="1:14" ht="14" x14ac:dyDescent="0.15">
      <c r="A1086" s="268" t="s">
        <v>85</v>
      </c>
      <c r="B1086" s="275">
        <v>6.6666666666666693E-2</v>
      </c>
      <c r="C1086" s="276">
        <v>0.130693069306931</v>
      </c>
      <c r="D1086" s="277">
        <v>0.27501064282673499</v>
      </c>
      <c r="E1086" s="275">
        <v>6.9444444444444406E-2</v>
      </c>
      <c r="F1086" s="276">
        <v>0.112612612612613</v>
      </c>
      <c r="G1086" s="277">
        <v>0.27032734952481502</v>
      </c>
      <c r="H1086" s="275"/>
      <c r="I1086" s="276"/>
      <c r="J1086" s="277"/>
      <c r="K1086" s="275"/>
      <c r="L1086" s="276"/>
      <c r="M1086" s="277"/>
      <c r="N1086" s="555"/>
    </row>
    <row r="1087" spans="1:14" ht="14" x14ac:dyDescent="0.15">
      <c r="A1087" s="268" t="s">
        <v>86</v>
      </c>
      <c r="B1087" s="275">
        <v>0.04</v>
      </c>
      <c r="C1087" s="276">
        <v>2.57425742574257E-2</v>
      </c>
      <c r="D1087" s="277">
        <v>0.11153682418050199</v>
      </c>
      <c r="E1087" s="275">
        <v>4.1666666666666699E-2</v>
      </c>
      <c r="F1087" s="276">
        <v>3.1531531531531501E-2</v>
      </c>
      <c r="G1087" s="277">
        <v>9.7148891235480497E-2</v>
      </c>
      <c r="H1087" s="275"/>
      <c r="I1087" s="276"/>
      <c r="J1087" s="277"/>
      <c r="K1087" s="275"/>
      <c r="L1087" s="276"/>
      <c r="M1087" s="277"/>
      <c r="N1087" s="555"/>
    </row>
    <row r="1088" spans="1:14" ht="14" x14ac:dyDescent="0.15">
      <c r="A1088" s="268" t="s">
        <v>90</v>
      </c>
      <c r="B1088" s="275">
        <v>1.3333333333333299E-2</v>
      </c>
      <c r="C1088" s="276">
        <v>1.7821782178217799E-2</v>
      </c>
      <c r="D1088" s="277">
        <v>7.2371221796509094E-2</v>
      </c>
      <c r="E1088" s="275">
        <v>1.38888888888889E-2</v>
      </c>
      <c r="F1088" s="276">
        <v>1.35135135135135E-2</v>
      </c>
      <c r="G1088" s="277">
        <v>6.4413938753959898E-2</v>
      </c>
      <c r="H1088" s="275"/>
      <c r="I1088" s="276"/>
      <c r="J1088" s="277"/>
      <c r="K1088" s="275"/>
      <c r="L1088" s="276"/>
      <c r="M1088" s="277"/>
      <c r="N1088" s="556"/>
    </row>
    <row r="1089" spans="1:14" ht="14" x14ac:dyDescent="0.15">
      <c r="A1089" s="308" t="s">
        <v>230</v>
      </c>
      <c r="B1089" s="309">
        <v>75</v>
      </c>
      <c r="C1089" s="310">
        <v>505</v>
      </c>
      <c r="D1089" s="311">
        <v>2349</v>
      </c>
      <c r="E1089" s="309">
        <v>72</v>
      </c>
      <c r="F1089" s="310">
        <v>222</v>
      </c>
      <c r="G1089" s="311">
        <v>947</v>
      </c>
      <c r="H1089" s="309"/>
      <c r="I1089" s="310"/>
      <c r="J1089" s="311"/>
      <c r="K1089" s="309"/>
      <c r="L1089" s="310"/>
      <c r="M1089" s="311"/>
      <c r="N1089" s="296"/>
    </row>
    <row r="1090" spans="1:14" ht="14" x14ac:dyDescent="0.15">
      <c r="A1090" s="268" t="s">
        <v>176</v>
      </c>
      <c r="B1090" s="293">
        <v>4.4533333333333296</v>
      </c>
      <c r="C1090" s="294">
        <v>4.3821782178217896</v>
      </c>
      <c r="D1090" s="295">
        <v>3.5891868880374602</v>
      </c>
      <c r="E1090" s="293">
        <v>4.4444444444444402</v>
      </c>
      <c r="F1090" s="294">
        <v>4.4009009009008997</v>
      </c>
      <c r="G1090" s="295">
        <v>3.65997888067582</v>
      </c>
      <c r="H1090" s="293"/>
      <c r="I1090" s="294"/>
      <c r="J1090" s="295"/>
      <c r="K1090" s="293"/>
      <c r="L1090" s="294"/>
      <c r="M1090" s="295"/>
      <c r="N1090" s="296"/>
    </row>
    <row r="1091" spans="1:14" ht="14" x14ac:dyDescent="0.15">
      <c r="A1091" s="268" t="s">
        <v>159</v>
      </c>
      <c r="B1091" s="293">
        <v>0.88978183377258901</v>
      </c>
      <c r="C1091" s="294">
        <v>0.93141768114354495</v>
      </c>
      <c r="D1091" s="295">
        <v>1.22831537711381</v>
      </c>
      <c r="E1091" s="293">
        <v>0.90209285442069098</v>
      </c>
      <c r="F1091" s="294">
        <v>0.90578787439049502</v>
      </c>
      <c r="G1091" s="295">
        <v>1.2010008157301</v>
      </c>
      <c r="H1091" s="293"/>
      <c r="I1091" s="294"/>
      <c r="J1091" s="295"/>
      <c r="K1091" s="293"/>
      <c r="L1091" s="294"/>
      <c r="M1091" s="295"/>
      <c r="N1091" s="296"/>
    </row>
    <row r="1092" spans="1:14" ht="14" x14ac:dyDescent="0.15">
      <c r="A1092" s="268" t="s">
        <v>231</v>
      </c>
      <c r="B1092" s="297" t="s">
        <v>219</v>
      </c>
      <c r="C1092" s="294" t="s">
        <v>119</v>
      </c>
      <c r="D1092" s="295" t="s">
        <v>209</v>
      </c>
      <c r="E1092" s="297" t="s">
        <v>219</v>
      </c>
      <c r="F1092" s="294" t="s">
        <v>119</v>
      </c>
      <c r="G1092" s="295" t="s">
        <v>209</v>
      </c>
      <c r="H1092" s="297"/>
      <c r="I1092" s="294"/>
      <c r="J1092" s="295"/>
      <c r="K1092" s="297"/>
      <c r="L1092" s="294"/>
      <c r="M1092" s="295"/>
      <c r="N1092" s="296"/>
    </row>
    <row r="1093" spans="1:14" ht="14" x14ac:dyDescent="0.15">
      <c r="A1093" s="269" t="s">
        <v>158</v>
      </c>
      <c r="B1093" s="298" t="s">
        <v>219</v>
      </c>
      <c r="C1093" s="299">
        <v>7.6394422128834308E-2</v>
      </c>
      <c r="D1093" s="300">
        <v>0.70352163735535611</v>
      </c>
      <c r="E1093" s="298" t="s">
        <v>219</v>
      </c>
      <c r="F1093" s="299">
        <v>4.8072561771530638E-2</v>
      </c>
      <c r="G1093" s="300">
        <v>0.65317654533959335</v>
      </c>
      <c r="H1093" s="298"/>
      <c r="I1093" s="299"/>
      <c r="J1093" s="300"/>
      <c r="K1093" s="298"/>
      <c r="L1093" s="299"/>
      <c r="M1093" s="300"/>
      <c r="N1093" s="301"/>
    </row>
    <row r="1094" spans="1:14" ht="28" x14ac:dyDescent="0.15">
      <c r="A1094" s="250" t="s">
        <v>752</v>
      </c>
      <c r="B1094" s="271">
        <v>0.29729729729729698</v>
      </c>
      <c r="C1094" s="272">
        <v>0.33800000000000002</v>
      </c>
      <c r="D1094" s="273">
        <v>0.167166738105444</v>
      </c>
      <c r="E1094" s="271">
        <v>0.29577464788732399</v>
      </c>
      <c r="F1094" s="272">
        <v>0.29090909090909101</v>
      </c>
      <c r="G1094" s="273">
        <v>0.164893617021277</v>
      </c>
      <c r="H1094" s="271"/>
      <c r="I1094" s="272"/>
      <c r="J1094" s="273"/>
      <c r="K1094" s="271"/>
      <c r="L1094" s="272"/>
      <c r="M1094" s="273"/>
      <c r="N1094" s="554" t="s">
        <v>210</v>
      </c>
    </row>
    <row r="1095" spans="1:14" ht="14" x14ac:dyDescent="0.15">
      <c r="A1095" s="268" t="s">
        <v>84</v>
      </c>
      <c r="B1095" s="275">
        <v>0.31081081081081102</v>
      </c>
      <c r="C1095" s="276">
        <v>0.23200000000000001</v>
      </c>
      <c r="D1095" s="277">
        <v>0.18988426918131199</v>
      </c>
      <c r="E1095" s="275">
        <v>0.29577464788732399</v>
      </c>
      <c r="F1095" s="276">
        <v>0.22727272727272699</v>
      </c>
      <c r="G1095" s="277">
        <v>0.172340425531915</v>
      </c>
      <c r="H1095" s="275"/>
      <c r="I1095" s="276"/>
      <c r="J1095" s="277"/>
      <c r="K1095" s="275"/>
      <c r="L1095" s="276"/>
      <c r="M1095" s="277"/>
      <c r="N1095" s="555"/>
    </row>
    <row r="1096" spans="1:14" ht="14" x14ac:dyDescent="0.15">
      <c r="A1096" s="268" t="s">
        <v>85</v>
      </c>
      <c r="B1096" s="275">
        <v>0.25675675675675702</v>
      </c>
      <c r="C1096" s="276">
        <v>0.28999999999999998</v>
      </c>
      <c r="D1096" s="277">
        <v>0.33647663951993101</v>
      </c>
      <c r="E1096" s="275">
        <v>0.26760563380281699</v>
      </c>
      <c r="F1096" s="276">
        <v>0.30909090909090903</v>
      </c>
      <c r="G1096" s="277">
        <v>0.33617021276595699</v>
      </c>
      <c r="H1096" s="275"/>
      <c r="I1096" s="276"/>
      <c r="J1096" s="277"/>
      <c r="K1096" s="275"/>
      <c r="L1096" s="276"/>
      <c r="M1096" s="277"/>
      <c r="N1096" s="555"/>
    </row>
    <row r="1097" spans="1:14" ht="14" x14ac:dyDescent="0.15">
      <c r="A1097" s="268" t="s">
        <v>86</v>
      </c>
      <c r="B1097" s="275">
        <v>0.121621621621622</v>
      </c>
      <c r="C1097" s="276">
        <v>0.11</v>
      </c>
      <c r="D1097" s="277">
        <v>0.198456922417488</v>
      </c>
      <c r="E1097" s="275">
        <v>0.12676056338028199</v>
      </c>
      <c r="F1097" s="276">
        <v>0.15</v>
      </c>
      <c r="G1097" s="277">
        <v>0.201063829787234</v>
      </c>
      <c r="H1097" s="275"/>
      <c r="I1097" s="276"/>
      <c r="J1097" s="277"/>
      <c r="K1097" s="275"/>
      <c r="L1097" s="276"/>
      <c r="M1097" s="277"/>
      <c r="N1097" s="555"/>
    </row>
    <row r="1098" spans="1:14" ht="14" x14ac:dyDescent="0.15">
      <c r="A1098" s="268" t="s">
        <v>90</v>
      </c>
      <c r="B1098" s="275">
        <v>1.35135135135135E-2</v>
      </c>
      <c r="C1098" s="276">
        <v>0.03</v>
      </c>
      <c r="D1098" s="277">
        <v>0.108015430775825</v>
      </c>
      <c r="E1098" s="275">
        <v>1.4084507042253501E-2</v>
      </c>
      <c r="F1098" s="276">
        <v>2.27272727272727E-2</v>
      </c>
      <c r="G1098" s="277">
        <v>0.12553191489361701</v>
      </c>
      <c r="H1098" s="275"/>
      <c r="I1098" s="276"/>
      <c r="J1098" s="277"/>
      <c r="K1098" s="275"/>
      <c r="L1098" s="276"/>
      <c r="M1098" s="277"/>
      <c r="N1098" s="556"/>
    </row>
    <row r="1099" spans="1:14" ht="14" x14ac:dyDescent="0.15">
      <c r="A1099" s="308" t="s">
        <v>230</v>
      </c>
      <c r="B1099" s="309">
        <v>74</v>
      </c>
      <c r="C1099" s="310">
        <v>500</v>
      </c>
      <c r="D1099" s="311">
        <v>2333</v>
      </c>
      <c r="E1099" s="309">
        <v>71</v>
      </c>
      <c r="F1099" s="310">
        <v>220</v>
      </c>
      <c r="G1099" s="311">
        <v>940</v>
      </c>
      <c r="H1099" s="309"/>
      <c r="I1099" s="310"/>
      <c r="J1099" s="311"/>
      <c r="K1099" s="309"/>
      <c r="L1099" s="310"/>
      <c r="M1099" s="311"/>
      <c r="N1099" s="296"/>
    </row>
    <row r="1100" spans="1:14" ht="14" x14ac:dyDescent="0.15">
      <c r="A1100" s="268" t="s">
        <v>176</v>
      </c>
      <c r="B1100" s="293">
        <v>3.7567567567567601</v>
      </c>
      <c r="C1100" s="294">
        <v>3.738</v>
      </c>
      <c r="D1100" s="295">
        <v>3.10972996142306</v>
      </c>
      <c r="E1100" s="293">
        <v>3.7323943661971799</v>
      </c>
      <c r="F1100" s="294">
        <v>3.6136363636363602</v>
      </c>
      <c r="G1100" s="295">
        <v>3.05</v>
      </c>
      <c r="H1100" s="293"/>
      <c r="I1100" s="294"/>
      <c r="J1100" s="295"/>
      <c r="K1100" s="293"/>
      <c r="L1100" s="294"/>
      <c r="M1100" s="295"/>
      <c r="N1100" s="296"/>
    </row>
    <row r="1101" spans="1:14" ht="14" x14ac:dyDescent="0.15">
      <c r="A1101" s="268" t="s">
        <v>159</v>
      </c>
      <c r="B1101" s="293">
        <v>1.0574045610718901</v>
      </c>
      <c r="C1101" s="294">
        <v>1.1277853517399501</v>
      </c>
      <c r="D1101" s="295">
        <v>1.2155914515714801</v>
      </c>
      <c r="E1101" s="293">
        <v>1.06848018203258</v>
      </c>
      <c r="F1101" s="294">
        <v>1.12294274792173</v>
      </c>
      <c r="G1101" s="295">
        <v>1.2386438356729901</v>
      </c>
      <c r="H1101" s="293"/>
      <c r="I1101" s="294"/>
      <c r="J1101" s="295"/>
      <c r="K1101" s="293"/>
      <c r="L1101" s="294"/>
      <c r="M1101" s="295"/>
      <c r="N1101" s="296"/>
    </row>
    <row r="1102" spans="1:14" ht="14" x14ac:dyDescent="0.15">
      <c r="A1102" s="268" t="s">
        <v>231</v>
      </c>
      <c r="B1102" s="297" t="s">
        <v>219</v>
      </c>
      <c r="C1102" s="294" t="s">
        <v>119</v>
      </c>
      <c r="D1102" s="295" t="s">
        <v>209</v>
      </c>
      <c r="E1102" s="297" t="s">
        <v>219</v>
      </c>
      <c r="F1102" s="294" t="s">
        <v>119</v>
      </c>
      <c r="G1102" s="295" t="s">
        <v>209</v>
      </c>
      <c r="H1102" s="297"/>
      <c r="I1102" s="294"/>
      <c r="J1102" s="295"/>
      <c r="K1102" s="297"/>
      <c r="L1102" s="294"/>
      <c r="M1102" s="295"/>
      <c r="N1102" s="296"/>
    </row>
    <row r="1103" spans="1:14" ht="14" x14ac:dyDescent="0.15">
      <c r="A1103" s="269" t="s">
        <v>158</v>
      </c>
      <c r="B1103" s="298" t="s">
        <v>219</v>
      </c>
      <c r="C1103" s="299">
        <v>1.6631495282167098E-2</v>
      </c>
      <c r="D1103" s="300">
        <v>0.53227323579582875</v>
      </c>
      <c r="E1103" s="298" t="s">
        <v>219</v>
      </c>
      <c r="F1103" s="299">
        <v>0.10575606172319056</v>
      </c>
      <c r="G1103" s="300">
        <v>0.55092056856393756</v>
      </c>
      <c r="H1103" s="298"/>
      <c r="I1103" s="299"/>
      <c r="J1103" s="300"/>
      <c r="K1103" s="298"/>
      <c r="L1103" s="299"/>
      <c r="M1103" s="300"/>
      <c r="N1103" s="301"/>
    </row>
    <row r="1104" spans="1:14" ht="28" customHeight="1" x14ac:dyDescent="0.15">
      <c r="A1104" s="250" t="s">
        <v>753</v>
      </c>
      <c r="B1104" s="271">
        <v>0.16</v>
      </c>
      <c r="C1104" s="272">
        <v>0.19</v>
      </c>
      <c r="D1104" s="273">
        <v>0.107494646680942</v>
      </c>
      <c r="E1104" s="271">
        <v>0.15277777777777801</v>
      </c>
      <c r="F1104" s="272">
        <v>0.19004524886877799</v>
      </c>
      <c r="G1104" s="273">
        <v>0.119957537154989</v>
      </c>
      <c r="H1104" s="271"/>
      <c r="I1104" s="272"/>
      <c r="J1104" s="273"/>
      <c r="K1104" s="271"/>
      <c r="L1104" s="272"/>
      <c r="M1104" s="273"/>
      <c r="N1104" s="356"/>
    </row>
    <row r="1105" spans="1:14" ht="14" x14ac:dyDescent="0.15">
      <c r="A1105" s="268" t="s">
        <v>84</v>
      </c>
      <c r="B1105" s="275">
        <v>0.12</v>
      </c>
      <c r="C1105" s="276">
        <v>0.12</v>
      </c>
      <c r="D1105" s="277">
        <v>8.9935760171306195E-2</v>
      </c>
      <c r="E1105" s="275">
        <v>0.125</v>
      </c>
      <c r="F1105" s="276">
        <v>0.144796380090498</v>
      </c>
      <c r="G1105" s="277">
        <v>9.8726114649681507E-2</v>
      </c>
      <c r="H1105" s="275"/>
      <c r="I1105" s="276"/>
      <c r="J1105" s="277"/>
      <c r="K1105" s="275"/>
      <c r="L1105" s="276"/>
      <c r="M1105" s="277"/>
      <c r="N1105" s="278"/>
    </row>
    <row r="1106" spans="1:14" ht="14" x14ac:dyDescent="0.15">
      <c r="A1106" s="268" t="s">
        <v>85</v>
      </c>
      <c r="B1106" s="275">
        <v>6.6666666666666693E-2</v>
      </c>
      <c r="C1106" s="276">
        <v>0.20599999999999999</v>
      </c>
      <c r="D1106" s="277">
        <v>0.187152034261242</v>
      </c>
      <c r="E1106" s="275">
        <v>5.5555555555555601E-2</v>
      </c>
      <c r="F1106" s="276">
        <v>0.15384615384615399</v>
      </c>
      <c r="G1106" s="277">
        <v>0.19002123142250499</v>
      </c>
      <c r="H1106" s="275"/>
      <c r="I1106" s="276"/>
      <c r="J1106" s="277"/>
      <c r="K1106" s="275"/>
      <c r="L1106" s="276"/>
      <c r="M1106" s="277"/>
      <c r="N1106" s="278"/>
    </row>
    <row r="1107" spans="1:14" ht="14" x14ac:dyDescent="0.15">
      <c r="A1107" s="268" t="s">
        <v>86</v>
      </c>
      <c r="B1107" s="275">
        <v>0.10666666666666701</v>
      </c>
      <c r="C1107" s="276">
        <v>0.108</v>
      </c>
      <c r="D1107" s="277">
        <v>0.15631691648822299</v>
      </c>
      <c r="E1107" s="275">
        <v>9.7222222222222196E-2</v>
      </c>
      <c r="F1107" s="276">
        <v>0.113122171945701</v>
      </c>
      <c r="G1107" s="277">
        <v>0.13906581740976601</v>
      </c>
      <c r="H1107" s="275"/>
      <c r="I1107" s="276"/>
      <c r="J1107" s="277"/>
      <c r="K1107" s="275"/>
      <c r="L1107" s="276"/>
      <c r="M1107" s="277"/>
      <c r="N1107" s="278"/>
    </row>
    <row r="1108" spans="1:14" ht="14" x14ac:dyDescent="0.15">
      <c r="A1108" s="268" t="s">
        <v>90</v>
      </c>
      <c r="B1108" s="275">
        <v>0.54666666666666697</v>
      </c>
      <c r="C1108" s="276">
        <v>0.376</v>
      </c>
      <c r="D1108" s="277">
        <v>0.45910064239828702</v>
      </c>
      <c r="E1108" s="275">
        <v>0.56944444444444398</v>
      </c>
      <c r="F1108" s="276">
        <v>0.39819004524886897</v>
      </c>
      <c r="G1108" s="277">
        <v>0.452229299363057</v>
      </c>
      <c r="H1108" s="275"/>
      <c r="I1108" s="276"/>
      <c r="J1108" s="277"/>
      <c r="K1108" s="275"/>
      <c r="L1108" s="276"/>
      <c r="M1108" s="277"/>
      <c r="N1108" s="326"/>
    </row>
    <row r="1109" spans="1:14" ht="14" x14ac:dyDescent="0.15">
      <c r="A1109" s="308" t="s">
        <v>230</v>
      </c>
      <c r="B1109" s="309">
        <v>75</v>
      </c>
      <c r="C1109" s="310">
        <v>500</v>
      </c>
      <c r="D1109" s="311">
        <v>2335</v>
      </c>
      <c r="E1109" s="309">
        <v>72</v>
      </c>
      <c r="F1109" s="310">
        <v>221</v>
      </c>
      <c r="G1109" s="311">
        <v>942</v>
      </c>
      <c r="H1109" s="309"/>
      <c r="I1109" s="310"/>
      <c r="J1109" s="311"/>
      <c r="K1109" s="309"/>
      <c r="L1109" s="310"/>
      <c r="M1109" s="311"/>
      <c r="N1109" s="296"/>
    </row>
    <row r="1110" spans="1:14" ht="14" x14ac:dyDescent="0.15">
      <c r="A1110" s="268" t="s">
        <v>176</v>
      </c>
      <c r="B1110" s="293">
        <v>2.2400000000000002</v>
      </c>
      <c r="C1110" s="294">
        <v>2.64</v>
      </c>
      <c r="D1110" s="295">
        <v>2.23040685224839</v>
      </c>
      <c r="E1110" s="293">
        <v>2.1944444444444402</v>
      </c>
      <c r="F1110" s="294">
        <v>2.6153846153846199</v>
      </c>
      <c r="G1110" s="295">
        <v>2.2951167728237798</v>
      </c>
      <c r="H1110" s="293"/>
      <c r="I1110" s="294"/>
      <c r="J1110" s="295"/>
      <c r="K1110" s="293"/>
      <c r="L1110" s="294"/>
      <c r="M1110" s="295"/>
      <c r="N1110" s="296"/>
    </row>
    <row r="1111" spans="1:14" ht="14" x14ac:dyDescent="0.15">
      <c r="A1111" s="268" t="s">
        <v>159</v>
      </c>
      <c r="B1111" s="293">
        <v>1.5840420414841201</v>
      </c>
      <c r="C1111" s="294">
        <v>1.5385494039962</v>
      </c>
      <c r="D1111" s="295">
        <v>1.38606745736059</v>
      </c>
      <c r="E1111" s="293">
        <v>1.5801487618405301</v>
      </c>
      <c r="F1111" s="294">
        <v>1.5729354322812701</v>
      </c>
      <c r="G1111" s="295">
        <v>1.4254247971918801</v>
      </c>
      <c r="H1111" s="293"/>
      <c r="I1111" s="294"/>
      <c r="J1111" s="295"/>
      <c r="K1111" s="293"/>
      <c r="L1111" s="294"/>
      <c r="M1111" s="295"/>
      <c r="N1111" s="296"/>
    </row>
    <row r="1112" spans="1:14" ht="14" x14ac:dyDescent="0.15">
      <c r="A1112" s="268" t="s">
        <v>231</v>
      </c>
      <c r="B1112" s="297" t="s">
        <v>219</v>
      </c>
      <c r="C1112" s="294" t="s">
        <v>237</v>
      </c>
      <c r="D1112" s="295" t="s">
        <v>119</v>
      </c>
      <c r="E1112" s="297" t="s">
        <v>219</v>
      </c>
      <c r="F1112" s="294" t="s">
        <v>237</v>
      </c>
      <c r="G1112" s="295" t="s">
        <v>119</v>
      </c>
      <c r="H1112" s="297"/>
      <c r="I1112" s="294"/>
      <c r="J1112" s="295"/>
      <c r="K1112" s="297"/>
      <c r="L1112" s="294"/>
      <c r="M1112" s="295"/>
      <c r="N1112" s="296"/>
    </row>
    <row r="1113" spans="1:14" ht="14" x14ac:dyDescent="0.15">
      <c r="A1113" s="269" t="s">
        <v>158</v>
      </c>
      <c r="B1113" s="298" t="s">
        <v>219</v>
      </c>
      <c r="C1113" s="299">
        <v>-0.25998515157267438</v>
      </c>
      <c r="D1113" s="300">
        <v>6.9211261693409437E-3</v>
      </c>
      <c r="E1113" s="298" t="s">
        <v>219</v>
      </c>
      <c r="F1113" s="299">
        <v>-0.2676143993588338</v>
      </c>
      <c r="G1113" s="300">
        <v>-7.0626194084504781E-2</v>
      </c>
      <c r="H1113" s="298"/>
      <c r="I1113" s="299"/>
      <c r="J1113" s="300"/>
      <c r="K1113" s="298"/>
      <c r="L1113" s="299"/>
      <c r="M1113" s="300"/>
      <c r="N1113" s="301"/>
    </row>
    <row r="1114" spans="1:14" ht="28" customHeight="1" x14ac:dyDescent="0.15">
      <c r="A1114" s="250" t="s">
        <v>754</v>
      </c>
      <c r="B1114" s="271">
        <v>0.293333333333333</v>
      </c>
      <c r="C1114" s="272">
        <v>0.39278557114228502</v>
      </c>
      <c r="D1114" s="273">
        <v>0.24753324753324801</v>
      </c>
      <c r="E1114" s="271">
        <v>0.29166666666666702</v>
      </c>
      <c r="F1114" s="272">
        <v>0.397260273972603</v>
      </c>
      <c r="G1114" s="273">
        <v>0.24973319103521899</v>
      </c>
      <c r="H1114" s="271"/>
      <c r="I1114" s="272"/>
      <c r="J1114" s="273"/>
      <c r="K1114" s="271"/>
      <c r="L1114" s="272"/>
      <c r="M1114" s="273"/>
      <c r="N1114" s="274"/>
    </row>
    <row r="1115" spans="1:14" ht="14" x14ac:dyDescent="0.15">
      <c r="A1115" s="268" t="s">
        <v>84</v>
      </c>
      <c r="B1115" s="275">
        <v>0.413333333333333</v>
      </c>
      <c r="C1115" s="276">
        <v>0.34268537074148298</v>
      </c>
      <c r="D1115" s="277">
        <v>0.32990132990132998</v>
      </c>
      <c r="E1115" s="275">
        <v>0.41666666666666702</v>
      </c>
      <c r="F1115" s="276">
        <v>0.35159817351598199</v>
      </c>
      <c r="G1115" s="277">
        <v>0.30949839914621102</v>
      </c>
      <c r="H1115" s="275"/>
      <c r="I1115" s="276"/>
      <c r="J1115" s="277"/>
      <c r="K1115" s="275"/>
      <c r="L1115" s="276"/>
      <c r="M1115" s="277"/>
      <c r="N1115" s="278"/>
    </row>
    <row r="1116" spans="1:14" ht="14" x14ac:dyDescent="0.15">
      <c r="A1116" s="268" t="s">
        <v>85</v>
      </c>
      <c r="B1116" s="275">
        <v>0.24</v>
      </c>
      <c r="C1116" s="276">
        <v>0.200400801603206</v>
      </c>
      <c r="D1116" s="277">
        <v>0.29172029172029201</v>
      </c>
      <c r="E1116" s="275">
        <v>0.23611111111111099</v>
      </c>
      <c r="F1116" s="276">
        <v>0.187214611872146</v>
      </c>
      <c r="G1116" s="277">
        <v>0.304162219850587</v>
      </c>
      <c r="H1116" s="275"/>
      <c r="I1116" s="276"/>
      <c r="J1116" s="277"/>
      <c r="K1116" s="275"/>
      <c r="L1116" s="276"/>
      <c r="M1116" s="277"/>
      <c r="N1116" s="278"/>
    </row>
    <row r="1117" spans="1:14" ht="14" x14ac:dyDescent="0.15">
      <c r="A1117" s="268" t="s">
        <v>86</v>
      </c>
      <c r="B1117" s="275">
        <v>2.66666666666667E-2</v>
      </c>
      <c r="C1117" s="276">
        <v>5.4108216432865702E-2</v>
      </c>
      <c r="D1117" s="277">
        <v>8.1939081939081906E-2</v>
      </c>
      <c r="E1117" s="275">
        <v>2.7777777777777801E-2</v>
      </c>
      <c r="F1117" s="276">
        <v>5.0228310502283102E-2</v>
      </c>
      <c r="G1117" s="277">
        <v>7.6840981856990398E-2</v>
      </c>
      <c r="H1117" s="275"/>
      <c r="I1117" s="276"/>
      <c r="J1117" s="277"/>
      <c r="K1117" s="275"/>
      <c r="L1117" s="276"/>
      <c r="M1117" s="277"/>
      <c r="N1117" s="278"/>
    </row>
    <row r="1118" spans="1:14" ht="14" x14ac:dyDescent="0.15">
      <c r="A1118" s="268" t="s">
        <v>90</v>
      </c>
      <c r="B1118" s="275">
        <v>2.66666666666667E-2</v>
      </c>
      <c r="C1118" s="276">
        <v>1.0020040080160299E-2</v>
      </c>
      <c r="D1118" s="277">
        <v>4.8906048906048903E-2</v>
      </c>
      <c r="E1118" s="275">
        <v>2.7777777777777801E-2</v>
      </c>
      <c r="F1118" s="276">
        <v>1.3698630136986301E-2</v>
      </c>
      <c r="G1118" s="277">
        <v>5.97652081109925E-2</v>
      </c>
      <c r="H1118" s="275"/>
      <c r="I1118" s="276"/>
      <c r="J1118" s="277"/>
      <c r="K1118" s="275"/>
      <c r="L1118" s="276"/>
      <c r="M1118" s="277"/>
      <c r="N1118" s="326"/>
    </row>
    <row r="1119" spans="1:14" ht="14" x14ac:dyDescent="0.15">
      <c r="A1119" s="308" t="s">
        <v>230</v>
      </c>
      <c r="B1119" s="309">
        <v>75</v>
      </c>
      <c r="C1119" s="310">
        <v>499</v>
      </c>
      <c r="D1119" s="311">
        <v>2331</v>
      </c>
      <c r="E1119" s="309">
        <v>72</v>
      </c>
      <c r="F1119" s="310">
        <v>219</v>
      </c>
      <c r="G1119" s="311">
        <v>937</v>
      </c>
      <c r="H1119" s="309"/>
      <c r="I1119" s="310"/>
      <c r="J1119" s="311"/>
      <c r="K1119" s="309"/>
      <c r="L1119" s="310"/>
      <c r="M1119" s="311"/>
      <c r="N1119" s="296"/>
    </row>
    <row r="1120" spans="1:14" ht="14" x14ac:dyDescent="0.15">
      <c r="A1120" s="268" t="s">
        <v>176</v>
      </c>
      <c r="B1120" s="293">
        <v>3.92</v>
      </c>
      <c r="C1120" s="294">
        <v>4.0541082164328701</v>
      </c>
      <c r="D1120" s="295">
        <v>3.6452166452166499</v>
      </c>
      <c r="E1120" s="293">
        <v>3.9166666666666701</v>
      </c>
      <c r="F1120" s="294">
        <v>4.0684931506849402</v>
      </c>
      <c r="G1120" s="295">
        <v>3.6125933831376802</v>
      </c>
      <c r="H1120" s="293"/>
      <c r="I1120" s="294"/>
      <c r="J1120" s="295"/>
      <c r="K1120" s="293"/>
      <c r="L1120" s="294"/>
      <c r="M1120" s="295"/>
      <c r="N1120" s="296"/>
    </row>
    <row r="1121" spans="1:14" ht="14" x14ac:dyDescent="0.15">
      <c r="A1121" s="268" t="s">
        <v>159</v>
      </c>
      <c r="B1121" s="293">
        <v>0.94095983198296296</v>
      </c>
      <c r="C1121" s="294">
        <v>0.947983569321451</v>
      </c>
      <c r="D1121" s="295">
        <v>1.0871062832448599</v>
      </c>
      <c r="E1121" s="293">
        <v>0.94570936189883303</v>
      </c>
      <c r="F1121" s="294">
        <v>0.95295918340089503</v>
      </c>
      <c r="G1121" s="295">
        <v>1.1182114258133</v>
      </c>
      <c r="H1121" s="293"/>
      <c r="I1121" s="294"/>
      <c r="J1121" s="295"/>
      <c r="K1121" s="293"/>
      <c r="L1121" s="294"/>
      <c r="M1121" s="295"/>
      <c r="N1121" s="296"/>
    </row>
    <row r="1122" spans="1:14" ht="14" x14ac:dyDescent="0.15">
      <c r="A1122" s="268" t="s">
        <v>231</v>
      </c>
      <c r="B1122" s="297" t="s">
        <v>219</v>
      </c>
      <c r="C1122" s="294" t="s">
        <v>119</v>
      </c>
      <c r="D1122" s="295" t="s">
        <v>237</v>
      </c>
      <c r="E1122" s="297" t="s">
        <v>219</v>
      </c>
      <c r="F1122" s="294" t="s">
        <v>119</v>
      </c>
      <c r="G1122" s="295" t="s">
        <v>237</v>
      </c>
      <c r="H1122" s="297"/>
      <c r="I1122" s="294"/>
      <c r="J1122" s="295"/>
      <c r="K1122" s="297"/>
      <c r="L1122" s="294"/>
      <c r="M1122" s="295"/>
      <c r="N1122" s="296"/>
    </row>
    <row r="1123" spans="1:14" ht="14" x14ac:dyDescent="0.15">
      <c r="A1123" s="269" t="s">
        <v>158</v>
      </c>
      <c r="B1123" s="298" t="s">
        <v>219</v>
      </c>
      <c r="C1123" s="299">
        <v>-0.14146681522008062</v>
      </c>
      <c r="D1123" s="300">
        <v>0.25276586017253089</v>
      </c>
      <c r="E1123" s="298" t="s">
        <v>219</v>
      </c>
      <c r="F1123" s="299">
        <v>-0.15932107761051831</v>
      </c>
      <c r="G1123" s="300">
        <v>0.27192825659765607</v>
      </c>
      <c r="H1123" s="298"/>
      <c r="I1123" s="299"/>
      <c r="J1123" s="300"/>
      <c r="K1123" s="298"/>
      <c r="L1123" s="299"/>
      <c r="M1123" s="300"/>
      <c r="N1123" s="301"/>
    </row>
    <row r="1124" spans="1:14" ht="28" x14ac:dyDescent="0.15">
      <c r="A1124" s="250" t="s">
        <v>755</v>
      </c>
      <c r="B1124" s="271">
        <v>0.08</v>
      </c>
      <c r="C1124" s="272">
        <v>7.0000000000000007E-2</v>
      </c>
      <c r="D1124" s="273">
        <v>5.4741379310344798E-2</v>
      </c>
      <c r="E1124" s="271">
        <v>8.3333333333333301E-2</v>
      </c>
      <c r="F1124" s="272">
        <v>7.2727272727272696E-2</v>
      </c>
      <c r="G1124" s="273">
        <v>6.0832443970117403E-2</v>
      </c>
      <c r="H1124" s="271"/>
      <c r="I1124" s="272"/>
      <c r="J1124" s="273"/>
      <c r="K1124" s="271"/>
      <c r="L1124" s="272"/>
      <c r="M1124" s="273"/>
      <c r="N1124" s="554" t="s">
        <v>211</v>
      </c>
    </row>
    <row r="1125" spans="1:14" ht="14" x14ac:dyDescent="0.15">
      <c r="A1125" s="268" t="s">
        <v>84</v>
      </c>
      <c r="B1125" s="275">
        <v>0.16</v>
      </c>
      <c r="C1125" s="276">
        <v>8.7999999999999995E-2</v>
      </c>
      <c r="D1125" s="277">
        <v>8.2327586206896494E-2</v>
      </c>
      <c r="E1125" s="275">
        <v>0.16666666666666699</v>
      </c>
      <c r="F1125" s="276">
        <v>0.109090909090909</v>
      </c>
      <c r="G1125" s="277">
        <v>8.5378868729989302E-2</v>
      </c>
      <c r="H1125" s="275"/>
      <c r="I1125" s="276"/>
      <c r="J1125" s="277"/>
      <c r="K1125" s="275"/>
      <c r="L1125" s="276"/>
      <c r="M1125" s="277"/>
      <c r="N1125" s="555"/>
    </row>
    <row r="1126" spans="1:14" ht="14" x14ac:dyDescent="0.15">
      <c r="A1126" s="268" t="s">
        <v>85</v>
      </c>
      <c r="B1126" s="275">
        <v>0.34666666666666701</v>
      </c>
      <c r="C1126" s="276">
        <v>0.30599999999999999</v>
      </c>
      <c r="D1126" s="277">
        <v>0.24482758620689701</v>
      </c>
      <c r="E1126" s="275">
        <v>0.33333333333333298</v>
      </c>
      <c r="F1126" s="276">
        <v>0.30909090909090903</v>
      </c>
      <c r="G1126" s="277">
        <v>0.27427961579509103</v>
      </c>
      <c r="H1126" s="275"/>
      <c r="I1126" s="276"/>
      <c r="J1126" s="277"/>
      <c r="K1126" s="275"/>
      <c r="L1126" s="276"/>
      <c r="M1126" s="277"/>
      <c r="N1126" s="555"/>
    </row>
    <row r="1127" spans="1:14" ht="14" x14ac:dyDescent="0.15">
      <c r="A1127" s="268" t="s">
        <v>86</v>
      </c>
      <c r="B1127" s="275">
        <v>0.18666666666666701</v>
      </c>
      <c r="C1127" s="276">
        <v>0.34200000000000003</v>
      </c>
      <c r="D1127" s="277">
        <v>0.29784482758620701</v>
      </c>
      <c r="E1127" s="275">
        <v>0.180555555555556</v>
      </c>
      <c r="F1127" s="276">
        <v>0.29090909090909101</v>
      </c>
      <c r="G1127" s="277">
        <v>0.26467449306296698</v>
      </c>
      <c r="H1127" s="275"/>
      <c r="I1127" s="276"/>
      <c r="J1127" s="277"/>
      <c r="K1127" s="275"/>
      <c r="L1127" s="276"/>
      <c r="M1127" s="277"/>
      <c r="N1127" s="555"/>
    </row>
    <row r="1128" spans="1:14" ht="14" x14ac:dyDescent="0.15">
      <c r="A1128" s="268" t="s">
        <v>90</v>
      </c>
      <c r="B1128" s="275">
        <v>0.22666666666666699</v>
      </c>
      <c r="C1128" s="276">
        <v>0.19400000000000001</v>
      </c>
      <c r="D1128" s="277">
        <v>0.32025862068965499</v>
      </c>
      <c r="E1128" s="275">
        <v>0.23611111111111099</v>
      </c>
      <c r="F1128" s="276">
        <v>0.218181818181818</v>
      </c>
      <c r="G1128" s="277">
        <v>0.31483457844183599</v>
      </c>
      <c r="H1128" s="275"/>
      <c r="I1128" s="276"/>
      <c r="J1128" s="277"/>
      <c r="K1128" s="275"/>
      <c r="L1128" s="276"/>
      <c r="M1128" s="277"/>
      <c r="N1128" s="556"/>
    </row>
    <row r="1129" spans="1:14" ht="14" x14ac:dyDescent="0.15">
      <c r="A1129" s="308" t="s">
        <v>230</v>
      </c>
      <c r="B1129" s="309">
        <v>75</v>
      </c>
      <c r="C1129" s="310">
        <v>500</v>
      </c>
      <c r="D1129" s="311">
        <v>2320</v>
      </c>
      <c r="E1129" s="309">
        <v>72</v>
      </c>
      <c r="F1129" s="310">
        <v>220</v>
      </c>
      <c r="G1129" s="311">
        <v>937</v>
      </c>
      <c r="H1129" s="309"/>
      <c r="I1129" s="310"/>
      <c r="J1129" s="311"/>
      <c r="K1129" s="309"/>
      <c r="L1129" s="310"/>
      <c r="M1129" s="311"/>
      <c r="N1129" s="296"/>
    </row>
    <row r="1130" spans="1:14" ht="14" x14ac:dyDescent="0.15">
      <c r="A1130" s="268" t="s">
        <v>176</v>
      </c>
      <c r="B1130" s="293">
        <v>2.68</v>
      </c>
      <c r="C1130" s="294">
        <v>2.4980000000000002</v>
      </c>
      <c r="D1130" s="295">
        <v>2.2534482758620702</v>
      </c>
      <c r="E1130" s="293">
        <v>2.68055555555555</v>
      </c>
      <c r="F1130" s="294">
        <v>2.52727272727273</v>
      </c>
      <c r="G1130" s="295">
        <v>2.3127001067235802</v>
      </c>
      <c r="H1130" s="293"/>
      <c r="I1130" s="294"/>
      <c r="J1130" s="295"/>
      <c r="K1130" s="293"/>
      <c r="L1130" s="294"/>
      <c r="M1130" s="295"/>
      <c r="N1130" s="296"/>
    </row>
    <row r="1131" spans="1:14" ht="14" x14ac:dyDescent="0.15">
      <c r="A1131" s="268" t="s">
        <v>159</v>
      </c>
      <c r="B1131" s="293">
        <v>1.2209876374520801</v>
      </c>
      <c r="C1131" s="294">
        <v>1.11196624853264</v>
      </c>
      <c r="D1131" s="295">
        <v>1.1503927022832801</v>
      </c>
      <c r="E1131" s="293">
        <v>1.24274105139155</v>
      </c>
      <c r="F1131" s="294">
        <v>1.16029511998579</v>
      </c>
      <c r="G1131" s="295">
        <v>1.1755062869650801</v>
      </c>
      <c r="H1131" s="293"/>
      <c r="I1131" s="294"/>
      <c r="J1131" s="295"/>
      <c r="K1131" s="293"/>
      <c r="L1131" s="294"/>
      <c r="M1131" s="295"/>
      <c r="N1131" s="296"/>
    </row>
    <row r="1132" spans="1:14" ht="14" x14ac:dyDescent="0.15">
      <c r="A1132" s="268" t="s">
        <v>231</v>
      </c>
      <c r="B1132" s="297" t="s">
        <v>219</v>
      </c>
      <c r="C1132" s="294" t="s">
        <v>119</v>
      </c>
      <c r="D1132" s="295" t="s">
        <v>208</v>
      </c>
      <c r="E1132" s="297" t="s">
        <v>219</v>
      </c>
      <c r="F1132" s="294" t="s">
        <v>119</v>
      </c>
      <c r="G1132" s="295" t="s">
        <v>237</v>
      </c>
      <c r="H1132" s="297"/>
      <c r="I1132" s="294"/>
      <c r="J1132" s="295"/>
      <c r="K1132" s="297"/>
      <c r="L1132" s="294"/>
      <c r="M1132" s="295"/>
      <c r="N1132" s="296"/>
    </row>
    <row r="1133" spans="1:14" ht="14" x14ac:dyDescent="0.15">
      <c r="A1133" s="269" t="s">
        <v>158</v>
      </c>
      <c r="B1133" s="298" t="s">
        <v>219</v>
      </c>
      <c r="C1133" s="299">
        <v>0.16367403258882063</v>
      </c>
      <c r="D1133" s="300">
        <v>0.37078792597633597</v>
      </c>
      <c r="E1133" s="298" t="s">
        <v>219</v>
      </c>
      <c r="F1133" s="299">
        <v>0.13210675942918493</v>
      </c>
      <c r="G1133" s="300">
        <v>0.31293362945909747</v>
      </c>
      <c r="H1133" s="298"/>
      <c r="I1133" s="299"/>
      <c r="J1133" s="300"/>
      <c r="K1133" s="298"/>
      <c r="L1133" s="299"/>
      <c r="M1133" s="300"/>
      <c r="N1133" s="301"/>
    </row>
    <row r="1134" spans="1:14" ht="28" x14ac:dyDescent="0.15">
      <c r="A1134" s="250" t="s">
        <v>756</v>
      </c>
      <c r="B1134" s="271">
        <v>0.22972972972972999</v>
      </c>
      <c r="C1134" s="272">
        <v>0.36895161290322598</v>
      </c>
      <c r="D1134" s="273">
        <v>0.19793459552495701</v>
      </c>
      <c r="E1134" s="271">
        <v>0.23611111111111099</v>
      </c>
      <c r="F1134" s="272">
        <v>0.33027522935779802</v>
      </c>
      <c r="G1134" s="273">
        <v>0.18971061093247599</v>
      </c>
      <c r="H1134" s="271"/>
      <c r="I1134" s="272"/>
      <c r="J1134" s="273"/>
      <c r="K1134" s="271"/>
      <c r="L1134" s="272"/>
      <c r="M1134" s="273"/>
      <c r="N1134" s="554" t="s">
        <v>210</v>
      </c>
    </row>
    <row r="1135" spans="1:14" ht="14" x14ac:dyDescent="0.15">
      <c r="A1135" s="268" t="s">
        <v>84</v>
      </c>
      <c r="B1135" s="275">
        <v>0.32432432432432401</v>
      </c>
      <c r="C1135" s="276">
        <v>0.28830645161290303</v>
      </c>
      <c r="D1135" s="277">
        <v>0.25860585197934599</v>
      </c>
      <c r="E1135" s="275">
        <v>0.31944444444444398</v>
      </c>
      <c r="F1135" s="276">
        <v>0.25229357798165097</v>
      </c>
      <c r="G1135" s="277">
        <v>0.211146838156484</v>
      </c>
      <c r="H1135" s="275"/>
      <c r="I1135" s="276"/>
      <c r="J1135" s="277"/>
      <c r="K1135" s="275"/>
      <c r="L1135" s="276"/>
      <c r="M1135" s="277"/>
      <c r="N1135" s="555"/>
    </row>
    <row r="1136" spans="1:14" ht="14" x14ac:dyDescent="0.15">
      <c r="A1136" s="268" t="s">
        <v>85</v>
      </c>
      <c r="B1136" s="275">
        <v>0.29729729729729698</v>
      </c>
      <c r="C1136" s="276">
        <v>0.25806451612903197</v>
      </c>
      <c r="D1136" s="277">
        <v>0.29862306368330499</v>
      </c>
      <c r="E1136" s="275">
        <v>0.29166666666666702</v>
      </c>
      <c r="F1136" s="276">
        <v>0.302752293577982</v>
      </c>
      <c r="G1136" s="277">
        <v>0.331189710610932</v>
      </c>
      <c r="H1136" s="275"/>
      <c r="I1136" s="276"/>
      <c r="J1136" s="277"/>
      <c r="K1136" s="275"/>
      <c r="L1136" s="276"/>
      <c r="M1136" s="277"/>
      <c r="N1136" s="555"/>
    </row>
    <row r="1137" spans="1:14" ht="14" x14ac:dyDescent="0.15">
      <c r="A1137" s="268" t="s">
        <v>86</v>
      </c>
      <c r="B1137" s="275">
        <v>9.45945945945946E-2</v>
      </c>
      <c r="C1137" s="276">
        <v>7.4596774193548404E-2</v>
      </c>
      <c r="D1137" s="277">
        <v>0.147590361445783</v>
      </c>
      <c r="E1137" s="275">
        <v>9.7222222222222196E-2</v>
      </c>
      <c r="F1137" s="276">
        <v>9.1743119266055106E-2</v>
      </c>
      <c r="G1137" s="277">
        <v>0.16291532690246499</v>
      </c>
      <c r="H1137" s="275"/>
      <c r="I1137" s="276"/>
      <c r="J1137" s="277"/>
      <c r="K1137" s="275"/>
      <c r="L1137" s="276"/>
      <c r="M1137" s="277"/>
      <c r="N1137" s="555"/>
    </row>
    <row r="1138" spans="1:14" ht="14" x14ac:dyDescent="0.15">
      <c r="A1138" s="268" t="s">
        <v>90</v>
      </c>
      <c r="B1138" s="275">
        <v>5.4054054054054099E-2</v>
      </c>
      <c r="C1138" s="276">
        <v>1.00806451612903E-2</v>
      </c>
      <c r="D1138" s="277">
        <v>9.72461273666093E-2</v>
      </c>
      <c r="E1138" s="275">
        <v>5.5555555555555601E-2</v>
      </c>
      <c r="F1138" s="276">
        <v>2.2935779816513801E-2</v>
      </c>
      <c r="G1138" s="277">
        <v>0.105037513397642</v>
      </c>
      <c r="H1138" s="275"/>
      <c r="I1138" s="276"/>
      <c r="J1138" s="277"/>
      <c r="K1138" s="275"/>
      <c r="L1138" s="276"/>
      <c r="M1138" s="277"/>
      <c r="N1138" s="556"/>
    </row>
    <row r="1139" spans="1:14" ht="14" x14ac:dyDescent="0.15">
      <c r="A1139" s="308" t="s">
        <v>230</v>
      </c>
      <c r="B1139" s="309">
        <v>74</v>
      </c>
      <c r="C1139" s="310">
        <v>496</v>
      </c>
      <c r="D1139" s="311">
        <v>2324</v>
      </c>
      <c r="E1139" s="309">
        <v>72</v>
      </c>
      <c r="F1139" s="310">
        <v>218</v>
      </c>
      <c r="G1139" s="311">
        <v>933</v>
      </c>
      <c r="H1139" s="309"/>
      <c r="I1139" s="310"/>
      <c r="J1139" s="311"/>
      <c r="K1139" s="309"/>
      <c r="L1139" s="310"/>
      <c r="M1139" s="311"/>
      <c r="N1139" s="296"/>
    </row>
    <row r="1140" spans="1:14" ht="14" x14ac:dyDescent="0.15">
      <c r="A1140" s="268" t="s">
        <v>176</v>
      </c>
      <c r="B1140" s="293">
        <v>3.5810810810810798</v>
      </c>
      <c r="C1140" s="294">
        <v>3.9314516129032202</v>
      </c>
      <c r="D1140" s="295">
        <v>3.31239242685026</v>
      </c>
      <c r="E1140" s="293">
        <v>3.5833333333333299</v>
      </c>
      <c r="F1140" s="294">
        <v>3.7752293577981599</v>
      </c>
      <c r="G1140" s="295">
        <v>3.2175777063236799</v>
      </c>
      <c r="H1140" s="293"/>
      <c r="I1140" s="294"/>
      <c r="J1140" s="295"/>
      <c r="K1140" s="293"/>
      <c r="L1140" s="294"/>
      <c r="M1140" s="295"/>
      <c r="N1140" s="296"/>
    </row>
    <row r="1141" spans="1:14" ht="14" x14ac:dyDescent="0.15">
      <c r="A1141" s="268" t="s">
        <v>159</v>
      </c>
      <c r="B1141" s="293">
        <v>1.1104331717632701</v>
      </c>
      <c r="C1141" s="294">
        <v>1.00671418193974</v>
      </c>
      <c r="D1141" s="295">
        <v>1.2206437646660599</v>
      </c>
      <c r="E1141" s="293">
        <v>1.1227481375097801</v>
      </c>
      <c r="F1141" s="294">
        <v>1.0776023875613501</v>
      </c>
      <c r="G1141" s="295">
        <v>1.2277337568462801</v>
      </c>
      <c r="H1141" s="293"/>
      <c r="I1141" s="294"/>
      <c r="J1141" s="295"/>
      <c r="K1141" s="293"/>
      <c r="L1141" s="294"/>
      <c r="M1141" s="295"/>
      <c r="N1141" s="296"/>
    </row>
    <row r="1142" spans="1:14" ht="14" x14ac:dyDescent="0.15">
      <c r="A1142" s="268" t="s">
        <v>231</v>
      </c>
      <c r="B1142" s="297" t="s">
        <v>219</v>
      </c>
      <c r="C1142" s="294" t="s">
        <v>208</v>
      </c>
      <c r="D1142" s="295" t="s">
        <v>119</v>
      </c>
      <c r="E1142" s="297" t="s">
        <v>219</v>
      </c>
      <c r="F1142" s="294" t="s">
        <v>119</v>
      </c>
      <c r="G1142" s="295" t="s">
        <v>237</v>
      </c>
      <c r="H1142" s="297"/>
      <c r="I1142" s="294"/>
      <c r="J1142" s="295"/>
      <c r="K1142" s="297"/>
      <c r="L1142" s="294"/>
      <c r="M1142" s="295"/>
      <c r="N1142" s="296"/>
    </row>
    <row r="1143" spans="1:14" ht="14" x14ac:dyDescent="0.15">
      <c r="A1143" s="269" t="s">
        <v>158</v>
      </c>
      <c r="B1143" s="298" t="s">
        <v>219</v>
      </c>
      <c r="C1143" s="299">
        <v>-0.34803376977072614</v>
      </c>
      <c r="D1143" s="300">
        <v>0.22012044955993104</v>
      </c>
      <c r="E1143" s="298" t="s">
        <v>219</v>
      </c>
      <c r="F1143" s="299">
        <v>-0.17807683676267372</v>
      </c>
      <c r="G1143" s="300">
        <v>0.29791119203985927</v>
      </c>
      <c r="H1143" s="298"/>
      <c r="I1143" s="299"/>
      <c r="J1143" s="300"/>
      <c r="K1143" s="298"/>
      <c r="L1143" s="299"/>
      <c r="M1143" s="300"/>
      <c r="N1143" s="301"/>
    </row>
    <row r="1144" spans="1:14" ht="28" customHeight="1" x14ac:dyDescent="0.15">
      <c r="A1144" s="250" t="s">
        <v>757</v>
      </c>
      <c r="B1144" s="271">
        <v>5.4054054054054099E-2</v>
      </c>
      <c r="C1144" s="272">
        <v>4.6277665995975902E-2</v>
      </c>
      <c r="D1144" s="273">
        <v>2.6236559139784899E-2</v>
      </c>
      <c r="E1144" s="271">
        <v>5.63380281690141E-2</v>
      </c>
      <c r="F1144" s="272">
        <v>5.0228310502283102E-2</v>
      </c>
      <c r="G1144" s="273">
        <v>3.2119914346895102E-2</v>
      </c>
      <c r="H1144" s="271"/>
      <c r="I1144" s="272"/>
      <c r="J1144" s="273"/>
      <c r="K1144" s="271"/>
      <c r="L1144" s="272"/>
      <c r="M1144" s="273"/>
      <c r="N1144" s="554" t="s">
        <v>211</v>
      </c>
    </row>
    <row r="1145" spans="1:14" ht="14" x14ac:dyDescent="0.15">
      <c r="A1145" s="268" t="s">
        <v>84</v>
      </c>
      <c r="B1145" s="275">
        <v>4.0540540540540501E-2</v>
      </c>
      <c r="C1145" s="276">
        <v>3.2193158953722302E-2</v>
      </c>
      <c r="D1145" s="277">
        <v>3.3118279569892502E-2</v>
      </c>
      <c r="E1145" s="275">
        <v>4.2253521126760597E-2</v>
      </c>
      <c r="F1145" s="276">
        <v>3.6529680365296802E-2</v>
      </c>
      <c r="G1145" s="277">
        <v>3.5331905781584599E-2</v>
      </c>
      <c r="H1145" s="275"/>
      <c r="I1145" s="276"/>
      <c r="J1145" s="277"/>
      <c r="K1145" s="275"/>
      <c r="L1145" s="276"/>
      <c r="M1145" s="277"/>
      <c r="N1145" s="555"/>
    </row>
    <row r="1146" spans="1:14" ht="14" x14ac:dyDescent="0.15">
      <c r="A1146" s="268" t="s">
        <v>85</v>
      </c>
      <c r="B1146" s="275">
        <v>0.121621621621622</v>
      </c>
      <c r="C1146" s="276">
        <v>0.12273641851106599</v>
      </c>
      <c r="D1146" s="277">
        <v>0.13763440860215101</v>
      </c>
      <c r="E1146" s="275">
        <v>9.85915492957746E-2</v>
      </c>
      <c r="F1146" s="276">
        <v>0.123287671232877</v>
      </c>
      <c r="G1146" s="277">
        <v>0.171306209850107</v>
      </c>
      <c r="H1146" s="275"/>
      <c r="I1146" s="276"/>
      <c r="J1146" s="277"/>
      <c r="K1146" s="275"/>
      <c r="L1146" s="276"/>
      <c r="M1146" s="277"/>
      <c r="N1146" s="555"/>
    </row>
    <row r="1147" spans="1:14" ht="14" x14ac:dyDescent="0.15">
      <c r="A1147" s="268" t="s">
        <v>86</v>
      </c>
      <c r="B1147" s="275">
        <v>0.40540540540540498</v>
      </c>
      <c r="C1147" s="276">
        <v>0.30382293762575502</v>
      </c>
      <c r="D1147" s="277">
        <v>0.22752688172043001</v>
      </c>
      <c r="E1147" s="275">
        <v>0.40845070422535201</v>
      </c>
      <c r="F1147" s="276">
        <v>0.29223744292237402</v>
      </c>
      <c r="G1147" s="277">
        <v>0.21948608137045</v>
      </c>
      <c r="H1147" s="275"/>
      <c r="I1147" s="276"/>
      <c r="J1147" s="277"/>
      <c r="K1147" s="275"/>
      <c r="L1147" s="276"/>
      <c r="M1147" s="277"/>
      <c r="N1147" s="555"/>
    </row>
    <row r="1148" spans="1:14" ht="14" x14ac:dyDescent="0.15">
      <c r="A1148" s="268" t="s">
        <v>90</v>
      </c>
      <c r="B1148" s="275">
        <v>0.37837837837837801</v>
      </c>
      <c r="C1148" s="276">
        <v>0.49496981891348102</v>
      </c>
      <c r="D1148" s="277">
        <v>0.57548387096774201</v>
      </c>
      <c r="E1148" s="275">
        <v>0.39436619718309901</v>
      </c>
      <c r="F1148" s="276">
        <v>0.49771689497716898</v>
      </c>
      <c r="G1148" s="277">
        <v>0.54175588865096402</v>
      </c>
      <c r="H1148" s="275"/>
      <c r="I1148" s="276"/>
      <c r="J1148" s="277"/>
      <c r="K1148" s="275"/>
      <c r="L1148" s="276"/>
      <c r="M1148" s="277"/>
      <c r="N1148" s="556"/>
    </row>
    <row r="1149" spans="1:14" ht="14" x14ac:dyDescent="0.15">
      <c r="A1149" s="308" t="s">
        <v>230</v>
      </c>
      <c r="B1149" s="309">
        <v>74</v>
      </c>
      <c r="C1149" s="310">
        <v>497</v>
      </c>
      <c r="D1149" s="311">
        <v>2325</v>
      </c>
      <c r="E1149" s="309">
        <v>71</v>
      </c>
      <c r="F1149" s="310">
        <v>219</v>
      </c>
      <c r="G1149" s="311">
        <v>934</v>
      </c>
      <c r="H1149" s="309"/>
      <c r="I1149" s="310"/>
      <c r="J1149" s="311"/>
      <c r="K1149" s="309"/>
      <c r="L1149" s="310"/>
      <c r="M1149" s="311"/>
      <c r="N1149" s="296"/>
    </row>
    <row r="1150" spans="1:14" ht="14" x14ac:dyDescent="0.15">
      <c r="A1150" s="268" t="s">
        <v>176</v>
      </c>
      <c r="B1150" s="293">
        <v>1.98648648648649</v>
      </c>
      <c r="C1150" s="294">
        <v>1.83098591549296</v>
      </c>
      <c r="D1150" s="295">
        <v>1.7070967741935501</v>
      </c>
      <c r="E1150" s="293">
        <v>1.9577464788732399</v>
      </c>
      <c r="F1150" s="294">
        <v>1.8493150684931501</v>
      </c>
      <c r="G1150" s="295">
        <v>1.7965738758030001</v>
      </c>
      <c r="H1150" s="293"/>
      <c r="I1150" s="294"/>
      <c r="J1150" s="295"/>
      <c r="K1150" s="293"/>
      <c r="L1150" s="294"/>
      <c r="M1150" s="295"/>
      <c r="N1150" s="296"/>
    </row>
    <row r="1151" spans="1:14" ht="14" x14ac:dyDescent="0.15">
      <c r="A1151" s="268" t="s">
        <v>159</v>
      </c>
      <c r="B1151" s="293">
        <v>1.0789802801814099</v>
      </c>
      <c r="C1151" s="294">
        <v>1.0661609764120099</v>
      </c>
      <c r="D1151" s="295">
        <v>0.99817667320135595</v>
      </c>
      <c r="E1151" s="293">
        <v>1.08807326064155</v>
      </c>
      <c r="F1151" s="294">
        <v>1.09633960883075</v>
      </c>
      <c r="G1151" s="295">
        <v>1.0503656467425899</v>
      </c>
      <c r="H1151" s="293"/>
      <c r="I1151" s="294"/>
      <c r="J1151" s="295"/>
      <c r="K1151" s="293"/>
      <c r="L1151" s="294"/>
      <c r="M1151" s="295"/>
      <c r="N1151" s="296"/>
    </row>
    <row r="1152" spans="1:14" ht="14" x14ac:dyDescent="0.15">
      <c r="A1152" s="268" t="s">
        <v>231</v>
      </c>
      <c r="B1152" s="297" t="s">
        <v>219</v>
      </c>
      <c r="C1152" s="294" t="s">
        <v>119</v>
      </c>
      <c r="D1152" s="295" t="s">
        <v>237</v>
      </c>
      <c r="E1152" s="297" t="s">
        <v>219</v>
      </c>
      <c r="F1152" s="294" t="s">
        <v>119</v>
      </c>
      <c r="G1152" s="295" t="s">
        <v>119</v>
      </c>
      <c r="H1152" s="297"/>
      <c r="I1152" s="294"/>
      <c r="J1152" s="295"/>
      <c r="K1152" s="297"/>
      <c r="L1152" s="294"/>
      <c r="M1152" s="295"/>
      <c r="N1152" s="296"/>
    </row>
    <row r="1153" spans="1:14" ht="14" x14ac:dyDescent="0.15">
      <c r="A1153" s="269" t="s">
        <v>158</v>
      </c>
      <c r="B1153" s="298" t="s">
        <v>219</v>
      </c>
      <c r="C1153" s="299">
        <v>0.14585093098871588</v>
      </c>
      <c r="D1153" s="300">
        <v>0.27990006157615377</v>
      </c>
      <c r="E1153" s="298" t="s">
        <v>219</v>
      </c>
      <c r="F1153" s="299">
        <v>9.8903122268593699E-2</v>
      </c>
      <c r="G1153" s="300">
        <v>0.15344428254110443</v>
      </c>
      <c r="H1153" s="298"/>
      <c r="I1153" s="299"/>
      <c r="J1153" s="300"/>
      <c r="K1153" s="298"/>
      <c r="L1153" s="299"/>
      <c r="M1153" s="300"/>
      <c r="N1153" s="301"/>
    </row>
    <row r="1154" spans="1:14" ht="28" customHeight="1" x14ac:dyDescent="0.15">
      <c r="A1154" s="250" t="s">
        <v>758</v>
      </c>
      <c r="B1154" s="271">
        <v>0.44</v>
      </c>
      <c r="C1154" s="272">
        <v>0.46277665995975897</v>
      </c>
      <c r="D1154" s="273">
        <v>0.22862054146970301</v>
      </c>
      <c r="E1154" s="271">
        <v>0.43055555555555602</v>
      </c>
      <c r="F1154" s="272">
        <v>0.45412844036697297</v>
      </c>
      <c r="G1154" s="273">
        <v>0.23183760683760701</v>
      </c>
      <c r="H1154" s="271"/>
      <c r="I1154" s="272"/>
      <c r="J1154" s="273"/>
      <c r="K1154" s="271"/>
      <c r="L1154" s="272"/>
      <c r="M1154" s="273"/>
      <c r="N1154" s="554" t="s">
        <v>210</v>
      </c>
    </row>
    <row r="1155" spans="1:14" ht="14" x14ac:dyDescent="0.15">
      <c r="A1155" s="268" t="s">
        <v>84</v>
      </c>
      <c r="B1155" s="275">
        <v>0.33333333333333298</v>
      </c>
      <c r="C1155" s="276">
        <v>0.28571428571428598</v>
      </c>
      <c r="D1155" s="277">
        <v>0.23162870648904199</v>
      </c>
      <c r="E1155" s="275">
        <v>0.33333333333333298</v>
      </c>
      <c r="F1155" s="276">
        <v>0.31192660550458701</v>
      </c>
      <c r="G1155" s="277">
        <v>0.23183760683760701</v>
      </c>
      <c r="H1155" s="275"/>
      <c r="I1155" s="276"/>
      <c r="J1155" s="277"/>
      <c r="K1155" s="275"/>
      <c r="L1155" s="276"/>
      <c r="M1155" s="277"/>
      <c r="N1155" s="555"/>
    </row>
    <row r="1156" spans="1:14" ht="14" x14ac:dyDescent="0.15">
      <c r="A1156" s="268" t="s">
        <v>85</v>
      </c>
      <c r="B1156" s="275">
        <v>0.146666666666667</v>
      </c>
      <c r="C1156" s="276">
        <v>0.17907444668007999</v>
      </c>
      <c r="D1156" s="277">
        <v>0.28878384185646799</v>
      </c>
      <c r="E1156" s="275">
        <v>0.15277777777777801</v>
      </c>
      <c r="F1156" s="276">
        <v>0.17889908256880699</v>
      </c>
      <c r="G1156" s="277">
        <v>0.30021367521367498</v>
      </c>
      <c r="H1156" s="275"/>
      <c r="I1156" s="276"/>
      <c r="J1156" s="277"/>
      <c r="K1156" s="275"/>
      <c r="L1156" s="276"/>
      <c r="M1156" s="277"/>
      <c r="N1156" s="555"/>
    </row>
    <row r="1157" spans="1:14" ht="14" x14ac:dyDescent="0.15">
      <c r="A1157" s="268" t="s">
        <v>86</v>
      </c>
      <c r="B1157" s="275">
        <v>0.08</v>
      </c>
      <c r="C1157" s="276">
        <v>6.2374245472837E-2</v>
      </c>
      <c r="D1157" s="277">
        <v>0.140524280189085</v>
      </c>
      <c r="E1157" s="275">
        <v>8.3333333333333301E-2</v>
      </c>
      <c r="F1157" s="276">
        <v>5.0458715596330299E-2</v>
      </c>
      <c r="G1157" s="277">
        <v>0.13354700854700899</v>
      </c>
      <c r="H1157" s="275"/>
      <c r="I1157" s="276"/>
      <c r="J1157" s="277"/>
      <c r="K1157" s="275"/>
      <c r="L1157" s="276"/>
      <c r="M1157" s="277"/>
      <c r="N1157" s="555"/>
    </row>
    <row r="1158" spans="1:14" ht="14" x14ac:dyDescent="0.15">
      <c r="A1158" s="268" t="s">
        <v>90</v>
      </c>
      <c r="B1158" s="275">
        <v>0</v>
      </c>
      <c r="C1158" s="276">
        <v>1.00603621730382E-2</v>
      </c>
      <c r="D1158" s="277">
        <v>0.11044262999570301</v>
      </c>
      <c r="E1158" s="275">
        <v>0</v>
      </c>
      <c r="F1158" s="276">
        <v>4.5871559633027499E-3</v>
      </c>
      <c r="G1158" s="277">
        <v>0.102564102564103</v>
      </c>
      <c r="H1158" s="275"/>
      <c r="I1158" s="276"/>
      <c r="J1158" s="277"/>
      <c r="K1158" s="275"/>
      <c r="L1158" s="276"/>
      <c r="M1158" s="277"/>
      <c r="N1158" s="556"/>
    </row>
    <row r="1159" spans="1:14" ht="14" x14ac:dyDescent="0.15">
      <c r="A1159" s="308" t="s">
        <v>230</v>
      </c>
      <c r="B1159" s="309">
        <v>75</v>
      </c>
      <c r="C1159" s="310">
        <v>497</v>
      </c>
      <c r="D1159" s="311">
        <v>2327</v>
      </c>
      <c r="E1159" s="309">
        <v>72</v>
      </c>
      <c r="F1159" s="310">
        <v>218</v>
      </c>
      <c r="G1159" s="311">
        <v>936</v>
      </c>
      <c r="H1159" s="309"/>
      <c r="I1159" s="310"/>
      <c r="J1159" s="311"/>
      <c r="K1159" s="309"/>
      <c r="L1159" s="310"/>
      <c r="M1159" s="311"/>
      <c r="N1159" s="296"/>
    </row>
    <row r="1160" spans="1:14" ht="14" x14ac:dyDescent="0.15">
      <c r="A1160" s="268" t="s">
        <v>176</v>
      </c>
      <c r="B1160" s="293">
        <v>4.1333333333333302</v>
      </c>
      <c r="C1160" s="294">
        <v>4.1287726358148902</v>
      </c>
      <c r="D1160" s="295">
        <v>3.3274602492479599</v>
      </c>
      <c r="E1160" s="293">
        <v>4.1111111111111098</v>
      </c>
      <c r="F1160" s="294">
        <v>4.1605504587156004</v>
      </c>
      <c r="G1160" s="295">
        <v>3.35683760683761</v>
      </c>
      <c r="H1160" s="293"/>
      <c r="I1160" s="294"/>
      <c r="J1160" s="295"/>
      <c r="K1160" s="293"/>
      <c r="L1160" s="294"/>
      <c r="M1160" s="295"/>
      <c r="N1160" s="296"/>
    </row>
    <row r="1161" spans="1:14" ht="14" x14ac:dyDescent="0.15">
      <c r="A1161" s="268" t="s">
        <v>159</v>
      </c>
      <c r="B1161" s="293">
        <v>0.94915799575249904</v>
      </c>
      <c r="C1161" s="294">
        <v>0.98349130335037505</v>
      </c>
      <c r="D1161" s="295">
        <v>1.27352755670721</v>
      </c>
      <c r="E1161" s="293">
        <v>0.95763140245785405</v>
      </c>
      <c r="F1161" s="294">
        <v>0.92427760792985003</v>
      </c>
      <c r="G1161" s="295">
        <v>1.25592339394615</v>
      </c>
      <c r="H1161" s="293"/>
      <c r="I1161" s="294"/>
      <c r="J1161" s="295"/>
      <c r="K1161" s="293"/>
      <c r="L1161" s="294"/>
      <c r="M1161" s="295"/>
      <c r="N1161" s="296"/>
    </row>
    <row r="1162" spans="1:14" ht="14" x14ac:dyDescent="0.15">
      <c r="A1162" s="268" t="s">
        <v>231</v>
      </c>
      <c r="B1162" s="297" t="s">
        <v>219</v>
      </c>
      <c r="C1162" s="294" t="s">
        <v>119</v>
      </c>
      <c r="D1162" s="295" t="s">
        <v>209</v>
      </c>
      <c r="E1162" s="297" t="s">
        <v>219</v>
      </c>
      <c r="F1162" s="294" t="s">
        <v>119</v>
      </c>
      <c r="G1162" s="295" t="s">
        <v>209</v>
      </c>
      <c r="H1162" s="297"/>
      <c r="I1162" s="294"/>
      <c r="J1162" s="295"/>
      <c r="K1162" s="297"/>
      <c r="L1162" s="294"/>
      <c r="M1162" s="295"/>
      <c r="N1162" s="296"/>
    </row>
    <row r="1163" spans="1:14" ht="14" x14ac:dyDescent="0.15">
      <c r="A1163" s="269" t="s">
        <v>158</v>
      </c>
      <c r="B1163" s="298" t="s">
        <v>219</v>
      </c>
      <c r="C1163" s="299">
        <v>4.637252513472646E-3</v>
      </c>
      <c r="D1163" s="300">
        <v>0.63278810092575355</v>
      </c>
      <c r="E1163" s="298" t="s">
        <v>219</v>
      </c>
      <c r="F1163" s="299">
        <v>-5.3489716920895956E-2</v>
      </c>
      <c r="G1163" s="300">
        <v>0.60057285970567775</v>
      </c>
      <c r="H1163" s="298"/>
      <c r="I1163" s="299"/>
      <c r="J1163" s="300"/>
      <c r="K1163" s="298"/>
      <c r="L1163" s="299"/>
      <c r="M1163" s="300"/>
      <c r="N1163" s="301"/>
    </row>
    <row r="1164" spans="1:14" ht="28" customHeight="1" x14ac:dyDescent="0.15">
      <c r="A1164" s="250" t="s">
        <v>759</v>
      </c>
      <c r="B1164" s="271">
        <v>6.6666666666666693E-2</v>
      </c>
      <c r="C1164" s="272">
        <v>2.8000000000000001E-2</v>
      </c>
      <c r="D1164" s="273">
        <v>1.93715023676281E-2</v>
      </c>
      <c r="E1164" s="271">
        <v>6.9444444444444406E-2</v>
      </c>
      <c r="F1164" s="272">
        <v>0.05</v>
      </c>
      <c r="G1164" s="273">
        <v>3.0010718113612E-2</v>
      </c>
      <c r="H1164" s="271"/>
      <c r="I1164" s="272"/>
      <c r="J1164" s="273"/>
      <c r="K1164" s="271"/>
      <c r="L1164" s="272"/>
      <c r="M1164" s="273"/>
      <c r="N1164" s="554" t="s">
        <v>211</v>
      </c>
    </row>
    <row r="1165" spans="1:14" ht="14" x14ac:dyDescent="0.15">
      <c r="A1165" s="268" t="s">
        <v>84</v>
      </c>
      <c r="B1165" s="275">
        <v>5.3333333333333302E-2</v>
      </c>
      <c r="C1165" s="276">
        <v>2.4E-2</v>
      </c>
      <c r="D1165" s="277">
        <v>2.4106758501937199E-2</v>
      </c>
      <c r="E1165" s="275">
        <v>5.5555555555555601E-2</v>
      </c>
      <c r="F1165" s="276">
        <v>2.27272727272727E-2</v>
      </c>
      <c r="G1165" s="277">
        <v>3.0010718113612E-2</v>
      </c>
      <c r="H1165" s="275"/>
      <c r="I1165" s="276"/>
      <c r="J1165" s="277"/>
      <c r="K1165" s="275"/>
      <c r="L1165" s="276"/>
      <c r="M1165" s="277"/>
      <c r="N1165" s="555"/>
    </row>
    <row r="1166" spans="1:14" ht="14" x14ac:dyDescent="0.15">
      <c r="A1166" s="268" t="s">
        <v>85</v>
      </c>
      <c r="B1166" s="275">
        <v>0.16</v>
      </c>
      <c r="C1166" s="276">
        <v>0.11</v>
      </c>
      <c r="D1166" s="277">
        <v>0.100301334481274</v>
      </c>
      <c r="E1166" s="275">
        <v>0.13888888888888901</v>
      </c>
      <c r="F1166" s="276">
        <v>0.1</v>
      </c>
      <c r="G1166" s="277">
        <v>0.12647374062165101</v>
      </c>
      <c r="H1166" s="275"/>
      <c r="I1166" s="276"/>
      <c r="J1166" s="277"/>
      <c r="K1166" s="275"/>
      <c r="L1166" s="276"/>
      <c r="M1166" s="277"/>
      <c r="N1166" s="555"/>
    </row>
    <row r="1167" spans="1:14" ht="14" x14ac:dyDescent="0.15">
      <c r="A1167" s="268" t="s">
        <v>86</v>
      </c>
      <c r="B1167" s="275">
        <v>0.18666666666666701</v>
      </c>
      <c r="C1167" s="276">
        <v>0.20599999999999999</v>
      </c>
      <c r="D1167" s="277">
        <v>0.15195867412828201</v>
      </c>
      <c r="E1167" s="275">
        <v>0.194444444444444</v>
      </c>
      <c r="F1167" s="276">
        <v>0.22727272727272699</v>
      </c>
      <c r="G1167" s="277">
        <v>0.15969989281886399</v>
      </c>
      <c r="H1167" s="275"/>
      <c r="I1167" s="276"/>
      <c r="J1167" s="277"/>
      <c r="K1167" s="275"/>
      <c r="L1167" s="276"/>
      <c r="M1167" s="277"/>
      <c r="N1167" s="555"/>
    </row>
    <row r="1168" spans="1:14" ht="14" x14ac:dyDescent="0.15">
      <c r="A1168" s="268" t="s">
        <v>90</v>
      </c>
      <c r="B1168" s="275">
        <v>0.53333333333333299</v>
      </c>
      <c r="C1168" s="276">
        <v>0.63200000000000001</v>
      </c>
      <c r="D1168" s="277">
        <v>0.70426173052087804</v>
      </c>
      <c r="E1168" s="275">
        <v>0.54166666666666696</v>
      </c>
      <c r="F1168" s="276">
        <v>0.6</v>
      </c>
      <c r="G1168" s="277">
        <v>0.65380493033226195</v>
      </c>
      <c r="H1168" s="275"/>
      <c r="I1168" s="276"/>
      <c r="J1168" s="277"/>
      <c r="K1168" s="275"/>
      <c r="L1168" s="276"/>
      <c r="M1168" s="277"/>
      <c r="N1168" s="556"/>
    </row>
    <row r="1169" spans="1:14" ht="14" x14ac:dyDescent="0.15">
      <c r="A1169" s="308" t="s">
        <v>230</v>
      </c>
      <c r="B1169" s="309">
        <v>75</v>
      </c>
      <c r="C1169" s="310">
        <v>500</v>
      </c>
      <c r="D1169" s="311">
        <v>2323</v>
      </c>
      <c r="E1169" s="309">
        <v>72</v>
      </c>
      <c r="F1169" s="310">
        <v>220</v>
      </c>
      <c r="G1169" s="311">
        <v>933</v>
      </c>
      <c r="H1169" s="309"/>
      <c r="I1169" s="310"/>
      <c r="J1169" s="311"/>
      <c r="K1169" s="309"/>
      <c r="L1169" s="310"/>
      <c r="M1169" s="311"/>
      <c r="N1169" s="296"/>
    </row>
    <row r="1170" spans="1:14" ht="14" x14ac:dyDescent="0.15">
      <c r="A1170" s="268" t="s">
        <v>176</v>
      </c>
      <c r="B1170" s="293">
        <v>1.93333333333333</v>
      </c>
      <c r="C1170" s="294">
        <v>1.61</v>
      </c>
      <c r="D1170" s="295">
        <v>1.5023676280671601</v>
      </c>
      <c r="E1170" s="293">
        <v>1.9166666666666701</v>
      </c>
      <c r="F1170" s="294">
        <v>1.69545454545454</v>
      </c>
      <c r="G1170" s="295">
        <v>1.6227224008574499</v>
      </c>
      <c r="H1170" s="293"/>
      <c r="I1170" s="294"/>
      <c r="J1170" s="295"/>
      <c r="K1170" s="293"/>
      <c r="L1170" s="294"/>
      <c r="M1170" s="295"/>
      <c r="N1170" s="296"/>
    </row>
    <row r="1171" spans="1:14" ht="14" x14ac:dyDescent="0.15">
      <c r="A1171" s="268" t="s">
        <v>159</v>
      </c>
      <c r="B1171" s="293">
        <v>1.2339053944782501</v>
      </c>
      <c r="C1171" s="294">
        <v>0.96942228111295004</v>
      </c>
      <c r="D1171" s="295">
        <v>0.90997368137482104</v>
      </c>
      <c r="E1171" s="293">
        <v>1.2418750022150999</v>
      </c>
      <c r="F1171" s="294">
        <v>1.07396643431442</v>
      </c>
      <c r="G1171" s="295">
        <v>1.01448642639353</v>
      </c>
      <c r="H1171" s="293"/>
      <c r="I1171" s="294"/>
      <c r="J1171" s="295"/>
      <c r="K1171" s="293"/>
      <c r="L1171" s="294"/>
      <c r="M1171" s="295"/>
      <c r="N1171" s="296"/>
    </row>
    <row r="1172" spans="1:14" ht="14" x14ac:dyDescent="0.15">
      <c r="A1172" s="268" t="s">
        <v>231</v>
      </c>
      <c r="B1172" s="297" t="s">
        <v>219</v>
      </c>
      <c r="C1172" s="294" t="s">
        <v>208</v>
      </c>
      <c r="D1172" s="295" t="s">
        <v>209</v>
      </c>
      <c r="E1172" s="297" t="s">
        <v>219</v>
      </c>
      <c r="F1172" s="294" t="s">
        <v>119</v>
      </c>
      <c r="G1172" s="295" t="s">
        <v>237</v>
      </c>
      <c r="H1172" s="297"/>
      <c r="I1172" s="294"/>
      <c r="J1172" s="295"/>
      <c r="K1172" s="297"/>
      <c r="L1172" s="294"/>
      <c r="M1172" s="295"/>
      <c r="N1172" s="296"/>
    </row>
    <row r="1173" spans="1:14" ht="14" x14ac:dyDescent="0.15">
      <c r="A1173" s="269" t="s">
        <v>158</v>
      </c>
      <c r="B1173" s="298" t="s">
        <v>219</v>
      </c>
      <c r="C1173" s="299">
        <v>0.33353198047204513</v>
      </c>
      <c r="D1173" s="300">
        <v>0.47360238442836217</v>
      </c>
      <c r="E1173" s="298" t="s">
        <v>219</v>
      </c>
      <c r="F1173" s="299">
        <v>0.20597675508671145</v>
      </c>
      <c r="G1173" s="300">
        <v>0.28974686911700098</v>
      </c>
      <c r="H1173" s="298"/>
      <c r="I1173" s="299"/>
      <c r="J1173" s="300"/>
      <c r="K1173" s="298"/>
      <c r="L1173" s="299"/>
      <c r="M1173" s="300"/>
      <c r="N1173" s="301"/>
    </row>
    <row r="1174" spans="1:14" ht="28" customHeight="1" x14ac:dyDescent="0.15">
      <c r="A1174" s="250" t="s">
        <v>760</v>
      </c>
      <c r="B1174" s="271">
        <v>0.04</v>
      </c>
      <c r="C1174" s="272">
        <v>3.2258064516128997E-2</v>
      </c>
      <c r="D1174" s="273">
        <v>2.0716443677168801E-2</v>
      </c>
      <c r="E1174" s="271">
        <v>4.1666666666666699E-2</v>
      </c>
      <c r="F1174" s="272">
        <v>5.0691244239631297E-2</v>
      </c>
      <c r="G1174" s="273">
        <v>3.1182795698924699E-2</v>
      </c>
      <c r="H1174" s="271"/>
      <c r="I1174" s="272"/>
      <c r="J1174" s="273"/>
      <c r="K1174" s="271"/>
      <c r="L1174" s="272"/>
      <c r="M1174" s="273"/>
      <c r="N1174" s="554" t="s">
        <v>211</v>
      </c>
    </row>
    <row r="1175" spans="1:14" ht="14" x14ac:dyDescent="0.15">
      <c r="A1175" s="268" t="s">
        <v>84</v>
      </c>
      <c r="B1175" s="275">
        <v>0.04</v>
      </c>
      <c r="C1175" s="276">
        <v>3.6290322580645198E-2</v>
      </c>
      <c r="D1175" s="277">
        <v>2.93482952093224E-2</v>
      </c>
      <c r="E1175" s="275">
        <v>4.1666666666666699E-2</v>
      </c>
      <c r="F1175" s="276">
        <v>1.8433179723502301E-2</v>
      </c>
      <c r="G1175" s="277">
        <v>2.9032258064516099E-2</v>
      </c>
      <c r="H1175" s="275"/>
      <c r="I1175" s="276"/>
      <c r="J1175" s="277"/>
      <c r="K1175" s="275"/>
      <c r="L1175" s="276"/>
      <c r="M1175" s="277"/>
      <c r="N1175" s="555"/>
    </row>
    <row r="1176" spans="1:14" ht="14" x14ac:dyDescent="0.15">
      <c r="A1176" s="268" t="s">
        <v>85</v>
      </c>
      <c r="B1176" s="275">
        <v>0.133333333333333</v>
      </c>
      <c r="C1176" s="276">
        <v>0.11895161290322601</v>
      </c>
      <c r="D1176" s="277">
        <v>9.4518774277082399E-2</v>
      </c>
      <c r="E1176" s="275">
        <v>9.7222222222222196E-2</v>
      </c>
      <c r="F1176" s="276">
        <v>7.3732718894009203E-2</v>
      </c>
      <c r="G1176" s="277">
        <v>0.112903225806452</v>
      </c>
      <c r="H1176" s="275"/>
      <c r="I1176" s="276"/>
      <c r="J1176" s="277"/>
      <c r="K1176" s="275"/>
      <c r="L1176" s="276"/>
      <c r="M1176" s="277"/>
      <c r="N1176" s="555"/>
    </row>
    <row r="1177" spans="1:14" ht="14" x14ac:dyDescent="0.15">
      <c r="A1177" s="268" t="s">
        <v>86</v>
      </c>
      <c r="B1177" s="275">
        <v>0.21333333333333299</v>
      </c>
      <c r="C1177" s="276">
        <v>0.20766129032258099</v>
      </c>
      <c r="D1177" s="277">
        <v>0.15407854984894301</v>
      </c>
      <c r="E1177" s="275">
        <v>0.22222222222222199</v>
      </c>
      <c r="F1177" s="276">
        <v>0.221198156682028</v>
      </c>
      <c r="G1177" s="277">
        <v>0.16129032258064499</v>
      </c>
      <c r="H1177" s="275"/>
      <c r="I1177" s="276"/>
      <c r="J1177" s="277"/>
      <c r="K1177" s="275"/>
      <c r="L1177" s="276"/>
      <c r="M1177" s="277"/>
      <c r="N1177" s="555"/>
    </row>
    <row r="1178" spans="1:14" ht="14" x14ac:dyDescent="0.15">
      <c r="A1178" s="268" t="s">
        <v>90</v>
      </c>
      <c r="B1178" s="275">
        <v>0.57333333333333303</v>
      </c>
      <c r="C1178" s="276">
        <v>0.60483870967741904</v>
      </c>
      <c r="D1178" s="277">
        <v>0.70133793698748403</v>
      </c>
      <c r="E1178" s="275">
        <v>0.59722222222222199</v>
      </c>
      <c r="F1178" s="276">
        <v>0.63594470046082996</v>
      </c>
      <c r="G1178" s="277">
        <v>0.66559139784946197</v>
      </c>
      <c r="H1178" s="275"/>
      <c r="I1178" s="276"/>
      <c r="J1178" s="277"/>
      <c r="K1178" s="275"/>
      <c r="L1178" s="276"/>
      <c r="M1178" s="277"/>
      <c r="N1178" s="556"/>
    </row>
    <row r="1179" spans="1:14" ht="14" x14ac:dyDescent="0.15">
      <c r="A1179" s="308" t="s">
        <v>230</v>
      </c>
      <c r="B1179" s="309">
        <v>75</v>
      </c>
      <c r="C1179" s="310">
        <v>496</v>
      </c>
      <c r="D1179" s="311">
        <v>2317</v>
      </c>
      <c r="E1179" s="309">
        <v>72</v>
      </c>
      <c r="F1179" s="310">
        <v>217</v>
      </c>
      <c r="G1179" s="311">
        <v>930</v>
      </c>
      <c r="H1179" s="309"/>
      <c r="I1179" s="310"/>
      <c r="J1179" s="311"/>
      <c r="K1179" s="309"/>
      <c r="L1179" s="310"/>
      <c r="M1179" s="311"/>
      <c r="N1179" s="296"/>
    </row>
    <row r="1180" spans="1:14" ht="14" x14ac:dyDescent="0.15">
      <c r="A1180" s="268" t="s">
        <v>176</v>
      </c>
      <c r="B1180" s="293">
        <v>1.76</v>
      </c>
      <c r="C1180" s="294">
        <v>1.68346774193548</v>
      </c>
      <c r="D1180" s="295">
        <v>1.51402675873975</v>
      </c>
      <c r="E1180" s="293">
        <v>1.7083333333333299</v>
      </c>
      <c r="F1180" s="294">
        <v>1.6267281105990801</v>
      </c>
      <c r="G1180" s="295">
        <v>1.5989247311828001</v>
      </c>
      <c r="H1180" s="293"/>
      <c r="I1180" s="294"/>
      <c r="J1180" s="295"/>
      <c r="K1180" s="293"/>
      <c r="L1180" s="294"/>
      <c r="M1180" s="295"/>
      <c r="N1180" s="296"/>
    </row>
    <row r="1181" spans="1:14" ht="14" x14ac:dyDescent="0.15">
      <c r="A1181" s="268" t="s">
        <v>159</v>
      </c>
      <c r="B1181" s="293">
        <v>1.0885149814609201</v>
      </c>
      <c r="C1181" s="294">
        <v>1.0301558531531001</v>
      </c>
      <c r="D1181" s="295">
        <v>0.92946261201017</v>
      </c>
      <c r="E1181" s="293">
        <v>1.0803950764080501</v>
      </c>
      <c r="F1181" s="294">
        <v>1.05137691236066</v>
      </c>
      <c r="G1181" s="295">
        <v>1.0077198920164001</v>
      </c>
      <c r="H1181" s="293"/>
      <c r="I1181" s="294"/>
      <c r="J1181" s="295"/>
      <c r="K1181" s="293"/>
      <c r="L1181" s="294"/>
      <c r="M1181" s="295"/>
      <c r="N1181" s="296"/>
    </row>
    <row r="1182" spans="1:14" ht="14" x14ac:dyDescent="0.15">
      <c r="A1182" s="268" t="s">
        <v>231</v>
      </c>
      <c r="B1182" s="297" t="s">
        <v>219</v>
      </c>
      <c r="C1182" s="294" t="s">
        <v>119</v>
      </c>
      <c r="D1182" s="295" t="s">
        <v>237</v>
      </c>
      <c r="E1182" s="297" t="s">
        <v>219</v>
      </c>
      <c r="F1182" s="294" t="s">
        <v>119</v>
      </c>
      <c r="G1182" s="295" t="s">
        <v>119</v>
      </c>
      <c r="H1182" s="297"/>
      <c r="I1182" s="294"/>
      <c r="J1182" s="295"/>
      <c r="K1182" s="297"/>
      <c r="L1182" s="294"/>
      <c r="M1182" s="295"/>
      <c r="N1182" s="296"/>
    </row>
    <row r="1183" spans="1:14" ht="14" x14ac:dyDescent="0.15">
      <c r="A1183" s="269" t="s">
        <v>158</v>
      </c>
      <c r="B1183" s="298" t="s">
        <v>219</v>
      </c>
      <c r="C1183" s="299">
        <v>7.4291921780835546E-2</v>
      </c>
      <c r="D1183" s="300">
        <v>0.26464027501684878</v>
      </c>
      <c r="E1183" s="298" t="s">
        <v>219</v>
      </c>
      <c r="F1183" s="299">
        <v>7.7617476449070383E-2</v>
      </c>
      <c r="G1183" s="300">
        <v>0.10857045000035512</v>
      </c>
      <c r="H1183" s="298"/>
      <c r="I1183" s="299"/>
      <c r="J1183" s="300"/>
      <c r="K1183" s="298"/>
      <c r="L1183" s="299"/>
      <c r="M1183" s="300"/>
      <c r="N1183" s="301"/>
    </row>
    <row r="1184" spans="1:14" ht="28" x14ac:dyDescent="0.15">
      <c r="A1184" s="250" t="s">
        <v>761</v>
      </c>
      <c r="B1184" s="271">
        <v>0.4</v>
      </c>
      <c r="C1184" s="272">
        <v>0.43887775551102198</v>
      </c>
      <c r="D1184" s="273">
        <v>0.26073883161512001</v>
      </c>
      <c r="E1184" s="271">
        <v>0.40277777777777801</v>
      </c>
      <c r="F1184" s="272">
        <v>0.40909090909090901</v>
      </c>
      <c r="G1184" s="273">
        <v>0.24252136752136799</v>
      </c>
      <c r="H1184" s="271"/>
      <c r="I1184" s="272"/>
      <c r="J1184" s="273"/>
      <c r="K1184" s="271"/>
      <c r="L1184" s="272"/>
      <c r="M1184" s="273"/>
      <c r="N1184" s="554" t="s">
        <v>210</v>
      </c>
    </row>
    <row r="1185" spans="1:14" ht="14" x14ac:dyDescent="0.15">
      <c r="A1185" s="268" t="s">
        <v>84</v>
      </c>
      <c r="B1185" s="275">
        <v>0.28000000000000003</v>
      </c>
      <c r="C1185" s="276">
        <v>0.26052104208416799</v>
      </c>
      <c r="D1185" s="277">
        <v>0.222508591065292</v>
      </c>
      <c r="E1185" s="275">
        <v>0.29166666666666702</v>
      </c>
      <c r="F1185" s="276">
        <v>0.28636363636363599</v>
      </c>
      <c r="G1185" s="277">
        <v>0.22542735042734999</v>
      </c>
      <c r="H1185" s="275"/>
      <c r="I1185" s="276"/>
      <c r="J1185" s="277"/>
      <c r="K1185" s="275"/>
      <c r="L1185" s="276"/>
      <c r="M1185" s="277"/>
      <c r="N1185" s="555"/>
    </row>
    <row r="1186" spans="1:14" ht="14" x14ac:dyDescent="0.15">
      <c r="A1186" s="268" t="s">
        <v>85</v>
      </c>
      <c r="B1186" s="275">
        <v>0.21333333333333299</v>
      </c>
      <c r="C1186" s="276">
        <v>0.20641282565130301</v>
      </c>
      <c r="D1186" s="277">
        <v>0.28049828178694203</v>
      </c>
      <c r="E1186" s="275">
        <v>0.194444444444444</v>
      </c>
      <c r="F1186" s="276">
        <v>0.19545454545454499</v>
      </c>
      <c r="G1186" s="277">
        <v>0.28525641025641002</v>
      </c>
      <c r="H1186" s="275"/>
      <c r="I1186" s="276"/>
      <c r="J1186" s="277"/>
      <c r="K1186" s="275"/>
      <c r="L1186" s="276"/>
      <c r="M1186" s="277"/>
      <c r="N1186" s="555"/>
    </row>
    <row r="1187" spans="1:14" ht="14" x14ac:dyDescent="0.15">
      <c r="A1187" s="268" t="s">
        <v>86</v>
      </c>
      <c r="B1187" s="275">
        <v>0.08</v>
      </c>
      <c r="C1187" s="276">
        <v>6.8136272545090207E-2</v>
      </c>
      <c r="D1187" s="277">
        <v>0.118986254295533</v>
      </c>
      <c r="E1187" s="275">
        <v>8.3333333333333301E-2</v>
      </c>
      <c r="F1187" s="276">
        <v>7.2727272727272696E-2</v>
      </c>
      <c r="G1187" s="277">
        <v>0.121794871794872</v>
      </c>
      <c r="H1187" s="275"/>
      <c r="I1187" s="276"/>
      <c r="J1187" s="277"/>
      <c r="K1187" s="275"/>
      <c r="L1187" s="276"/>
      <c r="M1187" s="277"/>
      <c r="N1187" s="555"/>
    </row>
    <row r="1188" spans="1:14" ht="14" x14ac:dyDescent="0.15">
      <c r="A1188" s="268" t="s">
        <v>90</v>
      </c>
      <c r="B1188" s="275">
        <v>2.66666666666667E-2</v>
      </c>
      <c r="C1188" s="276">
        <v>2.6052104208416801E-2</v>
      </c>
      <c r="D1188" s="277">
        <v>0.117268041237113</v>
      </c>
      <c r="E1188" s="275">
        <v>2.7777777777777801E-2</v>
      </c>
      <c r="F1188" s="276">
        <v>3.6363636363636397E-2</v>
      </c>
      <c r="G1188" s="277">
        <v>0.125</v>
      </c>
      <c r="H1188" s="275"/>
      <c r="I1188" s="276"/>
      <c r="J1188" s="277"/>
      <c r="K1188" s="275"/>
      <c r="L1188" s="276"/>
      <c r="M1188" s="277"/>
      <c r="N1188" s="556"/>
    </row>
    <row r="1189" spans="1:14" ht="14" x14ac:dyDescent="0.15">
      <c r="A1189" s="308" t="s">
        <v>230</v>
      </c>
      <c r="B1189" s="309">
        <v>75</v>
      </c>
      <c r="C1189" s="310">
        <v>499</v>
      </c>
      <c r="D1189" s="311">
        <v>2328</v>
      </c>
      <c r="E1189" s="309">
        <v>72</v>
      </c>
      <c r="F1189" s="310">
        <v>220</v>
      </c>
      <c r="G1189" s="311">
        <v>936</v>
      </c>
      <c r="H1189" s="309"/>
      <c r="I1189" s="310"/>
      <c r="J1189" s="311"/>
      <c r="K1189" s="309"/>
      <c r="L1189" s="310"/>
      <c r="M1189" s="311"/>
      <c r="N1189" s="296"/>
    </row>
    <row r="1190" spans="1:14" ht="14" x14ac:dyDescent="0.15">
      <c r="A1190" s="268" t="s">
        <v>176</v>
      </c>
      <c r="B1190" s="293">
        <v>3.9466666666666699</v>
      </c>
      <c r="C1190" s="294">
        <v>4.0180360721442803</v>
      </c>
      <c r="D1190" s="295">
        <v>3.3904639175257798</v>
      </c>
      <c r="E1190" s="293">
        <v>3.9583333333333299</v>
      </c>
      <c r="F1190" s="294">
        <v>3.9590909090909099</v>
      </c>
      <c r="G1190" s="295">
        <v>3.3386752136752098</v>
      </c>
      <c r="H1190" s="293"/>
      <c r="I1190" s="294"/>
      <c r="J1190" s="295"/>
      <c r="K1190" s="293"/>
      <c r="L1190" s="294"/>
      <c r="M1190" s="295"/>
      <c r="N1190" s="296"/>
    </row>
    <row r="1191" spans="1:14" ht="14" x14ac:dyDescent="0.15">
      <c r="A1191" s="268" t="s">
        <v>159</v>
      </c>
      <c r="B1191" s="293">
        <v>1.0891768939462101</v>
      </c>
      <c r="C1191" s="294">
        <v>1.0743800634712699</v>
      </c>
      <c r="D1191" s="295">
        <v>1.3045272231266101</v>
      </c>
      <c r="E1191" s="293">
        <v>1.09335380148023</v>
      </c>
      <c r="F1191" s="294">
        <v>1.1075329822476101</v>
      </c>
      <c r="G1191" s="295">
        <v>1.3055373459923301</v>
      </c>
      <c r="H1191" s="293"/>
      <c r="I1191" s="294"/>
      <c r="J1191" s="295"/>
      <c r="K1191" s="293"/>
      <c r="L1191" s="294"/>
      <c r="M1191" s="295"/>
      <c r="N1191" s="296"/>
    </row>
    <row r="1192" spans="1:14" ht="14" x14ac:dyDescent="0.15">
      <c r="A1192" s="268" t="s">
        <v>231</v>
      </c>
      <c r="B1192" s="297" t="s">
        <v>219</v>
      </c>
      <c r="C1192" s="294" t="s">
        <v>119</v>
      </c>
      <c r="D1192" s="295" t="s">
        <v>209</v>
      </c>
      <c r="E1192" s="297" t="s">
        <v>219</v>
      </c>
      <c r="F1192" s="294" t="s">
        <v>119</v>
      </c>
      <c r="G1192" s="295" t="s">
        <v>209</v>
      </c>
      <c r="H1192" s="297"/>
      <c r="I1192" s="294"/>
      <c r="J1192" s="295"/>
      <c r="K1192" s="297"/>
      <c r="L1192" s="294"/>
      <c r="M1192" s="295"/>
      <c r="N1192" s="296"/>
    </row>
    <row r="1193" spans="1:14" ht="14" x14ac:dyDescent="0.15">
      <c r="A1193" s="269" t="s">
        <v>158</v>
      </c>
      <c r="B1193" s="298" t="s">
        <v>219</v>
      </c>
      <c r="C1193" s="299">
        <v>-6.6428452932214041E-2</v>
      </c>
      <c r="D1193" s="300">
        <v>0.42636346661115876</v>
      </c>
      <c r="E1193" s="298" t="s">
        <v>219</v>
      </c>
      <c r="F1193" s="299">
        <v>-6.8402094540113935E-4</v>
      </c>
      <c r="G1193" s="300">
        <v>0.47463837136510423</v>
      </c>
      <c r="H1193" s="298"/>
      <c r="I1193" s="299"/>
      <c r="J1193" s="300"/>
      <c r="K1193" s="298"/>
      <c r="L1193" s="299"/>
      <c r="M1193" s="300"/>
      <c r="N1193" s="301"/>
    </row>
    <row r="1194" spans="1:14" ht="28" customHeight="1" x14ac:dyDescent="0.15">
      <c r="A1194" s="250" t="s">
        <v>762</v>
      </c>
      <c r="B1194" s="271">
        <v>0.4</v>
      </c>
      <c r="C1194" s="272">
        <v>0.52400000000000002</v>
      </c>
      <c r="D1194" s="273">
        <v>0.29982817869415801</v>
      </c>
      <c r="E1194" s="271">
        <v>0.40277777777777801</v>
      </c>
      <c r="F1194" s="272">
        <v>0.472727272727273</v>
      </c>
      <c r="G1194" s="273">
        <v>0.28770053475935797</v>
      </c>
      <c r="H1194" s="271"/>
      <c r="I1194" s="272"/>
      <c r="J1194" s="273"/>
      <c r="K1194" s="271"/>
      <c r="L1194" s="272"/>
      <c r="M1194" s="273"/>
      <c r="N1194" s="554" t="s">
        <v>210</v>
      </c>
    </row>
    <row r="1195" spans="1:14" ht="14" x14ac:dyDescent="0.15">
      <c r="A1195" s="268" t="s">
        <v>84</v>
      </c>
      <c r="B1195" s="275">
        <v>0.30666666666666698</v>
      </c>
      <c r="C1195" s="276">
        <v>0.246</v>
      </c>
      <c r="D1195" s="277">
        <v>0.25945017182130597</v>
      </c>
      <c r="E1195" s="275">
        <v>0.29166666666666702</v>
      </c>
      <c r="F1195" s="276">
        <v>0.25909090909090898</v>
      </c>
      <c r="G1195" s="277">
        <v>0.26737967914438499</v>
      </c>
      <c r="H1195" s="275"/>
      <c r="I1195" s="276"/>
      <c r="J1195" s="277"/>
      <c r="K1195" s="275"/>
      <c r="L1195" s="276"/>
      <c r="M1195" s="277"/>
      <c r="N1195" s="555"/>
    </row>
    <row r="1196" spans="1:14" ht="14" x14ac:dyDescent="0.15">
      <c r="A1196" s="268" t="s">
        <v>85</v>
      </c>
      <c r="B1196" s="275">
        <v>0.21333333333333299</v>
      </c>
      <c r="C1196" s="276">
        <v>0.17</v>
      </c>
      <c r="D1196" s="277">
        <v>0.28436426116838498</v>
      </c>
      <c r="E1196" s="275">
        <v>0.22222222222222199</v>
      </c>
      <c r="F1196" s="276">
        <v>0.18636363636363601</v>
      </c>
      <c r="G1196" s="277">
        <v>0.28770053475935797</v>
      </c>
      <c r="H1196" s="275"/>
      <c r="I1196" s="276"/>
      <c r="J1196" s="277"/>
      <c r="K1196" s="275"/>
      <c r="L1196" s="276"/>
      <c r="M1196" s="277"/>
      <c r="N1196" s="555"/>
    </row>
    <row r="1197" spans="1:14" ht="14" x14ac:dyDescent="0.15">
      <c r="A1197" s="268" t="s">
        <v>86</v>
      </c>
      <c r="B1197" s="275">
        <v>5.3333333333333302E-2</v>
      </c>
      <c r="C1197" s="276">
        <v>3.7999999999999999E-2</v>
      </c>
      <c r="D1197" s="277">
        <v>9.5790378006872803E-2</v>
      </c>
      <c r="E1197" s="275">
        <v>5.5555555555555601E-2</v>
      </c>
      <c r="F1197" s="276">
        <v>5.4545454545454501E-2</v>
      </c>
      <c r="G1197" s="277">
        <v>9.3048128342246003E-2</v>
      </c>
      <c r="H1197" s="275"/>
      <c r="I1197" s="276"/>
      <c r="J1197" s="277"/>
      <c r="K1197" s="275"/>
      <c r="L1197" s="276"/>
      <c r="M1197" s="277"/>
      <c r="N1197" s="555"/>
    </row>
    <row r="1198" spans="1:14" ht="14" x14ac:dyDescent="0.15">
      <c r="A1198" s="268" t="s">
        <v>90</v>
      </c>
      <c r="B1198" s="275">
        <v>2.66666666666667E-2</v>
      </c>
      <c r="C1198" s="276">
        <v>2.1999999999999999E-2</v>
      </c>
      <c r="D1198" s="277">
        <v>6.0567010309278399E-2</v>
      </c>
      <c r="E1198" s="275">
        <v>2.7777777777777801E-2</v>
      </c>
      <c r="F1198" s="276">
        <v>2.7272727272727299E-2</v>
      </c>
      <c r="G1198" s="277">
        <v>6.4171122994652399E-2</v>
      </c>
      <c r="H1198" s="275"/>
      <c r="I1198" s="276"/>
      <c r="J1198" s="277"/>
      <c r="K1198" s="275"/>
      <c r="L1198" s="276"/>
      <c r="M1198" s="277"/>
      <c r="N1198" s="556"/>
    </row>
    <row r="1199" spans="1:14" ht="14" x14ac:dyDescent="0.15">
      <c r="A1199" s="308" t="s">
        <v>230</v>
      </c>
      <c r="B1199" s="309">
        <v>75</v>
      </c>
      <c r="C1199" s="310">
        <v>500</v>
      </c>
      <c r="D1199" s="311">
        <v>2328</v>
      </c>
      <c r="E1199" s="309">
        <v>72</v>
      </c>
      <c r="F1199" s="310">
        <v>220</v>
      </c>
      <c r="G1199" s="311">
        <v>935</v>
      </c>
      <c r="H1199" s="309"/>
      <c r="I1199" s="310"/>
      <c r="J1199" s="311"/>
      <c r="K1199" s="309"/>
      <c r="L1199" s="310"/>
      <c r="M1199" s="311"/>
      <c r="N1199" s="296"/>
    </row>
    <row r="1200" spans="1:14" ht="14" x14ac:dyDescent="0.15">
      <c r="A1200" s="268" t="s">
        <v>176</v>
      </c>
      <c r="B1200" s="293">
        <v>4</v>
      </c>
      <c r="C1200" s="294">
        <v>4.2119999999999997</v>
      </c>
      <c r="D1200" s="295">
        <v>3.6421821305841902</v>
      </c>
      <c r="E1200" s="293">
        <v>3.9861111111111098</v>
      </c>
      <c r="F1200" s="294">
        <v>4.0954545454545404</v>
      </c>
      <c r="G1200" s="295">
        <v>3.6213903743315501</v>
      </c>
      <c r="H1200" s="293"/>
      <c r="I1200" s="294"/>
      <c r="J1200" s="295"/>
      <c r="K1200" s="293"/>
      <c r="L1200" s="294"/>
      <c r="M1200" s="295"/>
      <c r="N1200" s="296"/>
    </row>
    <row r="1201" spans="1:14" ht="14" x14ac:dyDescent="0.15">
      <c r="A1201" s="268" t="s">
        <v>159</v>
      </c>
      <c r="B1201" s="293">
        <v>1.03975048982007</v>
      </c>
      <c r="C1201" s="294">
        <v>1.00052891823898</v>
      </c>
      <c r="D1201" s="295">
        <v>1.17686802835182</v>
      </c>
      <c r="E1201" s="293">
        <v>1.0547418822558701</v>
      </c>
      <c r="F1201" s="294">
        <v>1.0576864874276299</v>
      </c>
      <c r="G1201" s="295">
        <v>1.17612408872108</v>
      </c>
      <c r="H1201" s="293"/>
      <c r="I1201" s="294"/>
      <c r="J1201" s="295"/>
      <c r="K1201" s="293"/>
      <c r="L1201" s="294"/>
      <c r="M1201" s="295"/>
      <c r="N1201" s="296"/>
    </row>
    <row r="1202" spans="1:14" ht="14" x14ac:dyDescent="0.15">
      <c r="A1202" s="268" t="s">
        <v>231</v>
      </c>
      <c r="B1202" s="297" t="s">
        <v>219</v>
      </c>
      <c r="C1202" s="294" t="s">
        <v>119</v>
      </c>
      <c r="D1202" s="295" t="s">
        <v>208</v>
      </c>
      <c r="E1202" s="297" t="s">
        <v>219</v>
      </c>
      <c r="F1202" s="294" t="s">
        <v>119</v>
      </c>
      <c r="G1202" s="295" t="s">
        <v>237</v>
      </c>
      <c r="H1202" s="297"/>
      <c r="I1202" s="294"/>
      <c r="J1202" s="295"/>
      <c r="K1202" s="297"/>
      <c r="L1202" s="294"/>
      <c r="M1202" s="295"/>
      <c r="N1202" s="296"/>
    </row>
    <row r="1203" spans="1:14" ht="14" x14ac:dyDescent="0.15">
      <c r="A1203" s="269" t="s">
        <v>158</v>
      </c>
      <c r="B1203" s="298" t="s">
        <v>219</v>
      </c>
      <c r="C1203" s="299">
        <v>-0.21188792860993824</v>
      </c>
      <c r="D1203" s="300">
        <v>0.30404247612786844</v>
      </c>
      <c r="E1203" s="298" t="s">
        <v>219</v>
      </c>
      <c r="F1203" s="299">
        <v>-0.10337981589361292</v>
      </c>
      <c r="G1203" s="300">
        <v>0.31010395950325098</v>
      </c>
      <c r="H1203" s="298"/>
      <c r="I1203" s="299"/>
      <c r="J1203" s="300"/>
      <c r="K1203" s="298"/>
      <c r="L1203" s="299"/>
      <c r="M1203" s="300"/>
      <c r="N1203" s="301"/>
    </row>
    <row r="1204" spans="1:14" ht="56" x14ac:dyDescent="0.15">
      <c r="A1204" s="261" t="s">
        <v>620</v>
      </c>
      <c r="B1204" s="105">
        <v>0.41891891891891903</v>
      </c>
      <c r="C1204" s="67">
        <v>0.472945891783567</v>
      </c>
      <c r="D1204" s="106">
        <v>0.43236301369863001</v>
      </c>
      <c r="E1204" s="105">
        <v>0.42253521126760601</v>
      </c>
      <c r="F1204" s="67">
        <v>0.465753424657534</v>
      </c>
      <c r="G1204" s="106">
        <v>0.39361702127659598</v>
      </c>
      <c r="H1204" s="105"/>
      <c r="I1204" s="67"/>
      <c r="J1204" s="106"/>
      <c r="K1204" s="105"/>
      <c r="L1204" s="67"/>
      <c r="M1204" s="106"/>
      <c r="N1204" s="564" t="s">
        <v>123</v>
      </c>
    </row>
    <row r="1205" spans="1:14" ht="14" x14ac:dyDescent="0.15">
      <c r="A1205" s="355" t="s">
        <v>448</v>
      </c>
      <c r="B1205" s="105">
        <v>0.41891891891891903</v>
      </c>
      <c r="C1205" s="67">
        <v>0.41683366733466898</v>
      </c>
      <c r="D1205" s="106">
        <v>0.42765410958904099</v>
      </c>
      <c r="E1205" s="105">
        <v>0.40845070422535201</v>
      </c>
      <c r="F1205" s="67">
        <v>0.40639269406392697</v>
      </c>
      <c r="G1205" s="106">
        <v>0.42446808510638301</v>
      </c>
      <c r="H1205" s="105"/>
      <c r="I1205" s="67"/>
      <c r="J1205" s="106"/>
      <c r="K1205" s="105"/>
      <c r="L1205" s="67"/>
      <c r="M1205" s="106"/>
      <c r="N1205" s="565"/>
    </row>
    <row r="1206" spans="1:14" ht="14" x14ac:dyDescent="0.15">
      <c r="A1206" s="263" t="s">
        <v>103</v>
      </c>
      <c r="B1206" s="105">
        <v>0.162162162162162</v>
      </c>
      <c r="C1206" s="67">
        <v>0.10420841683366699</v>
      </c>
      <c r="D1206" s="106">
        <v>0.12885273972602701</v>
      </c>
      <c r="E1206" s="105">
        <v>0.169014084507042</v>
      </c>
      <c r="F1206" s="67">
        <v>0.123287671232877</v>
      </c>
      <c r="G1206" s="106">
        <v>0.162765957446808</v>
      </c>
      <c r="H1206" s="105"/>
      <c r="I1206" s="67"/>
      <c r="J1206" s="106"/>
      <c r="K1206" s="105"/>
      <c r="L1206" s="67"/>
      <c r="M1206" s="106"/>
      <c r="N1206" s="565"/>
    </row>
    <row r="1207" spans="1:14" ht="14" x14ac:dyDescent="0.15">
      <c r="A1207" s="355" t="s">
        <v>449</v>
      </c>
      <c r="B1207" s="105">
        <v>0</v>
      </c>
      <c r="C1207" s="67">
        <v>4.0080160320641297E-3</v>
      </c>
      <c r="D1207" s="106">
        <v>6.8493150684931503E-3</v>
      </c>
      <c r="E1207" s="105">
        <v>0</v>
      </c>
      <c r="F1207" s="67">
        <v>4.5662100456621002E-3</v>
      </c>
      <c r="G1207" s="106">
        <v>1.1702127659574501E-2</v>
      </c>
      <c r="H1207" s="105"/>
      <c r="I1207" s="67"/>
      <c r="J1207" s="106"/>
      <c r="K1207" s="105"/>
      <c r="L1207" s="67"/>
      <c r="M1207" s="106"/>
      <c r="N1207" s="565"/>
    </row>
    <row r="1208" spans="1:14" ht="14" x14ac:dyDescent="0.15">
      <c r="A1208" s="355" t="s">
        <v>450</v>
      </c>
      <c r="B1208" s="105">
        <v>0</v>
      </c>
      <c r="C1208" s="67">
        <v>2.0040080160320601E-3</v>
      </c>
      <c r="D1208" s="106">
        <v>4.2808219178082198E-3</v>
      </c>
      <c r="E1208" s="105">
        <v>0</v>
      </c>
      <c r="F1208" s="67">
        <v>0</v>
      </c>
      <c r="G1208" s="106">
        <v>7.4468085106382999E-3</v>
      </c>
      <c r="H1208" s="105"/>
      <c r="I1208" s="67"/>
      <c r="J1208" s="106"/>
      <c r="K1208" s="105"/>
      <c r="L1208" s="67"/>
      <c r="M1208" s="106"/>
      <c r="N1208" s="566"/>
    </row>
    <row r="1209" spans="1:14" ht="14" x14ac:dyDescent="0.15">
      <c r="A1209" s="264" t="s">
        <v>230</v>
      </c>
      <c r="B1209" s="265">
        <v>74</v>
      </c>
      <c r="C1209" s="266">
        <v>499</v>
      </c>
      <c r="D1209" s="267">
        <v>2336</v>
      </c>
      <c r="E1209" s="265">
        <v>71</v>
      </c>
      <c r="F1209" s="266">
        <v>219</v>
      </c>
      <c r="G1209" s="267">
        <v>940</v>
      </c>
      <c r="H1209" s="265"/>
      <c r="I1209" s="266"/>
      <c r="J1209" s="267"/>
      <c r="K1209" s="265"/>
      <c r="L1209" s="266"/>
      <c r="M1209" s="267"/>
      <c r="N1209" s="260"/>
    </row>
    <row r="1210" spans="1:14" ht="14" x14ac:dyDescent="0.15">
      <c r="A1210" s="268" t="s">
        <v>176</v>
      </c>
      <c r="B1210" s="107">
        <v>4.2567567567567597</v>
      </c>
      <c r="C1210" s="66">
        <v>4.35470941883767</v>
      </c>
      <c r="D1210" s="108">
        <v>4.2769691780821999</v>
      </c>
      <c r="E1210" s="107">
        <v>4.2535211267605604</v>
      </c>
      <c r="F1210" s="66">
        <v>4.3333333333333304</v>
      </c>
      <c r="G1210" s="108">
        <v>4.1851063829787298</v>
      </c>
      <c r="H1210" s="107"/>
      <c r="I1210" s="66"/>
      <c r="J1210" s="108"/>
      <c r="K1210" s="107"/>
      <c r="L1210" s="66"/>
      <c r="M1210" s="108"/>
      <c r="N1210" s="217"/>
    </row>
    <row r="1211" spans="1:14" ht="14" x14ac:dyDescent="0.15">
      <c r="A1211" s="268" t="s">
        <v>159</v>
      </c>
      <c r="B1211" s="107">
        <v>0.72264375373812995</v>
      </c>
      <c r="C1211" s="66">
        <v>0.69740833035493399</v>
      </c>
      <c r="D1211" s="108">
        <v>0.74206752718026103</v>
      </c>
      <c r="E1211" s="107">
        <v>0.73130626492510797</v>
      </c>
      <c r="F1211" s="66">
        <v>0.70602475028304201</v>
      </c>
      <c r="G1211" s="108">
        <v>0.79788824673152903</v>
      </c>
      <c r="H1211" s="107"/>
      <c r="I1211" s="66"/>
      <c r="J1211" s="108"/>
      <c r="K1211" s="107"/>
      <c r="L1211" s="66"/>
      <c r="M1211" s="108"/>
      <c r="N1211" s="217"/>
    </row>
    <row r="1212" spans="1:14" ht="14" x14ac:dyDescent="0.15">
      <c r="A1212" s="268" t="s">
        <v>231</v>
      </c>
      <c r="B1212" s="107" t="s">
        <v>219</v>
      </c>
      <c r="C1212" s="66" t="s">
        <v>119</v>
      </c>
      <c r="D1212" s="108" t="s">
        <v>119</v>
      </c>
      <c r="E1212" s="107" t="s">
        <v>219</v>
      </c>
      <c r="F1212" s="66" t="s">
        <v>119</v>
      </c>
      <c r="G1212" s="108" t="s">
        <v>119</v>
      </c>
      <c r="H1212" s="107"/>
      <c r="I1212" s="66"/>
      <c r="J1212" s="108"/>
      <c r="K1212" s="107"/>
      <c r="L1212" s="66"/>
      <c r="M1212" s="108"/>
      <c r="N1212" s="217"/>
    </row>
    <row r="1213" spans="1:14" ht="14" x14ac:dyDescent="0.15">
      <c r="A1213" s="269" t="s">
        <v>158</v>
      </c>
      <c r="B1213" s="65" t="s">
        <v>219</v>
      </c>
      <c r="C1213" s="109">
        <v>-0.1404523832272824</v>
      </c>
      <c r="D1213" s="110">
        <v>-2.7237981160884654E-2</v>
      </c>
      <c r="E1213" s="65" t="s">
        <v>219</v>
      </c>
      <c r="F1213" s="109">
        <v>-0.11304448822902265</v>
      </c>
      <c r="G1213" s="110">
        <v>8.574476947377635E-2</v>
      </c>
      <c r="H1213" s="65"/>
      <c r="I1213" s="109"/>
      <c r="J1213" s="110"/>
      <c r="K1213" s="65"/>
      <c r="L1213" s="109"/>
      <c r="M1213" s="110"/>
      <c r="N1213" s="230"/>
    </row>
    <row r="1214" spans="1:14" ht="28" x14ac:dyDescent="0.15">
      <c r="A1214" s="261" t="s">
        <v>451</v>
      </c>
      <c r="B1214" s="105">
        <v>0.40540540540540498</v>
      </c>
      <c r="C1214" s="67">
        <v>0.40040241448692099</v>
      </c>
      <c r="D1214" s="106">
        <v>0.37976853836262298</v>
      </c>
      <c r="E1214" s="105">
        <v>0.39436619718309901</v>
      </c>
      <c r="F1214" s="67">
        <v>0.43835616438356201</v>
      </c>
      <c r="G1214" s="106">
        <v>0.38936170212766003</v>
      </c>
      <c r="H1214" s="105"/>
      <c r="I1214" s="67"/>
      <c r="J1214" s="106"/>
      <c r="K1214" s="105"/>
      <c r="L1214" s="67"/>
      <c r="M1214" s="106"/>
      <c r="N1214" s="564" t="s">
        <v>123</v>
      </c>
    </row>
    <row r="1215" spans="1:14" ht="14" x14ac:dyDescent="0.15">
      <c r="A1215" s="355" t="s">
        <v>448</v>
      </c>
      <c r="B1215" s="105">
        <v>0.40540540540540498</v>
      </c>
      <c r="C1215" s="67">
        <v>0.41649899396378298</v>
      </c>
      <c r="D1215" s="106">
        <v>0.408058294042006</v>
      </c>
      <c r="E1215" s="105">
        <v>0.40845070422535201</v>
      </c>
      <c r="F1215" s="67">
        <v>0.40639269406392697</v>
      </c>
      <c r="G1215" s="106">
        <v>0.391489361702128</v>
      </c>
      <c r="H1215" s="105"/>
      <c r="I1215" s="67"/>
      <c r="J1215" s="106"/>
      <c r="K1215" s="105"/>
      <c r="L1215" s="67"/>
      <c r="M1215" s="106"/>
      <c r="N1215" s="565"/>
    </row>
    <row r="1216" spans="1:14" ht="14" x14ac:dyDescent="0.15">
      <c r="A1216" s="263" t="s">
        <v>103</v>
      </c>
      <c r="B1216" s="105">
        <v>0.135135135135135</v>
      </c>
      <c r="C1216" s="67">
        <v>0.15090543259557301</v>
      </c>
      <c r="D1216" s="106">
        <v>0.18431204457779701</v>
      </c>
      <c r="E1216" s="105">
        <v>0.140845070422535</v>
      </c>
      <c r="F1216" s="67">
        <v>0.127853881278539</v>
      </c>
      <c r="G1216" s="106">
        <v>0.18404255319148899</v>
      </c>
      <c r="H1216" s="105"/>
      <c r="I1216" s="67"/>
      <c r="J1216" s="106"/>
      <c r="K1216" s="105"/>
      <c r="L1216" s="67"/>
      <c r="M1216" s="106"/>
      <c r="N1216" s="565"/>
    </row>
    <row r="1217" spans="1:14" ht="14" x14ac:dyDescent="0.15">
      <c r="A1217" s="355" t="s">
        <v>449</v>
      </c>
      <c r="B1217" s="105">
        <v>4.0540540540540501E-2</v>
      </c>
      <c r="C1217" s="67">
        <v>2.8169014084507001E-2</v>
      </c>
      <c r="D1217" s="106">
        <v>2.2288898414059202E-2</v>
      </c>
      <c r="E1217" s="105">
        <v>4.2253521126760597E-2</v>
      </c>
      <c r="F1217" s="67">
        <v>2.2831050228310501E-2</v>
      </c>
      <c r="G1217" s="106">
        <v>2.4468085106383E-2</v>
      </c>
      <c r="H1217" s="105"/>
      <c r="I1217" s="67"/>
      <c r="J1217" s="106"/>
      <c r="K1217" s="105"/>
      <c r="L1217" s="67"/>
      <c r="M1217" s="106"/>
      <c r="N1217" s="565"/>
    </row>
    <row r="1218" spans="1:14" ht="14" x14ac:dyDescent="0.15">
      <c r="A1218" s="355" t="s">
        <v>450</v>
      </c>
      <c r="B1218" s="105">
        <v>1.35135135135135E-2</v>
      </c>
      <c r="C1218" s="67">
        <v>4.0241448692152904E-3</v>
      </c>
      <c r="D1218" s="106">
        <v>5.57222460351479E-3</v>
      </c>
      <c r="E1218" s="105">
        <v>1.4084507042253501E-2</v>
      </c>
      <c r="F1218" s="67">
        <v>4.5662100456621002E-3</v>
      </c>
      <c r="G1218" s="106">
        <v>1.0638297872340399E-2</v>
      </c>
      <c r="H1218" s="105"/>
      <c r="I1218" s="67"/>
      <c r="J1218" s="106"/>
      <c r="K1218" s="105"/>
      <c r="L1218" s="67"/>
      <c r="M1218" s="106"/>
      <c r="N1218" s="566"/>
    </row>
    <row r="1219" spans="1:14" ht="14" x14ac:dyDescent="0.15">
      <c r="A1219" s="264" t="s">
        <v>230</v>
      </c>
      <c r="B1219" s="265">
        <v>74</v>
      </c>
      <c r="C1219" s="266">
        <v>497</v>
      </c>
      <c r="D1219" s="267">
        <v>2333</v>
      </c>
      <c r="E1219" s="265">
        <v>71</v>
      </c>
      <c r="F1219" s="266">
        <v>219</v>
      </c>
      <c r="G1219" s="267">
        <v>940</v>
      </c>
      <c r="H1219" s="265"/>
      <c r="I1219" s="266"/>
      <c r="J1219" s="267"/>
      <c r="K1219" s="265"/>
      <c r="L1219" s="266"/>
      <c r="M1219" s="267"/>
      <c r="N1219" s="260"/>
    </row>
    <row r="1220" spans="1:14" ht="14" x14ac:dyDescent="0.15">
      <c r="A1220" s="268" t="s">
        <v>176</v>
      </c>
      <c r="B1220" s="107">
        <v>4.14864864864865</v>
      </c>
      <c r="C1220" s="66">
        <v>4.1810865191146798</v>
      </c>
      <c r="D1220" s="108">
        <v>4.1341620231461604</v>
      </c>
      <c r="E1220" s="107">
        <v>4.1267605633802802</v>
      </c>
      <c r="F1220" s="66">
        <v>4.2511415525114096</v>
      </c>
      <c r="G1220" s="108">
        <v>4.1244680851063897</v>
      </c>
      <c r="H1220" s="107"/>
      <c r="I1220" s="66"/>
      <c r="J1220" s="108"/>
      <c r="K1220" s="107"/>
      <c r="L1220" s="66"/>
      <c r="M1220" s="108"/>
      <c r="N1220" s="217"/>
    </row>
    <row r="1221" spans="1:14" ht="14" x14ac:dyDescent="0.15">
      <c r="A1221" s="268" t="s">
        <v>159</v>
      </c>
      <c r="B1221" s="107">
        <v>0.90178563246259202</v>
      </c>
      <c r="C1221" s="66">
        <v>0.81777408998904799</v>
      </c>
      <c r="D1221" s="108">
        <v>0.82805836430640201</v>
      </c>
      <c r="E1221" s="107">
        <v>0.90915309829358304</v>
      </c>
      <c r="F1221" s="66">
        <v>0.79904534384623604</v>
      </c>
      <c r="G1221" s="108">
        <v>0.86736919632243303</v>
      </c>
      <c r="H1221" s="107"/>
      <c r="I1221" s="66"/>
      <c r="J1221" s="108"/>
      <c r="K1221" s="107"/>
      <c r="L1221" s="66"/>
      <c r="M1221" s="108"/>
      <c r="N1221" s="217"/>
    </row>
    <row r="1222" spans="1:14" ht="14" x14ac:dyDescent="0.15">
      <c r="A1222" s="268" t="s">
        <v>231</v>
      </c>
      <c r="B1222" s="107" t="s">
        <v>219</v>
      </c>
      <c r="C1222" s="66" t="s">
        <v>119</v>
      </c>
      <c r="D1222" s="108" t="s">
        <v>119</v>
      </c>
      <c r="E1222" s="107" t="s">
        <v>219</v>
      </c>
      <c r="F1222" s="66" t="s">
        <v>119</v>
      </c>
      <c r="G1222" s="108" t="s">
        <v>119</v>
      </c>
      <c r="H1222" s="107"/>
      <c r="I1222" s="66"/>
      <c r="J1222" s="108"/>
      <c r="K1222" s="107"/>
      <c r="L1222" s="66"/>
      <c r="M1222" s="108"/>
      <c r="N1222" s="217"/>
    </row>
    <row r="1223" spans="1:14" ht="14" x14ac:dyDescent="0.15">
      <c r="A1223" s="269" t="s">
        <v>158</v>
      </c>
      <c r="B1223" s="65" t="s">
        <v>219</v>
      </c>
      <c r="C1223" s="109">
        <v>-3.9666053086206451E-2</v>
      </c>
      <c r="D1223" s="110">
        <v>1.7494691348989469E-2</v>
      </c>
      <c r="E1223" s="65" t="s">
        <v>219</v>
      </c>
      <c r="F1223" s="109">
        <v>-0.15566199101094391</v>
      </c>
      <c r="G1223" s="110">
        <v>2.6430247737760956E-3</v>
      </c>
      <c r="H1223" s="65"/>
      <c r="I1223" s="109"/>
      <c r="J1223" s="110"/>
      <c r="K1223" s="65"/>
      <c r="L1223" s="109"/>
      <c r="M1223" s="110"/>
      <c r="N1223" s="230"/>
    </row>
    <row r="1224" spans="1:14" ht="28" x14ac:dyDescent="0.15">
      <c r="A1224" s="261" t="s">
        <v>452</v>
      </c>
      <c r="B1224" s="105">
        <v>0.40540540540540498</v>
      </c>
      <c r="C1224" s="67">
        <v>0.317269076305221</v>
      </c>
      <c r="D1224" s="106">
        <v>0.30729613733905597</v>
      </c>
      <c r="E1224" s="105">
        <v>0.42253521126760601</v>
      </c>
      <c r="F1224" s="67">
        <v>0.39269406392694101</v>
      </c>
      <c r="G1224" s="106">
        <v>0.36140724946695102</v>
      </c>
      <c r="H1224" s="105"/>
      <c r="I1224" s="67"/>
      <c r="J1224" s="106"/>
      <c r="K1224" s="105"/>
      <c r="L1224" s="67"/>
      <c r="M1224" s="106"/>
      <c r="N1224" s="564" t="s">
        <v>123</v>
      </c>
    </row>
    <row r="1225" spans="1:14" ht="14" x14ac:dyDescent="0.15">
      <c r="A1225" s="355" t="s">
        <v>448</v>
      </c>
      <c r="B1225" s="105">
        <v>0.37837837837837801</v>
      </c>
      <c r="C1225" s="67">
        <v>0.43975903614457801</v>
      </c>
      <c r="D1225" s="106">
        <v>0.41072961373390598</v>
      </c>
      <c r="E1225" s="105">
        <v>0.36619718309859201</v>
      </c>
      <c r="F1225" s="67">
        <v>0.397260273972603</v>
      </c>
      <c r="G1225" s="106">
        <v>0.37953091684434997</v>
      </c>
      <c r="H1225" s="105"/>
      <c r="I1225" s="67"/>
      <c r="J1225" s="106"/>
      <c r="K1225" s="105"/>
      <c r="L1225" s="67"/>
      <c r="M1225" s="106"/>
      <c r="N1225" s="565"/>
    </row>
    <row r="1226" spans="1:14" ht="14" x14ac:dyDescent="0.15">
      <c r="A1226" s="263" t="s">
        <v>103</v>
      </c>
      <c r="B1226" s="105">
        <v>0.18918918918918901</v>
      </c>
      <c r="C1226" s="67">
        <v>0.21285140562249</v>
      </c>
      <c r="D1226" s="106">
        <v>0.23605150214592299</v>
      </c>
      <c r="E1226" s="105">
        <v>0.183098591549296</v>
      </c>
      <c r="F1226" s="67">
        <v>0.19178082191780799</v>
      </c>
      <c r="G1226" s="106">
        <v>0.22388059701492499</v>
      </c>
      <c r="H1226" s="105"/>
      <c r="I1226" s="67"/>
      <c r="J1226" s="106"/>
      <c r="K1226" s="105"/>
      <c r="L1226" s="67"/>
      <c r="M1226" s="106"/>
      <c r="N1226" s="565"/>
    </row>
    <row r="1227" spans="1:14" ht="14" x14ac:dyDescent="0.15">
      <c r="A1227" s="355" t="s">
        <v>449</v>
      </c>
      <c r="B1227" s="105">
        <v>2.7027027027027001E-2</v>
      </c>
      <c r="C1227" s="67">
        <v>3.0120481927710802E-2</v>
      </c>
      <c r="D1227" s="106">
        <v>4.1201716738197398E-2</v>
      </c>
      <c r="E1227" s="105">
        <v>2.8169014084507001E-2</v>
      </c>
      <c r="F1227" s="67">
        <v>1.8264840182648401E-2</v>
      </c>
      <c r="G1227" s="106">
        <v>2.8784648187633301E-2</v>
      </c>
      <c r="H1227" s="105"/>
      <c r="I1227" s="67"/>
      <c r="J1227" s="106"/>
      <c r="K1227" s="105"/>
      <c r="L1227" s="67"/>
      <c r="M1227" s="106"/>
      <c r="N1227" s="565"/>
    </row>
    <row r="1228" spans="1:14" ht="14" x14ac:dyDescent="0.15">
      <c r="A1228" s="355" t="s">
        <v>450</v>
      </c>
      <c r="B1228" s="105">
        <v>0</v>
      </c>
      <c r="C1228" s="67">
        <v>0</v>
      </c>
      <c r="D1228" s="106">
        <v>4.7210300429184502E-3</v>
      </c>
      <c r="E1228" s="105">
        <v>0</v>
      </c>
      <c r="F1228" s="67">
        <v>0</v>
      </c>
      <c r="G1228" s="106">
        <v>6.3965884861407196E-3</v>
      </c>
      <c r="H1228" s="105"/>
      <c r="I1228" s="67"/>
      <c r="J1228" s="106"/>
      <c r="K1228" s="105"/>
      <c r="L1228" s="67"/>
      <c r="M1228" s="106"/>
      <c r="N1228" s="566"/>
    </row>
    <row r="1229" spans="1:14" ht="14" x14ac:dyDescent="0.15">
      <c r="A1229" s="264" t="s">
        <v>230</v>
      </c>
      <c r="B1229" s="265">
        <v>74</v>
      </c>
      <c r="C1229" s="266">
        <v>498</v>
      </c>
      <c r="D1229" s="267">
        <v>2330</v>
      </c>
      <c r="E1229" s="265">
        <v>71</v>
      </c>
      <c r="F1229" s="266">
        <v>219</v>
      </c>
      <c r="G1229" s="267">
        <v>938</v>
      </c>
      <c r="H1229" s="265"/>
      <c r="I1229" s="266"/>
      <c r="J1229" s="267"/>
      <c r="K1229" s="265"/>
      <c r="L1229" s="266"/>
      <c r="M1229" s="267"/>
      <c r="N1229" s="260"/>
    </row>
    <row r="1230" spans="1:14" ht="14" x14ac:dyDescent="0.15">
      <c r="A1230" s="268" t="s">
        <v>176</v>
      </c>
      <c r="B1230" s="107">
        <v>4.1621621621621596</v>
      </c>
      <c r="C1230" s="66">
        <v>4.0441767068273098</v>
      </c>
      <c r="D1230" s="108">
        <v>3.9746781115879699</v>
      </c>
      <c r="E1230" s="107">
        <v>4.1830985915493004</v>
      </c>
      <c r="F1230" s="66">
        <v>4.1643835616438398</v>
      </c>
      <c r="G1230" s="108">
        <v>4.0607675906183296</v>
      </c>
      <c r="H1230" s="107"/>
      <c r="I1230" s="66"/>
      <c r="J1230" s="108"/>
      <c r="K1230" s="107"/>
      <c r="L1230" s="66"/>
      <c r="M1230" s="108"/>
      <c r="N1230" s="217"/>
    </row>
    <row r="1231" spans="1:14" ht="14" x14ac:dyDescent="0.15">
      <c r="A1231" s="268" t="s">
        <v>159</v>
      </c>
      <c r="B1231" s="107">
        <v>0.82805312229542705</v>
      </c>
      <c r="C1231" s="66">
        <v>0.80619846233019998</v>
      </c>
      <c r="D1231" s="108">
        <v>0.86621279517183503</v>
      </c>
      <c r="E1231" s="107">
        <v>0.83340710605715296</v>
      </c>
      <c r="F1231" s="66">
        <v>0.79586716822175296</v>
      </c>
      <c r="G1231" s="108">
        <v>0.86896953616700001</v>
      </c>
      <c r="H1231" s="107"/>
      <c r="I1231" s="66"/>
      <c r="J1231" s="108"/>
      <c r="K1231" s="107"/>
      <c r="L1231" s="66"/>
      <c r="M1231" s="108"/>
      <c r="N1231" s="217"/>
    </row>
    <row r="1232" spans="1:14" ht="14" x14ac:dyDescent="0.15">
      <c r="A1232" s="268" t="s">
        <v>231</v>
      </c>
      <c r="B1232" s="107" t="s">
        <v>219</v>
      </c>
      <c r="C1232" s="66" t="s">
        <v>119</v>
      </c>
      <c r="D1232" s="108" t="s">
        <v>119</v>
      </c>
      <c r="E1232" s="107" t="s">
        <v>219</v>
      </c>
      <c r="F1232" s="66" t="s">
        <v>119</v>
      </c>
      <c r="G1232" s="108" t="s">
        <v>119</v>
      </c>
      <c r="H1232" s="107"/>
      <c r="I1232" s="66"/>
      <c r="J1232" s="108"/>
      <c r="K1232" s="107"/>
      <c r="L1232" s="66"/>
      <c r="M1232" s="108"/>
      <c r="N1232" s="217"/>
    </row>
    <row r="1233" spans="1:14" ht="14" x14ac:dyDescent="0.15">
      <c r="A1233" s="269" t="s">
        <v>158</v>
      </c>
      <c r="B1233" s="65" t="s">
        <v>219</v>
      </c>
      <c r="C1233" s="109">
        <v>0.14634790420441879</v>
      </c>
      <c r="D1233" s="110">
        <v>0.21644110040766315</v>
      </c>
      <c r="E1233" s="65" t="s">
        <v>219</v>
      </c>
      <c r="F1233" s="109">
        <v>2.3515268191394986E-2</v>
      </c>
      <c r="G1233" s="110">
        <v>0.1407770880790245</v>
      </c>
      <c r="H1233" s="65"/>
      <c r="I1233" s="109"/>
      <c r="J1233" s="110"/>
      <c r="K1233" s="65"/>
      <c r="L1233" s="109"/>
      <c r="M1233" s="110"/>
      <c r="N1233" s="230"/>
    </row>
    <row r="1234" spans="1:14" ht="28" x14ac:dyDescent="0.15">
      <c r="A1234" s="261" t="s">
        <v>659</v>
      </c>
      <c r="B1234" s="105">
        <v>0.40540540540540498</v>
      </c>
      <c r="C1234" s="67">
        <v>0.34205231388329999</v>
      </c>
      <c r="D1234" s="106">
        <v>0.32215053763440898</v>
      </c>
      <c r="E1234" s="105">
        <v>0.39436619718309901</v>
      </c>
      <c r="F1234" s="67">
        <v>0.37788018433179699</v>
      </c>
      <c r="G1234" s="106">
        <v>0.36012861736334401</v>
      </c>
      <c r="H1234" s="105"/>
      <c r="I1234" s="67"/>
      <c r="J1234" s="106"/>
      <c r="K1234" s="105"/>
      <c r="L1234" s="67"/>
      <c r="M1234" s="106"/>
      <c r="N1234" s="564" t="s">
        <v>123</v>
      </c>
    </row>
    <row r="1235" spans="1:14" ht="14" x14ac:dyDescent="0.15">
      <c r="A1235" s="355" t="s">
        <v>448</v>
      </c>
      <c r="B1235" s="105">
        <v>0.40540540540540498</v>
      </c>
      <c r="C1235" s="67">
        <v>0.41448692152917499</v>
      </c>
      <c r="D1235" s="106">
        <v>0.380645161290323</v>
      </c>
      <c r="E1235" s="105">
        <v>0.40845070422535201</v>
      </c>
      <c r="F1235" s="67">
        <v>0.42857142857142899</v>
      </c>
      <c r="G1235" s="106">
        <v>0.37942122186495197</v>
      </c>
      <c r="H1235" s="105"/>
      <c r="I1235" s="67"/>
      <c r="J1235" s="106"/>
      <c r="K1235" s="105"/>
      <c r="L1235" s="67"/>
      <c r="M1235" s="106"/>
      <c r="N1235" s="565"/>
    </row>
    <row r="1236" spans="1:14" ht="14" x14ac:dyDescent="0.15">
      <c r="A1236" s="263" t="s">
        <v>103</v>
      </c>
      <c r="B1236" s="105">
        <v>0.135135135135135</v>
      </c>
      <c r="C1236" s="67">
        <v>0.17303822937625801</v>
      </c>
      <c r="D1236" s="106">
        <v>0.22752688172043001</v>
      </c>
      <c r="E1236" s="105">
        <v>0.140845070422535</v>
      </c>
      <c r="F1236" s="67">
        <v>0.13824884792626699</v>
      </c>
      <c r="G1236" s="106">
        <v>0.21650589496248701</v>
      </c>
      <c r="H1236" s="105"/>
      <c r="I1236" s="67"/>
      <c r="J1236" s="106"/>
      <c r="K1236" s="105"/>
      <c r="L1236" s="67"/>
      <c r="M1236" s="106"/>
      <c r="N1236" s="565"/>
    </row>
    <row r="1237" spans="1:14" ht="14" x14ac:dyDescent="0.15">
      <c r="A1237" s="355" t="s">
        <v>449</v>
      </c>
      <c r="B1237" s="105">
        <v>5.4054054054054099E-2</v>
      </c>
      <c r="C1237" s="67">
        <v>6.2374245472837E-2</v>
      </c>
      <c r="D1237" s="106">
        <v>5.7634408602150501E-2</v>
      </c>
      <c r="E1237" s="105">
        <v>5.63380281690141E-2</v>
      </c>
      <c r="F1237" s="67">
        <v>4.1474654377880199E-2</v>
      </c>
      <c r="G1237" s="106">
        <v>3.2154340836012901E-2</v>
      </c>
      <c r="H1237" s="105"/>
      <c r="I1237" s="67"/>
      <c r="J1237" s="106"/>
      <c r="K1237" s="105"/>
      <c r="L1237" s="67"/>
      <c r="M1237" s="106"/>
      <c r="N1237" s="565"/>
    </row>
    <row r="1238" spans="1:14" ht="14" x14ac:dyDescent="0.15">
      <c r="A1238" s="355" t="s">
        <v>450</v>
      </c>
      <c r="B1238" s="105">
        <v>0</v>
      </c>
      <c r="C1238" s="67">
        <v>8.0482897384305807E-3</v>
      </c>
      <c r="D1238" s="106">
        <v>1.20430107526882E-2</v>
      </c>
      <c r="E1238" s="105">
        <v>0</v>
      </c>
      <c r="F1238" s="67">
        <v>1.3824884792626699E-2</v>
      </c>
      <c r="G1238" s="106">
        <v>1.1789924973204699E-2</v>
      </c>
      <c r="H1238" s="105"/>
      <c r="I1238" s="67"/>
      <c r="J1238" s="106"/>
      <c r="K1238" s="105"/>
      <c r="L1238" s="67"/>
      <c r="M1238" s="106"/>
      <c r="N1238" s="566"/>
    </row>
    <row r="1239" spans="1:14" ht="14" x14ac:dyDescent="0.15">
      <c r="A1239" s="264" t="s">
        <v>230</v>
      </c>
      <c r="B1239" s="265">
        <v>74</v>
      </c>
      <c r="C1239" s="266">
        <v>497</v>
      </c>
      <c r="D1239" s="267">
        <v>2325</v>
      </c>
      <c r="E1239" s="265">
        <v>71</v>
      </c>
      <c r="F1239" s="266">
        <v>217</v>
      </c>
      <c r="G1239" s="267">
        <v>933</v>
      </c>
      <c r="H1239" s="265"/>
      <c r="I1239" s="266"/>
      <c r="J1239" s="267"/>
      <c r="K1239" s="265"/>
      <c r="L1239" s="266"/>
      <c r="M1239" s="267"/>
      <c r="N1239" s="260"/>
    </row>
    <row r="1240" spans="1:14" ht="14" x14ac:dyDescent="0.15">
      <c r="A1240" s="268" t="s">
        <v>176</v>
      </c>
      <c r="B1240" s="107">
        <v>4.1621621621621596</v>
      </c>
      <c r="C1240" s="66">
        <v>4.0201207243460804</v>
      </c>
      <c r="D1240" s="108">
        <v>3.9432258064516099</v>
      </c>
      <c r="E1240" s="107">
        <v>4.1408450704225404</v>
      </c>
      <c r="F1240" s="66">
        <v>4.1152073732718897</v>
      </c>
      <c r="G1240" s="108">
        <v>4.0439442658092197</v>
      </c>
      <c r="H1240" s="107"/>
      <c r="I1240" s="66"/>
      <c r="J1240" s="108"/>
      <c r="K1240" s="107"/>
      <c r="L1240" s="66"/>
      <c r="M1240" s="108"/>
      <c r="N1240" s="217"/>
    </row>
    <row r="1241" spans="1:14" ht="14" x14ac:dyDescent="0.15">
      <c r="A1241" s="268" t="s">
        <v>159</v>
      </c>
      <c r="B1241" s="107">
        <v>0.86050362805228897</v>
      </c>
      <c r="C1241" s="66">
        <v>0.915589437277601</v>
      </c>
      <c r="D1241" s="108">
        <v>0.94114813576149503</v>
      </c>
      <c r="E1241" s="107">
        <v>0.866780160757325</v>
      </c>
      <c r="F1241" s="66">
        <v>0.89266510991743198</v>
      </c>
      <c r="G1241" s="108">
        <v>0.90016586758499395</v>
      </c>
      <c r="H1241" s="107"/>
      <c r="I1241" s="66"/>
      <c r="J1241" s="108"/>
      <c r="K1241" s="107"/>
      <c r="L1241" s="66"/>
      <c r="M1241" s="108"/>
      <c r="N1241" s="217"/>
    </row>
    <row r="1242" spans="1:14" ht="14" x14ac:dyDescent="0.15">
      <c r="A1242" s="268" t="s">
        <v>231</v>
      </c>
      <c r="B1242" s="107" t="s">
        <v>219</v>
      </c>
      <c r="C1242" s="66" t="s">
        <v>119</v>
      </c>
      <c r="D1242" s="108" t="s">
        <v>237</v>
      </c>
      <c r="E1242" s="107" t="s">
        <v>219</v>
      </c>
      <c r="F1242" s="66" t="s">
        <v>119</v>
      </c>
      <c r="G1242" s="108" t="s">
        <v>119</v>
      </c>
      <c r="H1242" s="107"/>
      <c r="I1242" s="66"/>
      <c r="J1242" s="108"/>
      <c r="K1242" s="107"/>
      <c r="L1242" s="66"/>
      <c r="M1242" s="108"/>
      <c r="N1242" s="217"/>
    </row>
    <row r="1243" spans="1:14" ht="14" x14ac:dyDescent="0.15">
      <c r="A1243" s="269" t="s">
        <v>158</v>
      </c>
      <c r="B1243" s="65" t="s">
        <v>219</v>
      </c>
      <c r="C1243" s="109">
        <v>0.15513660602990681</v>
      </c>
      <c r="D1243" s="110">
        <v>0.23262688134998588</v>
      </c>
      <c r="E1243" s="65" t="s">
        <v>219</v>
      </c>
      <c r="F1243" s="109">
        <v>2.8720397902660337E-2</v>
      </c>
      <c r="G1243" s="110">
        <v>0.10764772149525123</v>
      </c>
      <c r="H1243" s="65"/>
      <c r="I1243" s="109"/>
      <c r="J1243" s="110"/>
      <c r="K1243" s="65"/>
      <c r="L1243" s="109"/>
      <c r="M1243" s="110"/>
      <c r="N1243" s="230"/>
    </row>
    <row r="1244" spans="1:14" ht="28" x14ac:dyDescent="0.15">
      <c r="A1244" s="261" t="s">
        <v>453</v>
      </c>
      <c r="B1244" s="105">
        <v>0.625</v>
      </c>
      <c r="C1244" s="67">
        <v>0.64112903225806495</v>
      </c>
      <c r="D1244" s="106">
        <v>0.57437661220980196</v>
      </c>
      <c r="E1244" s="105">
        <v>0.60869565217391297</v>
      </c>
      <c r="F1244" s="67">
        <v>0.62962962962962998</v>
      </c>
      <c r="G1244" s="106">
        <v>0.53640256959314803</v>
      </c>
      <c r="H1244" s="105"/>
      <c r="I1244" s="67"/>
      <c r="J1244" s="106"/>
      <c r="K1244" s="105"/>
      <c r="L1244" s="67"/>
      <c r="M1244" s="106"/>
      <c r="N1244" s="564" t="s">
        <v>123</v>
      </c>
    </row>
    <row r="1245" spans="1:14" ht="14" x14ac:dyDescent="0.15">
      <c r="A1245" s="355" t="s">
        <v>448</v>
      </c>
      <c r="B1245" s="105">
        <v>0.33333333333333298</v>
      </c>
      <c r="C1245" s="67">
        <v>0.29032258064516098</v>
      </c>
      <c r="D1245" s="106">
        <v>0.32803095442820301</v>
      </c>
      <c r="E1245" s="105">
        <v>0.34782608695652201</v>
      </c>
      <c r="F1245" s="67">
        <v>0.30555555555555602</v>
      </c>
      <c r="G1245" s="106">
        <v>0.33297644539614601</v>
      </c>
      <c r="H1245" s="105"/>
      <c r="I1245" s="67"/>
      <c r="J1245" s="106"/>
      <c r="K1245" s="105"/>
      <c r="L1245" s="67"/>
      <c r="M1245" s="106"/>
      <c r="N1245" s="565"/>
    </row>
    <row r="1246" spans="1:14" ht="14" x14ac:dyDescent="0.15">
      <c r="A1246" s="263" t="s">
        <v>103</v>
      </c>
      <c r="B1246" s="105">
        <v>4.1666666666666699E-2</v>
      </c>
      <c r="C1246" s="67">
        <v>5.8467741935483902E-2</v>
      </c>
      <c r="D1246" s="106">
        <v>8.8134135855545997E-2</v>
      </c>
      <c r="E1246" s="105">
        <v>4.3478260869565202E-2</v>
      </c>
      <c r="F1246" s="67">
        <v>4.6296296296296301E-2</v>
      </c>
      <c r="G1246" s="106">
        <v>0.117773019271949</v>
      </c>
      <c r="H1246" s="105"/>
      <c r="I1246" s="67"/>
      <c r="J1246" s="106"/>
      <c r="K1246" s="105"/>
      <c r="L1246" s="67"/>
      <c r="M1246" s="106"/>
      <c r="N1246" s="565"/>
    </row>
    <row r="1247" spans="1:14" ht="14" x14ac:dyDescent="0.15">
      <c r="A1247" s="355" t="s">
        <v>449</v>
      </c>
      <c r="B1247" s="105">
        <v>0</v>
      </c>
      <c r="C1247" s="67">
        <v>8.0645161290322596E-3</v>
      </c>
      <c r="D1247" s="106">
        <v>6.0189165950129001E-3</v>
      </c>
      <c r="E1247" s="105">
        <v>0</v>
      </c>
      <c r="F1247" s="67">
        <v>1.85185185185185E-2</v>
      </c>
      <c r="G1247" s="106">
        <v>7.49464668094218E-3</v>
      </c>
      <c r="H1247" s="105"/>
      <c r="I1247" s="67"/>
      <c r="J1247" s="106"/>
      <c r="K1247" s="105"/>
      <c r="L1247" s="67"/>
      <c r="M1247" s="106"/>
      <c r="N1247" s="565"/>
    </row>
    <row r="1248" spans="1:14" ht="14" x14ac:dyDescent="0.15">
      <c r="A1248" s="355" t="s">
        <v>450</v>
      </c>
      <c r="B1248" s="105">
        <v>0</v>
      </c>
      <c r="C1248" s="67">
        <v>2.0161290322580601E-3</v>
      </c>
      <c r="D1248" s="106">
        <v>3.4393809114359399E-3</v>
      </c>
      <c r="E1248" s="105">
        <v>0</v>
      </c>
      <c r="F1248" s="67">
        <v>0</v>
      </c>
      <c r="G1248" s="106">
        <v>5.3533190578158498E-3</v>
      </c>
      <c r="H1248" s="105"/>
      <c r="I1248" s="67"/>
      <c r="J1248" s="106"/>
      <c r="K1248" s="105"/>
      <c r="L1248" s="67"/>
      <c r="M1248" s="106"/>
      <c r="N1248" s="566"/>
    </row>
    <row r="1249" spans="1:14" ht="14" x14ac:dyDescent="0.15">
      <c r="A1249" s="264" t="s">
        <v>230</v>
      </c>
      <c r="B1249" s="265">
        <v>72</v>
      </c>
      <c r="C1249" s="266">
        <v>496</v>
      </c>
      <c r="D1249" s="267">
        <v>2326</v>
      </c>
      <c r="E1249" s="265">
        <v>69</v>
      </c>
      <c r="F1249" s="266">
        <v>216</v>
      </c>
      <c r="G1249" s="267">
        <v>934</v>
      </c>
      <c r="H1249" s="265"/>
      <c r="I1249" s="266"/>
      <c r="J1249" s="267"/>
      <c r="K1249" s="265"/>
      <c r="L1249" s="266"/>
      <c r="M1249" s="267"/>
      <c r="N1249" s="260"/>
    </row>
    <row r="1250" spans="1:14" ht="14" x14ac:dyDescent="0.15">
      <c r="A1250" s="268" t="s">
        <v>176</v>
      </c>
      <c r="B1250" s="107">
        <v>4.5833333333333304</v>
      </c>
      <c r="C1250" s="66">
        <v>4.5604838709677402</v>
      </c>
      <c r="D1250" s="108">
        <v>4.4638865004299202</v>
      </c>
      <c r="E1250" s="107">
        <v>4.5652173913043503</v>
      </c>
      <c r="F1250" s="66">
        <v>4.5462962962963003</v>
      </c>
      <c r="G1250" s="108">
        <v>4.3875802997858599</v>
      </c>
      <c r="H1250" s="107"/>
      <c r="I1250" s="66"/>
      <c r="J1250" s="108"/>
      <c r="K1250" s="107"/>
      <c r="L1250" s="66"/>
      <c r="M1250" s="108"/>
      <c r="N1250" s="217"/>
    </row>
    <row r="1251" spans="1:14" ht="14" x14ac:dyDescent="0.15">
      <c r="A1251" s="268" t="s">
        <v>159</v>
      </c>
      <c r="B1251" s="107">
        <v>0.57531375395774897</v>
      </c>
      <c r="C1251" s="66">
        <v>0.66086182463089804</v>
      </c>
      <c r="D1251" s="108">
        <v>0.70891905176191805</v>
      </c>
      <c r="E1251" s="107">
        <v>0.58103004046984397</v>
      </c>
      <c r="F1251" s="66">
        <v>0.67354334484245904</v>
      </c>
      <c r="G1251" s="108">
        <v>0.76337374620565202</v>
      </c>
      <c r="H1251" s="107"/>
      <c r="I1251" s="66"/>
      <c r="J1251" s="108"/>
      <c r="K1251" s="107"/>
      <c r="L1251" s="66"/>
      <c r="M1251" s="108"/>
      <c r="N1251" s="217"/>
    </row>
    <row r="1252" spans="1:14" ht="14" x14ac:dyDescent="0.15">
      <c r="A1252" s="268" t="s">
        <v>231</v>
      </c>
      <c r="B1252" s="107" t="s">
        <v>219</v>
      </c>
      <c r="C1252" s="66" t="s">
        <v>119</v>
      </c>
      <c r="D1252" s="108" t="s">
        <v>119</v>
      </c>
      <c r="E1252" s="107" t="s">
        <v>219</v>
      </c>
      <c r="F1252" s="66" t="s">
        <v>119</v>
      </c>
      <c r="G1252" s="108" t="s">
        <v>119</v>
      </c>
      <c r="H1252" s="107"/>
      <c r="I1252" s="66"/>
      <c r="J1252" s="108"/>
      <c r="K1252" s="107"/>
      <c r="L1252" s="66"/>
      <c r="M1252" s="108"/>
      <c r="N1252" s="217"/>
    </row>
    <row r="1253" spans="1:14" ht="14" x14ac:dyDescent="0.15">
      <c r="A1253" s="269" t="s">
        <v>158</v>
      </c>
      <c r="B1253" s="65" t="s">
        <v>219</v>
      </c>
      <c r="C1253" s="109">
        <v>3.4575249339530163E-2</v>
      </c>
      <c r="D1253" s="110">
        <v>0.1684914978748871</v>
      </c>
      <c r="E1253" s="65" t="s">
        <v>219</v>
      </c>
      <c r="F1253" s="109">
        <v>2.8091874343255045E-2</v>
      </c>
      <c r="G1253" s="110">
        <v>0.23270002721659641</v>
      </c>
      <c r="H1253" s="65"/>
      <c r="I1253" s="109"/>
      <c r="J1253" s="110"/>
      <c r="K1253" s="65"/>
      <c r="L1253" s="109"/>
      <c r="M1253" s="110"/>
      <c r="N1253" s="230"/>
    </row>
    <row r="1254" spans="1:14" ht="28" x14ac:dyDescent="0.15">
      <c r="A1254" s="261" t="s">
        <v>621</v>
      </c>
      <c r="B1254" s="105">
        <v>0.47297297297297303</v>
      </c>
      <c r="C1254" s="67">
        <v>0.42369477911646602</v>
      </c>
      <c r="D1254" s="106">
        <v>0.42936882782309999</v>
      </c>
      <c r="E1254" s="105">
        <v>0.47887323943662002</v>
      </c>
      <c r="F1254" s="67">
        <v>0.39170506912442399</v>
      </c>
      <c r="G1254" s="106">
        <v>0.37005347593582899</v>
      </c>
      <c r="H1254" s="105"/>
      <c r="I1254" s="67"/>
      <c r="J1254" s="106"/>
      <c r="K1254" s="105"/>
      <c r="L1254" s="67"/>
      <c r="M1254" s="106"/>
      <c r="N1254" s="356"/>
    </row>
    <row r="1255" spans="1:14" ht="14" x14ac:dyDescent="0.15">
      <c r="A1255" s="355" t="s">
        <v>448</v>
      </c>
      <c r="B1255" s="105">
        <v>0.29729729729729698</v>
      </c>
      <c r="C1255" s="67">
        <v>0.25702811244979901</v>
      </c>
      <c r="D1255" s="106">
        <v>0.303993130098755</v>
      </c>
      <c r="E1255" s="105">
        <v>0.28169014084506999</v>
      </c>
      <c r="F1255" s="67">
        <v>0.25345622119815697</v>
      </c>
      <c r="G1255" s="106">
        <v>0.29090909090909101</v>
      </c>
      <c r="H1255" s="105"/>
      <c r="I1255" s="67"/>
      <c r="J1255" s="106"/>
      <c r="K1255" s="105"/>
      <c r="L1255" s="67"/>
      <c r="M1255" s="106"/>
      <c r="N1255" s="68"/>
    </row>
    <row r="1256" spans="1:14" ht="14" x14ac:dyDescent="0.15">
      <c r="A1256" s="263" t="s">
        <v>103</v>
      </c>
      <c r="B1256" s="105">
        <v>0.14864864864864899</v>
      </c>
      <c r="C1256" s="67">
        <v>0.17469879518072301</v>
      </c>
      <c r="D1256" s="106">
        <v>0.16831258050665501</v>
      </c>
      <c r="E1256" s="105">
        <v>0.154929577464789</v>
      </c>
      <c r="F1256" s="67">
        <v>0.19354838709677399</v>
      </c>
      <c r="G1256" s="106">
        <v>0.21069518716577501</v>
      </c>
      <c r="H1256" s="105"/>
      <c r="I1256" s="67"/>
      <c r="J1256" s="106"/>
      <c r="K1256" s="105"/>
      <c r="L1256" s="67"/>
      <c r="M1256" s="106"/>
      <c r="N1256" s="68"/>
    </row>
    <row r="1257" spans="1:14" ht="14" x14ac:dyDescent="0.15">
      <c r="A1257" s="355" t="s">
        <v>449</v>
      </c>
      <c r="B1257" s="105">
        <v>5.4054054054054099E-2</v>
      </c>
      <c r="C1257" s="67">
        <v>9.0361445783132502E-2</v>
      </c>
      <c r="D1257" s="106">
        <v>7.1704594246457698E-2</v>
      </c>
      <c r="E1257" s="105">
        <v>5.63380281690141E-2</v>
      </c>
      <c r="F1257" s="67">
        <v>0.101382488479263</v>
      </c>
      <c r="G1257" s="106">
        <v>9.6256684491978606E-2</v>
      </c>
      <c r="H1257" s="105"/>
      <c r="I1257" s="67"/>
      <c r="J1257" s="106"/>
      <c r="K1257" s="105"/>
      <c r="L1257" s="67"/>
      <c r="M1257" s="106"/>
      <c r="N1257" s="68"/>
    </row>
    <row r="1258" spans="1:14" ht="14" x14ac:dyDescent="0.15">
      <c r="A1258" s="355" t="s">
        <v>450</v>
      </c>
      <c r="B1258" s="105">
        <v>2.7027027027027001E-2</v>
      </c>
      <c r="C1258" s="67">
        <v>5.4216867469879498E-2</v>
      </c>
      <c r="D1258" s="106">
        <v>2.6620867325032199E-2</v>
      </c>
      <c r="E1258" s="105">
        <v>2.8169014084507001E-2</v>
      </c>
      <c r="F1258" s="67">
        <v>5.99078341013825E-2</v>
      </c>
      <c r="G1258" s="106">
        <v>3.20855614973262E-2</v>
      </c>
      <c r="H1258" s="105"/>
      <c r="I1258" s="67"/>
      <c r="J1258" s="106"/>
      <c r="K1258" s="105"/>
      <c r="L1258" s="67"/>
      <c r="M1258" s="106"/>
      <c r="N1258" s="354"/>
    </row>
    <row r="1259" spans="1:14" ht="14" x14ac:dyDescent="0.15">
      <c r="A1259" s="264" t="s">
        <v>230</v>
      </c>
      <c r="B1259" s="265">
        <v>74</v>
      </c>
      <c r="C1259" s="266">
        <v>498</v>
      </c>
      <c r="D1259" s="267">
        <v>2329</v>
      </c>
      <c r="E1259" s="265">
        <v>71</v>
      </c>
      <c r="F1259" s="266">
        <v>217</v>
      </c>
      <c r="G1259" s="267">
        <v>935</v>
      </c>
      <c r="H1259" s="265"/>
      <c r="I1259" s="266"/>
      <c r="J1259" s="267"/>
      <c r="K1259" s="265"/>
      <c r="L1259" s="266"/>
      <c r="M1259" s="267"/>
      <c r="N1259" s="260"/>
    </row>
    <row r="1260" spans="1:14" ht="14" x14ac:dyDescent="0.15">
      <c r="A1260" s="268" t="s">
        <v>176</v>
      </c>
      <c r="B1260" s="107">
        <v>4.1351351351351404</v>
      </c>
      <c r="C1260" s="66">
        <v>3.90562248995984</v>
      </c>
      <c r="D1260" s="108">
        <v>4.0377844568484296</v>
      </c>
      <c r="E1260" s="107">
        <v>4.1267605633802802</v>
      </c>
      <c r="F1260" s="66">
        <v>3.81566820276498</v>
      </c>
      <c r="G1260" s="108">
        <v>3.8705882352941199</v>
      </c>
      <c r="H1260" s="107"/>
      <c r="I1260" s="66"/>
      <c r="J1260" s="108"/>
      <c r="K1260" s="107"/>
      <c r="L1260" s="66"/>
      <c r="M1260" s="108"/>
      <c r="N1260" s="217"/>
    </row>
    <row r="1261" spans="1:14" ht="14" x14ac:dyDescent="0.15">
      <c r="A1261" s="268" t="s">
        <v>159</v>
      </c>
      <c r="B1261" s="107">
        <v>1.0379685682194899</v>
      </c>
      <c r="C1261" s="66">
        <v>1.2007410999842401</v>
      </c>
      <c r="D1261" s="108">
        <v>1.0597840196463699</v>
      </c>
      <c r="E1261" s="107">
        <v>1.0546438459741301</v>
      </c>
      <c r="F1261" s="66">
        <v>1.2259288393012699</v>
      </c>
      <c r="G1261" s="108">
        <v>1.11315915990437</v>
      </c>
      <c r="H1261" s="107"/>
      <c r="I1261" s="66"/>
      <c r="J1261" s="108"/>
      <c r="K1261" s="107"/>
      <c r="L1261" s="66"/>
      <c r="M1261" s="108"/>
      <c r="N1261" s="217"/>
    </row>
    <row r="1262" spans="1:14" ht="14" x14ac:dyDescent="0.15">
      <c r="A1262" s="268" t="s">
        <v>231</v>
      </c>
      <c r="B1262" s="107" t="s">
        <v>219</v>
      </c>
      <c r="C1262" s="66" t="s">
        <v>119</v>
      </c>
      <c r="D1262" s="108" t="s">
        <v>119</v>
      </c>
      <c r="E1262" s="107" t="s">
        <v>219</v>
      </c>
      <c r="F1262" s="66" t="s">
        <v>119</v>
      </c>
      <c r="G1262" s="108" t="s">
        <v>119</v>
      </c>
      <c r="H1262" s="107"/>
      <c r="I1262" s="66"/>
      <c r="J1262" s="108"/>
      <c r="K1262" s="107"/>
      <c r="L1262" s="66"/>
      <c r="M1262" s="108"/>
      <c r="N1262" s="217"/>
    </row>
    <row r="1263" spans="1:14" ht="14" x14ac:dyDescent="0.15">
      <c r="A1263" s="269" t="s">
        <v>158</v>
      </c>
      <c r="B1263" s="65" t="s">
        <v>219</v>
      </c>
      <c r="C1263" s="109">
        <v>0.19114249123171753</v>
      </c>
      <c r="D1263" s="110">
        <v>9.1858979265600688E-2</v>
      </c>
      <c r="E1263" s="65" t="s">
        <v>219</v>
      </c>
      <c r="F1263" s="109">
        <v>0.25376053702481649</v>
      </c>
      <c r="G1263" s="110">
        <v>0.23013090788218257</v>
      </c>
      <c r="H1263" s="65"/>
      <c r="I1263" s="109"/>
      <c r="J1263" s="110"/>
      <c r="K1263" s="65"/>
      <c r="L1263" s="109"/>
      <c r="M1263" s="110"/>
      <c r="N1263" s="230"/>
    </row>
    <row r="1264" spans="1:14" ht="56" x14ac:dyDescent="0.15">
      <c r="A1264" s="250" t="s">
        <v>618</v>
      </c>
      <c r="B1264" s="271">
        <v>5.4054054054054099E-2</v>
      </c>
      <c r="C1264" s="272">
        <v>0.168356997971602</v>
      </c>
      <c r="D1264" s="273">
        <v>7.9276174062903895E-2</v>
      </c>
      <c r="E1264" s="271">
        <v>4.2253521126760597E-2</v>
      </c>
      <c r="F1264" s="272">
        <v>0.16129032258064499</v>
      </c>
      <c r="G1264" s="273">
        <v>6.3101604278074902E-2</v>
      </c>
      <c r="H1264" s="271"/>
      <c r="I1264" s="272"/>
      <c r="J1264" s="273"/>
      <c r="K1264" s="271"/>
      <c r="L1264" s="272"/>
      <c r="M1264" s="273"/>
      <c r="N1264" s="274"/>
    </row>
    <row r="1265" spans="1:14" ht="14" x14ac:dyDescent="0.15">
      <c r="A1265" s="268" t="s">
        <v>102</v>
      </c>
      <c r="B1265" s="275">
        <v>9.45945945945946E-2</v>
      </c>
      <c r="C1265" s="276">
        <v>0.162271805273834</v>
      </c>
      <c r="D1265" s="277">
        <v>9.4786729857819899E-2</v>
      </c>
      <c r="E1265" s="275">
        <v>9.85915492957746E-2</v>
      </c>
      <c r="F1265" s="276">
        <v>0.13364055299539199</v>
      </c>
      <c r="G1265" s="277">
        <v>6.7379679144385002E-2</v>
      </c>
      <c r="H1265" s="275"/>
      <c r="I1265" s="276"/>
      <c r="J1265" s="277"/>
      <c r="K1265" s="275"/>
      <c r="L1265" s="276"/>
      <c r="M1265" s="277"/>
      <c r="N1265" s="278"/>
    </row>
    <row r="1266" spans="1:14" ht="14" x14ac:dyDescent="0.15">
      <c r="A1266" s="268" t="s">
        <v>101</v>
      </c>
      <c r="B1266" s="275">
        <v>0.121621621621622</v>
      </c>
      <c r="C1266" s="276">
        <v>0.24137931034482801</v>
      </c>
      <c r="D1266" s="277">
        <v>0.16803102111158999</v>
      </c>
      <c r="E1266" s="275">
        <v>0.12676056338028199</v>
      </c>
      <c r="F1266" s="276">
        <v>0.216589861751152</v>
      </c>
      <c r="G1266" s="277">
        <v>0.12620320855615</v>
      </c>
      <c r="H1266" s="275"/>
      <c r="I1266" s="276"/>
      <c r="J1266" s="277"/>
      <c r="K1266" s="275"/>
      <c r="L1266" s="276"/>
      <c r="M1266" s="277"/>
      <c r="N1266" s="278"/>
    </row>
    <row r="1267" spans="1:14" ht="14" x14ac:dyDescent="0.15">
      <c r="A1267" s="252" t="s">
        <v>100</v>
      </c>
      <c r="B1267" s="275">
        <v>0.41891891891891903</v>
      </c>
      <c r="C1267" s="276">
        <v>0.27586206896551702</v>
      </c>
      <c r="D1267" s="277">
        <v>0.29728565273589003</v>
      </c>
      <c r="E1267" s="275">
        <v>0.40845070422535201</v>
      </c>
      <c r="F1267" s="276">
        <v>0.29032258064516098</v>
      </c>
      <c r="G1267" s="277">
        <v>0.284491978609626</v>
      </c>
      <c r="H1267" s="275"/>
      <c r="I1267" s="276"/>
      <c r="J1267" s="277"/>
      <c r="K1267" s="275"/>
      <c r="L1267" s="276"/>
      <c r="M1267" s="277"/>
      <c r="N1267" s="278"/>
    </row>
    <row r="1268" spans="1:14" ht="14" x14ac:dyDescent="0.15">
      <c r="A1268" s="268" t="s">
        <v>99</v>
      </c>
      <c r="B1268" s="275">
        <v>0.27027027027027001</v>
      </c>
      <c r="C1268" s="276">
        <v>0.12981744421906699</v>
      </c>
      <c r="D1268" s="277">
        <v>0.24299870745368399</v>
      </c>
      <c r="E1268" s="275">
        <v>0.28169014084506999</v>
      </c>
      <c r="F1268" s="276">
        <v>0.16589861751152099</v>
      </c>
      <c r="G1268" s="277">
        <v>0.28342245989304798</v>
      </c>
      <c r="H1268" s="275"/>
      <c r="I1268" s="276"/>
      <c r="J1268" s="277"/>
      <c r="K1268" s="275"/>
      <c r="L1268" s="276"/>
      <c r="M1268" s="277"/>
      <c r="N1268" s="278"/>
    </row>
    <row r="1269" spans="1:14" ht="14" x14ac:dyDescent="0.15">
      <c r="A1269" s="268" t="s">
        <v>98</v>
      </c>
      <c r="B1269" s="275">
        <v>2.7027027027027001E-2</v>
      </c>
      <c r="C1269" s="276">
        <v>1.6227180527383402E-2</v>
      </c>
      <c r="D1269" s="277">
        <v>9.1339939681171906E-2</v>
      </c>
      <c r="E1269" s="275">
        <v>2.8169014084507001E-2</v>
      </c>
      <c r="F1269" s="276">
        <v>2.3041474654377898E-2</v>
      </c>
      <c r="G1269" s="277">
        <v>0.13368983957219299</v>
      </c>
      <c r="H1269" s="275"/>
      <c r="I1269" s="276"/>
      <c r="J1269" s="277"/>
      <c r="K1269" s="275"/>
      <c r="L1269" s="276"/>
      <c r="M1269" s="277"/>
      <c r="N1269" s="278"/>
    </row>
    <row r="1270" spans="1:14" ht="14" x14ac:dyDescent="0.15">
      <c r="A1270" s="268" t="s">
        <v>97</v>
      </c>
      <c r="B1270" s="275">
        <v>1.35135135135135E-2</v>
      </c>
      <c r="C1270" s="276">
        <v>6.08519269776876E-3</v>
      </c>
      <c r="D1270" s="277">
        <v>1.723395088324E-2</v>
      </c>
      <c r="E1270" s="275">
        <v>1.4084507042253501E-2</v>
      </c>
      <c r="F1270" s="276">
        <v>9.2165898617511503E-3</v>
      </c>
      <c r="G1270" s="277">
        <v>2.45989304812834E-2</v>
      </c>
      <c r="H1270" s="275"/>
      <c r="I1270" s="276"/>
      <c r="J1270" s="277"/>
      <c r="K1270" s="275"/>
      <c r="L1270" s="276"/>
      <c r="M1270" s="277"/>
      <c r="N1270" s="278"/>
    </row>
    <row r="1271" spans="1:14" ht="14" x14ac:dyDescent="0.15">
      <c r="A1271" s="268" t="s">
        <v>94</v>
      </c>
      <c r="B1271" s="275">
        <v>0</v>
      </c>
      <c r="C1271" s="276">
        <v>0</v>
      </c>
      <c r="D1271" s="277">
        <v>9.0478242137009904E-3</v>
      </c>
      <c r="E1271" s="275">
        <v>0</v>
      </c>
      <c r="F1271" s="276">
        <v>0</v>
      </c>
      <c r="G1271" s="277">
        <v>1.71122994652406E-2</v>
      </c>
      <c r="H1271" s="275"/>
      <c r="I1271" s="276"/>
      <c r="J1271" s="277"/>
      <c r="K1271" s="275"/>
      <c r="L1271" s="276"/>
      <c r="M1271" s="277"/>
      <c r="N1271" s="326"/>
    </row>
    <row r="1272" spans="1:14" ht="14" x14ac:dyDescent="0.15">
      <c r="A1272" s="308" t="s">
        <v>230</v>
      </c>
      <c r="B1272" s="309">
        <v>74</v>
      </c>
      <c r="C1272" s="310">
        <v>493</v>
      </c>
      <c r="D1272" s="311">
        <v>2321</v>
      </c>
      <c r="E1272" s="309">
        <v>71</v>
      </c>
      <c r="F1272" s="310">
        <v>217</v>
      </c>
      <c r="G1272" s="311">
        <v>935</v>
      </c>
      <c r="H1272" s="309"/>
      <c r="I1272" s="310"/>
      <c r="J1272" s="311"/>
      <c r="K1272" s="309"/>
      <c r="L1272" s="310"/>
      <c r="M1272" s="311"/>
      <c r="N1272" s="292"/>
    </row>
    <row r="1273" spans="1:14" ht="14" x14ac:dyDescent="0.15">
      <c r="A1273" s="268" t="s">
        <v>176</v>
      </c>
      <c r="B1273" s="293">
        <v>5.1081081081081097</v>
      </c>
      <c r="C1273" s="294">
        <v>5.8904665314401603</v>
      </c>
      <c r="D1273" s="295">
        <v>5.0818612666953804</v>
      </c>
      <c r="E1273" s="293">
        <v>5.0704225352112697</v>
      </c>
      <c r="F1273" s="294">
        <v>5.7281105990783399</v>
      </c>
      <c r="G1273" s="295">
        <v>4.7572192513368998</v>
      </c>
      <c r="H1273" s="293"/>
      <c r="I1273" s="294"/>
      <c r="J1273" s="295"/>
      <c r="K1273" s="293"/>
      <c r="L1273" s="294"/>
      <c r="M1273" s="295"/>
      <c r="N1273" s="296"/>
    </row>
    <row r="1274" spans="1:14" ht="14" x14ac:dyDescent="0.15">
      <c r="A1274" s="268" t="s">
        <v>159</v>
      </c>
      <c r="B1274" s="293">
        <v>1.2227026830616801</v>
      </c>
      <c r="C1274" s="294">
        <v>1.3660259201151199</v>
      </c>
      <c r="D1274" s="295">
        <v>1.4707560745224799</v>
      </c>
      <c r="E1274" s="293">
        <v>1.1990942255596999</v>
      </c>
      <c r="F1274" s="294">
        <v>1.4223066251196901</v>
      </c>
      <c r="G1274" s="295">
        <v>1.4901133028409299</v>
      </c>
      <c r="H1274" s="293"/>
      <c r="I1274" s="294"/>
      <c r="J1274" s="295"/>
      <c r="K1274" s="293"/>
      <c r="L1274" s="294"/>
      <c r="M1274" s="295"/>
      <c r="N1274" s="296"/>
    </row>
    <row r="1275" spans="1:14" ht="14" x14ac:dyDescent="0.15">
      <c r="A1275" s="268" t="s">
        <v>231</v>
      </c>
      <c r="B1275" s="297" t="s">
        <v>219</v>
      </c>
      <c r="C1275" s="294" t="s">
        <v>209</v>
      </c>
      <c r="D1275" s="295" t="s">
        <v>119</v>
      </c>
      <c r="E1275" s="297" t="s">
        <v>219</v>
      </c>
      <c r="F1275" s="294" t="s">
        <v>209</v>
      </c>
      <c r="G1275" s="295" t="s">
        <v>119</v>
      </c>
      <c r="H1275" s="297"/>
      <c r="I1275" s="294"/>
      <c r="J1275" s="295"/>
      <c r="K1275" s="297"/>
      <c r="L1275" s="294"/>
      <c r="M1275" s="295"/>
      <c r="N1275" s="296"/>
    </row>
    <row r="1276" spans="1:14" ht="14" x14ac:dyDescent="0.15">
      <c r="A1276" s="269" t="s">
        <v>158</v>
      </c>
      <c r="B1276" s="298" t="s">
        <v>219</v>
      </c>
      <c r="C1276" s="299">
        <v>-0.5727258991294385</v>
      </c>
      <c r="D1276" s="300">
        <v>1.7845815405692609E-2</v>
      </c>
      <c r="E1276" s="298" t="s">
        <v>219</v>
      </c>
      <c r="F1276" s="299">
        <v>-0.46240947785202385</v>
      </c>
      <c r="G1276" s="300">
        <v>0.21018756310492751</v>
      </c>
      <c r="H1276" s="298"/>
      <c r="I1276" s="299"/>
      <c r="J1276" s="300"/>
      <c r="K1276" s="298"/>
      <c r="L1276" s="299"/>
      <c r="M1276" s="300"/>
      <c r="N1276" s="301"/>
    </row>
    <row r="1277" spans="1:14" ht="28" x14ac:dyDescent="0.15">
      <c r="A1277" s="250" t="s">
        <v>734</v>
      </c>
      <c r="B1277" s="271">
        <v>0</v>
      </c>
      <c r="C1277" s="272">
        <v>1.83299389002037E-2</v>
      </c>
      <c r="D1277" s="273">
        <v>1.0789814415192099E-2</v>
      </c>
      <c r="E1277" s="271">
        <v>0</v>
      </c>
      <c r="F1277" s="272">
        <v>9.2592592592592605E-3</v>
      </c>
      <c r="G1277" s="273">
        <v>6.4377682403433502E-3</v>
      </c>
      <c r="H1277" s="271"/>
      <c r="I1277" s="272"/>
      <c r="J1277" s="273"/>
      <c r="K1277" s="271"/>
      <c r="L1277" s="272"/>
      <c r="M1277" s="273"/>
      <c r="N1277" s="274"/>
    </row>
    <row r="1278" spans="1:14" ht="14" x14ac:dyDescent="0.15">
      <c r="A1278" s="268" t="s">
        <v>102</v>
      </c>
      <c r="B1278" s="275">
        <v>0</v>
      </c>
      <c r="C1278" s="276">
        <v>1.0183299389002001E-2</v>
      </c>
      <c r="D1278" s="277">
        <v>8.6318515321536504E-3</v>
      </c>
      <c r="E1278" s="275">
        <v>0</v>
      </c>
      <c r="F1278" s="276">
        <v>0</v>
      </c>
      <c r="G1278" s="277">
        <v>4.29184549356223E-3</v>
      </c>
      <c r="H1278" s="275"/>
      <c r="I1278" s="276"/>
      <c r="J1278" s="277"/>
      <c r="K1278" s="275"/>
      <c r="L1278" s="276"/>
      <c r="M1278" s="277"/>
      <c r="N1278" s="278"/>
    </row>
    <row r="1279" spans="1:14" ht="14" x14ac:dyDescent="0.15">
      <c r="A1279" s="268" t="s">
        <v>101</v>
      </c>
      <c r="B1279" s="275">
        <v>1.35135135135135E-2</v>
      </c>
      <c r="C1279" s="276">
        <v>3.6659877800407303E-2</v>
      </c>
      <c r="D1279" s="277">
        <v>2.33059991368148E-2</v>
      </c>
      <c r="E1279" s="275">
        <v>1.4084507042253501E-2</v>
      </c>
      <c r="F1279" s="276">
        <v>2.3148148148148199E-2</v>
      </c>
      <c r="G1279" s="277">
        <v>1.28755364806867E-2</v>
      </c>
      <c r="H1279" s="275"/>
      <c r="I1279" s="276"/>
      <c r="J1279" s="277"/>
      <c r="K1279" s="275"/>
      <c r="L1279" s="276"/>
      <c r="M1279" s="277"/>
      <c r="N1279" s="278"/>
    </row>
    <row r="1280" spans="1:14" ht="14" x14ac:dyDescent="0.15">
      <c r="A1280" s="268" t="s">
        <v>100</v>
      </c>
      <c r="B1280" s="275">
        <v>9.45945945945946E-2</v>
      </c>
      <c r="C1280" s="276">
        <v>0.164969450101833</v>
      </c>
      <c r="D1280" s="277">
        <v>9.1929218817436306E-2</v>
      </c>
      <c r="E1280" s="275">
        <v>9.85915492957746E-2</v>
      </c>
      <c r="F1280" s="276">
        <v>0.134259259259259</v>
      </c>
      <c r="G1280" s="277">
        <v>7.2961373390557901E-2</v>
      </c>
      <c r="H1280" s="275"/>
      <c r="I1280" s="276"/>
      <c r="J1280" s="277"/>
      <c r="K1280" s="275"/>
      <c r="L1280" s="276"/>
      <c r="M1280" s="277"/>
      <c r="N1280" s="278"/>
    </row>
    <row r="1281" spans="1:14" ht="14" x14ac:dyDescent="0.15">
      <c r="A1281" s="268" t="s">
        <v>99</v>
      </c>
      <c r="B1281" s="275">
        <v>0.20270270270270299</v>
      </c>
      <c r="C1281" s="276">
        <v>0.29124236252545799</v>
      </c>
      <c r="D1281" s="277">
        <v>0.21061717738454899</v>
      </c>
      <c r="E1281" s="275">
        <v>0.19718309859154901</v>
      </c>
      <c r="F1281" s="276">
        <v>0.29166666666666702</v>
      </c>
      <c r="G1281" s="277">
        <v>0.19527896995708199</v>
      </c>
      <c r="H1281" s="275"/>
      <c r="I1281" s="276"/>
      <c r="J1281" s="277"/>
      <c r="K1281" s="275"/>
      <c r="L1281" s="276"/>
      <c r="M1281" s="277"/>
      <c r="N1281" s="278"/>
    </row>
    <row r="1282" spans="1:14" ht="14" x14ac:dyDescent="0.15">
      <c r="A1282" s="268" t="s">
        <v>98</v>
      </c>
      <c r="B1282" s="275">
        <v>0.47297297297297303</v>
      </c>
      <c r="C1282" s="276">
        <v>0.24643584521384901</v>
      </c>
      <c r="D1282" s="277">
        <v>0.31160984031074701</v>
      </c>
      <c r="E1282" s="275">
        <v>0.47887323943662002</v>
      </c>
      <c r="F1282" s="276">
        <v>0.27777777777777801</v>
      </c>
      <c r="G1282" s="277">
        <v>0.33369098712446399</v>
      </c>
      <c r="H1282" s="275"/>
      <c r="I1282" s="276"/>
      <c r="J1282" s="277"/>
      <c r="K1282" s="275"/>
      <c r="L1282" s="276"/>
      <c r="M1282" s="277"/>
      <c r="N1282" s="278"/>
    </row>
    <row r="1283" spans="1:14" ht="14" x14ac:dyDescent="0.15">
      <c r="A1283" s="268" t="s">
        <v>97</v>
      </c>
      <c r="B1283" s="275">
        <v>0.162162162162162</v>
      </c>
      <c r="C1283" s="276">
        <v>0.14867617107942999</v>
      </c>
      <c r="D1283" s="277">
        <v>0.210185584807941</v>
      </c>
      <c r="E1283" s="275">
        <v>0.154929577464789</v>
      </c>
      <c r="F1283" s="276">
        <v>0.16666666666666699</v>
      </c>
      <c r="G1283" s="277">
        <v>0.22210300429184501</v>
      </c>
      <c r="H1283" s="275"/>
      <c r="I1283" s="276"/>
      <c r="J1283" s="277"/>
      <c r="K1283" s="275"/>
      <c r="L1283" s="276"/>
      <c r="M1283" s="277"/>
      <c r="N1283" s="278"/>
    </row>
    <row r="1284" spans="1:14" ht="14" x14ac:dyDescent="0.15">
      <c r="A1284" s="268" t="s">
        <v>94</v>
      </c>
      <c r="B1284" s="275">
        <v>5.4054054054054099E-2</v>
      </c>
      <c r="C1284" s="276">
        <v>8.3503054989816694E-2</v>
      </c>
      <c r="D1284" s="277">
        <v>0.132930513595166</v>
      </c>
      <c r="E1284" s="275">
        <v>5.63380281690141E-2</v>
      </c>
      <c r="F1284" s="276">
        <v>9.7222222222222196E-2</v>
      </c>
      <c r="G1284" s="277">
        <v>0.152360515021459</v>
      </c>
      <c r="H1284" s="275"/>
      <c r="I1284" s="276"/>
      <c r="J1284" s="277"/>
      <c r="K1284" s="275"/>
      <c r="L1284" s="276"/>
      <c r="M1284" s="277"/>
      <c r="N1284" s="326"/>
    </row>
    <row r="1285" spans="1:14" ht="14" x14ac:dyDescent="0.15">
      <c r="A1285" s="308" t="s">
        <v>230</v>
      </c>
      <c r="B1285" s="309">
        <v>74</v>
      </c>
      <c r="C1285" s="310">
        <v>491</v>
      </c>
      <c r="D1285" s="311">
        <v>2317</v>
      </c>
      <c r="E1285" s="309">
        <v>71</v>
      </c>
      <c r="F1285" s="310">
        <v>216</v>
      </c>
      <c r="G1285" s="311">
        <v>932</v>
      </c>
      <c r="H1285" s="309"/>
      <c r="I1285" s="310"/>
      <c r="J1285" s="311"/>
      <c r="K1285" s="309"/>
      <c r="L1285" s="310"/>
      <c r="M1285" s="311"/>
      <c r="N1285" s="292"/>
    </row>
    <row r="1286" spans="1:14" ht="14" x14ac:dyDescent="0.15">
      <c r="A1286" s="268" t="s">
        <v>176</v>
      </c>
      <c r="B1286" s="293">
        <v>3.1621621621621601</v>
      </c>
      <c r="C1286" s="294">
        <v>3.5478615071283102</v>
      </c>
      <c r="D1286" s="295">
        <v>3.0768234786361699</v>
      </c>
      <c r="E1286" s="293">
        <v>3.1690140845070398</v>
      </c>
      <c r="F1286" s="294">
        <v>3.31481481481481</v>
      </c>
      <c r="G1286" s="295">
        <v>2.90236051502146</v>
      </c>
      <c r="H1286" s="293"/>
      <c r="I1286" s="294"/>
      <c r="J1286" s="295"/>
      <c r="K1286" s="293"/>
      <c r="L1286" s="294"/>
      <c r="M1286" s="295"/>
      <c r="N1286" s="296"/>
    </row>
    <row r="1287" spans="1:14" ht="14" x14ac:dyDescent="0.15">
      <c r="A1287" s="268" t="s">
        <v>159</v>
      </c>
      <c r="B1287" s="293">
        <v>1.03403753180377</v>
      </c>
      <c r="C1287" s="294">
        <v>1.44534810056297</v>
      </c>
      <c r="D1287" s="295">
        <v>1.3902456606270699</v>
      </c>
      <c r="E1287" s="293">
        <v>1.04178302502362</v>
      </c>
      <c r="F1287" s="294">
        <v>1.31643032582672</v>
      </c>
      <c r="G1287" s="295">
        <v>1.2870147169727999</v>
      </c>
      <c r="H1287" s="293"/>
      <c r="I1287" s="294"/>
      <c r="J1287" s="295"/>
      <c r="K1287" s="293"/>
      <c r="L1287" s="294"/>
      <c r="M1287" s="295"/>
      <c r="N1287" s="296"/>
    </row>
    <row r="1288" spans="1:14" ht="14" x14ac:dyDescent="0.15">
      <c r="A1288" s="268" t="s">
        <v>231</v>
      </c>
      <c r="B1288" s="297" t="s">
        <v>219</v>
      </c>
      <c r="C1288" s="294" t="s">
        <v>237</v>
      </c>
      <c r="D1288" s="295" t="s">
        <v>119</v>
      </c>
      <c r="E1288" s="297" t="s">
        <v>219</v>
      </c>
      <c r="F1288" s="294" t="s">
        <v>119</v>
      </c>
      <c r="G1288" s="295" t="s">
        <v>119</v>
      </c>
      <c r="H1288" s="297"/>
      <c r="I1288" s="294"/>
      <c r="J1288" s="295"/>
      <c r="K1288" s="297"/>
      <c r="L1288" s="294"/>
      <c r="M1288" s="295"/>
      <c r="N1288" s="296"/>
    </row>
    <row r="1289" spans="1:14" ht="14" x14ac:dyDescent="0.15">
      <c r="A1289" s="269" t="s">
        <v>158</v>
      </c>
      <c r="B1289" s="298" t="s">
        <v>219</v>
      </c>
      <c r="C1289" s="299">
        <v>-0.26685567637022412</v>
      </c>
      <c r="D1289" s="300">
        <v>6.1383887713411869E-2</v>
      </c>
      <c r="E1289" s="298" t="s">
        <v>219</v>
      </c>
      <c r="F1289" s="299">
        <v>-0.11075461226267871</v>
      </c>
      <c r="G1289" s="300">
        <v>0.20718766146884346</v>
      </c>
      <c r="H1289" s="298"/>
      <c r="I1289" s="299"/>
      <c r="J1289" s="300"/>
      <c r="K1289" s="298"/>
      <c r="L1289" s="299"/>
      <c r="M1289" s="300"/>
      <c r="N1289" s="301"/>
    </row>
    <row r="1290" spans="1:14" ht="28" x14ac:dyDescent="0.15">
      <c r="A1290" s="250" t="s">
        <v>471</v>
      </c>
      <c r="B1290" s="271">
        <v>0</v>
      </c>
      <c r="C1290" s="272">
        <v>1.22699386503067E-2</v>
      </c>
      <c r="D1290" s="273">
        <v>6.9264069264069299E-3</v>
      </c>
      <c r="E1290" s="271">
        <v>0</v>
      </c>
      <c r="F1290" s="272">
        <v>1.3953488372093001E-2</v>
      </c>
      <c r="G1290" s="273">
        <v>5.3995680345572403E-3</v>
      </c>
      <c r="H1290" s="271"/>
      <c r="I1290" s="272"/>
      <c r="J1290" s="273"/>
      <c r="K1290" s="271"/>
      <c r="L1290" s="272"/>
      <c r="M1290" s="273"/>
      <c r="N1290" s="274"/>
    </row>
    <row r="1291" spans="1:14" ht="14" x14ac:dyDescent="0.15">
      <c r="A1291" s="268" t="s">
        <v>102</v>
      </c>
      <c r="B1291" s="275">
        <v>0</v>
      </c>
      <c r="C1291" s="276">
        <v>1.4314928425357899E-2</v>
      </c>
      <c r="D1291" s="277">
        <v>6.9264069264069299E-3</v>
      </c>
      <c r="E1291" s="275">
        <v>0</v>
      </c>
      <c r="F1291" s="276">
        <v>4.65116279069767E-3</v>
      </c>
      <c r="G1291" s="277">
        <v>4.3196544276457903E-3</v>
      </c>
      <c r="H1291" s="275"/>
      <c r="I1291" s="276"/>
      <c r="J1291" s="277"/>
      <c r="K1291" s="275"/>
      <c r="L1291" s="276"/>
      <c r="M1291" s="277"/>
      <c r="N1291" s="278"/>
    </row>
    <row r="1292" spans="1:14" ht="14" x14ac:dyDescent="0.15">
      <c r="A1292" s="268" t="s">
        <v>101</v>
      </c>
      <c r="B1292" s="275">
        <v>1.35135135135135E-2</v>
      </c>
      <c r="C1292" s="276">
        <v>2.04498977505112E-2</v>
      </c>
      <c r="D1292" s="277">
        <v>1.7748917748917799E-2</v>
      </c>
      <c r="E1292" s="275">
        <v>1.4084507042253501E-2</v>
      </c>
      <c r="F1292" s="276">
        <v>1.8604651162790701E-2</v>
      </c>
      <c r="G1292" s="277">
        <v>1.4038876889848799E-2</v>
      </c>
      <c r="H1292" s="275"/>
      <c r="I1292" s="276"/>
      <c r="J1292" s="277"/>
      <c r="K1292" s="275"/>
      <c r="L1292" s="276"/>
      <c r="M1292" s="277"/>
      <c r="N1292" s="278"/>
    </row>
    <row r="1293" spans="1:14" ht="14" x14ac:dyDescent="0.15">
      <c r="A1293" s="268" t="s">
        <v>100</v>
      </c>
      <c r="B1293" s="275">
        <v>5.4054054054054099E-2</v>
      </c>
      <c r="C1293" s="276">
        <v>0.124744376278119</v>
      </c>
      <c r="D1293" s="277">
        <v>8.1385281385281394E-2</v>
      </c>
      <c r="E1293" s="275">
        <v>5.63380281690141E-2</v>
      </c>
      <c r="F1293" s="276">
        <v>0.125581395348837</v>
      </c>
      <c r="G1293" s="277">
        <v>8.5313174946004294E-2</v>
      </c>
      <c r="H1293" s="275"/>
      <c r="I1293" s="276"/>
      <c r="J1293" s="277"/>
      <c r="K1293" s="275"/>
      <c r="L1293" s="276"/>
      <c r="M1293" s="277"/>
      <c r="N1293" s="278"/>
    </row>
    <row r="1294" spans="1:14" ht="14" x14ac:dyDescent="0.15">
      <c r="A1294" s="268" t="s">
        <v>99</v>
      </c>
      <c r="B1294" s="275">
        <v>0.18918918918918901</v>
      </c>
      <c r="C1294" s="276">
        <v>0.206543967280164</v>
      </c>
      <c r="D1294" s="277">
        <v>0.22597402597402599</v>
      </c>
      <c r="E1294" s="275">
        <v>0.183098591549296</v>
      </c>
      <c r="F1294" s="276">
        <v>0.24186046511627901</v>
      </c>
      <c r="G1294" s="277">
        <v>0.249460043196544</v>
      </c>
      <c r="H1294" s="275"/>
      <c r="I1294" s="276"/>
      <c r="J1294" s="277"/>
      <c r="K1294" s="275"/>
      <c r="L1294" s="276"/>
      <c r="M1294" s="277"/>
      <c r="N1294" s="278"/>
    </row>
    <row r="1295" spans="1:14" ht="14" x14ac:dyDescent="0.15">
      <c r="A1295" s="268" t="s">
        <v>98</v>
      </c>
      <c r="B1295" s="275">
        <v>0.43243243243243201</v>
      </c>
      <c r="C1295" s="276">
        <v>0.33742331288343602</v>
      </c>
      <c r="D1295" s="277">
        <v>0.39393939393939398</v>
      </c>
      <c r="E1295" s="275">
        <v>0.43661971830985902</v>
      </c>
      <c r="F1295" s="276">
        <v>0.34418604651162799</v>
      </c>
      <c r="G1295" s="277">
        <v>0.39740820734341298</v>
      </c>
      <c r="H1295" s="275"/>
      <c r="I1295" s="276"/>
      <c r="J1295" s="277"/>
      <c r="K1295" s="275"/>
      <c r="L1295" s="276"/>
      <c r="M1295" s="277"/>
      <c r="N1295" s="278"/>
    </row>
    <row r="1296" spans="1:14" ht="14" x14ac:dyDescent="0.15">
      <c r="A1296" s="268" t="s">
        <v>97</v>
      </c>
      <c r="B1296" s="275">
        <v>0.22972972972972999</v>
      </c>
      <c r="C1296" s="276">
        <v>0.20858895705521499</v>
      </c>
      <c r="D1296" s="277">
        <v>0.218181818181818</v>
      </c>
      <c r="E1296" s="275">
        <v>0.22535211267605601</v>
      </c>
      <c r="F1296" s="276">
        <v>0.17674418604651199</v>
      </c>
      <c r="G1296" s="277">
        <v>0.19222462203023799</v>
      </c>
      <c r="H1296" s="275"/>
      <c r="I1296" s="276"/>
      <c r="J1296" s="277"/>
      <c r="K1296" s="275"/>
      <c r="L1296" s="276"/>
      <c r="M1296" s="277"/>
      <c r="N1296" s="278"/>
    </row>
    <row r="1297" spans="1:14" ht="14" x14ac:dyDescent="0.15">
      <c r="A1297" s="268" t="s">
        <v>94</v>
      </c>
      <c r="B1297" s="275">
        <v>8.1081081081081099E-2</v>
      </c>
      <c r="C1297" s="276">
        <v>7.56646216768916E-2</v>
      </c>
      <c r="D1297" s="277">
        <v>4.8917748917748902E-2</v>
      </c>
      <c r="E1297" s="275">
        <v>8.4507042253521097E-2</v>
      </c>
      <c r="F1297" s="276">
        <v>7.4418604651162804E-2</v>
      </c>
      <c r="G1297" s="277">
        <v>5.1835853131749501E-2</v>
      </c>
      <c r="H1297" s="275"/>
      <c r="I1297" s="276"/>
      <c r="J1297" s="277"/>
      <c r="K1297" s="275"/>
      <c r="L1297" s="276"/>
      <c r="M1297" s="277"/>
      <c r="N1297" s="326"/>
    </row>
    <row r="1298" spans="1:14" ht="14" x14ac:dyDescent="0.15">
      <c r="A1298" s="308" t="s">
        <v>230</v>
      </c>
      <c r="B1298" s="309">
        <v>74</v>
      </c>
      <c r="C1298" s="310">
        <v>489</v>
      </c>
      <c r="D1298" s="311">
        <v>2310</v>
      </c>
      <c r="E1298" s="309">
        <v>71</v>
      </c>
      <c r="F1298" s="310">
        <v>215</v>
      </c>
      <c r="G1298" s="311">
        <v>926</v>
      </c>
      <c r="H1298" s="309"/>
      <c r="I1298" s="310"/>
      <c r="J1298" s="311"/>
      <c r="K1298" s="309"/>
      <c r="L1298" s="310"/>
      <c r="M1298" s="311"/>
      <c r="N1298" s="292"/>
    </row>
    <row r="1299" spans="1:14" ht="14" x14ac:dyDescent="0.15">
      <c r="A1299" s="268" t="s">
        <v>176</v>
      </c>
      <c r="B1299" s="293">
        <v>2.9459459459459501</v>
      </c>
      <c r="C1299" s="294">
        <v>3.2760736196318998</v>
      </c>
      <c r="D1299" s="295">
        <v>3.18831168831169</v>
      </c>
      <c r="E1299" s="293">
        <v>2.94366197183099</v>
      </c>
      <c r="F1299" s="294">
        <v>3.31162790697674</v>
      </c>
      <c r="G1299" s="295">
        <v>3.2105831533477298</v>
      </c>
      <c r="H1299" s="293"/>
      <c r="I1299" s="294"/>
      <c r="J1299" s="295"/>
      <c r="K1299" s="293"/>
      <c r="L1299" s="294"/>
      <c r="M1299" s="295"/>
      <c r="N1299" s="296"/>
    </row>
    <row r="1300" spans="1:14" ht="14" x14ac:dyDescent="0.15">
      <c r="A1300" s="268" t="s">
        <v>159</v>
      </c>
      <c r="B1300" s="293">
        <v>1.04543222878546</v>
      </c>
      <c r="C1300" s="294">
        <v>1.3653574423529999</v>
      </c>
      <c r="D1300" s="295">
        <v>1.1722732273346199</v>
      </c>
      <c r="E1300" s="293">
        <v>1.0540713440703799</v>
      </c>
      <c r="F1300" s="294">
        <v>1.31156062108046</v>
      </c>
      <c r="G1300" s="295">
        <v>1.1303844287948399</v>
      </c>
      <c r="H1300" s="293"/>
      <c r="I1300" s="294"/>
      <c r="J1300" s="295"/>
      <c r="K1300" s="293"/>
      <c r="L1300" s="294"/>
      <c r="M1300" s="295"/>
      <c r="N1300" s="296"/>
    </row>
    <row r="1301" spans="1:14" ht="14" x14ac:dyDescent="0.15">
      <c r="A1301" s="268" t="s">
        <v>231</v>
      </c>
      <c r="B1301" s="297" t="s">
        <v>219</v>
      </c>
      <c r="C1301" s="294" t="s">
        <v>237</v>
      </c>
      <c r="D1301" s="295" t="s">
        <v>119</v>
      </c>
      <c r="E1301" s="297" t="s">
        <v>219</v>
      </c>
      <c r="F1301" s="294" t="s">
        <v>237</v>
      </c>
      <c r="G1301" s="295" t="s">
        <v>119</v>
      </c>
      <c r="H1301" s="297"/>
      <c r="I1301" s="294"/>
      <c r="J1301" s="295"/>
      <c r="K1301" s="297"/>
      <c r="L1301" s="294"/>
      <c r="M1301" s="295"/>
      <c r="N1301" s="296"/>
    </row>
    <row r="1302" spans="1:14" ht="14" x14ac:dyDescent="0.15">
      <c r="A1302" s="269" t="s">
        <v>158</v>
      </c>
      <c r="B1302" s="298" t="s">
        <v>219</v>
      </c>
      <c r="C1302" s="299">
        <v>-0.24178846025625458</v>
      </c>
      <c r="D1302" s="300">
        <v>-0.20674850940407749</v>
      </c>
      <c r="E1302" s="298" t="s">
        <v>219</v>
      </c>
      <c r="F1302" s="299">
        <v>-0.28055579683584941</v>
      </c>
      <c r="G1302" s="300">
        <v>-0.23613310190526776</v>
      </c>
      <c r="H1302" s="298"/>
      <c r="I1302" s="299"/>
      <c r="J1302" s="300"/>
      <c r="K1302" s="298"/>
      <c r="L1302" s="299"/>
      <c r="M1302" s="300"/>
      <c r="N1302" s="301"/>
    </row>
    <row r="1303" spans="1:14" ht="28" x14ac:dyDescent="0.15">
      <c r="A1303" s="250" t="s">
        <v>297</v>
      </c>
      <c r="B1303" s="271">
        <v>0.21621621621621601</v>
      </c>
      <c r="C1303" s="272">
        <v>0.152749490835031</v>
      </c>
      <c r="D1303" s="273">
        <v>0.17250324254215299</v>
      </c>
      <c r="E1303" s="271">
        <v>0.22535211267605601</v>
      </c>
      <c r="F1303" s="272">
        <v>0.16666666666666699</v>
      </c>
      <c r="G1303" s="273">
        <v>0.17508055853920501</v>
      </c>
      <c r="H1303" s="271"/>
      <c r="I1303" s="272"/>
      <c r="J1303" s="273"/>
      <c r="K1303" s="271"/>
      <c r="L1303" s="272"/>
      <c r="M1303" s="273"/>
      <c r="N1303" s="274"/>
    </row>
    <row r="1304" spans="1:14" ht="14" x14ac:dyDescent="0.15">
      <c r="A1304" s="268" t="s">
        <v>102</v>
      </c>
      <c r="B1304" s="275">
        <v>9.45945945945946E-2</v>
      </c>
      <c r="C1304" s="276">
        <v>0.10183299389002</v>
      </c>
      <c r="D1304" s="277">
        <v>0.10894941634241199</v>
      </c>
      <c r="E1304" s="275">
        <v>9.85915492957746E-2</v>
      </c>
      <c r="F1304" s="276">
        <v>7.4074074074074098E-2</v>
      </c>
      <c r="G1304" s="277">
        <v>9.4522019334049398E-2</v>
      </c>
      <c r="H1304" s="275"/>
      <c r="I1304" s="276"/>
      <c r="J1304" s="277"/>
      <c r="K1304" s="275"/>
      <c r="L1304" s="276"/>
      <c r="M1304" s="277"/>
      <c r="N1304" s="278"/>
    </row>
    <row r="1305" spans="1:14" ht="14" x14ac:dyDescent="0.15">
      <c r="A1305" s="268" t="s">
        <v>101</v>
      </c>
      <c r="B1305" s="275">
        <v>0.162162162162162</v>
      </c>
      <c r="C1305" s="276">
        <v>0.18126272912423599</v>
      </c>
      <c r="D1305" s="277">
        <v>0.16472114137483801</v>
      </c>
      <c r="E1305" s="275">
        <v>0.154929577464789</v>
      </c>
      <c r="F1305" s="276">
        <v>0.171296296296296</v>
      </c>
      <c r="G1305" s="277">
        <v>0.17293233082706799</v>
      </c>
      <c r="H1305" s="275"/>
      <c r="I1305" s="276"/>
      <c r="J1305" s="277"/>
      <c r="K1305" s="275"/>
      <c r="L1305" s="276"/>
      <c r="M1305" s="277"/>
      <c r="N1305" s="278"/>
    </row>
    <row r="1306" spans="1:14" ht="14" x14ac:dyDescent="0.15">
      <c r="A1306" s="268" t="s">
        <v>100</v>
      </c>
      <c r="B1306" s="275">
        <v>0.22972972972972999</v>
      </c>
      <c r="C1306" s="276">
        <v>0.285132382892057</v>
      </c>
      <c r="D1306" s="277">
        <v>0.25378296584522297</v>
      </c>
      <c r="E1306" s="275">
        <v>0.22535211267605601</v>
      </c>
      <c r="F1306" s="276">
        <v>0.31018518518518501</v>
      </c>
      <c r="G1306" s="277">
        <v>0.23523093447905499</v>
      </c>
      <c r="H1306" s="275"/>
      <c r="I1306" s="276"/>
      <c r="J1306" s="277"/>
      <c r="K1306" s="275"/>
      <c r="L1306" s="276"/>
      <c r="M1306" s="277"/>
      <c r="N1306" s="278"/>
    </row>
    <row r="1307" spans="1:14" ht="14" x14ac:dyDescent="0.15">
      <c r="A1307" s="268" t="s">
        <v>99</v>
      </c>
      <c r="B1307" s="275">
        <v>0.20270270270270299</v>
      </c>
      <c r="C1307" s="276">
        <v>0.16904276985743399</v>
      </c>
      <c r="D1307" s="277">
        <v>0.184608733246866</v>
      </c>
      <c r="E1307" s="275">
        <v>0.19718309859154901</v>
      </c>
      <c r="F1307" s="276">
        <v>0.14351851851851899</v>
      </c>
      <c r="G1307" s="277">
        <v>0.186895810955961</v>
      </c>
      <c r="H1307" s="275"/>
      <c r="I1307" s="276"/>
      <c r="J1307" s="277"/>
      <c r="K1307" s="275"/>
      <c r="L1307" s="276"/>
      <c r="M1307" s="277"/>
      <c r="N1307" s="278"/>
    </row>
    <row r="1308" spans="1:14" ht="14" x14ac:dyDescent="0.15">
      <c r="A1308" s="268" t="s">
        <v>98</v>
      </c>
      <c r="B1308" s="275">
        <v>6.7567567567567599E-2</v>
      </c>
      <c r="C1308" s="276">
        <v>8.3503054989816694E-2</v>
      </c>
      <c r="D1308" s="277">
        <v>8.3441418071768303E-2</v>
      </c>
      <c r="E1308" s="275">
        <v>7.0422535211267595E-2</v>
      </c>
      <c r="F1308" s="276">
        <v>9.7222222222222196E-2</v>
      </c>
      <c r="G1308" s="277">
        <v>9.0225563909774403E-2</v>
      </c>
      <c r="H1308" s="275"/>
      <c r="I1308" s="276"/>
      <c r="J1308" s="277"/>
      <c r="K1308" s="275"/>
      <c r="L1308" s="276"/>
      <c r="M1308" s="277"/>
      <c r="N1308" s="278"/>
    </row>
    <row r="1309" spans="1:14" ht="14" x14ac:dyDescent="0.15">
      <c r="A1309" s="268" t="s">
        <v>97</v>
      </c>
      <c r="B1309" s="275">
        <v>1.35135135135135E-2</v>
      </c>
      <c r="C1309" s="276">
        <v>1.83299389002037E-2</v>
      </c>
      <c r="D1309" s="277">
        <v>1.72935581495893E-2</v>
      </c>
      <c r="E1309" s="275">
        <v>1.4084507042253501E-2</v>
      </c>
      <c r="F1309" s="276">
        <v>2.3148148148148199E-2</v>
      </c>
      <c r="G1309" s="277">
        <v>2.1482277121374901E-2</v>
      </c>
      <c r="H1309" s="275"/>
      <c r="I1309" s="276"/>
      <c r="J1309" s="277"/>
      <c r="K1309" s="275"/>
      <c r="L1309" s="276"/>
      <c r="M1309" s="277"/>
      <c r="N1309" s="278"/>
    </row>
    <row r="1310" spans="1:14" ht="14" x14ac:dyDescent="0.15">
      <c r="A1310" s="268" t="s">
        <v>94</v>
      </c>
      <c r="B1310" s="275">
        <v>1.35135135135135E-2</v>
      </c>
      <c r="C1310" s="276">
        <v>8.1466395112016303E-3</v>
      </c>
      <c r="D1310" s="277">
        <v>1.46995244271509E-2</v>
      </c>
      <c r="E1310" s="275">
        <v>1.4084507042253501E-2</v>
      </c>
      <c r="F1310" s="276">
        <v>1.38888888888889E-2</v>
      </c>
      <c r="G1310" s="277">
        <v>2.3630504833512402E-2</v>
      </c>
      <c r="H1310" s="275"/>
      <c r="I1310" s="276"/>
      <c r="J1310" s="277"/>
      <c r="K1310" s="275"/>
      <c r="L1310" s="276"/>
      <c r="M1310" s="277"/>
      <c r="N1310" s="326"/>
    </row>
    <row r="1311" spans="1:14" ht="14" x14ac:dyDescent="0.15">
      <c r="A1311" s="308" t="s">
        <v>230</v>
      </c>
      <c r="B1311" s="309">
        <v>74</v>
      </c>
      <c r="C1311" s="310">
        <v>491</v>
      </c>
      <c r="D1311" s="311">
        <v>2313</v>
      </c>
      <c r="E1311" s="309">
        <v>71</v>
      </c>
      <c r="F1311" s="310">
        <v>216</v>
      </c>
      <c r="G1311" s="311">
        <v>931</v>
      </c>
      <c r="H1311" s="309"/>
      <c r="I1311" s="310"/>
      <c r="J1311" s="311"/>
      <c r="K1311" s="309"/>
      <c r="L1311" s="310"/>
      <c r="M1311" s="311"/>
      <c r="N1311" s="292"/>
    </row>
    <row r="1312" spans="1:14" ht="14" x14ac:dyDescent="0.15">
      <c r="A1312" s="268" t="s">
        <v>176</v>
      </c>
      <c r="B1312" s="293">
        <v>5.5675675675675702</v>
      </c>
      <c r="C1312" s="294">
        <v>5.4195519348268899</v>
      </c>
      <c r="D1312" s="295">
        <v>5.4379593601383496</v>
      </c>
      <c r="E1312" s="293">
        <v>5.5915492957746498</v>
      </c>
      <c r="F1312" s="294">
        <v>5.3564814814814801</v>
      </c>
      <c r="G1312" s="295">
        <v>5.3609022556391004</v>
      </c>
      <c r="H1312" s="293"/>
      <c r="I1312" s="294"/>
      <c r="J1312" s="295"/>
      <c r="K1312" s="293"/>
      <c r="L1312" s="294"/>
      <c r="M1312" s="295"/>
      <c r="N1312" s="296"/>
    </row>
    <row r="1313" spans="1:14" ht="14" x14ac:dyDescent="0.15">
      <c r="A1313" s="268" t="s">
        <v>159</v>
      </c>
      <c r="B1313" s="293">
        <v>1.73664044339024</v>
      </c>
      <c r="C1313" s="294">
        <v>1.60964712917476</v>
      </c>
      <c r="D1313" s="295">
        <v>1.6946061346622301</v>
      </c>
      <c r="E1313" s="293">
        <v>1.7613101032123999</v>
      </c>
      <c r="F1313" s="294">
        <v>1.67824787636964</v>
      </c>
      <c r="G1313" s="295">
        <v>1.7660894295678999</v>
      </c>
      <c r="H1313" s="293"/>
      <c r="I1313" s="294"/>
      <c r="J1313" s="295"/>
      <c r="K1313" s="293"/>
      <c r="L1313" s="294"/>
      <c r="M1313" s="295"/>
      <c r="N1313" s="296"/>
    </row>
    <row r="1314" spans="1:14" ht="14" x14ac:dyDescent="0.15">
      <c r="A1314" s="268" t="s">
        <v>231</v>
      </c>
      <c r="B1314" s="297" t="s">
        <v>219</v>
      </c>
      <c r="C1314" s="294" t="s">
        <v>119</v>
      </c>
      <c r="D1314" s="295" t="s">
        <v>119</v>
      </c>
      <c r="E1314" s="297" t="s">
        <v>219</v>
      </c>
      <c r="F1314" s="294" t="s">
        <v>119</v>
      </c>
      <c r="G1314" s="295" t="s">
        <v>119</v>
      </c>
      <c r="H1314" s="297"/>
      <c r="I1314" s="294"/>
      <c r="J1314" s="295"/>
      <c r="K1314" s="297"/>
      <c r="L1314" s="294"/>
      <c r="M1314" s="295"/>
      <c r="N1314" s="296"/>
    </row>
    <row r="1315" spans="1:14" ht="14" x14ac:dyDescent="0.15">
      <c r="A1315" s="269" t="s">
        <v>158</v>
      </c>
      <c r="B1315" s="298" t="s">
        <v>219</v>
      </c>
      <c r="C1315" s="299">
        <v>9.1955329871936289E-2</v>
      </c>
      <c r="D1315" s="300">
        <v>7.6482791356738605E-2</v>
      </c>
      <c r="E1315" s="298" t="s">
        <v>219</v>
      </c>
      <c r="F1315" s="299">
        <v>0.14006739862627729</v>
      </c>
      <c r="G1315" s="300">
        <v>0.13059759957454736</v>
      </c>
      <c r="H1315" s="298"/>
      <c r="I1315" s="299"/>
      <c r="J1315" s="300"/>
      <c r="K1315" s="298"/>
      <c r="L1315" s="299"/>
      <c r="M1315" s="300"/>
      <c r="N1315" s="301"/>
    </row>
    <row r="1316" spans="1:14" ht="28" x14ac:dyDescent="0.15">
      <c r="A1316" s="250" t="s">
        <v>735</v>
      </c>
      <c r="B1316" s="271">
        <v>9.45945945945946E-2</v>
      </c>
      <c r="C1316" s="272">
        <v>5.9426229508196697E-2</v>
      </c>
      <c r="D1316" s="273">
        <v>8.2973206568712196E-2</v>
      </c>
      <c r="E1316" s="271">
        <v>9.85915492957746E-2</v>
      </c>
      <c r="F1316" s="272">
        <v>7.00934579439252E-2</v>
      </c>
      <c r="G1316" s="273">
        <v>7.3196986006458603E-2</v>
      </c>
      <c r="H1316" s="271"/>
      <c r="I1316" s="272"/>
      <c r="J1316" s="273"/>
      <c r="K1316" s="271"/>
      <c r="L1316" s="272"/>
      <c r="M1316" s="273"/>
      <c r="N1316" s="274"/>
    </row>
    <row r="1317" spans="1:14" ht="14" x14ac:dyDescent="0.15">
      <c r="A1317" s="268" t="s">
        <v>102</v>
      </c>
      <c r="B1317" s="275">
        <v>2.7027027027027001E-2</v>
      </c>
      <c r="C1317" s="276">
        <v>6.7622950819672095E-2</v>
      </c>
      <c r="D1317" s="277">
        <v>8.9023336214347396E-2</v>
      </c>
      <c r="E1317" s="275">
        <v>2.8169014084507001E-2</v>
      </c>
      <c r="F1317" s="276">
        <v>4.67289719626168E-2</v>
      </c>
      <c r="G1317" s="277">
        <v>7.1044133476856799E-2</v>
      </c>
      <c r="H1317" s="275"/>
      <c r="I1317" s="276"/>
      <c r="J1317" s="277"/>
      <c r="K1317" s="275"/>
      <c r="L1317" s="276"/>
      <c r="M1317" s="277"/>
      <c r="N1317" s="278"/>
    </row>
    <row r="1318" spans="1:14" ht="14" x14ac:dyDescent="0.15">
      <c r="A1318" s="268" t="s">
        <v>101</v>
      </c>
      <c r="B1318" s="275">
        <v>0.20270270270270299</v>
      </c>
      <c r="C1318" s="276">
        <v>0.18032786885245899</v>
      </c>
      <c r="D1318" s="277">
        <v>0.16551426101987901</v>
      </c>
      <c r="E1318" s="275">
        <v>0.21126760563380301</v>
      </c>
      <c r="F1318" s="276">
        <v>0.18224299065420599</v>
      </c>
      <c r="G1318" s="277">
        <v>0.15823466092572699</v>
      </c>
      <c r="H1318" s="275"/>
      <c r="I1318" s="276"/>
      <c r="J1318" s="277"/>
      <c r="K1318" s="275"/>
      <c r="L1318" s="276"/>
      <c r="M1318" s="277"/>
      <c r="N1318" s="278"/>
    </row>
    <row r="1319" spans="1:14" ht="14" x14ac:dyDescent="0.15">
      <c r="A1319" s="268" t="s">
        <v>100</v>
      </c>
      <c r="B1319" s="275">
        <v>0.21621621621621601</v>
      </c>
      <c r="C1319" s="276">
        <v>0.26844262295082</v>
      </c>
      <c r="D1319" s="277">
        <v>0.25669835782195299</v>
      </c>
      <c r="E1319" s="275">
        <v>0.22535211267605601</v>
      </c>
      <c r="F1319" s="276">
        <v>0.242990654205607</v>
      </c>
      <c r="G1319" s="277">
        <v>0.258342303552207</v>
      </c>
      <c r="H1319" s="275"/>
      <c r="I1319" s="276"/>
      <c r="J1319" s="277"/>
      <c r="K1319" s="275"/>
      <c r="L1319" s="276"/>
      <c r="M1319" s="277"/>
      <c r="N1319" s="278"/>
    </row>
    <row r="1320" spans="1:14" ht="14" x14ac:dyDescent="0.15">
      <c r="A1320" s="268" t="s">
        <v>99</v>
      </c>
      <c r="B1320" s="275">
        <v>0.32432432432432401</v>
      </c>
      <c r="C1320" s="276">
        <v>0.24385245901639299</v>
      </c>
      <c r="D1320" s="277">
        <v>0.23379429559204801</v>
      </c>
      <c r="E1320" s="275">
        <v>0.309859154929577</v>
      </c>
      <c r="F1320" s="276">
        <v>0.26635514018691597</v>
      </c>
      <c r="G1320" s="277">
        <v>0.248654467168999</v>
      </c>
      <c r="H1320" s="275"/>
      <c r="I1320" s="276"/>
      <c r="J1320" s="277"/>
      <c r="K1320" s="275"/>
      <c r="L1320" s="276"/>
      <c r="M1320" s="277"/>
      <c r="N1320" s="278"/>
    </row>
    <row r="1321" spans="1:14" ht="14" x14ac:dyDescent="0.15">
      <c r="A1321" s="268" t="s">
        <v>98</v>
      </c>
      <c r="B1321" s="275">
        <v>9.45945945945946E-2</v>
      </c>
      <c r="C1321" s="276">
        <v>9.6311475409836103E-2</v>
      </c>
      <c r="D1321" s="277">
        <v>0.113223854796889</v>
      </c>
      <c r="E1321" s="275">
        <v>9.85915492957746E-2</v>
      </c>
      <c r="F1321" s="276">
        <v>9.34579439252336E-2</v>
      </c>
      <c r="G1321" s="277">
        <v>0.11840688912809499</v>
      </c>
      <c r="H1321" s="275"/>
      <c r="I1321" s="276"/>
      <c r="J1321" s="277"/>
      <c r="K1321" s="275"/>
      <c r="L1321" s="276"/>
      <c r="M1321" s="277"/>
      <c r="N1321" s="278"/>
    </row>
    <row r="1322" spans="1:14" ht="14" x14ac:dyDescent="0.15">
      <c r="A1322" s="268" t="s">
        <v>97</v>
      </c>
      <c r="B1322" s="275">
        <v>1.35135135135135E-2</v>
      </c>
      <c r="C1322" s="276">
        <v>4.0983606557376998E-2</v>
      </c>
      <c r="D1322" s="277">
        <v>3.5004321521175497E-2</v>
      </c>
      <c r="E1322" s="275">
        <v>0</v>
      </c>
      <c r="F1322" s="276">
        <v>3.7383177570093497E-2</v>
      </c>
      <c r="G1322" s="277">
        <v>3.9827771797631903E-2</v>
      </c>
      <c r="H1322" s="275"/>
      <c r="I1322" s="276"/>
      <c r="J1322" s="277"/>
      <c r="K1322" s="275"/>
      <c r="L1322" s="276"/>
      <c r="M1322" s="277"/>
      <c r="N1322" s="278"/>
    </row>
    <row r="1323" spans="1:14" ht="14" x14ac:dyDescent="0.15">
      <c r="A1323" s="268" t="s">
        <v>94</v>
      </c>
      <c r="B1323" s="275">
        <v>2.7027027027027001E-2</v>
      </c>
      <c r="C1323" s="276">
        <v>4.3032786885245901E-2</v>
      </c>
      <c r="D1323" s="277">
        <v>2.3768366464995701E-2</v>
      </c>
      <c r="E1323" s="275">
        <v>2.8169014084507001E-2</v>
      </c>
      <c r="F1323" s="276">
        <v>6.0747663551401897E-2</v>
      </c>
      <c r="G1323" s="277">
        <v>3.2292787944025798E-2</v>
      </c>
      <c r="H1323" s="275"/>
      <c r="I1323" s="276"/>
      <c r="J1323" s="277"/>
      <c r="K1323" s="275"/>
      <c r="L1323" s="276"/>
      <c r="M1323" s="277"/>
      <c r="N1323" s="326"/>
    </row>
    <row r="1324" spans="1:14" ht="14" x14ac:dyDescent="0.15">
      <c r="A1324" s="308" t="s">
        <v>230</v>
      </c>
      <c r="B1324" s="309">
        <v>74</v>
      </c>
      <c r="C1324" s="310">
        <v>488</v>
      </c>
      <c r="D1324" s="311">
        <v>2314</v>
      </c>
      <c r="E1324" s="309">
        <v>71</v>
      </c>
      <c r="F1324" s="310">
        <v>214</v>
      </c>
      <c r="G1324" s="311">
        <v>929</v>
      </c>
      <c r="H1324" s="309"/>
      <c r="I1324" s="310"/>
      <c r="J1324" s="311"/>
      <c r="K1324" s="309"/>
      <c r="L1324" s="310"/>
      <c r="M1324" s="311"/>
      <c r="N1324" s="292"/>
    </row>
    <row r="1325" spans="1:14" ht="14" x14ac:dyDescent="0.15">
      <c r="A1325" s="268" t="s">
        <v>176</v>
      </c>
      <c r="B1325" s="293">
        <v>4.8783783783783798</v>
      </c>
      <c r="C1325" s="294">
        <v>4.7622950819672099</v>
      </c>
      <c r="D1325" s="295">
        <v>4.9321521175453702</v>
      </c>
      <c r="E1325" s="293">
        <v>4.9436619718309904</v>
      </c>
      <c r="F1325" s="294">
        <v>4.6775700934579501</v>
      </c>
      <c r="G1325" s="295">
        <v>4.7857911733046201</v>
      </c>
      <c r="H1325" s="293"/>
      <c r="I1325" s="294"/>
      <c r="J1325" s="295"/>
      <c r="K1325" s="293"/>
      <c r="L1325" s="294"/>
      <c r="M1325" s="295"/>
      <c r="N1325" s="296"/>
    </row>
    <row r="1326" spans="1:14" ht="14" x14ac:dyDescent="0.15">
      <c r="A1326" s="268" t="s">
        <v>159</v>
      </c>
      <c r="B1326" s="293">
        <v>1.5611086919299499</v>
      </c>
      <c r="C1326" s="294">
        <v>1.6189497885608799</v>
      </c>
      <c r="D1326" s="295">
        <v>1.62693868290452</v>
      </c>
      <c r="E1326" s="293">
        <v>1.54815396007782</v>
      </c>
      <c r="F1326" s="294">
        <v>1.6905597268063399</v>
      </c>
      <c r="G1326" s="295">
        <v>1.6295931252181399</v>
      </c>
      <c r="H1326" s="293"/>
      <c r="I1326" s="294"/>
      <c r="J1326" s="295"/>
      <c r="K1326" s="293"/>
      <c r="L1326" s="294"/>
      <c r="M1326" s="295"/>
      <c r="N1326" s="296"/>
    </row>
    <row r="1327" spans="1:14" ht="14" x14ac:dyDescent="0.15">
      <c r="A1327" s="268" t="s">
        <v>231</v>
      </c>
      <c r="B1327" s="297" t="s">
        <v>219</v>
      </c>
      <c r="C1327" s="294" t="s">
        <v>119</v>
      </c>
      <c r="D1327" s="295" t="s">
        <v>119</v>
      </c>
      <c r="E1327" s="297" t="s">
        <v>219</v>
      </c>
      <c r="F1327" s="294" t="s">
        <v>119</v>
      </c>
      <c r="G1327" s="295" t="s">
        <v>119</v>
      </c>
      <c r="H1327" s="297"/>
      <c r="I1327" s="294"/>
      <c r="J1327" s="295"/>
      <c r="K1327" s="297"/>
      <c r="L1327" s="294"/>
      <c r="M1327" s="295"/>
      <c r="N1327" s="296"/>
    </row>
    <row r="1328" spans="1:14" ht="14" x14ac:dyDescent="0.15">
      <c r="A1328" s="269" t="s">
        <v>158</v>
      </c>
      <c r="B1328" s="298" t="s">
        <v>219</v>
      </c>
      <c r="C1328" s="299">
        <v>7.1702839230337698E-2</v>
      </c>
      <c r="D1328" s="300">
        <v>-3.3052099462648379E-2</v>
      </c>
      <c r="E1328" s="298" t="s">
        <v>219</v>
      </c>
      <c r="F1328" s="299">
        <v>0.15739868527195916</v>
      </c>
      <c r="G1328" s="300">
        <v>9.687743282866236E-2</v>
      </c>
      <c r="H1328" s="298"/>
      <c r="I1328" s="299"/>
      <c r="J1328" s="300"/>
      <c r="K1328" s="298"/>
      <c r="L1328" s="299"/>
      <c r="M1328" s="300"/>
      <c r="N1328" s="301"/>
    </row>
    <row r="1329" spans="1:14" ht="28" x14ac:dyDescent="0.15">
      <c r="A1329" s="250" t="s">
        <v>736</v>
      </c>
      <c r="B1329" s="271">
        <v>1.3698630136986301E-2</v>
      </c>
      <c r="C1329" s="272">
        <v>2.05338809034908E-3</v>
      </c>
      <c r="D1329" s="273">
        <v>1.39372822299652E-2</v>
      </c>
      <c r="E1329" s="271">
        <v>1.4285714285714299E-2</v>
      </c>
      <c r="F1329" s="272">
        <v>4.6948356807511703E-3</v>
      </c>
      <c r="G1329" s="273">
        <v>2.0629750271444099E-2</v>
      </c>
      <c r="H1329" s="271"/>
      <c r="I1329" s="272"/>
      <c r="J1329" s="273"/>
      <c r="K1329" s="271"/>
      <c r="L1329" s="272"/>
      <c r="M1329" s="273"/>
      <c r="N1329" s="274"/>
    </row>
    <row r="1330" spans="1:14" ht="14" x14ac:dyDescent="0.15">
      <c r="A1330" s="268" t="s">
        <v>102</v>
      </c>
      <c r="B1330" s="275">
        <v>0</v>
      </c>
      <c r="C1330" s="276">
        <v>2.05338809034908E-3</v>
      </c>
      <c r="D1330" s="277">
        <v>2.2212543554007001E-2</v>
      </c>
      <c r="E1330" s="275">
        <v>0</v>
      </c>
      <c r="F1330" s="276">
        <v>4.6948356807511703E-3</v>
      </c>
      <c r="G1330" s="277">
        <v>3.04017372421281E-2</v>
      </c>
      <c r="H1330" s="275"/>
      <c r="I1330" s="276"/>
      <c r="J1330" s="277"/>
      <c r="K1330" s="275"/>
      <c r="L1330" s="276"/>
      <c r="M1330" s="277"/>
      <c r="N1330" s="278"/>
    </row>
    <row r="1331" spans="1:14" ht="14" x14ac:dyDescent="0.15">
      <c r="A1331" s="268" t="s">
        <v>101</v>
      </c>
      <c r="B1331" s="275">
        <v>0</v>
      </c>
      <c r="C1331" s="276">
        <v>2.2587268993839799E-2</v>
      </c>
      <c r="D1331" s="277">
        <v>5.6620209059233498E-2</v>
      </c>
      <c r="E1331" s="275">
        <v>0</v>
      </c>
      <c r="F1331" s="276">
        <v>1.4084507042253501E-2</v>
      </c>
      <c r="G1331" s="277">
        <v>5.42888165038002E-2</v>
      </c>
      <c r="H1331" s="275"/>
      <c r="I1331" s="276"/>
      <c r="J1331" s="277"/>
      <c r="K1331" s="275"/>
      <c r="L1331" s="276"/>
      <c r="M1331" s="277"/>
      <c r="N1331" s="278"/>
    </row>
    <row r="1332" spans="1:14" ht="14" x14ac:dyDescent="0.15">
      <c r="A1332" s="268" t="s">
        <v>100</v>
      </c>
      <c r="B1332" s="275">
        <v>6.8493150684931503E-2</v>
      </c>
      <c r="C1332" s="276">
        <v>7.8028747433264906E-2</v>
      </c>
      <c r="D1332" s="277">
        <v>0.150261324041812</v>
      </c>
      <c r="E1332" s="275">
        <v>7.1428571428571397E-2</v>
      </c>
      <c r="F1332" s="276">
        <v>6.1032863849765299E-2</v>
      </c>
      <c r="G1332" s="277">
        <v>0.143322475570033</v>
      </c>
      <c r="H1332" s="275"/>
      <c r="I1332" s="276"/>
      <c r="J1332" s="277"/>
      <c r="K1332" s="275"/>
      <c r="L1332" s="276"/>
      <c r="M1332" s="277"/>
      <c r="N1332" s="278"/>
    </row>
    <row r="1333" spans="1:14" ht="14" x14ac:dyDescent="0.15">
      <c r="A1333" s="268" t="s">
        <v>99</v>
      </c>
      <c r="B1333" s="275">
        <v>0.26027397260273999</v>
      </c>
      <c r="C1333" s="276">
        <v>0.30390143737166297</v>
      </c>
      <c r="D1333" s="277">
        <v>0.23736933797909399</v>
      </c>
      <c r="E1333" s="275">
        <v>0.27142857142857102</v>
      </c>
      <c r="F1333" s="276">
        <v>0.30516431924882598</v>
      </c>
      <c r="G1333" s="277">
        <v>0.23452768729641699</v>
      </c>
      <c r="H1333" s="275"/>
      <c r="I1333" s="276"/>
      <c r="J1333" s="277"/>
      <c r="K1333" s="275"/>
      <c r="L1333" s="276"/>
      <c r="M1333" s="277"/>
      <c r="N1333" s="278"/>
    </row>
    <row r="1334" spans="1:14" ht="14" x14ac:dyDescent="0.15">
      <c r="A1334" s="268" t="s">
        <v>98</v>
      </c>
      <c r="B1334" s="275">
        <v>0.301369863013699</v>
      </c>
      <c r="C1334" s="276">
        <v>0.22381930184804899</v>
      </c>
      <c r="D1334" s="277">
        <v>0.163763066202091</v>
      </c>
      <c r="E1334" s="275">
        <v>0.3</v>
      </c>
      <c r="F1334" s="276">
        <v>0.23474178403755899</v>
      </c>
      <c r="G1334" s="277">
        <v>0.181324647122693</v>
      </c>
      <c r="H1334" s="275"/>
      <c r="I1334" s="276"/>
      <c r="J1334" s="277"/>
      <c r="K1334" s="275"/>
      <c r="L1334" s="276"/>
      <c r="M1334" s="277"/>
      <c r="N1334" s="278"/>
    </row>
    <row r="1335" spans="1:14" ht="14" x14ac:dyDescent="0.15">
      <c r="A1335" s="268" t="s">
        <v>97</v>
      </c>
      <c r="B1335" s="275">
        <v>0.164383561643836</v>
      </c>
      <c r="C1335" s="276">
        <v>0.17453798767967099</v>
      </c>
      <c r="D1335" s="277">
        <v>0.12195121951219499</v>
      </c>
      <c r="E1335" s="275">
        <v>0.157142857142857</v>
      </c>
      <c r="F1335" s="276">
        <v>0.16431924882629101</v>
      </c>
      <c r="G1335" s="277">
        <v>0.12486427795874</v>
      </c>
      <c r="H1335" s="275"/>
      <c r="I1335" s="276"/>
      <c r="J1335" s="277"/>
      <c r="K1335" s="275"/>
      <c r="L1335" s="276"/>
      <c r="M1335" s="277"/>
      <c r="N1335" s="278"/>
    </row>
    <row r="1336" spans="1:14" ht="14" x14ac:dyDescent="0.15">
      <c r="A1336" s="268" t="s">
        <v>94</v>
      </c>
      <c r="B1336" s="275">
        <v>0.19178082191780799</v>
      </c>
      <c r="C1336" s="276">
        <v>0.193018480492813</v>
      </c>
      <c r="D1336" s="277">
        <v>0.233885017421603</v>
      </c>
      <c r="E1336" s="275">
        <v>0.185714285714286</v>
      </c>
      <c r="F1336" s="276">
        <v>0.21126760563380301</v>
      </c>
      <c r="G1336" s="277">
        <v>0.21064060803474499</v>
      </c>
      <c r="H1336" s="275"/>
      <c r="I1336" s="276"/>
      <c r="J1336" s="277"/>
      <c r="K1336" s="275"/>
      <c r="L1336" s="276"/>
      <c r="M1336" s="277"/>
      <c r="N1336" s="326"/>
    </row>
    <row r="1337" spans="1:14" ht="14" x14ac:dyDescent="0.15">
      <c r="A1337" s="308" t="s">
        <v>230</v>
      </c>
      <c r="B1337" s="309">
        <v>73</v>
      </c>
      <c r="C1337" s="310">
        <v>487</v>
      </c>
      <c r="D1337" s="311">
        <v>2296</v>
      </c>
      <c r="E1337" s="309">
        <v>70</v>
      </c>
      <c r="F1337" s="310">
        <v>213</v>
      </c>
      <c r="G1337" s="311">
        <v>921</v>
      </c>
      <c r="H1337" s="309"/>
      <c r="I1337" s="310"/>
      <c r="J1337" s="311"/>
      <c r="K1337" s="309"/>
      <c r="L1337" s="310"/>
      <c r="M1337" s="311"/>
      <c r="N1337" s="292"/>
    </row>
    <row r="1338" spans="1:14" ht="14" x14ac:dyDescent="0.15">
      <c r="A1338" s="268" t="s">
        <v>176</v>
      </c>
      <c r="B1338" s="293">
        <v>2.9178082191780801</v>
      </c>
      <c r="C1338" s="294">
        <v>2.98562628336756</v>
      </c>
      <c r="D1338" s="295">
        <v>3.2765679442508699</v>
      </c>
      <c r="E1338" s="293">
        <v>2.95714285714286</v>
      </c>
      <c r="F1338" s="294">
        <v>2.9248826291079801</v>
      </c>
      <c r="G1338" s="295">
        <v>3.3626492942453798</v>
      </c>
      <c r="H1338" s="293"/>
      <c r="I1338" s="294"/>
      <c r="J1338" s="295"/>
      <c r="K1338" s="293"/>
      <c r="L1338" s="294"/>
      <c r="M1338" s="295"/>
      <c r="N1338" s="296"/>
    </row>
    <row r="1339" spans="1:14" ht="14" x14ac:dyDescent="0.15">
      <c r="A1339" s="268" t="s">
        <v>159</v>
      </c>
      <c r="B1339" s="293">
        <v>1.35147475679897</v>
      </c>
      <c r="C1339" s="294">
        <v>1.3615074131932601</v>
      </c>
      <c r="D1339" s="295">
        <v>1.7418818055698999</v>
      </c>
      <c r="E1339" s="293">
        <v>1.3559927566575201</v>
      </c>
      <c r="F1339" s="294">
        <v>1.3715404541212699</v>
      </c>
      <c r="G1339" s="295">
        <v>1.77141405555551</v>
      </c>
      <c r="H1339" s="293"/>
      <c r="I1339" s="294"/>
      <c r="J1339" s="295"/>
      <c r="K1339" s="293"/>
      <c r="L1339" s="294"/>
      <c r="M1339" s="295"/>
      <c r="N1339" s="296"/>
    </row>
    <row r="1340" spans="1:14" ht="14" x14ac:dyDescent="0.15">
      <c r="A1340" s="268" t="s">
        <v>231</v>
      </c>
      <c r="B1340" s="297" t="s">
        <v>219</v>
      </c>
      <c r="C1340" s="294" t="s">
        <v>119</v>
      </c>
      <c r="D1340" s="295" t="s">
        <v>119</v>
      </c>
      <c r="E1340" s="297" t="s">
        <v>219</v>
      </c>
      <c r="F1340" s="294" t="s">
        <v>119</v>
      </c>
      <c r="G1340" s="295" t="s">
        <v>119</v>
      </c>
      <c r="H1340" s="297"/>
      <c r="I1340" s="294"/>
      <c r="J1340" s="295"/>
      <c r="K1340" s="297"/>
      <c r="L1340" s="294"/>
      <c r="M1340" s="295"/>
      <c r="N1340" s="296"/>
    </row>
    <row r="1341" spans="1:14" ht="14" x14ac:dyDescent="0.15">
      <c r="A1341" s="269" t="s">
        <v>158</v>
      </c>
      <c r="B1341" s="298" t="s">
        <v>219</v>
      </c>
      <c r="C1341" s="299">
        <v>-4.9811013537135553E-2</v>
      </c>
      <c r="D1341" s="300">
        <v>-0.20596100374067156</v>
      </c>
      <c r="E1341" s="298" t="s">
        <v>219</v>
      </c>
      <c r="F1341" s="299">
        <v>2.3521164058954849E-2</v>
      </c>
      <c r="G1341" s="300">
        <v>-0.22891680001678338</v>
      </c>
      <c r="H1341" s="298"/>
      <c r="I1341" s="299"/>
      <c r="J1341" s="300"/>
      <c r="K1341" s="298"/>
      <c r="L1341" s="299"/>
      <c r="M1341" s="300"/>
      <c r="N1341" s="301"/>
    </row>
    <row r="1342" spans="1:14" ht="28" x14ac:dyDescent="0.15">
      <c r="A1342" s="250" t="s">
        <v>389</v>
      </c>
      <c r="B1342" s="271">
        <v>5.4794520547945202E-2</v>
      </c>
      <c r="C1342" s="272">
        <v>3.5051546391752599E-2</v>
      </c>
      <c r="D1342" s="273">
        <v>2.1304347826086999E-2</v>
      </c>
      <c r="E1342" s="271">
        <v>5.7142857142857099E-2</v>
      </c>
      <c r="F1342" s="272">
        <v>5.1401869158878503E-2</v>
      </c>
      <c r="G1342" s="273">
        <v>2.27027027027027E-2</v>
      </c>
      <c r="H1342" s="271"/>
      <c r="I1342" s="272"/>
      <c r="J1342" s="273"/>
      <c r="K1342" s="271"/>
      <c r="L1342" s="272"/>
      <c r="M1342" s="273"/>
      <c r="N1342" s="274"/>
    </row>
    <row r="1343" spans="1:14" ht="14" x14ac:dyDescent="0.15">
      <c r="A1343" s="268" t="s">
        <v>102</v>
      </c>
      <c r="B1343" s="275">
        <v>4.1095890410958902E-2</v>
      </c>
      <c r="C1343" s="276">
        <v>1.85567010309278E-2</v>
      </c>
      <c r="D1343" s="277">
        <v>2.04347826086957E-2</v>
      </c>
      <c r="E1343" s="275">
        <v>4.2857142857142899E-2</v>
      </c>
      <c r="F1343" s="276">
        <v>1.4018691588785E-2</v>
      </c>
      <c r="G1343" s="277">
        <v>1.7297297297297301E-2</v>
      </c>
      <c r="H1343" s="275"/>
      <c r="I1343" s="276"/>
      <c r="J1343" s="277"/>
      <c r="K1343" s="275"/>
      <c r="L1343" s="276"/>
      <c r="M1343" s="277"/>
      <c r="N1343" s="278"/>
    </row>
    <row r="1344" spans="1:14" ht="14" x14ac:dyDescent="0.15">
      <c r="A1344" s="268" t="s">
        <v>101</v>
      </c>
      <c r="B1344" s="275">
        <v>0.10958904109589</v>
      </c>
      <c r="C1344" s="276">
        <v>6.3917525773195899E-2</v>
      </c>
      <c r="D1344" s="277">
        <v>5.4782608695652199E-2</v>
      </c>
      <c r="E1344" s="275">
        <v>0.114285714285714</v>
      </c>
      <c r="F1344" s="276">
        <v>6.0747663551401897E-2</v>
      </c>
      <c r="G1344" s="277">
        <v>5.6216216216216197E-2</v>
      </c>
      <c r="H1344" s="275"/>
      <c r="I1344" s="276"/>
      <c r="J1344" s="277"/>
      <c r="K1344" s="275"/>
      <c r="L1344" s="276"/>
      <c r="M1344" s="277"/>
      <c r="N1344" s="278"/>
    </row>
    <row r="1345" spans="1:14" ht="14" x14ac:dyDescent="0.15">
      <c r="A1345" s="268" t="s">
        <v>100</v>
      </c>
      <c r="B1345" s="275">
        <v>0.164383561643836</v>
      </c>
      <c r="C1345" s="276">
        <v>0.14020618556701001</v>
      </c>
      <c r="D1345" s="277">
        <v>0.105652173913043</v>
      </c>
      <c r="E1345" s="275">
        <v>0.17142857142857101</v>
      </c>
      <c r="F1345" s="276">
        <v>0.12616822429906499</v>
      </c>
      <c r="G1345" s="277">
        <v>0.100540540540541</v>
      </c>
      <c r="H1345" s="275"/>
      <c r="I1345" s="276"/>
      <c r="J1345" s="277"/>
      <c r="K1345" s="275"/>
      <c r="L1345" s="276"/>
      <c r="M1345" s="277"/>
      <c r="N1345" s="278"/>
    </row>
    <row r="1346" spans="1:14" ht="14" x14ac:dyDescent="0.15">
      <c r="A1346" s="268" t="s">
        <v>99</v>
      </c>
      <c r="B1346" s="275">
        <v>0.219178082191781</v>
      </c>
      <c r="C1346" s="276">
        <v>0.218556701030928</v>
      </c>
      <c r="D1346" s="277">
        <v>0.184782608695652</v>
      </c>
      <c r="E1346" s="275">
        <v>0.214285714285714</v>
      </c>
      <c r="F1346" s="276">
        <v>0.20560747663551401</v>
      </c>
      <c r="G1346" s="277">
        <v>0.187027027027027</v>
      </c>
      <c r="H1346" s="275"/>
      <c r="I1346" s="276"/>
      <c r="J1346" s="277"/>
      <c r="K1346" s="275"/>
      <c r="L1346" s="276"/>
      <c r="M1346" s="277"/>
      <c r="N1346" s="278"/>
    </row>
    <row r="1347" spans="1:14" ht="14" x14ac:dyDescent="0.15">
      <c r="A1347" s="268" t="s">
        <v>98</v>
      </c>
      <c r="B1347" s="275">
        <v>0.28767123287671198</v>
      </c>
      <c r="C1347" s="276">
        <v>0.239175257731959</v>
      </c>
      <c r="D1347" s="277">
        <v>0.24434782608695699</v>
      </c>
      <c r="E1347" s="275">
        <v>0.28571428571428598</v>
      </c>
      <c r="F1347" s="276">
        <v>0.27102803738317799</v>
      </c>
      <c r="G1347" s="277">
        <v>0.23783783783783799</v>
      </c>
      <c r="H1347" s="275"/>
      <c r="I1347" s="276"/>
      <c r="J1347" s="277"/>
      <c r="K1347" s="275"/>
      <c r="L1347" s="276"/>
      <c r="M1347" s="277"/>
      <c r="N1347" s="278"/>
    </row>
    <row r="1348" spans="1:14" ht="14" x14ac:dyDescent="0.15">
      <c r="A1348" s="268" t="s">
        <v>97</v>
      </c>
      <c r="B1348" s="275">
        <v>5.4794520547945202E-2</v>
      </c>
      <c r="C1348" s="276">
        <v>0.11340206185567001</v>
      </c>
      <c r="D1348" s="277">
        <v>0.17</v>
      </c>
      <c r="E1348" s="275">
        <v>4.2857142857142899E-2</v>
      </c>
      <c r="F1348" s="276">
        <v>0.10280373831775701</v>
      </c>
      <c r="G1348" s="277">
        <v>0.171891891891892</v>
      </c>
      <c r="H1348" s="275"/>
      <c r="I1348" s="276"/>
      <c r="J1348" s="277"/>
      <c r="K1348" s="275"/>
      <c r="L1348" s="276"/>
      <c r="M1348" s="277"/>
      <c r="N1348" s="278"/>
    </row>
    <row r="1349" spans="1:14" ht="14" x14ac:dyDescent="0.15">
      <c r="A1349" s="268" t="s">
        <v>94</v>
      </c>
      <c r="B1349" s="275">
        <v>6.8493150684931503E-2</v>
      </c>
      <c r="C1349" s="276">
        <v>0.17113402061855701</v>
      </c>
      <c r="D1349" s="277">
        <v>0.198695652173913</v>
      </c>
      <c r="E1349" s="275">
        <v>7.1428571428571397E-2</v>
      </c>
      <c r="F1349" s="276">
        <v>0.168224299065421</v>
      </c>
      <c r="G1349" s="277">
        <v>0.20648648648648599</v>
      </c>
      <c r="H1349" s="275"/>
      <c r="I1349" s="276"/>
      <c r="J1349" s="277"/>
      <c r="K1349" s="275"/>
      <c r="L1349" s="276"/>
      <c r="M1349" s="277"/>
      <c r="N1349" s="326"/>
    </row>
    <row r="1350" spans="1:14" ht="14" x14ac:dyDescent="0.15">
      <c r="A1350" s="308" t="s">
        <v>230</v>
      </c>
      <c r="B1350" s="309">
        <v>73</v>
      </c>
      <c r="C1350" s="310">
        <v>485</v>
      </c>
      <c r="D1350" s="311">
        <v>2300</v>
      </c>
      <c r="E1350" s="309">
        <v>70</v>
      </c>
      <c r="F1350" s="310">
        <v>214</v>
      </c>
      <c r="G1350" s="311">
        <v>925</v>
      </c>
      <c r="H1350" s="309"/>
      <c r="I1350" s="310"/>
      <c r="J1350" s="311"/>
      <c r="K1350" s="309"/>
      <c r="L1350" s="310"/>
      <c r="M1350" s="311"/>
      <c r="N1350" s="292"/>
    </row>
    <row r="1351" spans="1:14" ht="14" x14ac:dyDescent="0.15">
      <c r="A1351" s="268" t="s">
        <v>176</v>
      </c>
      <c r="B1351" s="293">
        <v>4.1232876712328803</v>
      </c>
      <c r="C1351" s="294">
        <v>3.4845360824742202</v>
      </c>
      <c r="D1351" s="295">
        <v>3.1813043478260901</v>
      </c>
      <c r="E1351" s="293">
        <v>4.1714285714285699</v>
      </c>
      <c r="F1351" s="294">
        <v>3.5140186915887801</v>
      </c>
      <c r="G1351" s="295">
        <v>3.1545945945946001</v>
      </c>
      <c r="H1351" s="293"/>
      <c r="I1351" s="294"/>
      <c r="J1351" s="295"/>
      <c r="K1351" s="293"/>
      <c r="L1351" s="294"/>
      <c r="M1351" s="295"/>
      <c r="N1351" s="296"/>
    </row>
    <row r="1352" spans="1:14" ht="14" x14ac:dyDescent="0.15">
      <c r="A1352" s="268" t="s">
        <v>159</v>
      </c>
      <c r="B1352" s="293">
        <v>1.7316113680571601</v>
      </c>
      <c r="C1352" s="294">
        <v>1.7599387319224999</v>
      </c>
      <c r="D1352" s="295">
        <v>1.7009318745397699</v>
      </c>
      <c r="E1352" s="293">
        <v>1.7443193811683899</v>
      </c>
      <c r="F1352" s="294">
        <v>1.8147258150162899</v>
      </c>
      <c r="G1352" s="295">
        <v>1.7077912157377</v>
      </c>
      <c r="H1352" s="293"/>
      <c r="I1352" s="294"/>
      <c r="J1352" s="295"/>
      <c r="K1352" s="293"/>
      <c r="L1352" s="294"/>
      <c r="M1352" s="295"/>
      <c r="N1352" s="296"/>
    </row>
    <row r="1353" spans="1:14" ht="14" x14ac:dyDescent="0.15">
      <c r="A1353" s="268" t="s">
        <v>231</v>
      </c>
      <c r="B1353" s="297" t="s">
        <v>219</v>
      </c>
      <c r="C1353" s="294" t="s">
        <v>208</v>
      </c>
      <c r="D1353" s="295" t="s">
        <v>209</v>
      </c>
      <c r="E1353" s="297" t="s">
        <v>219</v>
      </c>
      <c r="F1353" s="294" t="s">
        <v>208</v>
      </c>
      <c r="G1353" s="295" t="s">
        <v>209</v>
      </c>
      <c r="H1353" s="297"/>
      <c r="I1353" s="294"/>
      <c r="J1353" s="295"/>
      <c r="K1353" s="297"/>
      <c r="L1353" s="294"/>
      <c r="M1353" s="295"/>
      <c r="N1353" s="296"/>
    </row>
    <row r="1354" spans="1:14" ht="14" x14ac:dyDescent="0.15">
      <c r="A1354" s="269" t="s">
        <v>158</v>
      </c>
      <c r="B1354" s="298" t="s">
        <v>219</v>
      </c>
      <c r="C1354" s="299">
        <v>0.36293967350835482</v>
      </c>
      <c r="D1354" s="300">
        <v>0.55380426312586306</v>
      </c>
      <c r="E1354" s="298" t="s">
        <v>219</v>
      </c>
      <c r="F1354" s="299">
        <v>0.36226402600322771</v>
      </c>
      <c r="G1354" s="300">
        <v>0.59540883420854041</v>
      </c>
      <c r="H1354" s="298"/>
      <c r="I1354" s="299"/>
      <c r="J1354" s="300"/>
      <c r="K1354" s="298"/>
      <c r="L1354" s="299"/>
      <c r="M1354" s="300"/>
      <c r="N1354" s="301"/>
    </row>
    <row r="1355" spans="1:14" ht="28" x14ac:dyDescent="0.15">
      <c r="A1355" s="250" t="s">
        <v>670</v>
      </c>
      <c r="B1355" s="271">
        <v>5.5555555555555601E-2</v>
      </c>
      <c r="C1355" s="272">
        <v>3.07377049180328E-2</v>
      </c>
      <c r="D1355" s="273">
        <v>3.7678648765699402E-2</v>
      </c>
      <c r="E1355" s="271">
        <v>5.7971014492753603E-2</v>
      </c>
      <c r="F1355" s="272">
        <v>5.1162790697674397E-2</v>
      </c>
      <c r="G1355" s="273">
        <v>4.6286329386437002E-2</v>
      </c>
      <c r="H1355" s="271"/>
      <c r="I1355" s="272"/>
      <c r="J1355" s="273"/>
      <c r="K1355" s="271"/>
      <c r="L1355" s="272"/>
      <c r="M1355" s="273"/>
      <c r="N1355" s="274"/>
    </row>
    <row r="1356" spans="1:14" ht="14" x14ac:dyDescent="0.15">
      <c r="A1356" s="268" t="s">
        <v>102</v>
      </c>
      <c r="B1356" s="275">
        <v>5.5555555555555601E-2</v>
      </c>
      <c r="C1356" s="276">
        <v>5.9426229508196697E-2</v>
      </c>
      <c r="D1356" s="277">
        <v>4.4608055435253403E-2</v>
      </c>
      <c r="E1356" s="275">
        <v>5.7971014492753603E-2</v>
      </c>
      <c r="F1356" s="276">
        <v>7.9069767441860506E-2</v>
      </c>
      <c r="G1356" s="277">
        <v>3.9827771797631903E-2</v>
      </c>
      <c r="H1356" s="275"/>
      <c r="I1356" s="276"/>
      <c r="J1356" s="277"/>
      <c r="K1356" s="275"/>
      <c r="L1356" s="276"/>
      <c r="M1356" s="277"/>
      <c r="N1356" s="278"/>
    </row>
    <row r="1357" spans="1:14" ht="14" x14ac:dyDescent="0.15">
      <c r="A1357" s="268" t="s">
        <v>101</v>
      </c>
      <c r="B1357" s="275">
        <v>9.7222222222222196E-2</v>
      </c>
      <c r="C1357" s="276">
        <v>7.9918032786885307E-2</v>
      </c>
      <c r="D1357" s="277">
        <v>7.9255088783022995E-2</v>
      </c>
      <c r="E1357" s="275">
        <v>0.101449275362319</v>
      </c>
      <c r="F1357" s="276">
        <v>0.106976744186047</v>
      </c>
      <c r="G1357" s="277">
        <v>0.102260495156082</v>
      </c>
      <c r="H1357" s="275"/>
      <c r="I1357" s="276"/>
      <c r="J1357" s="277"/>
      <c r="K1357" s="275"/>
      <c r="L1357" s="276"/>
      <c r="M1357" s="277"/>
      <c r="N1357" s="278"/>
    </row>
    <row r="1358" spans="1:14" ht="14" x14ac:dyDescent="0.15">
      <c r="A1358" s="268" t="s">
        <v>100</v>
      </c>
      <c r="B1358" s="275">
        <v>0.16666666666666699</v>
      </c>
      <c r="C1358" s="276">
        <v>0.20286885245901601</v>
      </c>
      <c r="D1358" s="277">
        <v>0.202252057167605</v>
      </c>
      <c r="E1358" s="275">
        <v>0.15942028985507201</v>
      </c>
      <c r="F1358" s="276">
        <v>0.2</v>
      </c>
      <c r="G1358" s="277">
        <v>0.198062432723358</v>
      </c>
      <c r="H1358" s="275"/>
      <c r="I1358" s="276"/>
      <c r="J1358" s="277"/>
      <c r="K1358" s="275"/>
      <c r="L1358" s="276"/>
      <c r="M1358" s="277"/>
      <c r="N1358" s="278"/>
    </row>
    <row r="1359" spans="1:14" ht="14" x14ac:dyDescent="0.15">
      <c r="A1359" s="268" t="s">
        <v>99</v>
      </c>
      <c r="B1359" s="275">
        <v>0.30555555555555602</v>
      </c>
      <c r="C1359" s="276">
        <v>0.29098360655737698</v>
      </c>
      <c r="D1359" s="277">
        <v>0.29709831095712402</v>
      </c>
      <c r="E1359" s="275">
        <v>0.31884057971014501</v>
      </c>
      <c r="F1359" s="276">
        <v>0.246511627906977</v>
      </c>
      <c r="G1359" s="277">
        <v>0.28202368137782602</v>
      </c>
      <c r="H1359" s="275"/>
      <c r="I1359" s="276"/>
      <c r="J1359" s="277"/>
      <c r="K1359" s="275"/>
      <c r="L1359" s="276"/>
      <c r="M1359" s="277"/>
      <c r="N1359" s="278"/>
    </row>
    <row r="1360" spans="1:14" ht="14" x14ac:dyDescent="0.15">
      <c r="A1360" s="268" t="s">
        <v>98</v>
      </c>
      <c r="B1360" s="275">
        <v>0.23611111111111099</v>
      </c>
      <c r="C1360" s="276">
        <v>0.21721311475409799</v>
      </c>
      <c r="D1360" s="277">
        <v>0.219142485924643</v>
      </c>
      <c r="E1360" s="275">
        <v>0.231884057971014</v>
      </c>
      <c r="F1360" s="276">
        <v>0.2</v>
      </c>
      <c r="G1360" s="277">
        <v>0.21743810548977399</v>
      </c>
      <c r="H1360" s="275"/>
      <c r="I1360" s="276"/>
      <c r="J1360" s="277"/>
      <c r="K1360" s="275"/>
      <c r="L1360" s="276"/>
      <c r="M1360" s="277"/>
      <c r="N1360" s="278"/>
    </row>
    <row r="1361" spans="1:14" ht="14" x14ac:dyDescent="0.15">
      <c r="A1361" s="268" t="s">
        <v>97</v>
      </c>
      <c r="B1361" s="275">
        <v>5.5555555555555601E-2</v>
      </c>
      <c r="C1361" s="276">
        <v>8.4016393442622905E-2</v>
      </c>
      <c r="D1361" s="277">
        <v>8.70506712862711E-2</v>
      </c>
      <c r="E1361" s="275">
        <v>5.7971014492753603E-2</v>
      </c>
      <c r="F1361" s="276">
        <v>7.4418604651162804E-2</v>
      </c>
      <c r="G1361" s="277">
        <v>7.8579117330462897E-2</v>
      </c>
      <c r="H1361" s="275"/>
      <c r="I1361" s="276"/>
      <c r="J1361" s="277"/>
      <c r="K1361" s="275"/>
      <c r="L1361" s="276"/>
      <c r="M1361" s="277"/>
      <c r="N1361" s="278"/>
    </row>
    <row r="1362" spans="1:14" ht="14" x14ac:dyDescent="0.15">
      <c r="A1362" s="268" t="s">
        <v>94</v>
      </c>
      <c r="B1362" s="275">
        <v>2.7777777777777801E-2</v>
      </c>
      <c r="C1362" s="276">
        <v>3.4836065573770503E-2</v>
      </c>
      <c r="D1362" s="277">
        <v>3.29146816803811E-2</v>
      </c>
      <c r="E1362" s="275">
        <v>1.4492753623188401E-2</v>
      </c>
      <c r="F1362" s="276">
        <v>4.1860465116279097E-2</v>
      </c>
      <c r="G1362" s="277">
        <v>3.55220667384284E-2</v>
      </c>
      <c r="H1362" s="275"/>
      <c r="I1362" s="276"/>
      <c r="J1362" s="277"/>
      <c r="K1362" s="275"/>
      <c r="L1362" s="276"/>
      <c r="M1362" s="277"/>
      <c r="N1362" s="326"/>
    </row>
    <row r="1363" spans="1:14" ht="14" x14ac:dyDescent="0.15">
      <c r="A1363" s="308" t="s">
        <v>230</v>
      </c>
      <c r="B1363" s="309">
        <v>72</v>
      </c>
      <c r="C1363" s="310">
        <v>488</v>
      </c>
      <c r="D1363" s="311">
        <v>2309</v>
      </c>
      <c r="E1363" s="309">
        <v>69</v>
      </c>
      <c r="F1363" s="310">
        <v>215</v>
      </c>
      <c r="G1363" s="311">
        <v>929</v>
      </c>
      <c r="H1363" s="309"/>
      <c r="I1363" s="310"/>
      <c r="J1363" s="311"/>
      <c r="K1363" s="309"/>
      <c r="L1363" s="310"/>
      <c r="M1363" s="311"/>
      <c r="N1363" s="292"/>
    </row>
    <row r="1364" spans="1:14" ht="14" x14ac:dyDescent="0.15">
      <c r="A1364" s="268" t="s">
        <v>176</v>
      </c>
      <c r="B1364" s="293">
        <v>4.3194444444444402</v>
      </c>
      <c r="C1364" s="294">
        <v>4.1741803278688501</v>
      </c>
      <c r="D1364" s="295">
        <v>4.1533131225638904</v>
      </c>
      <c r="E1364" s="293">
        <v>4.3768115942029002</v>
      </c>
      <c r="F1364" s="294">
        <v>4.3813953488372102</v>
      </c>
      <c r="G1364" s="295">
        <v>4.2260495156081799</v>
      </c>
      <c r="H1364" s="293"/>
      <c r="I1364" s="294"/>
      <c r="J1364" s="295"/>
      <c r="K1364" s="293"/>
      <c r="L1364" s="294"/>
      <c r="M1364" s="295"/>
      <c r="N1364" s="296"/>
    </row>
    <row r="1365" spans="1:14" ht="14" x14ac:dyDescent="0.15">
      <c r="A1365" s="268" t="s">
        <v>159</v>
      </c>
      <c r="B1365" s="293">
        <v>1.6083093116501399</v>
      </c>
      <c r="C1365" s="294">
        <v>1.54613824563069</v>
      </c>
      <c r="D1365" s="295">
        <v>1.53775804567053</v>
      </c>
      <c r="E1365" s="293">
        <v>1.5820821098212801</v>
      </c>
      <c r="F1365" s="294">
        <v>1.7031109267896301</v>
      </c>
      <c r="G1365" s="295">
        <v>1.58404273337756</v>
      </c>
      <c r="H1365" s="293"/>
      <c r="I1365" s="294"/>
      <c r="J1365" s="295"/>
      <c r="K1365" s="293"/>
      <c r="L1365" s="294"/>
      <c r="M1365" s="295"/>
      <c r="N1365" s="296"/>
    </row>
    <row r="1366" spans="1:14" ht="14" x14ac:dyDescent="0.15">
      <c r="A1366" s="268" t="s">
        <v>231</v>
      </c>
      <c r="B1366" s="297" t="s">
        <v>219</v>
      </c>
      <c r="C1366" s="294" t="s">
        <v>119</v>
      </c>
      <c r="D1366" s="295" t="s">
        <v>119</v>
      </c>
      <c r="E1366" s="297" t="s">
        <v>219</v>
      </c>
      <c r="F1366" s="294" t="s">
        <v>119</v>
      </c>
      <c r="G1366" s="295" t="s">
        <v>119</v>
      </c>
      <c r="H1366" s="297"/>
      <c r="I1366" s="294"/>
      <c r="J1366" s="295"/>
      <c r="K1366" s="297"/>
      <c r="L1366" s="294"/>
      <c r="M1366" s="295"/>
      <c r="N1366" s="296"/>
    </row>
    <row r="1367" spans="1:14" ht="14" x14ac:dyDescent="0.15">
      <c r="A1367" s="269" t="s">
        <v>158</v>
      </c>
      <c r="B1367" s="298" t="s">
        <v>219</v>
      </c>
      <c r="C1367" s="299">
        <v>9.3952864167288611E-2</v>
      </c>
      <c r="D1367" s="300">
        <v>0.10803476031114456</v>
      </c>
      <c r="E1367" s="298" t="s">
        <v>219</v>
      </c>
      <c r="F1367" s="299">
        <v>-2.6914011073549547E-3</v>
      </c>
      <c r="G1367" s="300">
        <v>9.5175512262386602E-2</v>
      </c>
      <c r="H1367" s="298"/>
      <c r="I1367" s="299"/>
      <c r="J1367" s="300"/>
      <c r="K1367" s="298"/>
      <c r="L1367" s="299"/>
      <c r="M1367" s="300"/>
      <c r="N1367" s="301"/>
    </row>
    <row r="1368" spans="1:14" ht="28" x14ac:dyDescent="0.15">
      <c r="A1368" s="250" t="s">
        <v>533</v>
      </c>
      <c r="B1368" s="271">
        <v>0.14864864864864899</v>
      </c>
      <c r="C1368" s="272">
        <v>6.3655030800821397E-2</v>
      </c>
      <c r="D1368" s="273">
        <v>7.6058772687986206E-2</v>
      </c>
      <c r="E1368" s="271">
        <v>0.154929577464789</v>
      </c>
      <c r="F1368" s="272">
        <v>9.7222222222222196E-2</v>
      </c>
      <c r="G1368" s="273">
        <v>0.10300429184549401</v>
      </c>
      <c r="H1368" s="271"/>
      <c r="I1368" s="272"/>
      <c r="J1368" s="273"/>
      <c r="K1368" s="271"/>
      <c r="L1368" s="272"/>
      <c r="M1368" s="273"/>
      <c r="N1368" s="274"/>
    </row>
    <row r="1369" spans="1:14" ht="14" x14ac:dyDescent="0.15">
      <c r="A1369" s="268" t="s">
        <v>102</v>
      </c>
      <c r="B1369" s="275">
        <v>9.45945945945946E-2</v>
      </c>
      <c r="C1369" s="276">
        <v>5.3388090349076003E-2</v>
      </c>
      <c r="D1369" s="277">
        <v>5.9204840103716502E-2</v>
      </c>
      <c r="E1369" s="275">
        <v>9.85915492957746E-2</v>
      </c>
      <c r="F1369" s="276">
        <v>6.9444444444444406E-2</v>
      </c>
      <c r="G1369" s="277">
        <v>6.7596566523605101E-2</v>
      </c>
      <c r="H1369" s="275"/>
      <c r="I1369" s="276"/>
      <c r="J1369" s="277"/>
      <c r="K1369" s="275"/>
      <c r="L1369" s="276"/>
      <c r="M1369" s="277"/>
      <c r="N1369" s="278"/>
    </row>
    <row r="1370" spans="1:14" ht="14" x14ac:dyDescent="0.15">
      <c r="A1370" s="268" t="s">
        <v>101</v>
      </c>
      <c r="B1370" s="275">
        <v>0.121621621621622</v>
      </c>
      <c r="C1370" s="276">
        <v>9.4455852156057493E-2</v>
      </c>
      <c r="D1370" s="277">
        <v>0.113656006914434</v>
      </c>
      <c r="E1370" s="275">
        <v>0.12676056338028199</v>
      </c>
      <c r="F1370" s="276">
        <v>0.134259259259259</v>
      </c>
      <c r="G1370" s="277">
        <v>0.143776824034335</v>
      </c>
      <c r="H1370" s="275"/>
      <c r="I1370" s="276"/>
      <c r="J1370" s="277"/>
      <c r="K1370" s="275"/>
      <c r="L1370" s="276"/>
      <c r="M1370" s="277"/>
      <c r="N1370" s="278"/>
    </row>
    <row r="1371" spans="1:14" ht="14" x14ac:dyDescent="0.15">
      <c r="A1371" s="268" t="s">
        <v>100</v>
      </c>
      <c r="B1371" s="275">
        <v>0.27027027027027001</v>
      </c>
      <c r="C1371" s="276">
        <v>0.205338809034908</v>
      </c>
      <c r="D1371" s="277">
        <v>0.23552290406223</v>
      </c>
      <c r="E1371" s="275">
        <v>0.26760563380281699</v>
      </c>
      <c r="F1371" s="276">
        <v>0.23611111111111099</v>
      </c>
      <c r="G1371" s="277">
        <v>0.25</v>
      </c>
      <c r="H1371" s="275"/>
      <c r="I1371" s="276"/>
      <c r="J1371" s="277"/>
      <c r="K1371" s="275"/>
      <c r="L1371" s="276"/>
      <c r="M1371" s="277"/>
      <c r="N1371" s="278"/>
    </row>
    <row r="1372" spans="1:14" ht="14" x14ac:dyDescent="0.15">
      <c r="A1372" s="268" t="s">
        <v>99</v>
      </c>
      <c r="B1372" s="275">
        <v>0.18918918918918901</v>
      </c>
      <c r="C1372" s="276">
        <v>0.26078028747433302</v>
      </c>
      <c r="D1372" s="277">
        <v>0.23854796888504801</v>
      </c>
      <c r="E1372" s="275">
        <v>0.183098591549296</v>
      </c>
      <c r="F1372" s="276">
        <v>0.23148148148148101</v>
      </c>
      <c r="G1372" s="277">
        <v>0.22103004291845499</v>
      </c>
      <c r="H1372" s="275"/>
      <c r="I1372" s="276"/>
      <c r="J1372" s="277"/>
      <c r="K1372" s="275"/>
      <c r="L1372" s="276"/>
      <c r="M1372" s="277"/>
      <c r="N1372" s="278"/>
    </row>
    <row r="1373" spans="1:14" ht="14" x14ac:dyDescent="0.15">
      <c r="A1373" s="268" t="s">
        <v>98</v>
      </c>
      <c r="B1373" s="275">
        <v>5.4054054054054099E-2</v>
      </c>
      <c r="C1373" s="276">
        <v>0.16632443531827501</v>
      </c>
      <c r="D1373" s="277">
        <v>0.14390665514261</v>
      </c>
      <c r="E1373" s="275">
        <v>5.63380281690141E-2</v>
      </c>
      <c r="F1373" s="276">
        <v>0.106481481481481</v>
      </c>
      <c r="G1373" s="277">
        <v>0.11480686695278999</v>
      </c>
      <c r="H1373" s="275"/>
      <c r="I1373" s="276"/>
      <c r="J1373" s="277"/>
      <c r="K1373" s="275"/>
      <c r="L1373" s="276"/>
      <c r="M1373" s="277"/>
      <c r="N1373" s="278"/>
    </row>
    <row r="1374" spans="1:14" ht="14" x14ac:dyDescent="0.15">
      <c r="A1374" s="268" t="s">
        <v>97</v>
      </c>
      <c r="B1374" s="275">
        <v>8.1081081081081099E-2</v>
      </c>
      <c r="C1374" s="276">
        <v>9.8562628336755706E-2</v>
      </c>
      <c r="D1374" s="277">
        <v>8.4269662921348298E-2</v>
      </c>
      <c r="E1374" s="275">
        <v>7.0422535211267595E-2</v>
      </c>
      <c r="F1374" s="276">
        <v>9.7222222222222196E-2</v>
      </c>
      <c r="G1374" s="277">
        <v>5.7939914163090099E-2</v>
      </c>
      <c r="H1374" s="275"/>
      <c r="I1374" s="276"/>
      <c r="J1374" s="277"/>
      <c r="K1374" s="275"/>
      <c r="L1374" s="276"/>
      <c r="M1374" s="277"/>
      <c r="N1374" s="278"/>
    </row>
    <row r="1375" spans="1:14" ht="14" x14ac:dyDescent="0.15">
      <c r="A1375" s="268" t="s">
        <v>94</v>
      </c>
      <c r="B1375" s="275">
        <v>4.0540540540540501E-2</v>
      </c>
      <c r="C1375" s="276">
        <v>5.7494866529774098E-2</v>
      </c>
      <c r="D1375" s="277">
        <v>4.8833189282627497E-2</v>
      </c>
      <c r="E1375" s="275">
        <v>4.2253521126760597E-2</v>
      </c>
      <c r="F1375" s="276">
        <v>2.7777777777777801E-2</v>
      </c>
      <c r="G1375" s="277">
        <v>4.18454935622318E-2</v>
      </c>
      <c r="H1375" s="275"/>
      <c r="I1375" s="276"/>
      <c r="J1375" s="277"/>
      <c r="K1375" s="275"/>
      <c r="L1375" s="276"/>
      <c r="M1375" s="277"/>
      <c r="N1375" s="326"/>
    </row>
    <row r="1376" spans="1:14" ht="14" x14ac:dyDescent="0.15">
      <c r="A1376" s="308" t="s">
        <v>230</v>
      </c>
      <c r="B1376" s="309">
        <v>74</v>
      </c>
      <c r="C1376" s="310">
        <v>487</v>
      </c>
      <c r="D1376" s="311">
        <v>2314</v>
      </c>
      <c r="E1376" s="309">
        <v>71</v>
      </c>
      <c r="F1376" s="310">
        <v>216</v>
      </c>
      <c r="G1376" s="311">
        <v>932</v>
      </c>
      <c r="H1376" s="309"/>
      <c r="I1376" s="310"/>
      <c r="J1376" s="311"/>
      <c r="K1376" s="309"/>
      <c r="L1376" s="310"/>
      <c r="M1376" s="311"/>
      <c r="N1376" s="292"/>
    </row>
    <row r="1377" spans="1:14" ht="14" x14ac:dyDescent="0.15">
      <c r="A1377" s="268" t="s">
        <v>176</v>
      </c>
      <c r="B1377" s="293">
        <v>5.0540540540540597</v>
      </c>
      <c r="C1377" s="294">
        <v>4.2731006160164302</v>
      </c>
      <c r="D1377" s="295">
        <v>4.4857389801209901</v>
      </c>
      <c r="E1377" s="293">
        <v>5.1126760563380298</v>
      </c>
      <c r="F1377" s="294">
        <v>4.7175925925925899</v>
      </c>
      <c r="G1377" s="295">
        <v>4.7961373390558002</v>
      </c>
      <c r="H1377" s="293"/>
      <c r="I1377" s="294"/>
      <c r="J1377" s="295"/>
      <c r="K1377" s="293"/>
      <c r="L1377" s="294"/>
      <c r="M1377" s="295"/>
      <c r="N1377" s="296"/>
    </row>
    <row r="1378" spans="1:14" ht="14" x14ac:dyDescent="0.15">
      <c r="A1378" s="268" t="s">
        <v>159</v>
      </c>
      <c r="B1378" s="293">
        <v>1.91527309038079</v>
      </c>
      <c r="C1378" s="294">
        <v>1.7583882549902601</v>
      </c>
      <c r="D1378" s="295">
        <v>1.7679998134613799</v>
      </c>
      <c r="E1378" s="293">
        <v>1.91646471977253</v>
      </c>
      <c r="F1378" s="294">
        <v>1.78855944131238</v>
      </c>
      <c r="G1378" s="295">
        <v>1.78165436052769</v>
      </c>
      <c r="H1378" s="293"/>
      <c r="I1378" s="294"/>
      <c r="J1378" s="295"/>
      <c r="K1378" s="293"/>
      <c r="L1378" s="294"/>
      <c r="M1378" s="295"/>
      <c r="N1378" s="296"/>
    </row>
    <row r="1379" spans="1:14" ht="14" x14ac:dyDescent="0.15">
      <c r="A1379" s="268" t="s">
        <v>231</v>
      </c>
      <c r="B1379" s="297" t="s">
        <v>219</v>
      </c>
      <c r="C1379" s="294" t="s">
        <v>209</v>
      </c>
      <c r="D1379" s="295" t="s">
        <v>208</v>
      </c>
      <c r="E1379" s="297" t="s">
        <v>219</v>
      </c>
      <c r="F1379" s="294" t="s">
        <v>119</v>
      </c>
      <c r="G1379" s="295" t="s">
        <v>119</v>
      </c>
      <c r="H1379" s="297"/>
      <c r="I1379" s="294"/>
      <c r="J1379" s="295"/>
      <c r="K1379" s="297"/>
      <c r="L1379" s="294"/>
      <c r="M1379" s="295"/>
      <c r="N1379" s="296"/>
    </row>
    <row r="1380" spans="1:14" ht="14" x14ac:dyDescent="0.15">
      <c r="A1380" s="269" t="s">
        <v>158</v>
      </c>
      <c r="B1380" s="298" t="s">
        <v>219</v>
      </c>
      <c r="C1380" s="299">
        <v>0.44413026293897495</v>
      </c>
      <c r="D1380" s="300">
        <v>0.32144521147908128</v>
      </c>
      <c r="E1380" s="298" t="s">
        <v>219</v>
      </c>
      <c r="F1380" s="299">
        <v>0.22089479086898112</v>
      </c>
      <c r="G1380" s="300">
        <v>0.17766561477641332</v>
      </c>
      <c r="H1380" s="298"/>
      <c r="I1380" s="299"/>
      <c r="J1380" s="300"/>
      <c r="K1380" s="298"/>
      <c r="L1380" s="299"/>
      <c r="M1380" s="300"/>
      <c r="N1380" s="301"/>
    </row>
    <row r="1381" spans="1:14" ht="28" x14ac:dyDescent="0.15">
      <c r="A1381" s="250" t="s">
        <v>737</v>
      </c>
      <c r="B1381" s="271">
        <v>4.2253521126760597E-2</v>
      </c>
      <c r="C1381" s="272">
        <v>1.23203285420945E-2</v>
      </c>
      <c r="D1381" s="273">
        <v>1.4310494362532501E-2</v>
      </c>
      <c r="E1381" s="271">
        <v>4.4117647058823498E-2</v>
      </c>
      <c r="F1381" s="272">
        <v>1.4018691588785E-2</v>
      </c>
      <c r="G1381" s="273">
        <v>1.07991360691145E-2</v>
      </c>
      <c r="H1381" s="271"/>
      <c r="I1381" s="272"/>
      <c r="J1381" s="273"/>
      <c r="K1381" s="271"/>
      <c r="L1381" s="272"/>
      <c r="M1381" s="273"/>
      <c r="N1381" s="274"/>
    </row>
    <row r="1382" spans="1:14" ht="14" x14ac:dyDescent="0.15">
      <c r="A1382" s="268" t="s">
        <v>102</v>
      </c>
      <c r="B1382" s="275">
        <v>4.2253521126760597E-2</v>
      </c>
      <c r="C1382" s="276">
        <v>6.3655030800821397E-2</v>
      </c>
      <c r="D1382" s="277">
        <v>3.7727666955767597E-2</v>
      </c>
      <c r="E1382" s="275">
        <v>4.4117647058823498E-2</v>
      </c>
      <c r="F1382" s="276">
        <v>5.1401869158878503E-2</v>
      </c>
      <c r="G1382" s="277">
        <v>3.6717062634989202E-2</v>
      </c>
      <c r="H1382" s="275"/>
      <c r="I1382" s="276"/>
      <c r="J1382" s="277"/>
      <c r="K1382" s="275"/>
      <c r="L1382" s="276"/>
      <c r="M1382" s="277"/>
      <c r="N1382" s="278"/>
    </row>
    <row r="1383" spans="1:14" ht="14" x14ac:dyDescent="0.15">
      <c r="A1383" s="268" t="s">
        <v>101</v>
      </c>
      <c r="B1383" s="275">
        <v>0.11267605633802801</v>
      </c>
      <c r="C1383" s="276">
        <v>8.2135523613962994E-2</v>
      </c>
      <c r="D1383" s="277">
        <v>6.6348655680832605E-2</v>
      </c>
      <c r="E1383" s="275">
        <v>0.10294117647058799</v>
      </c>
      <c r="F1383" s="276">
        <v>6.54205607476636E-2</v>
      </c>
      <c r="G1383" s="277">
        <v>5.6155507559395301E-2</v>
      </c>
      <c r="H1383" s="275"/>
      <c r="I1383" s="276"/>
      <c r="J1383" s="277"/>
      <c r="K1383" s="275"/>
      <c r="L1383" s="276"/>
      <c r="M1383" s="277"/>
      <c r="N1383" s="278"/>
    </row>
    <row r="1384" spans="1:14" ht="14" x14ac:dyDescent="0.15">
      <c r="A1384" s="268" t="s">
        <v>100</v>
      </c>
      <c r="B1384" s="275">
        <v>0.23943661971831001</v>
      </c>
      <c r="C1384" s="276">
        <v>0.23819301848049301</v>
      </c>
      <c r="D1384" s="277">
        <v>0.158716392020815</v>
      </c>
      <c r="E1384" s="275">
        <v>0.23529411764705899</v>
      </c>
      <c r="F1384" s="276">
        <v>0.20560747663551401</v>
      </c>
      <c r="G1384" s="277">
        <v>0.13066954643628501</v>
      </c>
      <c r="H1384" s="275"/>
      <c r="I1384" s="276"/>
      <c r="J1384" s="277"/>
      <c r="K1384" s="275"/>
      <c r="L1384" s="276"/>
      <c r="M1384" s="277"/>
      <c r="N1384" s="278"/>
    </row>
    <row r="1385" spans="1:14" ht="14" x14ac:dyDescent="0.15">
      <c r="A1385" s="268" t="s">
        <v>99</v>
      </c>
      <c r="B1385" s="275">
        <v>0.183098591549296</v>
      </c>
      <c r="C1385" s="276">
        <v>0.22587268993839801</v>
      </c>
      <c r="D1385" s="277">
        <v>0.143538594969644</v>
      </c>
      <c r="E1385" s="275">
        <v>0.191176470588235</v>
      </c>
      <c r="F1385" s="276">
        <v>0.22429906542056099</v>
      </c>
      <c r="G1385" s="277">
        <v>0.15226781857451399</v>
      </c>
      <c r="H1385" s="275"/>
      <c r="I1385" s="276"/>
      <c r="J1385" s="277"/>
      <c r="K1385" s="275"/>
      <c r="L1385" s="276"/>
      <c r="M1385" s="277"/>
      <c r="N1385" s="278"/>
    </row>
    <row r="1386" spans="1:14" ht="14" x14ac:dyDescent="0.15">
      <c r="A1386" s="268" t="s">
        <v>98</v>
      </c>
      <c r="B1386" s="275">
        <v>4.2253521126760597E-2</v>
      </c>
      <c r="C1386" s="276">
        <v>0.102669404517454</v>
      </c>
      <c r="D1386" s="277">
        <v>8.3694709453599303E-2</v>
      </c>
      <c r="E1386" s="275">
        <v>4.4117647058823498E-2</v>
      </c>
      <c r="F1386" s="276">
        <v>9.8130841121495296E-2</v>
      </c>
      <c r="G1386" s="277">
        <v>7.9913606911447096E-2</v>
      </c>
      <c r="H1386" s="275"/>
      <c r="I1386" s="276"/>
      <c r="J1386" s="277"/>
      <c r="K1386" s="275"/>
      <c r="L1386" s="276"/>
      <c r="M1386" s="277"/>
      <c r="N1386" s="278"/>
    </row>
    <row r="1387" spans="1:14" ht="14" x14ac:dyDescent="0.15">
      <c r="A1387" s="268" t="s">
        <v>97</v>
      </c>
      <c r="B1387" s="275">
        <v>4.2253521126760597E-2</v>
      </c>
      <c r="C1387" s="276">
        <v>2.8747433264887101E-2</v>
      </c>
      <c r="D1387" s="277">
        <v>3.7294015611448399E-2</v>
      </c>
      <c r="E1387" s="275">
        <v>4.4117647058823498E-2</v>
      </c>
      <c r="F1387" s="276">
        <v>4.67289719626168E-2</v>
      </c>
      <c r="G1387" s="277">
        <v>4.42764578833693E-2</v>
      </c>
      <c r="H1387" s="275"/>
      <c r="I1387" s="276"/>
      <c r="J1387" s="277"/>
      <c r="K1387" s="275"/>
      <c r="L1387" s="276"/>
      <c r="M1387" s="277"/>
      <c r="N1387" s="278"/>
    </row>
    <row r="1388" spans="1:14" ht="14" x14ac:dyDescent="0.15">
      <c r="A1388" s="268" t="s">
        <v>94</v>
      </c>
      <c r="B1388" s="275">
        <v>0.29577464788732399</v>
      </c>
      <c r="C1388" s="276">
        <v>0.24640657084188899</v>
      </c>
      <c r="D1388" s="277">
        <v>0.45836947094536001</v>
      </c>
      <c r="E1388" s="275">
        <v>0.29411764705882398</v>
      </c>
      <c r="F1388" s="276">
        <v>0.29439252336448601</v>
      </c>
      <c r="G1388" s="277">
        <v>0.48920086393088602</v>
      </c>
      <c r="H1388" s="275"/>
      <c r="I1388" s="276"/>
      <c r="J1388" s="277"/>
      <c r="K1388" s="275"/>
      <c r="L1388" s="276"/>
      <c r="M1388" s="277"/>
      <c r="N1388" s="326"/>
    </row>
    <row r="1389" spans="1:14" ht="14" x14ac:dyDescent="0.15">
      <c r="A1389" s="308" t="s">
        <v>230</v>
      </c>
      <c r="B1389" s="309">
        <v>71</v>
      </c>
      <c r="C1389" s="310">
        <v>487</v>
      </c>
      <c r="D1389" s="311">
        <v>2306</v>
      </c>
      <c r="E1389" s="309">
        <v>68</v>
      </c>
      <c r="F1389" s="310">
        <v>214</v>
      </c>
      <c r="G1389" s="311">
        <v>926</v>
      </c>
      <c r="H1389" s="309"/>
      <c r="I1389" s="310"/>
      <c r="J1389" s="311"/>
      <c r="K1389" s="309"/>
      <c r="L1389" s="310"/>
      <c r="M1389" s="311"/>
      <c r="N1389" s="292"/>
    </row>
    <row r="1390" spans="1:14" ht="14" x14ac:dyDescent="0.15">
      <c r="A1390" s="268" t="s">
        <v>176</v>
      </c>
      <c r="B1390" s="293">
        <v>3.7464788732394401</v>
      </c>
      <c r="C1390" s="294">
        <v>3.74332648870636</v>
      </c>
      <c r="D1390" s="295">
        <v>2.9284475281873399</v>
      </c>
      <c r="E1390" s="293">
        <v>3.7352941176470602</v>
      </c>
      <c r="F1390" s="294">
        <v>3.47196261682243</v>
      </c>
      <c r="G1390" s="295">
        <v>2.7602591792656601</v>
      </c>
      <c r="H1390" s="293"/>
      <c r="I1390" s="294"/>
      <c r="J1390" s="295"/>
      <c r="K1390" s="293"/>
      <c r="L1390" s="294"/>
      <c r="M1390" s="295"/>
      <c r="N1390" s="296"/>
    </row>
    <row r="1391" spans="1:14" ht="14" x14ac:dyDescent="0.15">
      <c r="A1391" s="268" t="s">
        <v>159</v>
      </c>
      <c r="B1391" s="293">
        <v>2.14954021568172</v>
      </c>
      <c r="C1391" s="294">
        <v>1.92712701743656</v>
      </c>
      <c r="D1391" s="295">
        <v>2.0504688466718402</v>
      </c>
      <c r="E1391" s="293">
        <v>2.1483603401221298</v>
      </c>
      <c r="F1391" s="294">
        <v>1.9564888735208701</v>
      </c>
      <c r="G1391" s="295">
        <v>1.9964231631262399</v>
      </c>
      <c r="H1391" s="293"/>
      <c r="I1391" s="294"/>
      <c r="J1391" s="295"/>
      <c r="K1391" s="293"/>
      <c r="L1391" s="294"/>
      <c r="M1391" s="295"/>
      <c r="N1391" s="296"/>
    </row>
    <row r="1392" spans="1:14" ht="14" x14ac:dyDescent="0.15">
      <c r="A1392" s="268" t="s">
        <v>231</v>
      </c>
      <c r="B1392" s="297" t="s">
        <v>219</v>
      </c>
      <c r="C1392" s="294" t="s">
        <v>119</v>
      </c>
      <c r="D1392" s="295" t="s">
        <v>209</v>
      </c>
      <c r="E1392" s="297" t="s">
        <v>219</v>
      </c>
      <c r="F1392" s="294" t="s">
        <v>119</v>
      </c>
      <c r="G1392" s="295" t="s">
        <v>209</v>
      </c>
      <c r="H1392" s="297"/>
      <c r="I1392" s="294"/>
      <c r="J1392" s="295"/>
      <c r="K1392" s="297"/>
      <c r="L1392" s="294"/>
      <c r="M1392" s="295"/>
      <c r="N1392" s="296"/>
    </row>
    <row r="1393" spans="1:14" ht="14" x14ac:dyDescent="0.15">
      <c r="A1393" s="269" t="s">
        <v>158</v>
      </c>
      <c r="B1393" s="298" t="s">
        <v>219</v>
      </c>
      <c r="C1393" s="299">
        <v>1.6357948928936454E-3</v>
      </c>
      <c r="D1393" s="300">
        <v>0.39894843873383612</v>
      </c>
      <c r="E1393" s="298" t="s">
        <v>219</v>
      </c>
      <c r="F1393" s="299">
        <v>0.13459391688271782</v>
      </c>
      <c r="G1393" s="300">
        <v>0.48839091651019162</v>
      </c>
      <c r="H1393" s="298"/>
      <c r="I1393" s="299"/>
      <c r="J1393" s="300"/>
      <c r="K1393" s="298"/>
      <c r="L1393" s="299"/>
      <c r="M1393" s="300"/>
      <c r="N1393" s="301"/>
    </row>
    <row r="1394" spans="1:14" ht="28" x14ac:dyDescent="0.15">
      <c r="A1394" s="250" t="s">
        <v>738</v>
      </c>
      <c r="B1394" s="271">
        <v>5.4054054054054099E-2</v>
      </c>
      <c r="C1394" s="272">
        <v>2.8806584362139901E-2</v>
      </c>
      <c r="D1394" s="273">
        <v>6.59150043365134E-2</v>
      </c>
      <c r="E1394" s="271">
        <v>5.63380281690141E-2</v>
      </c>
      <c r="F1394" s="272">
        <v>3.27102803738318E-2</v>
      </c>
      <c r="G1394" s="273">
        <v>6.0344827586206899E-2</v>
      </c>
      <c r="H1394" s="271"/>
      <c r="I1394" s="272"/>
      <c r="J1394" s="273"/>
      <c r="K1394" s="271"/>
      <c r="L1394" s="272"/>
      <c r="M1394" s="273"/>
      <c r="N1394" s="274"/>
    </row>
    <row r="1395" spans="1:14" ht="14" x14ac:dyDescent="0.15">
      <c r="A1395" s="268" t="s">
        <v>102</v>
      </c>
      <c r="B1395" s="275">
        <v>2.7027027027027001E-2</v>
      </c>
      <c r="C1395" s="276">
        <v>2.4691358024691398E-2</v>
      </c>
      <c r="D1395" s="277">
        <v>5.1604509973980903E-2</v>
      </c>
      <c r="E1395" s="275">
        <v>2.8169014084507001E-2</v>
      </c>
      <c r="F1395" s="276">
        <v>2.80373831775701E-2</v>
      </c>
      <c r="G1395" s="277">
        <v>4.7413793103448301E-2</v>
      </c>
      <c r="H1395" s="275"/>
      <c r="I1395" s="276"/>
      <c r="J1395" s="277"/>
      <c r="K1395" s="275"/>
      <c r="L1395" s="276"/>
      <c r="M1395" s="277"/>
      <c r="N1395" s="278"/>
    </row>
    <row r="1396" spans="1:14" ht="14" x14ac:dyDescent="0.15">
      <c r="A1396" s="268" t="s">
        <v>101</v>
      </c>
      <c r="B1396" s="275">
        <v>4.0540540540540501E-2</v>
      </c>
      <c r="C1396" s="276">
        <v>3.2921810699588501E-2</v>
      </c>
      <c r="D1396" s="277">
        <v>6.9817866435385997E-2</v>
      </c>
      <c r="E1396" s="275">
        <v>4.2253521126760597E-2</v>
      </c>
      <c r="F1396" s="276">
        <v>2.80373831775701E-2</v>
      </c>
      <c r="G1396" s="277">
        <v>5.4956896551724102E-2</v>
      </c>
      <c r="H1396" s="275"/>
      <c r="I1396" s="276"/>
      <c r="J1396" s="277"/>
      <c r="K1396" s="275"/>
      <c r="L1396" s="276"/>
      <c r="M1396" s="277"/>
      <c r="N1396" s="278"/>
    </row>
    <row r="1397" spans="1:14" ht="14" x14ac:dyDescent="0.15">
      <c r="A1397" s="268" t="s">
        <v>100</v>
      </c>
      <c r="B1397" s="275">
        <v>6.7567567567567599E-2</v>
      </c>
      <c r="C1397" s="276">
        <v>6.3786008230452704E-2</v>
      </c>
      <c r="D1397" s="277">
        <v>0.100607111882047</v>
      </c>
      <c r="E1397" s="275">
        <v>7.0422535211267595E-2</v>
      </c>
      <c r="F1397" s="276">
        <v>5.60747663551402E-2</v>
      </c>
      <c r="G1397" s="277">
        <v>8.7284482758620704E-2</v>
      </c>
      <c r="H1397" s="275"/>
      <c r="I1397" s="276"/>
      <c r="J1397" s="277"/>
      <c r="K1397" s="275"/>
      <c r="L1397" s="276"/>
      <c r="M1397" s="277"/>
      <c r="N1397" s="278"/>
    </row>
    <row r="1398" spans="1:14" ht="14" x14ac:dyDescent="0.15">
      <c r="A1398" s="268" t="s">
        <v>99</v>
      </c>
      <c r="B1398" s="275">
        <v>5.4054054054054099E-2</v>
      </c>
      <c r="C1398" s="276">
        <v>5.3497942386831303E-2</v>
      </c>
      <c r="D1398" s="277">
        <v>9.1934084995663495E-2</v>
      </c>
      <c r="E1398" s="275">
        <v>4.2253521126760597E-2</v>
      </c>
      <c r="F1398" s="276">
        <v>4.67289719626168E-2</v>
      </c>
      <c r="G1398" s="277">
        <v>7.3275862068965497E-2</v>
      </c>
      <c r="H1398" s="275"/>
      <c r="I1398" s="276"/>
      <c r="J1398" s="277"/>
      <c r="K1398" s="275"/>
      <c r="L1398" s="276"/>
      <c r="M1398" s="277"/>
      <c r="N1398" s="278"/>
    </row>
    <row r="1399" spans="1:14" ht="14" x14ac:dyDescent="0.15">
      <c r="A1399" s="268" t="s">
        <v>98</v>
      </c>
      <c r="B1399" s="275">
        <v>4.0540540540540501E-2</v>
      </c>
      <c r="C1399" s="276">
        <v>3.7037037037037E-2</v>
      </c>
      <c r="D1399" s="277">
        <v>6.3313096270598404E-2</v>
      </c>
      <c r="E1399" s="275">
        <v>4.2253521126760597E-2</v>
      </c>
      <c r="F1399" s="276">
        <v>5.1401869158878503E-2</v>
      </c>
      <c r="G1399" s="277">
        <v>5.8189655172413798E-2</v>
      </c>
      <c r="H1399" s="275"/>
      <c r="I1399" s="276"/>
      <c r="J1399" s="277"/>
      <c r="K1399" s="275"/>
      <c r="L1399" s="276"/>
      <c r="M1399" s="277"/>
      <c r="N1399" s="278"/>
    </row>
    <row r="1400" spans="1:14" ht="14" x14ac:dyDescent="0.15">
      <c r="A1400" s="268" t="s">
        <v>97</v>
      </c>
      <c r="B1400" s="275">
        <v>9.45945945945946E-2</v>
      </c>
      <c r="C1400" s="276">
        <v>3.7037037037037E-2</v>
      </c>
      <c r="D1400" s="277">
        <v>3.3824804856895103E-2</v>
      </c>
      <c r="E1400" s="275">
        <v>9.85915492957746E-2</v>
      </c>
      <c r="F1400" s="276">
        <v>6.0747663551401897E-2</v>
      </c>
      <c r="G1400" s="277">
        <v>4.31034482758621E-2</v>
      </c>
      <c r="H1400" s="275"/>
      <c r="I1400" s="276"/>
      <c r="J1400" s="277"/>
      <c r="K1400" s="275"/>
      <c r="L1400" s="276"/>
      <c r="M1400" s="277"/>
      <c r="N1400" s="278"/>
    </row>
    <row r="1401" spans="1:14" ht="14" x14ac:dyDescent="0.15">
      <c r="A1401" s="268" t="s">
        <v>94</v>
      </c>
      <c r="B1401" s="275">
        <v>0.62162162162162204</v>
      </c>
      <c r="C1401" s="276">
        <v>0.72222222222222199</v>
      </c>
      <c r="D1401" s="277">
        <v>0.52298352124891601</v>
      </c>
      <c r="E1401" s="275">
        <v>0.61971830985915499</v>
      </c>
      <c r="F1401" s="276">
        <v>0.69626168224299101</v>
      </c>
      <c r="G1401" s="277">
        <v>0.57543103448275901</v>
      </c>
      <c r="H1401" s="275"/>
      <c r="I1401" s="276"/>
      <c r="J1401" s="277"/>
      <c r="K1401" s="275"/>
      <c r="L1401" s="276"/>
      <c r="M1401" s="277"/>
      <c r="N1401" s="326"/>
    </row>
    <row r="1402" spans="1:14" ht="14" x14ac:dyDescent="0.15">
      <c r="A1402" s="308" t="s">
        <v>230</v>
      </c>
      <c r="B1402" s="309">
        <v>74</v>
      </c>
      <c r="C1402" s="310">
        <v>486</v>
      </c>
      <c r="D1402" s="311">
        <v>2306</v>
      </c>
      <c r="E1402" s="309">
        <v>71</v>
      </c>
      <c r="F1402" s="310">
        <v>214</v>
      </c>
      <c r="G1402" s="311">
        <v>928</v>
      </c>
      <c r="H1402" s="309"/>
      <c r="I1402" s="310"/>
      <c r="J1402" s="311"/>
      <c r="K1402" s="309"/>
      <c r="L1402" s="310"/>
      <c r="M1402" s="311"/>
      <c r="N1402" s="292"/>
    </row>
    <row r="1403" spans="1:14" ht="14" x14ac:dyDescent="0.15">
      <c r="A1403" s="268" t="s">
        <v>176</v>
      </c>
      <c r="B1403" s="293">
        <v>2.35135135135135</v>
      </c>
      <c r="C1403" s="294">
        <v>2.0411522633744799</v>
      </c>
      <c r="D1403" s="295">
        <v>2.9588031222896798</v>
      </c>
      <c r="E1403" s="293">
        <v>2.3661971830985902</v>
      </c>
      <c r="F1403" s="294">
        <v>2.0654205607476599</v>
      </c>
      <c r="G1403" s="295">
        <v>2.7101293103448301</v>
      </c>
      <c r="H1403" s="293"/>
      <c r="I1403" s="294"/>
      <c r="J1403" s="295"/>
      <c r="K1403" s="293"/>
      <c r="L1403" s="294"/>
      <c r="M1403" s="295"/>
      <c r="N1403" s="296"/>
    </row>
    <row r="1404" spans="1:14" ht="14" x14ac:dyDescent="0.15">
      <c r="A1404" s="268" t="s">
        <v>159</v>
      </c>
      <c r="B1404" s="293">
        <v>2.1672053365455599</v>
      </c>
      <c r="C1404" s="294">
        <v>1.9324558141585799</v>
      </c>
      <c r="D1404" s="295">
        <v>2.39224037495143</v>
      </c>
      <c r="E1404" s="293">
        <v>2.1924509222050301</v>
      </c>
      <c r="F1404" s="294">
        <v>1.9441547303971201</v>
      </c>
      <c r="G1404" s="295">
        <v>2.33472560969832</v>
      </c>
      <c r="H1404" s="293"/>
      <c r="I1404" s="294"/>
      <c r="J1404" s="295"/>
      <c r="K1404" s="293"/>
      <c r="L1404" s="294"/>
      <c r="M1404" s="295"/>
      <c r="N1404" s="296"/>
    </row>
    <row r="1405" spans="1:14" ht="14" x14ac:dyDescent="0.15">
      <c r="A1405" s="268" t="s">
        <v>231</v>
      </c>
      <c r="B1405" s="297" t="s">
        <v>219</v>
      </c>
      <c r="C1405" s="294" t="s">
        <v>119</v>
      </c>
      <c r="D1405" s="295" t="s">
        <v>237</v>
      </c>
      <c r="E1405" s="297" t="s">
        <v>219</v>
      </c>
      <c r="F1405" s="294" t="s">
        <v>119</v>
      </c>
      <c r="G1405" s="295" t="s">
        <v>119</v>
      </c>
      <c r="H1405" s="297"/>
      <c r="I1405" s="294"/>
      <c r="J1405" s="295"/>
      <c r="K1405" s="297"/>
      <c r="L1405" s="294"/>
      <c r="M1405" s="295"/>
      <c r="N1405" s="296"/>
    </row>
    <row r="1406" spans="1:14" ht="14" x14ac:dyDescent="0.15">
      <c r="A1406" s="269" t="s">
        <v>158</v>
      </c>
      <c r="B1406" s="298" t="s">
        <v>219</v>
      </c>
      <c r="C1406" s="299">
        <v>0.1605206627257014</v>
      </c>
      <c r="D1406" s="300">
        <v>-0.25392589193745341</v>
      </c>
      <c r="E1406" s="298" t="s">
        <v>219</v>
      </c>
      <c r="F1406" s="299">
        <v>0.15470817093323255</v>
      </c>
      <c r="G1406" s="300">
        <v>-0.14731158377565443</v>
      </c>
      <c r="H1406" s="298"/>
      <c r="I1406" s="299"/>
      <c r="J1406" s="300"/>
      <c r="K1406" s="298"/>
      <c r="L1406" s="299"/>
      <c r="M1406" s="300"/>
      <c r="N1406" s="301"/>
    </row>
    <row r="1407" spans="1:14" ht="28" x14ac:dyDescent="0.15">
      <c r="A1407" s="250" t="s">
        <v>671</v>
      </c>
      <c r="B1407" s="271">
        <v>1.3698630136986301E-2</v>
      </c>
      <c r="C1407" s="272">
        <v>6.1601642710472299E-3</v>
      </c>
      <c r="D1407" s="273">
        <v>1.2614180078294899E-2</v>
      </c>
      <c r="E1407" s="271">
        <v>1.4285714285714299E-2</v>
      </c>
      <c r="F1407" s="272">
        <v>9.3023255813953504E-3</v>
      </c>
      <c r="G1407" s="273">
        <v>9.7508125677139793E-3</v>
      </c>
      <c r="H1407" s="271"/>
      <c r="I1407" s="272"/>
      <c r="J1407" s="273"/>
      <c r="K1407" s="271"/>
      <c r="L1407" s="272"/>
      <c r="M1407" s="273"/>
      <c r="N1407" s="274"/>
    </row>
    <row r="1408" spans="1:14" ht="14" x14ac:dyDescent="0.15">
      <c r="A1408" s="268" t="s">
        <v>102</v>
      </c>
      <c r="B1408" s="275">
        <v>0</v>
      </c>
      <c r="C1408" s="276">
        <v>4.1067761806981504E-3</v>
      </c>
      <c r="D1408" s="277">
        <v>6.5245759025663302E-3</v>
      </c>
      <c r="E1408" s="275">
        <v>0</v>
      </c>
      <c r="F1408" s="276">
        <v>0</v>
      </c>
      <c r="G1408" s="277">
        <v>2.1668472372697702E-3</v>
      </c>
      <c r="H1408" s="275"/>
      <c r="I1408" s="276"/>
      <c r="J1408" s="277"/>
      <c r="K1408" s="275"/>
      <c r="L1408" s="276"/>
      <c r="M1408" s="277"/>
      <c r="N1408" s="278"/>
    </row>
    <row r="1409" spans="1:14" ht="14" x14ac:dyDescent="0.15">
      <c r="A1409" s="268" t="s">
        <v>101</v>
      </c>
      <c r="B1409" s="275">
        <v>1.3698630136986301E-2</v>
      </c>
      <c r="C1409" s="276">
        <v>4.1067761806981504E-3</v>
      </c>
      <c r="D1409" s="277">
        <v>1.9573727707698999E-2</v>
      </c>
      <c r="E1409" s="275">
        <v>1.4285714285714299E-2</v>
      </c>
      <c r="F1409" s="276">
        <v>4.65116279069767E-3</v>
      </c>
      <c r="G1409" s="277">
        <v>1.08342361863489E-2</v>
      </c>
      <c r="H1409" s="275"/>
      <c r="I1409" s="276"/>
      <c r="J1409" s="277"/>
      <c r="K1409" s="275"/>
      <c r="L1409" s="276"/>
      <c r="M1409" s="277"/>
      <c r="N1409" s="278"/>
    </row>
    <row r="1410" spans="1:14" ht="14" x14ac:dyDescent="0.15">
      <c r="A1410" s="268" t="s">
        <v>100</v>
      </c>
      <c r="B1410" s="275">
        <v>1.3698630136986301E-2</v>
      </c>
      <c r="C1410" s="276">
        <v>2.2587268993839799E-2</v>
      </c>
      <c r="D1410" s="277">
        <v>4.3497172683775599E-2</v>
      </c>
      <c r="E1410" s="275">
        <v>1.4285714285714299E-2</v>
      </c>
      <c r="F1410" s="276">
        <v>4.65116279069767E-3</v>
      </c>
      <c r="G1410" s="277">
        <v>3.1419284940411699E-2</v>
      </c>
      <c r="H1410" s="275"/>
      <c r="I1410" s="276"/>
      <c r="J1410" s="277"/>
      <c r="K1410" s="275"/>
      <c r="L1410" s="276"/>
      <c r="M1410" s="277"/>
      <c r="N1410" s="278"/>
    </row>
    <row r="1411" spans="1:14" ht="14" x14ac:dyDescent="0.15">
      <c r="A1411" s="268" t="s">
        <v>99</v>
      </c>
      <c r="B1411" s="275">
        <v>5.4794520547945202E-2</v>
      </c>
      <c r="C1411" s="276">
        <v>0.11909650924024601</v>
      </c>
      <c r="D1411" s="277">
        <v>0.12657677250978699</v>
      </c>
      <c r="E1411" s="275">
        <v>5.7142857142857099E-2</v>
      </c>
      <c r="F1411" s="276">
        <v>9.7674418604651203E-2</v>
      </c>
      <c r="G1411" s="277">
        <v>9.7508125677139804E-2</v>
      </c>
      <c r="H1411" s="275"/>
      <c r="I1411" s="276"/>
      <c r="J1411" s="277"/>
      <c r="K1411" s="275"/>
      <c r="L1411" s="276"/>
      <c r="M1411" s="277"/>
      <c r="N1411" s="278"/>
    </row>
    <row r="1412" spans="1:14" ht="14" x14ac:dyDescent="0.15">
      <c r="A1412" s="268" t="s">
        <v>98</v>
      </c>
      <c r="B1412" s="275">
        <v>0.123287671232877</v>
      </c>
      <c r="C1412" s="276">
        <v>0.19917864476385999</v>
      </c>
      <c r="D1412" s="277">
        <v>0.22096563723358001</v>
      </c>
      <c r="E1412" s="275">
        <v>0.114285714285714</v>
      </c>
      <c r="F1412" s="276">
        <v>0.167441860465116</v>
      </c>
      <c r="G1412" s="277">
        <v>0.18743228602383499</v>
      </c>
      <c r="H1412" s="275"/>
      <c r="I1412" s="276"/>
      <c r="J1412" s="277"/>
      <c r="K1412" s="275"/>
      <c r="L1412" s="276"/>
      <c r="M1412" s="277"/>
      <c r="N1412" s="278"/>
    </row>
    <row r="1413" spans="1:14" ht="14" x14ac:dyDescent="0.15">
      <c r="A1413" s="268" t="s">
        <v>97</v>
      </c>
      <c r="B1413" s="275">
        <v>9.5890410958904104E-2</v>
      </c>
      <c r="C1413" s="276">
        <v>8.6242299794661206E-2</v>
      </c>
      <c r="D1413" s="277">
        <v>0.117877337973032</v>
      </c>
      <c r="E1413" s="275">
        <v>0.1</v>
      </c>
      <c r="F1413" s="276">
        <v>8.8372093023255799E-2</v>
      </c>
      <c r="G1413" s="277">
        <v>0.105092091007584</v>
      </c>
      <c r="H1413" s="275"/>
      <c r="I1413" s="276"/>
      <c r="J1413" s="277"/>
      <c r="K1413" s="275"/>
      <c r="L1413" s="276"/>
      <c r="M1413" s="277"/>
      <c r="N1413" s="278"/>
    </row>
    <row r="1414" spans="1:14" ht="14" x14ac:dyDescent="0.15">
      <c r="A1414" s="268" t="s">
        <v>94</v>
      </c>
      <c r="B1414" s="275">
        <v>0.68493150684931503</v>
      </c>
      <c r="C1414" s="276">
        <v>0.55852156057494895</v>
      </c>
      <c r="D1414" s="277">
        <v>0.45237059591126599</v>
      </c>
      <c r="E1414" s="275">
        <v>0.68571428571428605</v>
      </c>
      <c r="F1414" s="276">
        <v>0.62790697674418605</v>
      </c>
      <c r="G1414" s="277">
        <v>0.55579631635969695</v>
      </c>
      <c r="H1414" s="275"/>
      <c r="I1414" s="276"/>
      <c r="J1414" s="277"/>
      <c r="K1414" s="275"/>
      <c r="L1414" s="276"/>
      <c r="M1414" s="277"/>
      <c r="N1414" s="326"/>
    </row>
    <row r="1415" spans="1:14" ht="14" x14ac:dyDescent="0.15">
      <c r="A1415" s="308" t="s">
        <v>230</v>
      </c>
      <c r="B1415" s="309">
        <v>73</v>
      </c>
      <c r="C1415" s="310">
        <v>487</v>
      </c>
      <c r="D1415" s="311">
        <v>2299</v>
      </c>
      <c r="E1415" s="309">
        <v>70</v>
      </c>
      <c r="F1415" s="310">
        <v>215</v>
      </c>
      <c r="G1415" s="311">
        <v>923</v>
      </c>
      <c r="H1415" s="309"/>
      <c r="I1415" s="310"/>
      <c r="J1415" s="311"/>
      <c r="K1415" s="309"/>
      <c r="L1415" s="310"/>
      <c r="M1415" s="311"/>
      <c r="N1415" s="292"/>
    </row>
    <row r="1416" spans="1:14" ht="14" x14ac:dyDescent="0.15">
      <c r="A1416" s="268" t="s">
        <v>176</v>
      </c>
      <c r="B1416" s="293">
        <v>1.72602739726027</v>
      </c>
      <c r="C1416" s="294">
        <v>2.0205338809034901</v>
      </c>
      <c r="D1416" s="295">
        <v>2.3388429752066102</v>
      </c>
      <c r="E1416" s="293">
        <v>1.72857142857143</v>
      </c>
      <c r="F1416" s="294">
        <v>1.82325581395349</v>
      </c>
      <c r="G1416" s="295">
        <v>2.03358613217768</v>
      </c>
      <c r="H1416" s="293"/>
      <c r="I1416" s="294"/>
      <c r="J1416" s="295"/>
      <c r="K1416" s="293"/>
      <c r="L1416" s="294"/>
      <c r="M1416" s="295"/>
      <c r="N1416" s="296"/>
    </row>
    <row r="1417" spans="1:14" ht="14" x14ac:dyDescent="0.15">
      <c r="A1417" s="268" t="s">
        <v>159</v>
      </c>
      <c r="B1417" s="293">
        <v>1.3463971881015799</v>
      </c>
      <c r="C1417" s="294">
        <v>1.3530902454482101</v>
      </c>
      <c r="D1417" s="295">
        <v>1.5452334585395</v>
      </c>
      <c r="E1417" s="293">
        <v>1.36117413693322</v>
      </c>
      <c r="F1417" s="294">
        <v>1.2702264882491201</v>
      </c>
      <c r="G1417" s="295">
        <v>1.4126630710016801</v>
      </c>
      <c r="H1417" s="293"/>
      <c r="I1417" s="294"/>
      <c r="J1417" s="295"/>
      <c r="K1417" s="293"/>
      <c r="L1417" s="294"/>
      <c r="M1417" s="295"/>
      <c r="N1417" s="296"/>
    </row>
    <row r="1418" spans="1:14" ht="14" x14ac:dyDescent="0.15">
      <c r="A1418" s="268" t="s">
        <v>231</v>
      </c>
      <c r="B1418" s="297" t="s">
        <v>219</v>
      </c>
      <c r="C1418" s="294" t="s">
        <v>119</v>
      </c>
      <c r="D1418" s="295" t="s">
        <v>209</v>
      </c>
      <c r="E1418" s="297" t="s">
        <v>219</v>
      </c>
      <c r="F1418" s="294" t="s">
        <v>119</v>
      </c>
      <c r="G1418" s="295" t="s">
        <v>119</v>
      </c>
      <c r="H1418" s="297"/>
      <c r="I1418" s="294"/>
      <c r="J1418" s="295"/>
      <c r="K1418" s="297"/>
      <c r="L1418" s="294"/>
      <c r="M1418" s="295"/>
      <c r="N1418" s="296"/>
    </row>
    <row r="1419" spans="1:14" ht="14" x14ac:dyDescent="0.15">
      <c r="A1419" s="269" t="s">
        <v>158</v>
      </c>
      <c r="B1419" s="298" t="s">
        <v>219</v>
      </c>
      <c r="C1419" s="299">
        <v>-0.21765472379535558</v>
      </c>
      <c r="D1419" s="300">
        <v>-0.39658446078791992</v>
      </c>
      <c r="E1419" s="298" t="s">
        <v>219</v>
      </c>
      <c r="F1419" s="299">
        <v>-7.4541340664823458E-2</v>
      </c>
      <c r="G1419" s="300">
        <v>-0.21591468614662138</v>
      </c>
      <c r="H1419" s="298"/>
      <c r="I1419" s="299"/>
      <c r="J1419" s="300"/>
      <c r="K1419" s="298"/>
      <c r="L1419" s="299"/>
      <c r="M1419" s="300"/>
      <c r="N1419" s="301"/>
    </row>
    <row r="1420" spans="1:14" ht="28" x14ac:dyDescent="0.15">
      <c r="A1420" s="250" t="s">
        <v>811</v>
      </c>
      <c r="B1420" s="271">
        <v>0</v>
      </c>
      <c r="C1420" s="272">
        <v>2.0408163265306098E-3</v>
      </c>
      <c r="D1420" s="273">
        <v>4.77637863656101E-3</v>
      </c>
      <c r="E1420" s="271">
        <v>0</v>
      </c>
      <c r="F1420" s="272">
        <v>0</v>
      </c>
      <c r="G1420" s="273">
        <v>4.2964554242749704E-3</v>
      </c>
      <c r="H1420" s="271"/>
      <c r="I1420" s="272"/>
      <c r="J1420" s="273"/>
      <c r="K1420" s="271"/>
      <c r="L1420" s="272"/>
      <c r="M1420" s="273"/>
      <c r="N1420" s="274"/>
    </row>
    <row r="1421" spans="1:14" ht="14" x14ac:dyDescent="0.15">
      <c r="A1421" s="268" t="s">
        <v>102</v>
      </c>
      <c r="B1421" s="275">
        <v>0</v>
      </c>
      <c r="C1421" s="276">
        <v>0</v>
      </c>
      <c r="D1421" s="277">
        <v>4.34216239687364E-3</v>
      </c>
      <c r="E1421" s="275">
        <v>0</v>
      </c>
      <c r="F1421" s="276">
        <v>0</v>
      </c>
      <c r="G1421" s="277">
        <v>3.22234156820623E-3</v>
      </c>
      <c r="H1421" s="275"/>
      <c r="I1421" s="276"/>
      <c r="J1421" s="277"/>
      <c r="K1421" s="275"/>
      <c r="L1421" s="276"/>
      <c r="M1421" s="277"/>
      <c r="N1421" s="278"/>
    </row>
    <row r="1422" spans="1:14" ht="14" x14ac:dyDescent="0.15">
      <c r="A1422" s="268" t="s">
        <v>101</v>
      </c>
      <c r="B1422" s="275">
        <v>0</v>
      </c>
      <c r="C1422" s="276">
        <v>0</v>
      </c>
      <c r="D1422" s="277">
        <v>1.56317846287451E-2</v>
      </c>
      <c r="E1422" s="275">
        <v>0</v>
      </c>
      <c r="F1422" s="276">
        <v>0</v>
      </c>
      <c r="G1422" s="277">
        <v>1.2889366272824899E-2</v>
      </c>
      <c r="H1422" s="275"/>
      <c r="I1422" s="276"/>
      <c r="J1422" s="277"/>
      <c r="K1422" s="275"/>
      <c r="L1422" s="276"/>
      <c r="M1422" s="277"/>
      <c r="N1422" s="278"/>
    </row>
    <row r="1423" spans="1:14" ht="14" x14ac:dyDescent="0.15">
      <c r="A1423" s="268" t="s">
        <v>100</v>
      </c>
      <c r="B1423" s="275">
        <v>1.35135135135135E-2</v>
      </c>
      <c r="C1423" s="276">
        <v>2.04081632653061E-2</v>
      </c>
      <c r="D1423" s="277">
        <v>3.1263569257490201E-2</v>
      </c>
      <c r="E1423" s="275">
        <v>1.4084507042253501E-2</v>
      </c>
      <c r="F1423" s="276">
        <v>2.76497695852535E-2</v>
      </c>
      <c r="G1423" s="277">
        <v>2.7926960257787299E-2</v>
      </c>
      <c r="H1423" s="275"/>
      <c r="I1423" s="276"/>
      <c r="J1423" s="277"/>
      <c r="K1423" s="275"/>
      <c r="L1423" s="276"/>
      <c r="M1423" s="277"/>
      <c r="N1423" s="278"/>
    </row>
    <row r="1424" spans="1:14" ht="14" x14ac:dyDescent="0.15">
      <c r="A1424" s="268" t="s">
        <v>99</v>
      </c>
      <c r="B1424" s="275">
        <v>8.1081081081081099E-2</v>
      </c>
      <c r="C1424" s="276">
        <v>6.5306122448979598E-2</v>
      </c>
      <c r="D1424" s="277">
        <v>8.3369518019973901E-2</v>
      </c>
      <c r="E1424" s="275">
        <v>8.4507042253521097E-2</v>
      </c>
      <c r="F1424" s="276">
        <v>7.3732718894009203E-2</v>
      </c>
      <c r="G1424" s="277">
        <v>7.8410311493018303E-2</v>
      </c>
      <c r="H1424" s="275"/>
      <c r="I1424" s="276"/>
      <c r="J1424" s="277"/>
      <c r="K1424" s="275"/>
      <c r="L1424" s="276"/>
      <c r="M1424" s="277"/>
      <c r="N1424" s="278"/>
    </row>
    <row r="1425" spans="1:14" ht="14" x14ac:dyDescent="0.15">
      <c r="A1425" s="268" t="s">
        <v>98</v>
      </c>
      <c r="B1425" s="275">
        <v>0.108108108108108</v>
      </c>
      <c r="C1425" s="276">
        <v>0.14081632653061199</v>
      </c>
      <c r="D1425" s="277">
        <v>0.195397307859314</v>
      </c>
      <c r="E1425" s="275">
        <v>0.11267605633802801</v>
      </c>
      <c r="F1425" s="276">
        <v>0.110599078341014</v>
      </c>
      <c r="G1425" s="277">
        <v>0.18152524167561801</v>
      </c>
      <c r="H1425" s="275"/>
      <c r="I1425" s="276"/>
      <c r="J1425" s="277"/>
      <c r="K1425" s="275"/>
      <c r="L1425" s="276"/>
      <c r="M1425" s="277"/>
      <c r="N1425" s="278"/>
    </row>
    <row r="1426" spans="1:14" ht="14" x14ac:dyDescent="0.15">
      <c r="A1426" s="268" t="s">
        <v>97</v>
      </c>
      <c r="B1426" s="275">
        <v>0.337837837837838</v>
      </c>
      <c r="C1426" s="276">
        <v>0.261224489795918</v>
      </c>
      <c r="D1426" s="277">
        <v>0.26834563612679102</v>
      </c>
      <c r="E1426" s="275">
        <v>0.323943661971831</v>
      </c>
      <c r="F1426" s="276">
        <v>0.244239631336406</v>
      </c>
      <c r="G1426" s="277">
        <v>0.23093447905478001</v>
      </c>
      <c r="H1426" s="275"/>
      <c r="I1426" s="276"/>
      <c r="J1426" s="277"/>
      <c r="K1426" s="275"/>
      <c r="L1426" s="276"/>
      <c r="M1426" s="277"/>
      <c r="N1426" s="278"/>
    </row>
    <row r="1427" spans="1:14" ht="14" x14ac:dyDescent="0.15">
      <c r="A1427" s="268" t="s">
        <v>94</v>
      </c>
      <c r="B1427" s="275">
        <v>0.45945945945945899</v>
      </c>
      <c r="C1427" s="276">
        <v>0.51020408163265296</v>
      </c>
      <c r="D1427" s="277">
        <v>0.39687364307425099</v>
      </c>
      <c r="E1427" s="275">
        <v>0.46478873239436602</v>
      </c>
      <c r="F1427" s="276">
        <v>0.54377880184331795</v>
      </c>
      <c r="G1427" s="277">
        <v>0.46079484425349099</v>
      </c>
      <c r="H1427" s="275"/>
      <c r="I1427" s="276"/>
      <c r="J1427" s="277"/>
      <c r="K1427" s="275"/>
      <c r="L1427" s="276"/>
      <c r="M1427" s="277"/>
      <c r="N1427" s="326"/>
    </row>
    <row r="1428" spans="1:14" ht="14" x14ac:dyDescent="0.15">
      <c r="A1428" s="308" t="s">
        <v>230</v>
      </c>
      <c r="B1428" s="309">
        <v>74</v>
      </c>
      <c r="C1428" s="310">
        <v>490</v>
      </c>
      <c r="D1428" s="311">
        <v>2303</v>
      </c>
      <c r="E1428" s="309">
        <v>71</v>
      </c>
      <c r="F1428" s="310">
        <v>217</v>
      </c>
      <c r="G1428" s="311">
        <v>931</v>
      </c>
      <c r="H1428" s="309"/>
      <c r="I1428" s="310"/>
      <c r="J1428" s="311"/>
      <c r="K1428" s="309"/>
      <c r="L1428" s="310"/>
      <c r="M1428" s="311"/>
      <c r="N1428" s="292"/>
    </row>
    <row r="1429" spans="1:14" ht="14" x14ac:dyDescent="0.15">
      <c r="A1429" s="268" t="s">
        <v>176</v>
      </c>
      <c r="B1429" s="293">
        <v>1.85135135135135</v>
      </c>
      <c r="C1429" s="294">
        <v>1.83469387755102</v>
      </c>
      <c r="D1429" s="295">
        <v>2.1719496309161999</v>
      </c>
      <c r="E1429" s="293">
        <v>1.8591549295774601</v>
      </c>
      <c r="F1429" s="294">
        <v>1.79723502304147</v>
      </c>
      <c r="G1429" s="295">
        <v>2.0547798066595102</v>
      </c>
      <c r="H1429" s="293"/>
      <c r="I1429" s="294"/>
      <c r="J1429" s="295"/>
      <c r="K1429" s="293"/>
      <c r="L1429" s="294"/>
      <c r="M1429" s="295"/>
      <c r="N1429" s="296"/>
    </row>
    <row r="1430" spans="1:14" ht="14" x14ac:dyDescent="0.15">
      <c r="A1430" s="268" t="s">
        <v>159</v>
      </c>
      <c r="B1430" s="293">
        <v>1.0024959595099401</v>
      </c>
      <c r="C1430" s="294">
        <v>1.0697649953897399</v>
      </c>
      <c r="D1430" s="295">
        <v>1.3072523672148</v>
      </c>
      <c r="E1430" s="293">
        <v>1.01834283657164</v>
      </c>
      <c r="F1430" s="294">
        <v>1.07814643111029</v>
      </c>
      <c r="G1430" s="295">
        <v>1.28356284633633</v>
      </c>
      <c r="H1430" s="293"/>
      <c r="I1430" s="294"/>
      <c r="J1430" s="295"/>
      <c r="K1430" s="293"/>
      <c r="L1430" s="294"/>
      <c r="M1430" s="295"/>
      <c r="N1430" s="296"/>
    </row>
    <row r="1431" spans="1:14" ht="14" x14ac:dyDescent="0.15">
      <c r="A1431" s="268" t="s">
        <v>231</v>
      </c>
      <c r="B1431" s="297" t="s">
        <v>219</v>
      </c>
      <c r="C1431" s="294" t="s">
        <v>119</v>
      </c>
      <c r="D1431" s="295" t="s">
        <v>237</v>
      </c>
      <c r="E1431" s="297" t="s">
        <v>219</v>
      </c>
      <c r="F1431" s="294" t="s">
        <v>119</v>
      </c>
      <c r="G1431" s="295" t="s">
        <v>119</v>
      </c>
      <c r="H1431" s="297"/>
      <c r="I1431" s="294"/>
      <c r="J1431" s="295"/>
      <c r="K1431" s="297"/>
      <c r="L1431" s="294"/>
      <c r="M1431" s="295"/>
      <c r="N1431" s="296"/>
    </row>
    <row r="1432" spans="1:14" ht="14" x14ac:dyDescent="0.15">
      <c r="A1432" s="269" t="s">
        <v>158</v>
      </c>
      <c r="B1432" s="298" t="s">
        <v>219</v>
      </c>
      <c r="C1432" s="299">
        <v>1.5571152423305179E-2</v>
      </c>
      <c r="D1432" s="300">
        <v>-0.24524589712383443</v>
      </c>
      <c r="E1432" s="298" t="s">
        <v>219</v>
      </c>
      <c r="F1432" s="299">
        <v>5.7431815149843926E-2</v>
      </c>
      <c r="G1432" s="300">
        <v>-0.15240771236127759</v>
      </c>
      <c r="H1432" s="298"/>
      <c r="I1432" s="299"/>
      <c r="J1432" s="300"/>
      <c r="K1432" s="298"/>
      <c r="L1432" s="299"/>
      <c r="M1432" s="300"/>
      <c r="N1432" s="301"/>
    </row>
    <row r="1433" spans="1:14" ht="28" x14ac:dyDescent="0.15">
      <c r="A1433" s="250" t="s">
        <v>739</v>
      </c>
      <c r="B1433" s="271">
        <v>2.7777777777777801E-2</v>
      </c>
      <c r="C1433" s="272">
        <v>1.6494845360824701E-2</v>
      </c>
      <c r="D1433" s="273">
        <v>1.1250540891389001E-2</v>
      </c>
      <c r="E1433" s="271">
        <v>2.8985507246376802E-2</v>
      </c>
      <c r="F1433" s="272">
        <v>9.3023255813953504E-3</v>
      </c>
      <c r="G1433" s="273">
        <v>1.0752688172042999E-2</v>
      </c>
      <c r="H1433" s="271"/>
      <c r="I1433" s="272"/>
      <c r="J1433" s="273"/>
      <c r="K1433" s="271"/>
      <c r="L1433" s="272"/>
      <c r="M1433" s="273"/>
      <c r="N1433" s="274"/>
    </row>
    <row r="1434" spans="1:14" ht="14" x14ac:dyDescent="0.15">
      <c r="A1434" s="268" t="s">
        <v>102</v>
      </c>
      <c r="B1434" s="275">
        <v>2.7777777777777801E-2</v>
      </c>
      <c r="C1434" s="276">
        <v>2.06185567010309E-2</v>
      </c>
      <c r="D1434" s="277">
        <v>1.38468195586326E-2</v>
      </c>
      <c r="E1434" s="275">
        <v>2.8985507246376802E-2</v>
      </c>
      <c r="F1434" s="276">
        <v>1.8604651162790701E-2</v>
      </c>
      <c r="G1434" s="277">
        <v>1.50537634408602E-2</v>
      </c>
      <c r="H1434" s="275"/>
      <c r="I1434" s="276"/>
      <c r="J1434" s="277"/>
      <c r="K1434" s="275"/>
      <c r="L1434" s="276"/>
      <c r="M1434" s="277"/>
      <c r="N1434" s="278"/>
    </row>
    <row r="1435" spans="1:14" ht="14" x14ac:dyDescent="0.15">
      <c r="A1435" s="268" t="s">
        <v>101</v>
      </c>
      <c r="B1435" s="275">
        <v>2.7777777777777801E-2</v>
      </c>
      <c r="C1435" s="276">
        <v>2.4742268041237098E-2</v>
      </c>
      <c r="D1435" s="277">
        <v>3.1155344006923401E-2</v>
      </c>
      <c r="E1435" s="275">
        <v>2.8985507246376802E-2</v>
      </c>
      <c r="F1435" s="276">
        <v>1.8604651162790701E-2</v>
      </c>
      <c r="G1435" s="277">
        <v>3.1182795698924699E-2</v>
      </c>
      <c r="H1435" s="275"/>
      <c r="I1435" s="276"/>
      <c r="J1435" s="277"/>
      <c r="K1435" s="275"/>
      <c r="L1435" s="276"/>
      <c r="M1435" s="277"/>
      <c r="N1435" s="278"/>
    </row>
    <row r="1436" spans="1:14" ht="14" x14ac:dyDescent="0.15">
      <c r="A1436" s="268" t="s">
        <v>100</v>
      </c>
      <c r="B1436" s="275">
        <v>0.11111111111111099</v>
      </c>
      <c r="C1436" s="276">
        <v>9.0721649484536093E-2</v>
      </c>
      <c r="D1436" s="277">
        <v>8.3080917351795694E-2</v>
      </c>
      <c r="E1436" s="275">
        <v>0.115942028985507</v>
      </c>
      <c r="F1436" s="276">
        <v>0.111627906976744</v>
      </c>
      <c r="G1436" s="277">
        <v>0.1</v>
      </c>
      <c r="H1436" s="275"/>
      <c r="I1436" s="276"/>
      <c r="J1436" s="277"/>
      <c r="K1436" s="275"/>
      <c r="L1436" s="276"/>
      <c r="M1436" s="277"/>
      <c r="N1436" s="278"/>
    </row>
    <row r="1437" spans="1:14" ht="14" x14ac:dyDescent="0.15">
      <c r="A1437" s="268" t="s">
        <v>99</v>
      </c>
      <c r="B1437" s="275">
        <v>0.125</v>
      </c>
      <c r="C1437" s="276">
        <v>0.21030927835051499</v>
      </c>
      <c r="D1437" s="277">
        <v>0.20986585893552601</v>
      </c>
      <c r="E1437" s="275">
        <v>0.115942028985507</v>
      </c>
      <c r="F1437" s="276">
        <v>0.17209302325581399</v>
      </c>
      <c r="G1437" s="277">
        <v>0.204301075268817</v>
      </c>
      <c r="H1437" s="275"/>
      <c r="I1437" s="276"/>
      <c r="J1437" s="277"/>
      <c r="K1437" s="275"/>
      <c r="L1437" s="276"/>
      <c r="M1437" s="277"/>
      <c r="N1437" s="278"/>
    </row>
    <row r="1438" spans="1:14" ht="14" x14ac:dyDescent="0.15">
      <c r="A1438" s="268" t="s">
        <v>98</v>
      </c>
      <c r="B1438" s="275">
        <v>0.38888888888888901</v>
      </c>
      <c r="C1438" s="276">
        <v>0.298969072164948</v>
      </c>
      <c r="D1438" s="277">
        <v>0.312418866291649</v>
      </c>
      <c r="E1438" s="275">
        <v>0.376811594202899</v>
      </c>
      <c r="F1438" s="276">
        <v>0.31627906976744202</v>
      </c>
      <c r="G1438" s="277">
        <v>0.29032258064516098</v>
      </c>
      <c r="H1438" s="275"/>
      <c r="I1438" s="276"/>
      <c r="J1438" s="277"/>
      <c r="K1438" s="275"/>
      <c r="L1438" s="276"/>
      <c r="M1438" s="277"/>
      <c r="N1438" s="278"/>
    </row>
    <row r="1439" spans="1:14" ht="14" x14ac:dyDescent="0.15">
      <c r="A1439" s="268" t="s">
        <v>97</v>
      </c>
      <c r="B1439" s="275">
        <v>0.22222222222222199</v>
      </c>
      <c r="C1439" s="276">
        <v>0.239175257731959</v>
      </c>
      <c r="D1439" s="277">
        <v>0.23842492427520601</v>
      </c>
      <c r="E1439" s="275">
        <v>0.231884057971014</v>
      </c>
      <c r="F1439" s="276">
        <v>0.26976744186046497</v>
      </c>
      <c r="G1439" s="277">
        <v>0.23225806451612899</v>
      </c>
      <c r="H1439" s="275"/>
      <c r="I1439" s="276"/>
      <c r="J1439" s="277"/>
      <c r="K1439" s="275"/>
      <c r="L1439" s="276"/>
      <c r="M1439" s="277"/>
      <c r="N1439" s="278"/>
    </row>
    <row r="1440" spans="1:14" ht="14" x14ac:dyDescent="0.15">
      <c r="A1440" s="268" t="s">
        <v>94</v>
      </c>
      <c r="B1440" s="275">
        <v>6.9444444444444406E-2</v>
      </c>
      <c r="C1440" s="276">
        <v>9.8969072164948504E-2</v>
      </c>
      <c r="D1440" s="277">
        <v>9.9956728688879296E-2</v>
      </c>
      <c r="E1440" s="275">
        <v>7.2463768115942004E-2</v>
      </c>
      <c r="F1440" s="276">
        <v>8.3720930232558194E-2</v>
      </c>
      <c r="G1440" s="277">
        <v>0.11612903225806499</v>
      </c>
      <c r="H1440" s="275"/>
      <c r="I1440" s="276"/>
      <c r="J1440" s="277"/>
      <c r="K1440" s="275"/>
      <c r="L1440" s="276"/>
      <c r="M1440" s="277"/>
      <c r="N1440" s="326"/>
    </row>
    <row r="1441" spans="1:14" ht="14" x14ac:dyDescent="0.15">
      <c r="A1441" s="308" t="s">
        <v>230</v>
      </c>
      <c r="B1441" s="309">
        <v>72</v>
      </c>
      <c r="C1441" s="310">
        <v>485</v>
      </c>
      <c r="D1441" s="311">
        <v>2311</v>
      </c>
      <c r="E1441" s="309">
        <v>69</v>
      </c>
      <c r="F1441" s="310">
        <v>215</v>
      </c>
      <c r="G1441" s="311">
        <v>930</v>
      </c>
      <c r="H1441" s="309"/>
      <c r="I1441" s="310"/>
      <c r="J1441" s="311"/>
      <c r="K1441" s="309"/>
      <c r="L1441" s="310"/>
      <c r="M1441" s="311"/>
      <c r="N1441" s="292"/>
    </row>
    <row r="1442" spans="1:14" ht="14" x14ac:dyDescent="0.15">
      <c r="A1442" s="268" t="s">
        <v>176</v>
      </c>
      <c r="B1442" s="293">
        <v>3.31944444444445</v>
      </c>
      <c r="C1442" s="294">
        <v>3.19381443298969</v>
      </c>
      <c r="D1442" s="295">
        <v>3.1427953266983999</v>
      </c>
      <c r="E1442" s="293">
        <v>3.3188405797101401</v>
      </c>
      <c r="F1442" s="294">
        <v>3.13488372093023</v>
      </c>
      <c r="G1442" s="295">
        <v>3.1473118279569898</v>
      </c>
      <c r="H1442" s="293"/>
      <c r="I1442" s="294"/>
      <c r="J1442" s="295"/>
      <c r="K1442" s="293"/>
      <c r="L1442" s="294"/>
      <c r="M1442" s="295"/>
      <c r="N1442" s="296"/>
    </row>
    <row r="1443" spans="1:14" ht="14" x14ac:dyDescent="0.15">
      <c r="A1443" s="268" t="s">
        <v>159</v>
      </c>
      <c r="B1443" s="293">
        <v>1.5457929173563301</v>
      </c>
      <c r="C1443" s="294">
        <v>1.4628890266649499</v>
      </c>
      <c r="D1443" s="295">
        <v>1.39431088072807</v>
      </c>
      <c r="E1443" s="293">
        <v>1.57641396495886</v>
      </c>
      <c r="F1443" s="294">
        <v>1.3826163267431599</v>
      </c>
      <c r="G1443" s="295">
        <v>1.43941826829377</v>
      </c>
      <c r="H1443" s="293"/>
      <c r="I1443" s="294"/>
      <c r="J1443" s="295"/>
      <c r="K1443" s="293"/>
      <c r="L1443" s="294"/>
      <c r="M1443" s="295"/>
      <c r="N1443" s="296"/>
    </row>
    <row r="1444" spans="1:14" ht="14" x14ac:dyDescent="0.15">
      <c r="A1444" s="268" t="s">
        <v>231</v>
      </c>
      <c r="B1444" s="297" t="s">
        <v>219</v>
      </c>
      <c r="C1444" s="294" t="s">
        <v>119</v>
      </c>
      <c r="D1444" s="295" t="s">
        <v>119</v>
      </c>
      <c r="E1444" s="297" t="s">
        <v>219</v>
      </c>
      <c r="F1444" s="294" t="s">
        <v>119</v>
      </c>
      <c r="G1444" s="295" t="s">
        <v>119</v>
      </c>
      <c r="H1444" s="297"/>
      <c r="I1444" s="294"/>
      <c r="J1444" s="295"/>
      <c r="K1444" s="297"/>
      <c r="L1444" s="294"/>
      <c r="M1444" s="295"/>
      <c r="N1444" s="296"/>
    </row>
    <row r="1445" spans="1:14" ht="14" x14ac:dyDescent="0.15">
      <c r="A1445" s="269" t="s">
        <v>158</v>
      </c>
      <c r="B1445" s="298" t="s">
        <v>219</v>
      </c>
      <c r="C1445" s="299">
        <v>8.58780188823806E-2</v>
      </c>
      <c r="D1445" s="300">
        <v>0.1266927771902697</v>
      </c>
      <c r="E1445" s="298" t="s">
        <v>219</v>
      </c>
      <c r="F1445" s="299">
        <v>0.13304982388948935</v>
      </c>
      <c r="G1445" s="300">
        <v>0.11916532916903561</v>
      </c>
      <c r="H1445" s="298"/>
      <c r="I1445" s="299"/>
      <c r="J1445" s="300"/>
      <c r="K1445" s="298"/>
      <c r="L1445" s="299"/>
      <c r="M1445" s="300"/>
      <c r="N1445" s="301"/>
    </row>
    <row r="1446" spans="1:14" ht="84" x14ac:dyDescent="0.15">
      <c r="A1446" s="250" t="s">
        <v>468</v>
      </c>
      <c r="B1446" s="271">
        <v>0.78378378378378399</v>
      </c>
      <c r="C1446" s="272">
        <v>0.708860759493671</v>
      </c>
      <c r="D1446" s="273">
        <v>0.57325684024713197</v>
      </c>
      <c r="E1446" s="271">
        <v>0.77464788732394396</v>
      </c>
      <c r="F1446" s="272">
        <v>0.660377358490566</v>
      </c>
      <c r="G1446" s="273">
        <v>0.53879781420765005</v>
      </c>
      <c r="H1446" s="271"/>
      <c r="I1446" s="272"/>
      <c r="J1446" s="273"/>
      <c r="K1446" s="271"/>
      <c r="L1446" s="272"/>
      <c r="M1446" s="273"/>
      <c r="N1446" s="274"/>
    </row>
    <row r="1447" spans="1:14" ht="14" x14ac:dyDescent="0.15">
      <c r="A1447" s="252" t="s">
        <v>75</v>
      </c>
      <c r="B1447" s="275">
        <v>0.21621621621621601</v>
      </c>
      <c r="C1447" s="276">
        <v>0.284810126582278</v>
      </c>
      <c r="D1447" s="277">
        <v>0.40909090909090901</v>
      </c>
      <c r="E1447" s="275">
        <v>0.22535211267605601</v>
      </c>
      <c r="F1447" s="276">
        <v>0.32547169811320797</v>
      </c>
      <c r="G1447" s="277">
        <v>0.43497267759562802</v>
      </c>
      <c r="H1447" s="275"/>
      <c r="I1447" s="276"/>
      <c r="J1447" s="277"/>
      <c r="K1447" s="275"/>
      <c r="L1447" s="276"/>
      <c r="M1447" s="277"/>
      <c r="N1447" s="278"/>
    </row>
    <row r="1448" spans="1:14" ht="14" x14ac:dyDescent="0.15">
      <c r="A1448" s="252" t="s">
        <v>76</v>
      </c>
      <c r="B1448" s="275">
        <v>0</v>
      </c>
      <c r="C1448" s="276">
        <v>2.1097046413502099E-3</v>
      </c>
      <c r="D1448" s="277">
        <v>1.1915269196822601E-2</v>
      </c>
      <c r="E1448" s="275">
        <v>0</v>
      </c>
      <c r="F1448" s="276">
        <v>4.7169811320754698E-3</v>
      </c>
      <c r="G1448" s="277">
        <v>1.53005464480874E-2</v>
      </c>
      <c r="H1448" s="275"/>
      <c r="I1448" s="276"/>
      <c r="J1448" s="277"/>
      <c r="K1448" s="275"/>
      <c r="L1448" s="276"/>
      <c r="M1448" s="277"/>
      <c r="N1448" s="278"/>
    </row>
    <row r="1449" spans="1:14" ht="14" x14ac:dyDescent="0.15">
      <c r="A1449" s="252" t="s">
        <v>358</v>
      </c>
      <c r="B1449" s="275">
        <v>0</v>
      </c>
      <c r="C1449" s="276">
        <v>4.2194092827004199E-3</v>
      </c>
      <c r="D1449" s="277">
        <v>5.7369814651368001E-3</v>
      </c>
      <c r="E1449" s="275">
        <v>0</v>
      </c>
      <c r="F1449" s="276">
        <v>9.4339622641509396E-3</v>
      </c>
      <c r="G1449" s="277">
        <v>1.0928961748633901E-2</v>
      </c>
      <c r="H1449" s="275"/>
      <c r="I1449" s="276"/>
      <c r="J1449" s="277"/>
      <c r="K1449" s="275"/>
      <c r="L1449" s="276"/>
      <c r="M1449" s="277"/>
      <c r="N1449" s="326"/>
    </row>
    <row r="1450" spans="1:14" ht="14" x14ac:dyDescent="0.15">
      <c r="A1450" s="308" t="s">
        <v>230</v>
      </c>
      <c r="B1450" s="309">
        <v>74</v>
      </c>
      <c r="C1450" s="310">
        <v>474</v>
      </c>
      <c r="D1450" s="311">
        <v>2266</v>
      </c>
      <c r="E1450" s="309">
        <v>71</v>
      </c>
      <c r="F1450" s="310">
        <v>212</v>
      </c>
      <c r="G1450" s="311">
        <v>915</v>
      </c>
      <c r="H1450" s="309"/>
      <c r="I1450" s="310"/>
      <c r="J1450" s="311"/>
      <c r="K1450" s="309"/>
      <c r="L1450" s="310"/>
      <c r="M1450" s="311"/>
      <c r="N1450" s="292"/>
    </row>
    <row r="1451" spans="1:14" ht="14" x14ac:dyDescent="0.15">
      <c r="A1451" s="268" t="s">
        <v>176</v>
      </c>
      <c r="B1451" s="293">
        <v>3.7837837837837802</v>
      </c>
      <c r="C1451" s="294">
        <v>3.6983122362869199</v>
      </c>
      <c r="D1451" s="295">
        <v>3.5498676081200302</v>
      </c>
      <c r="E1451" s="293">
        <v>3.77464788732394</v>
      </c>
      <c r="F1451" s="294">
        <v>3.63679245283019</v>
      </c>
      <c r="G1451" s="295">
        <v>3.5016393442622999</v>
      </c>
      <c r="H1451" s="293"/>
      <c r="I1451" s="294"/>
      <c r="J1451" s="295"/>
      <c r="K1451" s="293"/>
      <c r="L1451" s="294"/>
      <c r="M1451" s="295"/>
      <c r="N1451" s="296"/>
    </row>
    <row r="1452" spans="1:14" ht="14" x14ac:dyDescent="0.15">
      <c r="A1452" s="268" t="s">
        <v>159</v>
      </c>
      <c r="B1452" s="293">
        <v>0.41447343290342198</v>
      </c>
      <c r="C1452" s="294">
        <v>0.490628129543145</v>
      </c>
      <c r="D1452" s="295">
        <v>0.55308285520011102</v>
      </c>
      <c r="E1452" s="293">
        <v>0.42078780192095999</v>
      </c>
      <c r="F1452" s="294">
        <v>0.54656626915483997</v>
      </c>
      <c r="G1452" s="295">
        <v>0.58868575667613599</v>
      </c>
      <c r="H1452" s="293"/>
      <c r="I1452" s="294"/>
      <c r="J1452" s="295"/>
      <c r="K1452" s="293"/>
      <c r="L1452" s="294"/>
      <c r="M1452" s="295"/>
      <c r="N1452" s="296"/>
    </row>
    <row r="1453" spans="1:14" ht="14" x14ac:dyDescent="0.15">
      <c r="A1453" s="268" t="s">
        <v>231</v>
      </c>
      <c r="B1453" s="297" t="s">
        <v>219</v>
      </c>
      <c r="C1453" s="294" t="s">
        <v>119</v>
      </c>
      <c r="D1453" s="295" t="s">
        <v>209</v>
      </c>
      <c r="E1453" s="297" t="s">
        <v>219</v>
      </c>
      <c r="F1453" s="294" t="s">
        <v>119</v>
      </c>
      <c r="G1453" s="295" t="s">
        <v>209</v>
      </c>
      <c r="H1453" s="297"/>
      <c r="I1453" s="294"/>
      <c r="J1453" s="295"/>
      <c r="K1453" s="297"/>
      <c r="L1453" s="294"/>
      <c r="M1453" s="295"/>
      <c r="N1453" s="296"/>
    </row>
    <row r="1454" spans="1:14" ht="14" x14ac:dyDescent="0.15">
      <c r="A1454" s="269" t="s">
        <v>158</v>
      </c>
      <c r="B1454" s="298" t="s">
        <v>219</v>
      </c>
      <c r="C1454" s="299">
        <v>0.17420841233960302</v>
      </c>
      <c r="D1454" s="300">
        <v>0.42293152547481649</v>
      </c>
      <c r="E1454" s="298" t="s">
        <v>219</v>
      </c>
      <c r="F1454" s="299">
        <v>0.25222089666623032</v>
      </c>
      <c r="G1454" s="300">
        <v>0.46375938260017219</v>
      </c>
      <c r="H1454" s="298"/>
      <c r="I1454" s="299"/>
      <c r="J1454" s="300"/>
      <c r="K1454" s="298"/>
      <c r="L1454" s="299"/>
      <c r="M1454" s="300"/>
      <c r="N1454" s="301"/>
    </row>
    <row r="1455" spans="1:14" ht="28" x14ac:dyDescent="0.15">
      <c r="A1455" s="250" t="s">
        <v>639</v>
      </c>
      <c r="B1455" s="271">
        <v>0.35135135135135098</v>
      </c>
      <c r="C1455" s="272">
        <v>0.33403805496828798</v>
      </c>
      <c r="D1455" s="273">
        <v>0.27758164165931198</v>
      </c>
      <c r="E1455" s="271">
        <v>0.352112676056338</v>
      </c>
      <c r="F1455" s="272">
        <v>0.29245283018867901</v>
      </c>
      <c r="G1455" s="273">
        <v>0.26010928961748597</v>
      </c>
      <c r="H1455" s="271"/>
      <c r="I1455" s="272"/>
      <c r="J1455" s="273"/>
      <c r="K1455" s="271"/>
      <c r="L1455" s="272"/>
      <c r="M1455" s="273"/>
      <c r="N1455" s="274"/>
    </row>
    <row r="1456" spans="1:14" ht="14" x14ac:dyDescent="0.15">
      <c r="A1456" s="252" t="s">
        <v>75</v>
      </c>
      <c r="B1456" s="275">
        <v>0.52702702702702697</v>
      </c>
      <c r="C1456" s="276">
        <v>0.53276955602537002</v>
      </c>
      <c r="D1456" s="277">
        <v>0.56178287731685805</v>
      </c>
      <c r="E1456" s="275">
        <v>0.52112676056338003</v>
      </c>
      <c r="F1456" s="276">
        <v>0.589622641509434</v>
      </c>
      <c r="G1456" s="277">
        <v>0.58142076502732198</v>
      </c>
      <c r="H1456" s="275"/>
      <c r="I1456" s="276"/>
      <c r="J1456" s="277"/>
      <c r="K1456" s="275"/>
      <c r="L1456" s="276"/>
      <c r="M1456" s="277"/>
      <c r="N1456" s="278"/>
    </row>
    <row r="1457" spans="1:14" ht="14" x14ac:dyDescent="0.15">
      <c r="A1457" s="252" t="s">
        <v>76</v>
      </c>
      <c r="B1457" s="275">
        <v>9.45945945945946E-2</v>
      </c>
      <c r="C1457" s="276">
        <v>0.10993657505285399</v>
      </c>
      <c r="D1457" s="277">
        <v>0.13239187996469601</v>
      </c>
      <c r="E1457" s="275">
        <v>9.85915492957746E-2</v>
      </c>
      <c r="F1457" s="276">
        <v>9.4339622641509399E-2</v>
      </c>
      <c r="G1457" s="277">
        <v>0.12568306010929001</v>
      </c>
      <c r="H1457" s="275"/>
      <c r="I1457" s="276"/>
      <c r="J1457" s="277"/>
      <c r="K1457" s="275"/>
      <c r="L1457" s="276"/>
      <c r="M1457" s="277"/>
      <c r="N1457" s="278"/>
    </row>
    <row r="1458" spans="1:14" ht="14" x14ac:dyDescent="0.15">
      <c r="A1458" s="252" t="s">
        <v>358</v>
      </c>
      <c r="B1458" s="275">
        <v>2.7027027027027001E-2</v>
      </c>
      <c r="C1458" s="276">
        <v>2.32558139534884E-2</v>
      </c>
      <c r="D1458" s="277">
        <v>2.8243601059134999E-2</v>
      </c>
      <c r="E1458" s="275">
        <v>2.8169014084507001E-2</v>
      </c>
      <c r="F1458" s="276">
        <v>2.3584905660377398E-2</v>
      </c>
      <c r="G1458" s="277">
        <v>3.2786885245901599E-2</v>
      </c>
      <c r="H1458" s="275"/>
      <c r="I1458" s="276"/>
      <c r="J1458" s="277"/>
      <c r="K1458" s="275"/>
      <c r="L1458" s="276"/>
      <c r="M1458" s="277"/>
      <c r="N1458" s="326"/>
    </row>
    <row r="1459" spans="1:14" ht="14" x14ac:dyDescent="0.15">
      <c r="A1459" s="308" t="s">
        <v>230</v>
      </c>
      <c r="B1459" s="309">
        <v>74</v>
      </c>
      <c r="C1459" s="310">
        <v>473</v>
      </c>
      <c r="D1459" s="311">
        <v>2266</v>
      </c>
      <c r="E1459" s="309">
        <v>71</v>
      </c>
      <c r="F1459" s="310">
        <v>212</v>
      </c>
      <c r="G1459" s="311">
        <v>915</v>
      </c>
      <c r="H1459" s="309"/>
      <c r="I1459" s="310"/>
      <c r="J1459" s="311"/>
      <c r="K1459" s="309"/>
      <c r="L1459" s="310"/>
      <c r="M1459" s="311"/>
      <c r="N1459" s="292"/>
    </row>
    <row r="1460" spans="1:14" ht="14" x14ac:dyDescent="0.15">
      <c r="A1460" s="268" t="s">
        <v>176</v>
      </c>
      <c r="B1460" s="293">
        <v>3.2027027027027</v>
      </c>
      <c r="C1460" s="294">
        <v>3.17758985200846</v>
      </c>
      <c r="D1460" s="295">
        <v>3.0887025595763502</v>
      </c>
      <c r="E1460" s="293">
        <v>3.1971830985915499</v>
      </c>
      <c r="F1460" s="294">
        <v>3.1509433962264102</v>
      </c>
      <c r="G1460" s="295">
        <v>3.0688524590164001</v>
      </c>
      <c r="H1460" s="293"/>
      <c r="I1460" s="294"/>
      <c r="J1460" s="295"/>
      <c r="K1460" s="293"/>
      <c r="L1460" s="294"/>
      <c r="M1460" s="295"/>
      <c r="N1460" s="296"/>
    </row>
    <row r="1461" spans="1:14" ht="14" x14ac:dyDescent="0.15">
      <c r="A1461" s="268" t="s">
        <v>159</v>
      </c>
      <c r="B1461" s="293">
        <v>0.72110512086315204</v>
      </c>
      <c r="C1461" s="294">
        <v>0.71170964554220895</v>
      </c>
      <c r="D1461" s="295">
        <v>0.71784900228204696</v>
      </c>
      <c r="E1461" s="293">
        <v>0.72937778394345198</v>
      </c>
      <c r="F1461" s="294">
        <v>0.67861655800590803</v>
      </c>
      <c r="G1461" s="295">
        <v>0.71607235851411899</v>
      </c>
      <c r="H1461" s="293"/>
      <c r="I1461" s="294"/>
      <c r="J1461" s="295"/>
      <c r="K1461" s="293"/>
      <c r="L1461" s="294"/>
      <c r="M1461" s="295"/>
      <c r="N1461" s="296"/>
    </row>
    <row r="1462" spans="1:14" ht="14" x14ac:dyDescent="0.15">
      <c r="A1462" s="268" t="s">
        <v>231</v>
      </c>
      <c r="B1462" s="297" t="s">
        <v>219</v>
      </c>
      <c r="C1462" s="294" t="s">
        <v>119</v>
      </c>
      <c r="D1462" s="295" t="s">
        <v>119</v>
      </c>
      <c r="E1462" s="297" t="s">
        <v>219</v>
      </c>
      <c r="F1462" s="294" t="s">
        <v>119</v>
      </c>
      <c r="G1462" s="295" t="s">
        <v>119</v>
      </c>
      <c r="H1462" s="297"/>
      <c r="I1462" s="294"/>
      <c r="J1462" s="295"/>
      <c r="K1462" s="297"/>
      <c r="L1462" s="294"/>
      <c r="M1462" s="295"/>
      <c r="N1462" s="296"/>
    </row>
    <row r="1463" spans="1:14" ht="14" x14ac:dyDescent="0.15">
      <c r="A1463" s="269" t="s">
        <v>158</v>
      </c>
      <c r="B1463" s="298" t="s">
        <v>219</v>
      </c>
      <c r="C1463" s="299">
        <v>3.5285247082899922E-2</v>
      </c>
      <c r="D1463" s="300">
        <v>0.15880797042824121</v>
      </c>
      <c r="E1463" s="298" t="s">
        <v>219</v>
      </c>
      <c r="F1463" s="299">
        <v>6.8138187640180134E-2</v>
      </c>
      <c r="G1463" s="300">
        <v>0.17921462551835041</v>
      </c>
      <c r="H1463" s="298"/>
      <c r="I1463" s="299"/>
      <c r="J1463" s="300"/>
      <c r="K1463" s="298"/>
      <c r="L1463" s="299"/>
      <c r="M1463" s="300"/>
      <c r="N1463" s="301"/>
    </row>
    <row r="1464" spans="1:14" ht="28" x14ac:dyDescent="0.15">
      <c r="A1464" s="250" t="s">
        <v>862</v>
      </c>
      <c r="B1464" s="271">
        <v>0.32432432432432401</v>
      </c>
      <c r="C1464" s="272">
        <v>0.30443974630021098</v>
      </c>
      <c r="D1464" s="273">
        <v>0.26401766004415</v>
      </c>
      <c r="E1464" s="271">
        <v>0.323943661971831</v>
      </c>
      <c r="F1464" s="272">
        <v>0.25</v>
      </c>
      <c r="G1464" s="273">
        <v>0.26586433260393899</v>
      </c>
      <c r="H1464" s="271"/>
      <c r="I1464" s="272"/>
      <c r="J1464" s="273"/>
      <c r="K1464" s="271"/>
      <c r="L1464" s="272"/>
      <c r="M1464" s="273"/>
      <c r="N1464" s="554" t="s">
        <v>204</v>
      </c>
    </row>
    <row r="1465" spans="1:14" ht="14" x14ac:dyDescent="0.15">
      <c r="A1465" s="252" t="s">
        <v>75</v>
      </c>
      <c r="B1465" s="275">
        <v>0.54054054054054101</v>
      </c>
      <c r="C1465" s="276">
        <v>0.551797040169133</v>
      </c>
      <c r="D1465" s="277">
        <v>0.56732891832229604</v>
      </c>
      <c r="E1465" s="275">
        <v>0.53521126760563398</v>
      </c>
      <c r="F1465" s="276">
        <v>0.62264150943396201</v>
      </c>
      <c r="G1465" s="277">
        <v>0.58205689277899297</v>
      </c>
      <c r="H1465" s="275"/>
      <c r="I1465" s="276"/>
      <c r="J1465" s="277"/>
      <c r="K1465" s="275"/>
      <c r="L1465" s="276"/>
      <c r="M1465" s="277"/>
      <c r="N1465" s="555"/>
    </row>
    <row r="1466" spans="1:14" ht="14" x14ac:dyDescent="0.15">
      <c r="A1466" s="252" t="s">
        <v>76</v>
      </c>
      <c r="B1466" s="275">
        <v>0.108108108108108</v>
      </c>
      <c r="C1466" s="276">
        <v>0.126849894291755</v>
      </c>
      <c r="D1466" s="277">
        <v>0.148344370860927</v>
      </c>
      <c r="E1466" s="275">
        <v>0.11267605633802801</v>
      </c>
      <c r="F1466" s="276">
        <v>0.10849056603773601</v>
      </c>
      <c r="G1466" s="277">
        <v>0.12582056892779001</v>
      </c>
      <c r="H1466" s="275"/>
      <c r="I1466" s="276"/>
      <c r="J1466" s="277"/>
      <c r="K1466" s="275"/>
      <c r="L1466" s="276"/>
      <c r="M1466" s="277"/>
      <c r="N1466" s="555"/>
    </row>
    <row r="1467" spans="1:14" ht="14" x14ac:dyDescent="0.15">
      <c r="A1467" s="252" t="s">
        <v>358</v>
      </c>
      <c r="B1467" s="275">
        <v>2.7027027027027001E-2</v>
      </c>
      <c r="C1467" s="276">
        <v>1.69133192389006E-2</v>
      </c>
      <c r="D1467" s="277">
        <v>2.0309050772626899E-2</v>
      </c>
      <c r="E1467" s="275">
        <v>2.8169014084507001E-2</v>
      </c>
      <c r="F1467" s="276">
        <v>1.88679245283019E-2</v>
      </c>
      <c r="G1467" s="277">
        <v>2.6258205689277898E-2</v>
      </c>
      <c r="H1467" s="275"/>
      <c r="I1467" s="276"/>
      <c r="J1467" s="277"/>
      <c r="K1467" s="275"/>
      <c r="L1467" s="276"/>
      <c r="M1467" s="277"/>
      <c r="N1467" s="556"/>
    </row>
    <row r="1468" spans="1:14" ht="14" x14ac:dyDescent="0.15">
      <c r="A1468" s="308" t="s">
        <v>230</v>
      </c>
      <c r="B1468" s="309">
        <v>74</v>
      </c>
      <c r="C1468" s="310">
        <v>473</v>
      </c>
      <c r="D1468" s="311">
        <v>2265</v>
      </c>
      <c r="E1468" s="309">
        <v>71</v>
      </c>
      <c r="F1468" s="310">
        <v>212</v>
      </c>
      <c r="G1468" s="311">
        <v>914</v>
      </c>
      <c r="H1468" s="309"/>
      <c r="I1468" s="310"/>
      <c r="J1468" s="311"/>
      <c r="K1468" s="309"/>
      <c r="L1468" s="310"/>
      <c r="M1468" s="311"/>
      <c r="N1468" s="292"/>
    </row>
    <row r="1469" spans="1:14" ht="14" x14ac:dyDescent="0.15">
      <c r="A1469" s="268" t="s">
        <v>176</v>
      </c>
      <c r="B1469" s="293">
        <v>3.1621621621621601</v>
      </c>
      <c r="C1469" s="294">
        <v>3.1437632135306499</v>
      </c>
      <c r="D1469" s="295">
        <v>3.0750551876379699</v>
      </c>
      <c r="E1469" s="293">
        <v>3.1549295774647899</v>
      </c>
      <c r="F1469" s="294">
        <v>3.1037735849056598</v>
      </c>
      <c r="G1469" s="295">
        <v>3.0875273522976001</v>
      </c>
      <c r="H1469" s="293"/>
      <c r="I1469" s="294"/>
      <c r="J1469" s="295"/>
      <c r="K1469" s="293"/>
      <c r="L1469" s="294"/>
      <c r="M1469" s="295"/>
      <c r="N1469" s="296"/>
    </row>
    <row r="1470" spans="1:14" ht="14" x14ac:dyDescent="0.15">
      <c r="A1470" s="268" t="s">
        <v>159</v>
      </c>
      <c r="B1470" s="293">
        <v>0.72200305518700603</v>
      </c>
      <c r="C1470" s="294">
        <v>0.69230654380342305</v>
      </c>
      <c r="D1470" s="295">
        <v>0.69869913770319203</v>
      </c>
      <c r="E1470" s="293">
        <v>0.72992929841465104</v>
      </c>
      <c r="F1470" s="294">
        <v>0.65207282009853595</v>
      </c>
      <c r="G1470" s="295">
        <v>0.69970875792031995</v>
      </c>
      <c r="H1470" s="293"/>
      <c r="I1470" s="294"/>
      <c r="J1470" s="295"/>
      <c r="K1470" s="293"/>
      <c r="L1470" s="294"/>
      <c r="M1470" s="295"/>
      <c r="N1470" s="296"/>
    </row>
    <row r="1471" spans="1:14" ht="14" x14ac:dyDescent="0.15">
      <c r="A1471" s="268" t="s">
        <v>231</v>
      </c>
      <c r="B1471" s="297" t="s">
        <v>219</v>
      </c>
      <c r="C1471" s="294" t="s">
        <v>119</v>
      </c>
      <c r="D1471" s="295" t="s">
        <v>119</v>
      </c>
      <c r="E1471" s="297" t="s">
        <v>219</v>
      </c>
      <c r="F1471" s="294" t="s">
        <v>119</v>
      </c>
      <c r="G1471" s="295" t="s">
        <v>119</v>
      </c>
      <c r="H1471" s="297"/>
      <c r="I1471" s="294"/>
      <c r="J1471" s="295"/>
      <c r="K1471" s="297"/>
      <c r="L1471" s="294"/>
      <c r="M1471" s="295"/>
      <c r="N1471" s="296"/>
    </row>
    <row r="1472" spans="1:14" ht="14" x14ac:dyDescent="0.15">
      <c r="A1472" s="269" t="s">
        <v>158</v>
      </c>
      <c r="B1472" s="298" t="s">
        <v>219</v>
      </c>
      <c r="C1472" s="299">
        <v>2.657630322317802E-2</v>
      </c>
      <c r="D1472" s="300">
        <v>0.12467021901663382</v>
      </c>
      <c r="E1472" s="298" t="s">
        <v>219</v>
      </c>
      <c r="F1472" s="299">
        <v>7.8451349270162465E-2</v>
      </c>
      <c r="G1472" s="300">
        <v>9.632897173893204E-2</v>
      </c>
      <c r="H1472" s="298"/>
      <c r="I1472" s="299"/>
      <c r="J1472" s="300"/>
      <c r="K1472" s="298"/>
      <c r="L1472" s="299"/>
      <c r="M1472" s="300"/>
      <c r="N1472" s="301"/>
    </row>
    <row r="1473" spans="1:14" ht="28" x14ac:dyDescent="0.15">
      <c r="A1473" s="250" t="s">
        <v>825</v>
      </c>
      <c r="B1473" s="271">
        <v>0.27027027027027001</v>
      </c>
      <c r="C1473" s="272">
        <v>0.286016949152542</v>
      </c>
      <c r="D1473" s="273">
        <v>0.24900837373292201</v>
      </c>
      <c r="E1473" s="271">
        <v>0.26760563380281699</v>
      </c>
      <c r="F1473" s="272">
        <v>0.23696682464454999</v>
      </c>
      <c r="G1473" s="273">
        <v>0.25273522975930002</v>
      </c>
      <c r="H1473" s="271"/>
      <c r="I1473" s="272"/>
      <c r="J1473" s="273"/>
      <c r="K1473" s="271"/>
      <c r="L1473" s="272"/>
      <c r="M1473" s="273"/>
      <c r="N1473" s="554" t="s">
        <v>204</v>
      </c>
    </row>
    <row r="1474" spans="1:14" ht="14" x14ac:dyDescent="0.15">
      <c r="A1474" s="252" t="s">
        <v>75</v>
      </c>
      <c r="B1474" s="275">
        <v>0.55405405405405395</v>
      </c>
      <c r="C1474" s="276">
        <v>0.52966101694915302</v>
      </c>
      <c r="D1474" s="277">
        <v>0.55795504627589199</v>
      </c>
      <c r="E1474" s="275">
        <v>0.54929577464788704</v>
      </c>
      <c r="F1474" s="276">
        <v>0.582938388625592</v>
      </c>
      <c r="G1474" s="277">
        <v>0.57549234135667404</v>
      </c>
      <c r="H1474" s="275"/>
      <c r="I1474" s="276"/>
      <c r="J1474" s="277"/>
      <c r="K1474" s="275"/>
      <c r="L1474" s="276"/>
      <c r="M1474" s="277"/>
      <c r="N1474" s="555"/>
    </row>
    <row r="1475" spans="1:14" ht="14" x14ac:dyDescent="0.15">
      <c r="A1475" s="252" t="s">
        <v>76</v>
      </c>
      <c r="B1475" s="275">
        <v>0.14864864864864899</v>
      </c>
      <c r="C1475" s="276">
        <v>0.16737288135593201</v>
      </c>
      <c r="D1475" s="277">
        <v>0.171000440722785</v>
      </c>
      <c r="E1475" s="275">
        <v>0.154929577464789</v>
      </c>
      <c r="F1475" s="276">
        <v>0.161137440758294</v>
      </c>
      <c r="G1475" s="277">
        <v>0.14989059080962799</v>
      </c>
      <c r="H1475" s="275"/>
      <c r="I1475" s="276"/>
      <c r="J1475" s="277"/>
      <c r="K1475" s="275"/>
      <c r="L1475" s="276"/>
      <c r="M1475" s="277"/>
      <c r="N1475" s="555"/>
    </row>
    <row r="1476" spans="1:14" ht="14" x14ac:dyDescent="0.15">
      <c r="A1476" s="252" t="s">
        <v>358</v>
      </c>
      <c r="B1476" s="275">
        <v>2.7027027027027001E-2</v>
      </c>
      <c r="C1476" s="276">
        <v>1.6949152542372899E-2</v>
      </c>
      <c r="D1476" s="277">
        <v>2.2036139268400201E-2</v>
      </c>
      <c r="E1476" s="275">
        <v>2.8169014084507001E-2</v>
      </c>
      <c r="F1476" s="276">
        <v>1.8957345971564E-2</v>
      </c>
      <c r="G1476" s="277">
        <v>2.18818380743982E-2</v>
      </c>
      <c r="H1476" s="275"/>
      <c r="I1476" s="276"/>
      <c r="J1476" s="277"/>
      <c r="K1476" s="275"/>
      <c r="L1476" s="276"/>
      <c r="M1476" s="277"/>
      <c r="N1476" s="556"/>
    </row>
    <row r="1477" spans="1:14" ht="14" x14ac:dyDescent="0.15">
      <c r="A1477" s="308" t="s">
        <v>230</v>
      </c>
      <c r="B1477" s="309">
        <v>74</v>
      </c>
      <c r="C1477" s="310">
        <v>472</v>
      </c>
      <c r="D1477" s="311">
        <v>2269</v>
      </c>
      <c r="E1477" s="309">
        <v>71</v>
      </c>
      <c r="F1477" s="310">
        <v>211</v>
      </c>
      <c r="G1477" s="311">
        <v>914</v>
      </c>
      <c r="H1477" s="309"/>
      <c r="I1477" s="310"/>
      <c r="J1477" s="311"/>
      <c r="K1477" s="309"/>
      <c r="L1477" s="310"/>
      <c r="M1477" s="311"/>
      <c r="N1477" s="292"/>
    </row>
    <row r="1478" spans="1:14" ht="14" x14ac:dyDescent="0.15">
      <c r="A1478" s="268" t="s">
        <v>176</v>
      </c>
      <c r="B1478" s="293">
        <v>3.0675675675675702</v>
      </c>
      <c r="C1478" s="294">
        <v>3.0847457627118602</v>
      </c>
      <c r="D1478" s="295">
        <v>3.03393565447334</v>
      </c>
      <c r="E1478" s="293">
        <v>3.05633802816901</v>
      </c>
      <c r="F1478" s="294">
        <v>3.0379146919431301</v>
      </c>
      <c r="G1478" s="295">
        <v>3.0590809628008802</v>
      </c>
      <c r="H1478" s="293"/>
      <c r="I1478" s="294"/>
      <c r="J1478" s="295"/>
      <c r="K1478" s="293"/>
      <c r="L1478" s="294"/>
      <c r="M1478" s="295"/>
      <c r="N1478" s="296"/>
    </row>
    <row r="1479" spans="1:14" ht="14" x14ac:dyDescent="0.15">
      <c r="A1479" s="268" t="s">
        <v>159</v>
      </c>
      <c r="B1479" s="293">
        <v>0.72774903624508203</v>
      </c>
      <c r="C1479" s="294">
        <v>0.71770181918112197</v>
      </c>
      <c r="D1479" s="295">
        <v>0.71219750675412197</v>
      </c>
      <c r="E1479" s="293">
        <v>0.73460045396240403</v>
      </c>
      <c r="F1479" s="294">
        <v>0.68901821962383203</v>
      </c>
      <c r="G1479" s="295">
        <v>0.69799401825281204</v>
      </c>
      <c r="H1479" s="293"/>
      <c r="I1479" s="294"/>
      <c r="J1479" s="295"/>
      <c r="K1479" s="293"/>
      <c r="L1479" s="294"/>
      <c r="M1479" s="295"/>
      <c r="N1479" s="296"/>
    </row>
    <row r="1480" spans="1:14" ht="14" x14ac:dyDescent="0.15">
      <c r="A1480" s="268" t="s">
        <v>231</v>
      </c>
      <c r="B1480" s="297" t="s">
        <v>219</v>
      </c>
      <c r="C1480" s="294" t="s">
        <v>119</v>
      </c>
      <c r="D1480" s="295" t="s">
        <v>119</v>
      </c>
      <c r="E1480" s="297" t="s">
        <v>219</v>
      </c>
      <c r="F1480" s="294" t="s">
        <v>119</v>
      </c>
      <c r="G1480" s="295" t="s">
        <v>119</v>
      </c>
      <c r="H1480" s="297"/>
      <c r="I1480" s="294"/>
      <c r="J1480" s="295"/>
      <c r="K1480" s="297"/>
      <c r="L1480" s="294"/>
      <c r="M1480" s="295"/>
      <c r="N1480" s="296"/>
    </row>
    <row r="1481" spans="1:14" ht="14" x14ac:dyDescent="0.15">
      <c r="A1481" s="269" t="s">
        <v>158</v>
      </c>
      <c r="B1481" s="298" t="s">
        <v>219</v>
      </c>
      <c r="C1481" s="299">
        <v>-2.3935002929057397E-2</v>
      </c>
      <c r="D1481" s="300">
        <v>4.7222733546919346E-2</v>
      </c>
      <c r="E1481" s="298" t="s">
        <v>219</v>
      </c>
      <c r="F1481" s="299">
        <v>2.673853274291943E-2</v>
      </c>
      <c r="G1481" s="300">
        <v>-3.9297394535502406E-3</v>
      </c>
      <c r="H1481" s="298"/>
      <c r="I1481" s="299"/>
      <c r="J1481" s="300"/>
      <c r="K1481" s="298"/>
      <c r="L1481" s="299"/>
      <c r="M1481" s="300"/>
      <c r="N1481" s="301"/>
    </row>
    <row r="1482" spans="1:14" ht="28" x14ac:dyDescent="0.15">
      <c r="A1482" s="250" t="s">
        <v>826</v>
      </c>
      <c r="B1482" s="271">
        <v>0.25675675675675702</v>
      </c>
      <c r="C1482" s="272">
        <v>0.25319148936170199</v>
      </c>
      <c r="D1482" s="273">
        <v>0.252538631346578</v>
      </c>
      <c r="E1482" s="271">
        <v>0.23943661971831001</v>
      </c>
      <c r="F1482" s="272">
        <v>0.21226415094339601</v>
      </c>
      <c r="G1482" s="273">
        <v>0.23413566739606101</v>
      </c>
      <c r="H1482" s="271"/>
      <c r="I1482" s="272"/>
      <c r="J1482" s="273"/>
      <c r="K1482" s="271"/>
      <c r="L1482" s="272"/>
      <c r="M1482" s="273"/>
      <c r="N1482" s="554" t="s">
        <v>204</v>
      </c>
    </row>
    <row r="1483" spans="1:14" ht="14" x14ac:dyDescent="0.15">
      <c r="A1483" s="252" t="s">
        <v>75</v>
      </c>
      <c r="B1483" s="275">
        <v>0.47297297297297303</v>
      </c>
      <c r="C1483" s="276">
        <v>0.49361702127659601</v>
      </c>
      <c r="D1483" s="277">
        <v>0.51214128035320095</v>
      </c>
      <c r="E1483" s="275">
        <v>0.49295774647887303</v>
      </c>
      <c r="F1483" s="276">
        <v>0.52830188679245305</v>
      </c>
      <c r="G1483" s="277">
        <v>0.52188183807439803</v>
      </c>
      <c r="H1483" s="275"/>
      <c r="I1483" s="276"/>
      <c r="J1483" s="277"/>
      <c r="K1483" s="275"/>
      <c r="L1483" s="276"/>
      <c r="M1483" s="277"/>
      <c r="N1483" s="555"/>
    </row>
    <row r="1484" spans="1:14" ht="14" x14ac:dyDescent="0.15">
      <c r="A1484" s="252" t="s">
        <v>76</v>
      </c>
      <c r="B1484" s="275">
        <v>0.22972972972972999</v>
      </c>
      <c r="C1484" s="276">
        <v>0.21063829787234001</v>
      </c>
      <c r="D1484" s="277">
        <v>0.20662251655629099</v>
      </c>
      <c r="E1484" s="275">
        <v>0.22535211267605601</v>
      </c>
      <c r="F1484" s="276">
        <v>0.20754716981132099</v>
      </c>
      <c r="G1484" s="277">
        <v>0.20787746170678301</v>
      </c>
      <c r="H1484" s="275"/>
      <c r="I1484" s="276"/>
      <c r="J1484" s="277"/>
      <c r="K1484" s="275"/>
      <c r="L1484" s="276"/>
      <c r="M1484" s="277"/>
      <c r="N1484" s="555"/>
    </row>
    <row r="1485" spans="1:14" ht="14" x14ac:dyDescent="0.15">
      <c r="A1485" s="252" t="s">
        <v>358</v>
      </c>
      <c r="B1485" s="275">
        <v>4.0540540540540501E-2</v>
      </c>
      <c r="C1485" s="276">
        <v>4.2553191489361701E-2</v>
      </c>
      <c r="D1485" s="277">
        <v>2.8697571743929399E-2</v>
      </c>
      <c r="E1485" s="275">
        <v>4.2253521126760597E-2</v>
      </c>
      <c r="F1485" s="276">
        <v>5.1886792452830198E-2</v>
      </c>
      <c r="G1485" s="277">
        <v>3.6105032822757101E-2</v>
      </c>
      <c r="H1485" s="275"/>
      <c r="I1485" s="276"/>
      <c r="J1485" s="277"/>
      <c r="K1485" s="275"/>
      <c r="L1485" s="276"/>
      <c r="M1485" s="277"/>
      <c r="N1485" s="556"/>
    </row>
    <row r="1486" spans="1:14" ht="14" x14ac:dyDescent="0.15">
      <c r="A1486" s="308" t="s">
        <v>230</v>
      </c>
      <c r="B1486" s="309">
        <v>74</v>
      </c>
      <c r="C1486" s="310">
        <v>470</v>
      </c>
      <c r="D1486" s="311">
        <v>2265</v>
      </c>
      <c r="E1486" s="309">
        <v>71</v>
      </c>
      <c r="F1486" s="310">
        <v>212</v>
      </c>
      <c r="G1486" s="311">
        <v>914</v>
      </c>
      <c r="H1486" s="309"/>
      <c r="I1486" s="310"/>
      <c r="J1486" s="311"/>
      <c r="K1486" s="309"/>
      <c r="L1486" s="310"/>
      <c r="M1486" s="311"/>
      <c r="N1486" s="292"/>
    </row>
    <row r="1487" spans="1:14" ht="14" x14ac:dyDescent="0.15">
      <c r="A1487" s="268" t="s">
        <v>176</v>
      </c>
      <c r="B1487" s="293">
        <v>2.9459459459459501</v>
      </c>
      <c r="C1487" s="294">
        <v>2.9574468085106398</v>
      </c>
      <c r="D1487" s="295">
        <v>2.9885209713024201</v>
      </c>
      <c r="E1487" s="293">
        <v>2.9295774647887298</v>
      </c>
      <c r="F1487" s="294">
        <v>2.9009433962264199</v>
      </c>
      <c r="G1487" s="295">
        <v>2.9540481400437701</v>
      </c>
      <c r="H1487" s="293"/>
      <c r="I1487" s="294"/>
      <c r="J1487" s="295"/>
      <c r="K1487" s="293"/>
      <c r="L1487" s="294"/>
      <c r="M1487" s="295"/>
      <c r="N1487" s="296"/>
    </row>
    <row r="1488" spans="1:14" ht="14" x14ac:dyDescent="0.15">
      <c r="A1488" s="268" t="s">
        <v>159</v>
      </c>
      <c r="B1488" s="293">
        <v>0.80905647553170101</v>
      </c>
      <c r="C1488" s="294">
        <v>0.79597727433542298</v>
      </c>
      <c r="D1488" s="295">
        <v>0.75767613179720095</v>
      </c>
      <c r="E1488" s="293">
        <v>0.79864069629002998</v>
      </c>
      <c r="F1488" s="294">
        <v>0.78770111046948299</v>
      </c>
      <c r="G1488" s="295">
        <v>0.76482788181926697</v>
      </c>
      <c r="H1488" s="293"/>
      <c r="I1488" s="294"/>
      <c r="J1488" s="295"/>
      <c r="K1488" s="293"/>
      <c r="L1488" s="294"/>
      <c r="M1488" s="295"/>
      <c r="N1488" s="296"/>
    </row>
    <row r="1489" spans="1:14" ht="14" x14ac:dyDescent="0.15">
      <c r="A1489" s="268" t="s">
        <v>231</v>
      </c>
      <c r="B1489" s="297" t="s">
        <v>219</v>
      </c>
      <c r="C1489" s="294" t="s">
        <v>119</v>
      </c>
      <c r="D1489" s="295" t="s">
        <v>119</v>
      </c>
      <c r="E1489" s="297" t="s">
        <v>219</v>
      </c>
      <c r="F1489" s="294" t="s">
        <v>119</v>
      </c>
      <c r="G1489" s="295" t="s">
        <v>119</v>
      </c>
      <c r="H1489" s="297"/>
      <c r="I1489" s="294"/>
      <c r="J1489" s="295"/>
      <c r="K1489" s="297"/>
      <c r="L1489" s="294"/>
      <c r="M1489" s="295"/>
      <c r="N1489" s="296"/>
    </row>
    <row r="1490" spans="1:14" ht="14" x14ac:dyDescent="0.15">
      <c r="A1490" s="269" t="s">
        <v>158</v>
      </c>
      <c r="B1490" s="298" t="s">
        <v>219</v>
      </c>
      <c r="C1490" s="299">
        <v>-1.4448732313736012E-2</v>
      </c>
      <c r="D1490" s="300">
        <v>-5.6191588423780074E-2</v>
      </c>
      <c r="E1490" s="298" t="s">
        <v>219</v>
      </c>
      <c r="F1490" s="299">
        <v>3.6351438612602052E-2</v>
      </c>
      <c r="G1490" s="300">
        <v>-3.1995009382807617E-2</v>
      </c>
      <c r="H1490" s="298"/>
      <c r="I1490" s="299"/>
      <c r="J1490" s="300"/>
      <c r="K1490" s="298"/>
      <c r="L1490" s="299"/>
      <c r="M1490" s="300"/>
      <c r="N1490" s="301"/>
    </row>
    <row r="1491" spans="1:14" ht="28" x14ac:dyDescent="0.15">
      <c r="A1491" s="250" t="s">
        <v>740</v>
      </c>
      <c r="B1491" s="271">
        <v>0.79729729729729704</v>
      </c>
      <c r="C1491" s="272">
        <v>0.63191489361702102</v>
      </c>
      <c r="D1491" s="273">
        <v>0.52847682119205297</v>
      </c>
      <c r="E1491" s="271">
        <v>0.80281690140845097</v>
      </c>
      <c r="F1491" s="272">
        <v>0.68867924528301905</v>
      </c>
      <c r="G1491" s="273">
        <v>0.53384279475982499</v>
      </c>
      <c r="H1491" s="271"/>
      <c r="I1491" s="272"/>
      <c r="J1491" s="273"/>
      <c r="K1491" s="271"/>
      <c r="L1491" s="272"/>
      <c r="M1491" s="273"/>
      <c r="N1491" s="274"/>
    </row>
    <row r="1492" spans="1:14" ht="14" x14ac:dyDescent="0.15">
      <c r="A1492" s="252" t="s">
        <v>75</v>
      </c>
      <c r="B1492" s="275">
        <v>0.20270270270270299</v>
      </c>
      <c r="C1492" s="276">
        <v>0.34468085106383001</v>
      </c>
      <c r="D1492" s="277">
        <v>0.43752759381898498</v>
      </c>
      <c r="E1492" s="275">
        <v>0.19718309859154901</v>
      </c>
      <c r="F1492" s="276">
        <v>0.28773584905660399</v>
      </c>
      <c r="G1492" s="277">
        <v>0.42358078602620097</v>
      </c>
      <c r="H1492" s="275"/>
      <c r="I1492" s="276"/>
      <c r="J1492" s="277"/>
      <c r="K1492" s="275"/>
      <c r="L1492" s="276"/>
      <c r="M1492" s="277"/>
      <c r="N1492" s="278"/>
    </row>
    <row r="1493" spans="1:14" ht="14" x14ac:dyDescent="0.15">
      <c r="A1493" s="252" t="s">
        <v>76</v>
      </c>
      <c r="B1493" s="275">
        <v>0</v>
      </c>
      <c r="C1493" s="276">
        <v>1.9148936170212801E-2</v>
      </c>
      <c r="D1493" s="277">
        <v>2.6931567328918299E-2</v>
      </c>
      <c r="E1493" s="275">
        <v>0</v>
      </c>
      <c r="F1493" s="276">
        <v>1.88679245283019E-2</v>
      </c>
      <c r="G1493" s="277">
        <v>3.3842794759825302E-2</v>
      </c>
      <c r="H1493" s="275"/>
      <c r="I1493" s="276"/>
      <c r="J1493" s="277"/>
      <c r="K1493" s="275"/>
      <c r="L1493" s="276"/>
      <c r="M1493" s="277"/>
      <c r="N1493" s="278"/>
    </row>
    <row r="1494" spans="1:14" ht="14" x14ac:dyDescent="0.15">
      <c r="A1494" s="252" t="s">
        <v>358</v>
      </c>
      <c r="B1494" s="275">
        <v>0</v>
      </c>
      <c r="C1494" s="276">
        <v>4.2553191489361703E-3</v>
      </c>
      <c r="D1494" s="277">
        <v>7.0640176600441501E-3</v>
      </c>
      <c r="E1494" s="275">
        <v>0</v>
      </c>
      <c r="F1494" s="276">
        <v>4.7169811320754698E-3</v>
      </c>
      <c r="G1494" s="277">
        <v>8.7336244541484694E-3</v>
      </c>
      <c r="H1494" s="275"/>
      <c r="I1494" s="276"/>
      <c r="J1494" s="277"/>
      <c r="K1494" s="275"/>
      <c r="L1494" s="276"/>
      <c r="M1494" s="277"/>
      <c r="N1494" s="326"/>
    </row>
    <row r="1495" spans="1:14" ht="14" x14ac:dyDescent="0.15">
      <c r="A1495" s="308" t="s">
        <v>230</v>
      </c>
      <c r="B1495" s="309">
        <v>74</v>
      </c>
      <c r="C1495" s="310">
        <v>470</v>
      </c>
      <c r="D1495" s="311">
        <v>2265</v>
      </c>
      <c r="E1495" s="309">
        <v>71</v>
      </c>
      <c r="F1495" s="310">
        <v>212</v>
      </c>
      <c r="G1495" s="311">
        <v>916</v>
      </c>
      <c r="H1495" s="309"/>
      <c r="I1495" s="310"/>
      <c r="J1495" s="311"/>
      <c r="K1495" s="309"/>
      <c r="L1495" s="310"/>
      <c r="M1495" s="311"/>
      <c r="N1495" s="292"/>
    </row>
    <row r="1496" spans="1:14" ht="14" x14ac:dyDescent="0.15">
      <c r="A1496" s="268" t="s">
        <v>176</v>
      </c>
      <c r="B1496" s="293">
        <v>3.7972972972973</v>
      </c>
      <c r="C1496" s="294">
        <v>3.6042553191489399</v>
      </c>
      <c r="D1496" s="295">
        <v>3.4874172185430501</v>
      </c>
      <c r="E1496" s="293">
        <v>3.8028169014084501</v>
      </c>
      <c r="F1496" s="294">
        <v>3.6603773584905701</v>
      </c>
      <c r="G1496" s="295">
        <v>3.4825327510916999</v>
      </c>
      <c r="H1496" s="293"/>
      <c r="I1496" s="294"/>
      <c r="J1496" s="295"/>
      <c r="K1496" s="293"/>
      <c r="L1496" s="294"/>
      <c r="M1496" s="295"/>
      <c r="N1496" s="296"/>
    </row>
    <row r="1497" spans="1:14" ht="14" x14ac:dyDescent="0.15">
      <c r="A1497" s="268" t="s">
        <v>159</v>
      </c>
      <c r="B1497" s="293">
        <v>0.40475697865931498</v>
      </c>
      <c r="C1497" s="294">
        <v>0.55100506996321197</v>
      </c>
      <c r="D1497" s="295">
        <v>0.58842313037226901</v>
      </c>
      <c r="E1497" s="293">
        <v>0.40070360652443598</v>
      </c>
      <c r="F1497" s="294">
        <v>0.54008587087698501</v>
      </c>
      <c r="G1497" s="295">
        <v>0.60842942486899099</v>
      </c>
      <c r="H1497" s="293"/>
      <c r="I1497" s="294"/>
      <c r="J1497" s="295"/>
      <c r="K1497" s="293"/>
      <c r="L1497" s="294"/>
      <c r="M1497" s="295"/>
      <c r="N1497" s="296"/>
    </row>
    <row r="1498" spans="1:14" ht="14" x14ac:dyDescent="0.15">
      <c r="A1498" s="268" t="s">
        <v>231</v>
      </c>
      <c r="B1498" s="297" t="s">
        <v>219</v>
      </c>
      <c r="C1498" s="294" t="s">
        <v>208</v>
      </c>
      <c r="D1498" s="295" t="s">
        <v>209</v>
      </c>
      <c r="E1498" s="297" t="s">
        <v>219</v>
      </c>
      <c r="F1498" s="294" t="s">
        <v>237</v>
      </c>
      <c r="G1498" s="295" t="s">
        <v>209</v>
      </c>
      <c r="H1498" s="297"/>
      <c r="I1498" s="294"/>
      <c r="J1498" s="295"/>
      <c r="K1498" s="297"/>
      <c r="L1498" s="294"/>
      <c r="M1498" s="295"/>
      <c r="N1498" s="296"/>
    </row>
    <row r="1499" spans="1:14" ht="14" x14ac:dyDescent="0.15">
      <c r="A1499" s="269" t="s">
        <v>158</v>
      </c>
      <c r="B1499" s="298" t="s">
        <v>219</v>
      </c>
      <c r="C1499" s="299">
        <v>0.35034519403106146</v>
      </c>
      <c r="D1499" s="300">
        <v>0.52662797017887908</v>
      </c>
      <c r="E1499" s="298" t="s">
        <v>219</v>
      </c>
      <c r="F1499" s="299">
        <v>0.26373499215335577</v>
      </c>
      <c r="G1499" s="300">
        <v>0.5264113424259762</v>
      </c>
      <c r="H1499" s="298"/>
      <c r="I1499" s="299"/>
      <c r="J1499" s="300"/>
      <c r="K1499" s="298"/>
      <c r="L1499" s="299"/>
      <c r="M1499" s="300"/>
      <c r="N1499" s="301"/>
    </row>
    <row r="1500" spans="1:14" ht="28" x14ac:dyDescent="0.15">
      <c r="A1500" s="250" t="s">
        <v>359</v>
      </c>
      <c r="B1500" s="271">
        <v>0.337837837837838</v>
      </c>
      <c r="C1500" s="272">
        <v>0.19148936170212799</v>
      </c>
      <c r="D1500" s="273">
        <v>0.16931918656056599</v>
      </c>
      <c r="E1500" s="271">
        <v>0.352112676056338</v>
      </c>
      <c r="F1500" s="272">
        <v>0.18009478672985799</v>
      </c>
      <c r="G1500" s="273">
        <v>0.17305585980284799</v>
      </c>
      <c r="H1500" s="271"/>
      <c r="I1500" s="272"/>
      <c r="J1500" s="273"/>
      <c r="K1500" s="271"/>
      <c r="L1500" s="272"/>
      <c r="M1500" s="273"/>
      <c r="N1500" s="274"/>
    </row>
    <row r="1501" spans="1:14" ht="14" x14ac:dyDescent="0.15">
      <c r="A1501" s="252" t="s">
        <v>75</v>
      </c>
      <c r="B1501" s="275">
        <v>0.36486486486486502</v>
      </c>
      <c r="C1501" s="276">
        <v>0.28723404255319201</v>
      </c>
      <c r="D1501" s="277">
        <v>0.37931034482758602</v>
      </c>
      <c r="E1501" s="275">
        <v>0.352112676056338</v>
      </c>
      <c r="F1501" s="276">
        <v>0.33175355450236999</v>
      </c>
      <c r="G1501" s="277">
        <v>0.38554216867469898</v>
      </c>
      <c r="H1501" s="275"/>
      <c r="I1501" s="276"/>
      <c r="J1501" s="277"/>
      <c r="K1501" s="275"/>
      <c r="L1501" s="276"/>
      <c r="M1501" s="277"/>
      <c r="N1501" s="278"/>
    </row>
    <row r="1502" spans="1:14" ht="14" x14ac:dyDescent="0.15">
      <c r="A1502" s="252" t="s">
        <v>76</v>
      </c>
      <c r="B1502" s="275">
        <v>0.22972972972972999</v>
      </c>
      <c r="C1502" s="276">
        <v>0.32127659574468098</v>
      </c>
      <c r="D1502" s="277">
        <v>0.30857648099027402</v>
      </c>
      <c r="E1502" s="275">
        <v>0.22535211267605601</v>
      </c>
      <c r="F1502" s="276">
        <v>0.31279620853080597</v>
      </c>
      <c r="G1502" s="277">
        <v>0.29244249726177401</v>
      </c>
      <c r="H1502" s="275"/>
      <c r="I1502" s="276"/>
      <c r="J1502" s="277"/>
      <c r="K1502" s="275"/>
      <c r="L1502" s="276"/>
      <c r="M1502" s="277"/>
      <c r="N1502" s="278"/>
    </row>
    <row r="1503" spans="1:14" ht="14" x14ac:dyDescent="0.15">
      <c r="A1503" s="252" t="s">
        <v>358</v>
      </c>
      <c r="B1503" s="275">
        <v>6.7567567567567599E-2</v>
      </c>
      <c r="C1503" s="276">
        <v>0.2</v>
      </c>
      <c r="D1503" s="277">
        <v>0.142793987621574</v>
      </c>
      <c r="E1503" s="275">
        <v>7.0422535211267595E-2</v>
      </c>
      <c r="F1503" s="276">
        <v>0.175355450236967</v>
      </c>
      <c r="G1503" s="277">
        <v>0.14895947426067899</v>
      </c>
      <c r="H1503" s="275"/>
      <c r="I1503" s="276"/>
      <c r="J1503" s="277"/>
      <c r="K1503" s="275"/>
      <c r="L1503" s="276"/>
      <c r="M1503" s="277"/>
      <c r="N1503" s="326"/>
    </row>
    <row r="1504" spans="1:14" ht="14" x14ac:dyDescent="0.15">
      <c r="A1504" s="308" t="s">
        <v>230</v>
      </c>
      <c r="B1504" s="309">
        <v>74</v>
      </c>
      <c r="C1504" s="310">
        <v>470</v>
      </c>
      <c r="D1504" s="311">
        <v>2262</v>
      </c>
      <c r="E1504" s="309">
        <v>71</v>
      </c>
      <c r="F1504" s="310">
        <v>211</v>
      </c>
      <c r="G1504" s="311">
        <v>913</v>
      </c>
      <c r="H1504" s="309"/>
      <c r="I1504" s="310"/>
      <c r="J1504" s="311"/>
      <c r="K1504" s="309"/>
      <c r="L1504" s="310"/>
      <c r="M1504" s="311"/>
      <c r="N1504" s="292"/>
    </row>
    <row r="1505" spans="1:14" ht="14" x14ac:dyDescent="0.15">
      <c r="A1505" s="268" t="s">
        <v>176</v>
      </c>
      <c r="B1505" s="293">
        <v>2.9729729729729701</v>
      </c>
      <c r="C1505" s="294">
        <v>2.47021276595745</v>
      </c>
      <c r="D1505" s="295">
        <v>2.57515473032714</v>
      </c>
      <c r="E1505" s="293">
        <v>2.9859154929577501</v>
      </c>
      <c r="F1505" s="294">
        <v>2.5165876777251199</v>
      </c>
      <c r="G1505" s="295">
        <v>2.5826944140197199</v>
      </c>
      <c r="H1505" s="293"/>
      <c r="I1505" s="294"/>
      <c r="J1505" s="295"/>
      <c r="K1505" s="293"/>
      <c r="L1505" s="294"/>
      <c r="M1505" s="295"/>
      <c r="N1505" s="296"/>
    </row>
    <row r="1506" spans="1:14" ht="14" x14ac:dyDescent="0.15">
      <c r="A1506" s="268" t="s">
        <v>159</v>
      </c>
      <c r="B1506" s="293">
        <v>0.92118109077382804</v>
      </c>
      <c r="C1506" s="294">
        <v>1.0170015071317899</v>
      </c>
      <c r="D1506" s="295">
        <v>0.93218145845775802</v>
      </c>
      <c r="E1506" s="293">
        <v>0.93339560968814905</v>
      </c>
      <c r="F1506" s="294">
        <v>0.98244578943612604</v>
      </c>
      <c r="G1506" s="295">
        <v>0.94242511670358398</v>
      </c>
      <c r="H1506" s="293"/>
      <c r="I1506" s="294"/>
      <c r="J1506" s="295"/>
      <c r="K1506" s="293"/>
      <c r="L1506" s="294"/>
      <c r="M1506" s="295"/>
      <c r="N1506" s="296"/>
    </row>
    <row r="1507" spans="1:14" ht="14" x14ac:dyDescent="0.15">
      <c r="A1507" s="268" t="s">
        <v>231</v>
      </c>
      <c r="B1507" s="297" t="s">
        <v>219</v>
      </c>
      <c r="C1507" s="294" t="s">
        <v>209</v>
      </c>
      <c r="D1507" s="295" t="s">
        <v>209</v>
      </c>
      <c r="E1507" s="297" t="s">
        <v>219</v>
      </c>
      <c r="F1507" s="294" t="s">
        <v>209</v>
      </c>
      <c r="G1507" s="295" t="s">
        <v>209</v>
      </c>
      <c r="H1507" s="297"/>
      <c r="I1507" s="294"/>
      <c r="J1507" s="295"/>
      <c r="K1507" s="297"/>
      <c r="L1507" s="294"/>
      <c r="M1507" s="295"/>
      <c r="N1507" s="296"/>
    </row>
    <row r="1508" spans="1:14" ht="14" x14ac:dyDescent="0.15">
      <c r="A1508" s="269" t="s">
        <v>158</v>
      </c>
      <c r="B1508" s="298" t="s">
        <v>219</v>
      </c>
      <c r="C1508" s="299">
        <v>0.49435541981981457</v>
      </c>
      <c r="D1508" s="300">
        <v>0.42676051860546343</v>
      </c>
      <c r="E1508" s="298" t="s">
        <v>219</v>
      </c>
      <c r="F1508" s="299">
        <v>0.47771370214940861</v>
      </c>
      <c r="G1508" s="300">
        <v>0.42785476722905846</v>
      </c>
      <c r="H1508" s="298"/>
      <c r="I1508" s="299"/>
      <c r="J1508" s="300"/>
      <c r="K1508" s="298"/>
      <c r="L1508" s="299"/>
      <c r="M1508" s="300"/>
      <c r="N1508" s="301"/>
    </row>
    <row r="1509" spans="1:14" ht="28" x14ac:dyDescent="0.15">
      <c r="A1509" s="250" t="s">
        <v>672</v>
      </c>
      <c r="B1509" s="271">
        <v>0.66216216216216195</v>
      </c>
      <c r="C1509" s="272">
        <v>0.31923890063424898</v>
      </c>
      <c r="D1509" s="273">
        <v>0.389158219479947</v>
      </c>
      <c r="E1509" s="271">
        <v>0.66197183098591506</v>
      </c>
      <c r="F1509" s="272">
        <v>0.419811320754717</v>
      </c>
      <c r="G1509" s="273">
        <v>0.38949671772428901</v>
      </c>
      <c r="H1509" s="271"/>
      <c r="I1509" s="272"/>
      <c r="J1509" s="273"/>
      <c r="K1509" s="271"/>
      <c r="L1509" s="272"/>
      <c r="M1509" s="273"/>
      <c r="N1509" s="274"/>
    </row>
    <row r="1510" spans="1:14" ht="14" x14ac:dyDescent="0.15">
      <c r="A1510" s="252" t="s">
        <v>75</v>
      </c>
      <c r="B1510" s="275">
        <v>0.24324324324324301</v>
      </c>
      <c r="C1510" s="276">
        <v>0.52854122621564503</v>
      </c>
      <c r="D1510" s="277">
        <v>0.50418686646099597</v>
      </c>
      <c r="E1510" s="275">
        <v>0.25352112676056299</v>
      </c>
      <c r="F1510" s="276">
        <v>0.42452830188679203</v>
      </c>
      <c r="G1510" s="277">
        <v>0.49452954048140002</v>
      </c>
      <c r="H1510" s="275"/>
      <c r="I1510" s="276"/>
      <c r="J1510" s="277"/>
      <c r="K1510" s="275"/>
      <c r="L1510" s="276"/>
      <c r="M1510" s="277"/>
      <c r="N1510" s="278"/>
    </row>
    <row r="1511" spans="1:14" ht="14" x14ac:dyDescent="0.15">
      <c r="A1511" s="252" t="s">
        <v>76</v>
      </c>
      <c r="B1511" s="275">
        <v>5.4054054054054099E-2</v>
      </c>
      <c r="C1511" s="276">
        <v>0.12262156448203</v>
      </c>
      <c r="D1511" s="277">
        <v>8.3737329219920706E-2</v>
      </c>
      <c r="E1511" s="275">
        <v>4.2253521126760597E-2</v>
      </c>
      <c r="F1511" s="276">
        <v>0.117924528301887</v>
      </c>
      <c r="G1511" s="277">
        <v>8.6433260393873099E-2</v>
      </c>
      <c r="H1511" s="275"/>
      <c r="I1511" s="276"/>
      <c r="J1511" s="277"/>
      <c r="K1511" s="275"/>
      <c r="L1511" s="276"/>
      <c r="M1511" s="277"/>
      <c r="N1511" s="278"/>
    </row>
    <row r="1512" spans="1:14" ht="14" x14ac:dyDescent="0.15">
      <c r="A1512" s="252" t="s">
        <v>358</v>
      </c>
      <c r="B1512" s="275">
        <v>4.0540540540540501E-2</v>
      </c>
      <c r="C1512" s="276">
        <v>2.9598308668076102E-2</v>
      </c>
      <c r="D1512" s="277">
        <v>2.2917584839136199E-2</v>
      </c>
      <c r="E1512" s="275">
        <v>4.2253521126760597E-2</v>
      </c>
      <c r="F1512" s="276">
        <v>3.77358490566038E-2</v>
      </c>
      <c r="G1512" s="277">
        <v>2.95404814004376E-2</v>
      </c>
      <c r="H1512" s="275"/>
      <c r="I1512" s="276"/>
      <c r="J1512" s="277"/>
      <c r="K1512" s="275"/>
      <c r="L1512" s="276"/>
      <c r="M1512" s="277"/>
      <c r="N1512" s="326"/>
    </row>
    <row r="1513" spans="1:14" ht="14" x14ac:dyDescent="0.15">
      <c r="A1513" s="308" t="s">
        <v>230</v>
      </c>
      <c r="B1513" s="309">
        <v>74</v>
      </c>
      <c r="C1513" s="310">
        <v>473</v>
      </c>
      <c r="D1513" s="311">
        <v>2269</v>
      </c>
      <c r="E1513" s="309">
        <v>71</v>
      </c>
      <c r="F1513" s="310">
        <v>212</v>
      </c>
      <c r="G1513" s="311">
        <v>914</v>
      </c>
      <c r="H1513" s="309"/>
      <c r="I1513" s="310"/>
      <c r="J1513" s="311"/>
      <c r="K1513" s="309"/>
      <c r="L1513" s="310"/>
      <c r="M1513" s="311"/>
      <c r="N1513" s="292"/>
    </row>
    <row r="1514" spans="1:14" ht="14" x14ac:dyDescent="0.15">
      <c r="A1514" s="268" t="s">
        <v>176</v>
      </c>
      <c r="B1514" s="293">
        <v>3.5270270270270299</v>
      </c>
      <c r="C1514" s="294">
        <v>3.1374207188160699</v>
      </c>
      <c r="D1514" s="295">
        <v>3.2595857205817498</v>
      </c>
      <c r="E1514" s="293">
        <v>3.53521126760563</v>
      </c>
      <c r="F1514" s="294">
        <v>3.2264150943396199</v>
      </c>
      <c r="G1514" s="295">
        <v>3.2439824945295399</v>
      </c>
      <c r="H1514" s="293"/>
      <c r="I1514" s="294"/>
      <c r="J1514" s="295"/>
      <c r="K1514" s="293"/>
      <c r="L1514" s="294"/>
      <c r="M1514" s="295"/>
      <c r="N1514" s="296"/>
    </row>
    <row r="1515" spans="1:14" ht="14" x14ac:dyDescent="0.15">
      <c r="A1515" s="268" t="s">
        <v>159</v>
      </c>
      <c r="B1515" s="293">
        <v>0.78028749483892101</v>
      </c>
      <c r="C1515" s="294">
        <v>0.73655700021778403</v>
      </c>
      <c r="D1515" s="295">
        <v>0.705266160677952</v>
      </c>
      <c r="E1515" s="293">
        <v>0.77147328285362005</v>
      </c>
      <c r="F1515" s="294">
        <v>0.80027268892741699</v>
      </c>
      <c r="G1515" s="295">
        <v>0.73153943797301302</v>
      </c>
      <c r="H1515" s="293"/>
      <c r="I1515" s="294"/>
      <c r="J1515" s="295"/>
      <c r="K1515" s="293"/>
      <c r="L1515" s="294"/>
      <c r="M1515" s="295"/>
      <c r="N1515" s="296"/>
    </row>
    <row r="1516" spans="1:14" ht="14" x14ac:dyDescent="0.15">
      <c r="A1516" s="268" t="s">
        <v>231</v>
      </c>
      <c r="B1516" s="297" t="s">
        <v>219</v>
      </c>
      <c r="C1516" s="294" t="s">
        <v>209</v>
      </c>
      <c r="D1516" s="295" t="s">
        <v>208</v>
      </c>
      <c r="E1516" s="297" t="s">
        <v>219</v>
      </c>
      <c r="F1516" s="294" t="s">
        <v>208</v>
      </c>
      <c r="G1516" s="295" t="s">
        <v>208</v>
      </c>
      <c r="H1516" s="297"/>
      <c r="I1516" s="294"/>
      <c r="J1516" s="295"/>
      <c r="K1516" s="297"/>
      <c r="L1516" s="294"/>
      <c r="M1516" s="295"/>
      <c r="N1516" s="296"/>
    </row>
    <row r="1517" spans="1:14" ht="14" x14ac:dyDescent="0.15">
      <c r="A1517" s="269" t="s">
        <v>158</v>
      </c>
      <c r="B1517" s="298" t="s">
        <v>219</v>
      </c>
      <c r="C1517" s="299">
        <v>0.52895608635280333</v>
      </c>
      <c r="D1517" s="300">
        <v>0.37920620803385274</v>
      </c>
      <c r="E1517" s="298" t="s">
        <v>219</v>
      </c>
      <c r="F1517" s="299">
        <v>0.38586369063760118</v>
      </c>
      <c r="G1517" s="300">
        <v>0.39810399543603786</v>
      </c>
      <c r="H1517" s="298"/>
      <c r="I1517" s="299"/>
      <c r="J1517" s="300"/>
      <c r="K1517" s="298"/>
      <c r="L1517" s="299"/>
      <c r="M1517" s="300"/>
      <c r="N1517" s="301"/>
    </row>
    <row r="1518" spans="1:14" ht="28" x14ac:dyDescent="0.15">
      <c r="A1518" s="250" t="s">
        <v>360</v>
      </c>
      <c r="B1518" s="271">
        <v>0.72972972972973005</v>
      </c>
      <c r="C1518" s="272">
        <v>0.46511627906976699</v>
      </c>
      <c r="D1518" s="273">
        <v>0.40680212014134298</v>
      </c>
      <c r="E1518" s="271">
        <v>0.73239436619718301</v>
      </c>
      <c r="F1518" s="272">
        <v>0.52830188679245305</v>
      </c>
      <c r="G1518" s="273">
        <v>0.40109289617486299</v>
      </c>
      <c r="H1518" s="271"/>
      <c r="I1518" s="272"/>
      <c r="J1518" s="273"/>
      <c r="K1518" s="271"/>
      <c r="L1518" s="272"/>
      <c r="M1518" s="273"/>
      <c r="N1518" s="274"/>
    </row>
    <row r="1519" spans="1:14" ht="14" x14ac:dyDescent="0.15">
      <c r="A1519" s="252" t="s">
        <v>75</v>
      </c>
      <c r="B1519" s="275">
        <v>0.20270270270270299</v>
      </c>
      <c r="C1519" s="276">
        <v>0.45877378435518001</v>
      </c>
      <c r="D1519" s="277">
        <v>0.49249116607773902</v>
      </c>
      <c r="E1519" s="275">
        <v>0.19718309859154901</v>
      </c>
      <c r="F1519" s="276">
        <v>0.40094339622641501</v>
      </c>
      <c r="G1519" s="277">
        <v>0.503825136612022</v>
      </c>
      <c r="H1519" s="275"/>
      <c r="I1519" s="276"/>
      <c r="J1519" s="277"/>
      <c r="K1519" s="275"/>
      <c r="L1519" s="276"/>
      <c r="M1519" s="277"/>
      <c r="N1519" s="278"/>
    </row>
    <row r="1520" spans="1:14" ht="14" x14ac:dyDescent="0.15">
      <c r="A1520" s="252" t="s">
        <v>76</v>
      </c>
      <c r="B1520" s="275">
        <v>4.0540540540540501E-2</v>
      </c>
      <c r="C1520" s="276">
        <v>5.70824524312896E-2</v>
      </c>
      <c r="D1520" s="277">
        <v>8.0388692579505303E-2</v>
      </c>
      <c r="E1520" s="275">
        <v>4.2253521126760597E-2</v>
      </c>
      <c r="F1520" s="276">
        <v>5.6603773584905703E-2</v>
      </c>
      <c r="G1520" s="277">
        <v>7.10382513661202E-2</v>
      </c>
      <c r="H1520" s="275"/>
      <c r="I1520" s="276"/>
      <c r="J1520" s="277"/>
      <c r="K1520" s="275"/>
      <c r="L1520" s="276"/>
      <c r="M1520" s="277"/>
      <c r="N1520" s="278"/>
    </row>
    <row r="1521" spans="1:14" ht="14" x14ac:dyDescent="0.15">
      <c r="A1521" s="252" t="s">
        <v>358</v>
      </c>
      <c r="B1521" s="275">
        <v>2.7027027027027001E-2</v>
      </c>
      <c r="C1521" s="276">
        <v>1.90274841437632E-2</v>
      </c>
      <c r="D1521" s="277">
        <v>2.0318021201413398E-2</v>
      </c>
      <c r="E1521" s="275">
        <v>2.8169014084507001E-2</v>
      </c>
      <c r="F1521" s="276">
        <v>1.41509433962264E-2</v>
      </c>
      <c r="G1521" s="277">
        <v>2.4043715846994499E-2</v>
      </c>
      <c r="H1521" s="275"/>
      <c r="I1521" s="276"/>
      <c r="J1521" s="277"/>
      <c r="K1521" s="275"/>
      <c r="L1521" s="276"/>
      <c r="M1521" s="277"/>
      <c r="N1521" s="326"/>
    </row>
    <row r="1522" spans="1:14" ht="14" x14ac:dyDescent="0.15">
      <c r="A1522" s="308" t="s">
        <v>230</v>
      </c>
      <c r="B1522" s="309">
        <v>74</v>
      </c>
      <c r="C1522" s="310">
        <v>473</v>
      </c>
      <c r="D1522" s="311">
        <v>2264</v>
      </c>
      <c r="E1522" s="309">
        <v>71</v>
      </c>
      <c r="F1522" s="310">
        <v>212</v>
      </c>
      <c r="G1522" s="311">
        <v>915</v>
      </c>
      <c r="H1522" s="309"/>
      <c r="I1522" s="310"/>
      <c r="J1522" s="311"/>
      <c r="K1522" s="309"/>
      <c r="L1522" s="310"/>
      <c r="M1522" s="311"/>
      <c r="N1522" s="292"/>
    </row>
    <row r="1523" spans="1:14" ht="14" x14ac:dyDescent="0.15">
      <c r="A1523" s="268" t="s">
        <v>176</v>
      </c>
      <c r="B1523" s="293">
        <v>3.63513513513514</v>
      </c>
      <c r="C1523" s="294">
        <v>3.36997885835095</v>
      </c>
      <c r="D1523" s="295">
        <v>3.28577738515901</v>
      </c>
      <c r="E1523" s="293">
        <v>3.6338028169014098</v>
      </c>
      <c r="F1523" s="294">
        <v>3.4433962264150901</v>
      </c>
      <c r="G1523" s="295">
        <v>3.2819672131147599</v>
      </c>
      <c r="H1523" s="293"/>
      <c r="I1523" s="294"/>
      <c r="J1523" s="295"/>
      <c r="K1523" s="293"/>
      <c r="L1523" s="294"/>
      <c r="M1523" s="295"/>
      <c r="N1523" s="296"/>
    </row>
    <row r="1524" spans="1:14" ht="14" x14ac:dyDescent="0.15">
      <c r="A1524" s="268" t="s">
        <v>159</v>
      </c>
      <c r="B1524" s="293">
        <v>0.69389360686831603</v>
      </c>
      <c r="C1524" s="294">
        <v>0.68000140171307399</v>
      </c>
      <c r="D1524" s="295">
        <v>0.69786051168573004</v>
      </c>
      <c r="E1524" s="293">
        <v>0.70182286368566804</v>
      </c>
      <c r="F1524" s="294">
        <v>0.66859389383033496</v>
      </c>
      <c r="G1524" s="295">
        <v>0.69952504910736302</v>
      </c>
      <c r="H1524" s="293"/>
      <c r="I1524" s="294"/>
      <c r="J1524" s="295"/>
      <c r="K1524" s="293"/>
      <c r="L1524" s="294"/>
      <c r="M1524" s="295"/>
      <c r="N1524" s="296"/>
    </row>
    <row r="1525" spans="1:14" ht="14" x14ac:dyDescent="0.15">
      <c r="A1525" s="268" t="s">
        <v>231</v>
      </c>
      <c r="B1525" s="297" t="s">
        <v>219</v>
      </c>
      <c r="C1525" s="294" t="s">
        <v>208</v>
      </c>
      <c r="D1525" s="295" t="s">
        <v>209</v>
      </c>
      <c r="E1525" s="297" t="s">
        <v>219</v>
      </c>
      <c r="F1525" s="294" t="s">
        <v>237</v>
      </c>
      <c r="G1525" s="295" t="s">
        <v>209</v>
      </c>
      <c r="H1525" s="297"/>
      <c r="I1525" s="294"/>
      <c r="J1525" s="295"/>
      <c r="K1525" s="297"/>
      <c r="L1525" s="294"/>
      <c r="M1525" s="295"/>
      <c r="N1525" s="296"/>
    </row>
    <row r="1526" spans="1:14" ht="14" x14ac:dyDescent="0.15">
      <c r="A1526" s="269" t="s">
        <v>158</v>
      </c>
      <c r="B1526" s="298" t="s">
        <v>219</v>
      </c>
      <c r="C1526" s="299">
        <v>0.38993489736374459</v>
      </c>
      <c r="D1526" s="300">
        <v>0.5006125781959383</v>
      </c>
      <c r="E1526" s="298" t="s">
        <v>219</v>
      </c>
      <c r="F1526" s="299">
        <v>0.28478661298488916</v>
      </c>
      <c r="G1526" s="300">
        <v>0.50296355253555791</v>
      </c>
      <c r="H1526" s="298"/>
      <c r="I1526" s="299"/>
      <c r="J1526" s="300"/>
      <c r="K1526" s="298"/>
      <c r="L1526" s="299"/>
      <c r="M1526" s="300"/>
      <c r="N1526" s="301"/>
    </row>
    <row r="1527" spans="1:14" ht="28" x14ac:dyDescent="0.15">
      <c r="A1527" s="250" t="s">
        <v>436</v>
      </c>
      <c r="B1527" s="271">
        <v>0.47297297297297303</v>
      </c>
      <c r="C1527" s="272">
        <v>0.52118644067796605</v>
      </c>
      <c r="D1527" s="273">
        <v>0.40547703180212002</v>
      </c>
      <c r="E1527" s="271">
        <v>0.46478873239436602</v>
      </c>
      <c r="F1527" s="272">
        <v>0.45754716981132099</v>
      </c>
      <c r="G1527" s="273">
        <v>0.38293216630196902</v>
      </c>
      <c r="H1527" s="271"/>
      <c r="I1527" s="272"/>
      <c r="J1527" s="273"/>
      <c r="K1527" s="271"/>
      <c r="L1527" s="272"/>
      <c r="M1527" s="273"/>
      <c r="N1527" s="274"/>
    </row>
    <row r="1528" spans="1:14" ht="14" x14ac:dyDescent="0.15">
      <c r="A1528" s="252" t="s">
        <v>75</v>
      </c>
      <c r="B1528" s="275">
        <v>0.5</v>
      </c>
      <c r="C1528" s="276">
        <v>0.41737288135593198</v>
      </c>
      <c r="D1528" s="277">
        <v>0.49690812720848099</v>
      </c>
      <c r="E1528" s="275">
        <v>0.50704225352112697</v>
      </c>
      <c r="F1528" s="276">
        <v>0.48113207547169801</v>
      </c>
      <c r="G1528" s="277">
        <v>0.52844638949671796</v>
      </c>
      <c r="H1528" s="275"/>
      <c r="I1528" s="276"/>
      <c r="J1528" s="277"/>
      <c r="K1528" s="275"/>
      <c r="L1528" s="276"/>
      <c r="M1528" s="277"/>
      <c r="N1528" s="278"/>
    </row>
    <row r="1529" spans="1:14" ht="14" x14ac:dyDescent="0.15">
      <c r="A1529" s="252" t="s">
        <v>76</v>
      </c>
      <c r="B1529" s="275">
        <v>1.35135135135135E-2</v>
      </c>
      <c r="C1529" s="276">
        <v>5.29661016949153E-2</v>
      </c>
      <c r="D1529" s="277">
        <v>8.0388692579505303E-2</v>
      </c>
      <c r="E1529" s="275">
        <v>1.4084507042253501E-2</v>
      </c>
      <c r="F1529" s="276">
        <v>5.6603773584905703E-2</v>
      </c>
      <c r="G1529" s="277">
        <v>7.1115973741794306E-2</v>
      </c>
      <c r="H1529" s="275"/>
      <c r="I1529" s="276"/>
      <c r="J1529" s="277"/>
      <c r="K1529" s="275"/>
      <c r="L1529" s="276"/>
      <c r="M1529" s="277"/>
      <c r="N1529" s="278"/>
    </row>
    <row r="1530" spans="1:14" ht="14" x14ac:dyDescent="0.15">
      <c r="A1530" s="252" t="s">
        <v>358</v>
      </c>
      <c r="B1530" s="275">
        <v>1.35135135135135E-2</v>
      </c>
      <c r="C1530" s="276">
        <v>8.4745762711864406E-3</v>
      </c>
      <c r="D1530" s="277">
        <v>1.7226148409894001E-2</v>
      </c>
      <c r="E1530" s="275">
        <v>1.4084507042253501E-2</v>
      </c>
      <c r="F1530" s="276">
        <v>4.7169811320754698E-3</v>
      </c>
      <c r="G1530" s="277">
        <v>1.7505470459518599E-2</v>
      </c>
      <c r="H1530" s="275"/>
      <c r="I1530" s="276"/>
      <c r="J1530" s="277"/>
      <c r="K1530" s="275"/>
      <c r="L1530" s="276"/>
      <c r="M1530" s="277"/>
      <c r="N1530" s="326"/>
    </row>
    <row r="1531" spans="1:14" ht="14" x14ac:dyDescent="0.15">
      <c r="A1531" s="308" t="s">
        <v>230</v>
      </c>
      <c r="B1531" s="309">
        <v>74</v>
      </c>
      <c r="C1531" s="310">
        <v>472</v>
      </c>
      <c r="D1531" s="311">
        <v>2264</v>
      </c>
      <c r="E1531" s="309">
        <v>71</v>
      </c>
      <c r="F1531" s="310">
        <v>212</v>
      </c>
      <c r="G1531" s="311">
        <v>914</v>
      </c>
      <c r="H1531" s="309"/>
      <c r="I1531" s="310"/>
      <c r="J1531" s="311"/>
      <c r="K1531" s="309"/>
      <c r="L1531" s="310"/>
      <c r="M1531" s="311"/>
      <c r="N1531" s="292"/>
    </row>
    <row r="1532" spans="1:14" ht="14" x14ac:dyDescent="0.15">
      <c r="A1532" s="268" t="s">
        <v>176</v>
      </c>
      <c r="B1532" s="293">
        <v>3.4324324324324298</v>
      </c>
      <c r="C1532" s="294">
        <v>3.45127118644068</v>
      </c>
      <c r="D1532" s="295">
        <v>3.2906360424028298</v>
      </c>
      <c r="E1532" s="293">
        <v>3.42253521126761</v>
      </c>
      <c r="F1532" s="294">
        <v>3.39150943396226</v>
      </c>
      <c r="G1532" s="295">
        <v>3.2768052516411399</v>
      </c>
      <c r="H1532" s="293"/>
      <c r="I1532" s="294"/>
      <c r="J1532" s="295"/>
      <c r="K1532" s="293"/>
      <c r="L1532" s="294"/>
      <c r="M1532" s="295"/>
      <c r="N1532" s="296"/>
    </row>
    <row r="1533" spans="1:14" ht="14" x14ac:dyDescent="0.15">
      <c r="A1533" s="268" t="s">
        <v>159</v>
      </c>
      <c r="B1533" s="293">
        <v>0.59865330788639004</v>
      </c>
      <c r="C1533" s="294">
        <v>0.63660330931870901</v>
      </c>
      <c r="D1533" s="295">
        <v>0.68593646265478103</v>
      </c>
      <c r="E1533" s="293">
        <v>0.60147370993456994</v>
      </c>
      <c r="F1533" s="294">
        <v>0.617688386679352</v>
      </c>
      <c r="G1533" s="295">
        <v>0.669282422401967</v>
      </c>
      <c r="H1533" s="293"/>
      <c r="I1533" s="294"/>
      <c r="J1533" s="295"/>
      <c r="K1533" s="293"/>
      <c r="L1533" s="294"/>
      <c r="M1533" s="295"/>
      <c r="N1533" s="296"/>
    </row>
    <row r="1534" spans="1:14" ht="14" x14ac:dyDescent="0.15">
      <c r="A1534" s="268" t="s">
        <v>231</v>
      </c>
      <c r="B1534" s="297" t="s">
        <v>219</v>
      </c>
      <c r="C1534" s="294" t="s">
        <v>119</v>
      </c>
      <c r="D1534" s="295" t="s">
        <v>119</v>
      </c>
      <c r="E1534" s="297" t="s">
        <v>219</v>
      </c>
      <c r="F1534" s="294" t="s">
        <v>119</v>
      </c>
      <c r="G1534" s="295" t="s">
        <v>119</v>
      </c>
      <c r="H1534" s="297"/>
      <c r="I1534" s="294"/>
      <c r="J1534" s="295"/>
      <c r="K1534" s="297"/>
      <c r="L1534" s="294"/>
      <c r="M1534" s="295"/>
      <c r="N1534" s="296"/>
    </row>
    <row r="1535" spans="1:14" ht="14" x14ac:dyDescent="0.15">
      <c r="A1535" s="269" t="s">
        <v>158</v>
      </c>
      <c r="B1535" s="298" t="s">
        <v>219</v>
      </c>
      <c r="C1535" s="299">
        <v>-2.9592610865330517E-2</v>
      </c>
      <c r="D1535" s="300">
        <v>0.20671942337167087</v>
      </c>
      <c r="E1535" s="298" t="s">
        <v>219</v>
      </c>
      <c r="F1535" s="299">
        <v>5.0228849974243928E-2</v>
      </c>
      <c r="G1535" s="300">
        <v>0.21774060508486734</v>
      </c>
      <c r="H1535" s="298"/>
      <c r="I1535" s="299"/>
      <c r="J1535" s="300"/>
      <c r="K1535" s="298"/>
      <c r="L1535" s="299"/>
      <c r="M1535" s="300"/>
      <c r="N1535" s="301"/>
    </row>
    <row r="1536" spans="1:14" ht="56" x14ac:dyDescent="0.15">
      <c r="A1536" s="250" t="s">
        <v>890</v>
      </c>
      <c r="B1536" s="271">
        <v>0.41095890410958902</v>
      </c>
      <c r="C1536" s="272">
        <v>0.297644539614561</v>
      </c>
      <c r="D1536" s="273">
        <v>0.297069271758437</v>
      </c>
      <c r="E1536" s="271">
        <v>0.42857142857142899</v>
      </c>
      <c r="F1536" s="272">
        <v>0.33816425120772903</v>
      </c>
      <c r="G1536" s="273">
        <v>0.28777777777777802</v>
      </c>
      <c r="H1536" s="271"/>
      <c r="I1536" s="272"/>
      <c r="J1536" s="273"/>
      <c r="K1536" s="271"/>
      <c r="L1536" s="272"/>
      <c r="M1536" s="273"/>
      <c r="N1536" s="557" t="s">
        <v>804</v>
      </c>
    </row>
    <row r="1537" spans="1:14" ht="14" x14ac:dyDescent="0.15">
      <c r="A1537" s="268" t="s">
        <v>87</v>
      </c>
      <c r="B1537" s="275">
        <v>0.47945205479452102</v>
      </c>
      <c r="C1537" s="276">
        <v>0.52890792291220601</v>
      </c>
      <c r="D1537" s="277">
        <v>0.48046181172291302</v>
      </c>
      <c r="E1537" s="275">
        <v>0.45714285714285702</v>
      </c>
      <c r="F1537" s="276">
        <v>0.49275362318840599</v>
      </c>
      <c r="G1537" s="277">
        <v>0.46333333333333299</v>
      </c>
      <c r="H1537" s="275"/>
      <c r="I1537" s="276"/>
      <c r="J1537" s="277"/>
      <c r="K1537" s="275"/>
      <c r="L1537" s="276"/>
      <c r="M1537" s="277"/>
      <c r="N1537" s="565"/>
    </row>
    <row r="1538" spans="1:14" ht="14" x14ac:dyDescent="0.15">
      <c r="A1538" s="268" t="s">
        <v>88</v>
      </c>
      <c r="B1538" s="275">
        <v>9.5890410958904104E-2</v>
      </c>
      <c r="C1538" s="276">
        <v>0.11134903640257</v>
      </c>
      <c r="D1538" s="277">
        <v>0.15541740674955601</v>
      </c>
      <c r="E1538" s="275">
        <v>0.1</v>
      </c>
      <c r="F1538" s="276">
        <v>0.11111111111111099</v>
      </c>
      <c r="G1538" s="277">
        <v>0.16555555555555601</v>
      </c>
      <c r="H1538" s="275"/>
      <c r="I1538" s="276"/>
      <c r="J1538" s="277"/>
      <c r="K1538" s="275"/>
      <c r="L1538" s="276"/>
      <c r="M1538" s="277"/>
      <c r="N1538" s="565"/>
    </row>
    <row r="1539" spans="1:14" ht="14" x14ac:dyDescent="0.15">
      <c r="A1539" s="268" t="s">
        <v>89</v>
      </c>
      <c r="B1539" s="275">
        <v>1.3698630136986301E-2</v>
      </c>
      <c r="C1539" s="276">
        <v>5.1391862955032099E-2</v>
      </c>
      <c r="D1539" s="277">
        <v>4.8845470692717601E-2</v>
      </c>
      <c r="E1539" s="275">
        <v>1.4285714285714299E-2</v>
      </c>
      <c r="F1539" s="276">
        <v>5.3140096618357502E-2</v>
      </c>
      <c r="G1539" s="277">
        <v>5.6666666666666698E-2</v>
      </c>
      <c r="H1539" s="275"/>
      <c r="I1539" s="276"/>
      <c r="J1539" s="277"/>
      <c r="K1539" s="275"/>
      <c r="L1539" s="276"/>
      <c r="M1539" s="277"/>
      <c r="N1539" s="565"/>
    </row>
    <row r="1540" spans="1:14" ht="14" x14ac:dyDescent="0.15">
      <c r="A1540" s="268" t="s">
        <v>361</v>
      </c>
      <c r="B1540" s="275">
        <v>0</v>
      </c>
      <c r="C1540" s="276">
        <v>1.07066381156317E-2</v>
      </c>
      <c r="D1540" s="277">
        <v>1.82060390763766E-2</v>
      </c>
      <c r="E1540" s="275">
        <v>0</v>
      </c>
      <c r="F1540" s="276">
        <v>4.8309178743961402E-3</v>
      </c>
      <c r="G1540" s="277">
        <v>2.66666666666667E-2</v>
      </c>
      <c r="H1540" s="275"/>
      <c r="I1540" s="276"/>
      <c r="J1540" s="277"/>
      <c r="K1540" s="275"/>
      <c r="L1540" s="276"/>
      <c r="M1540" s="277"/>
      <c r="N1540" s="566"/>
    </row>
    <row r="1541" spans="1:14" ht="14" x14ac:dyDescent="0.15">
      <c r="A1541" s="308" t="s">
        <v>230</v>
      </c>
      <c r="B1541" s="309">
        <v>73</v>
      </c>
      <c r="C1541" s="310">
        <v>467</v>
      </c>
      <c r="D1541" s="311">
        <v>2252</v>
      </c>
      <c r="E1541" s="309">
        <v>70</v>
      </c>
      <c r="F1541" s="310">
        <v>207</v>
      </c>
      <c r="G1541" s="311">
        <v>900</v>
      </c>
      <c r="H1541" s="309"/>
      <c r="I1541" s="310"/>
      <c r="J1541" s="311"/>
      <c r="K1541" s="309"/>
      <c r="L1541" s="310"/>
      <c r="M1541" s="311"/>
      <c r="N1541" s="296"/>
    </row>
    <row r="1542" spans="1:14" ht="14" x14ac:dyDescent="0.15">
      <c r="A1542" s="268" t="s">
        <v>176</v>
      </c>
      <c r="B1542" s="293">
        <v>4.2876712328767104</v>
      </c>
      <c r="C1542" s="294">
        <v>4.0513918629550298</v>
      </c>
      <c r="D1542" s="295">
        <v>3.9893428063943102</v>
      </c>
      <c r="E1542" s="293">
        <v>4.3</v>
      </c>
      <c r="F1542" s="294">
        <v>4.1062801932367101</v>
      </c>
      <c r="G1542" s="295">
        <v>3.9288888888888902</v>
      </c>
      <c r="H1542" s="293"/>
      <c r="I1542" s="294"/>
      <c r="J1542" s="295"/>
      <c r="K1542" s="293"/>
      <c r="L1542" s="294"/>
      <c r="M1542" s="295"/>
      <c r="N1542" s="296"/>
    </row>
    <row r="1543" spans="1:14" ht="14" x14ac:dyDescent="0.15">
      <c r="A1543" s="268" t="s">
        <v>159</v>
      </c>
      <c r="B1543" s="293">
        <v>0.696807243687523</v>
      </c>
      <c r="C1543" s="294">
        <v>0.84249603008333396</v>
      </c>
      <c r="D1543" s="295">
        <v>0.90109371998977095</v>
      </c>
      <c r="E1543" s="293">
        <v>0.70915340422551598</v>
      </c>
      <c r="F1543" s="294">
        <v>0.83509733096125005</v>
      </c>
      <c r="G1543" s="295">
        <v>0.95705848528658499</v>
      </c>
      <c r="H1543" s="293"/>
      <c r="I1543" s="294"/>
      <c r="J1543" s="295"/>
      <c r="K1543" s="293"/>
      <c r="L1543" s="294"/>
      <c r="M1543" s="295"/>
      <c r="N1543" s="296"/>
    </row>
    <row r="1544" spans="1:14" ht="14" x14ac:dyDescent="0.15">
      <c r="A1544" s="268" t="s">
        <v>231</v>
      </c>
      <c r="B1544" s="297" t="s">
        <v>219</v>
      </c>
      <c r="C1544" s="294" t="s">
        <v>237</v>
      </c>
      <c r="D1544" s="295" t="s">
        <v>208</v>
      </c>
      <c r="E1544" s="297" t="s">
        <v>219</v>
      </c>
      <c r="F1544" s="294" t="s">
        <v>119</v>
      </c>
      <c r="G1544" s="295" t="s">
        <v>208</v>
      </c>
      <c r="H1544" s="297"/>
      <c r="I1544" s="294"/>
      <c r="J1544" s="295"/>
      <c r="K1544" s="297"/>
      <c r="L1544" s="294"/>
      <c r="M1544" s="295"/>
      <c r="N1544" s="296"/>
    </row>
    <row r="1545" spans="1:14" ht="14" x14ac:dyDescent="0.15">
      <c r="A1545" s="269" t="s">
        <v>158</v>
      </c>
      <c r="B1545" s="298" t="s">
        <v>219</v>
      </c>
      <c r="C1545" s="299">
        <v>0.28045161221508591</v>
      </c>
      <c r="D1545" s="300">
        <v>0.33107369396136371</v>
      </c>
      <c r="E1545" s="298" t="s">
        <v>219</v>
      </c>
      <c r="F1545" s="299">
        <v>0.23197272890371462</v>
      </c>
      <c r="G1545" s="300">
        <v>0.38776220765649738</v>
      </c>
      <c r="H1545" s="298"/>
      <c r="I1545" s="299"/>
      <c r="J1545" s="300"/>
      <c r="K1545" s="298"/>
      <c r="L1545" s="299"/>
      <c r="M1545" s="300"/>
      <c r="N1545" s="301"/>
    </row>
    <row r="1546" spans="1:14" ht="28" x14ac:dyDescent="0.15">
      <c r="A1546" s="250" t="s">
        <v>891</v>
      </c>
      <c r="B1546" s="271">
        <v>0.29729729729729698</v>
      </c>
      <c r="C1546" s="272">
        <v>0.35128805620608899</v>
      </c>
      <c r="D1546" s="273">
        <v>0.29179030662710198</v>
      </c>
      <c r="E1546" s="271">
        <v>0.309859154929577</v>
      </c>
      <c r="F1546" s="272">
        <v>0.35</v>
      </c>
      <c r="G1546" s="273">
        <v>0.26322115384615402</v>
      </c>
      <c r="H1546" s="271"/>
      <c r="I1546" s="272"/>
      <c r="J1546" s="273"/>
      <c r="K1546" s="271"/>
      <c r="L1546" s="272"/>
      <c r="M1546" s="273"/>
      <c r="N1546" s="274"/>
    </row>
    <row r="1547" spans="1:14" ht="14" x14ac:dyDescent="0.15">
      <c r="A1547" s="268" t="s">
        <v>87</v>
      </c>
      <c r="B1547" s="275">
        <v>0.52702702702702697</v>
      </c>
      <c r="C1547" s="276">
        <v>0.48009367681498799</v>
      </c>
      <c r="D1547" s="277">
        <v>0.44757665677546998</v>
      </c>
      <c r="E1547" s="275">
        <v>0.52112676056338003</v>
      </c>
      <c r="F1547" s="276">
        <v>0.47499999999999998</v>
      </c>
      <c r="G1547" s="277">
        <v>0.46274038461538503</v>
      </c>
      <c r="H1547" s="275"/>
      <c r="I1547" s="276"/>
      <c r="J1547" s="277"/>
      <c r="K1547" s="275"/>
      <c r="L1547" s="276"/>
      <c r="M1547" s="277"/>
      <c r="N1547" s="278"/>
    </row>
    <row r="1548" spans="1:14" ht="14" x14ac:dyDescent="0.15">
      <c r="A1548" s="268" t="s">
        <v>88</v>
      </c>
      <c r="B1548" s="275">
        <v>0.108108108108108</v>
      </c>
      <c r="C1548" s="276">
        <v>0.13583138173302101</v>
      </c>
      <c r="D1548" s="277">
        <v>0.223046488625124</v>
      </c>
      <c r="E1548" s="275">
        <v>0.11267605633802801</v>
      </c>
      <c r="F1548" s="276">
        <v>0.14499999999999999</v>
      </c>
      <c r="G1548" s="277">
        <v>0.224759615384615</v>
      </c>
      <c r="H1548" s="275"/>
      <c r="I1548" s="276"/>
      <c r="J1548" s="277"/>
      <c r="K1548" s="275"/>
      <c r="L1548" s="276"/>
      <c r="M1548" s="277"/>
      <c r="N1548" s="278"/>
    </row>
    <row r="1549" spans="1:14" ht="14" x14ac:dyDescent="0.15">
      <c r="A1549" s="268" t="s">
        <v>89</v>
      </c>
      <c r="B1549" s="275">
        <v>6.7567567567567599E-2</v>
      </c>
      <c r="C1549" s="276">
        <v>3.0444964871194399E-2</v>
      </c>
      <c r="D1549" s="277">
        <v>2.9673590504451001E-2</v>
      </c>
      <c r="E1549" s="275">
        <v>5.63380281690141E-2</v>
      </c>
      <c r="F1549" s="276">
        <v>0.03</v>
      </c>
      <c r="G1549" s="277">
        <v>3.8461538461538498E-2</v>
      </c>
      <c r="H1549" s="275"/>
      <c r="I1549" s="276"/>
      <c r="J1549" s="277"/>
      <c r="K1549" s="275"/>
      <c r="L1549" s="276"/>
      <c r="M1549" s="277"/>
      <c r="N1549" s="278"/>
    </row>
    <row r="1550" spans="1:14" ht="14" x14ac:dyDescent="0.15">
      <c r="A1550" s="268" t="s">
        <v>361</v>
      </c>
      <c r="B1550" s="275">
        <v>0</v>
      </c>
      <c r="C1550" s="276">
        <v>2.34192037470726E-3</v>
      </c>
      <c r="D1550" s="277">
        <v>7.91295746785361E-3</v>
      </c>
      <c r="E1550" s="275">
        <v>0</v>
      </c>
      <c r="F1550" s="276">
        <v>0</v>
      </c>
      <c r="G1550" s="277">
        <v>1.0817307692307701E-2</v>
      </c>
      <c r="H1550" s="275"/>
      <c r="I1550" s="276"/>
      <c r="J1550" s="277"/>
      <c r="K1550" s="275"/>
      <c r="L1550" s="276"/>
      <c r="M1550" s="277"/>
      <c r="N1550" s="326"/>
    </row>
    <row r="1551" spans="1:14" ht="14" x14ac:dyDescent="0.15">
      <c r="A1551" s="308" t="s">
        <v>230</v>
      </c>
      <c r="B1551" s="309">
        <v>74</v>
      </c>
      <c r="C1551" s="310">
        <v>427</v>
      </c>
      <c r="D1551" s="311">
        <v>2022</v>
      </c>
      <c r="E1551" s="309">
        <v>71</v>
      </c>
      <c r="F1551" s="310">
        <v>200</v>
      </c>
      <c r="G1551" s="311">
        <v>832</v>
      </c>
      <c r="H1551" s="309"/>
      <c r="I1551" s="310"/>
      <c r="J1551" s="311"/>
      <c r="K1551" s="309"/>
      <c r="L1551" s="310"/>
      <c r="M1551" s="311"/>
      <c r="N1551" s="292"/>
    </row>
    <row r="1552" spans="1:14" ht="14" x14ac:dyDescent="0.15">
      <c r="A1552" s="268" t="s">
        <v>176</v>
      </c>
      <c r="B1552" s="293">
        <v>4.0540540540540499</v>
      </c>
      <c r="C1552" s="294">
        <v>4.14754098360656</v>
      </c>
      <c r="D1552" s="295">
        <v>3.9856577645895199</v>
      </c>
      <c r="E1552" s="293">
        <v>4.0845070422535201</v>
      </c>
      <c r="F1552" s="294">
        <v>4.1449999999999996</v>
      </c>
      <c r="G1552" s="295">
        <v>3.9290865384615401</v>
      </c>
      <c r="H1552" s="293"/>
      <c r="I1552" s="294"/>
      <c r="J1552" s="295"/>
      <c r="K1552" s="293"/>
      <c r="L1552" s="294"/>
      <c r="M1552" s="295"/>
      <c r="N1552" s="296"/>
    </row>
    <row r="1553" spans="1:14" ht="14" x14ac:dyDescent="0.15">
      <c r="A1553" s="268" t="s">
        <v>159</v>
      </c>
      <c r="B1553" s="293">
        <v>0.82581453176469999</v>
      </c>
      <c r="C1553" s="294">
        <v>0.78079187868691602</v>
      </c>
      <c r="D1553" s="295">
        <v>0.83957768276077505</v>
      </c>
      <c r="E1553" s="293">
        <v>0.80616338069790205</v>
      </c>
      <c r="F1553" s="294">
        <v>0.77263173568976196</v>
      </c>
      <c r="G1553" s="295">
        <v>0.85734324032555798</v>
      </c>
      <c r="H1553" s="293"/>
      <c r="I1553" s="294"/>
      <c r="J1553" s="295"/>
      <c r="K1553" s="293"/>
      <c r="L1553" s="294"/>
      <c r="M1553" s="295"/>
      <c r="N1553" s="296"/>
    </row>
    <row r="1554" spans="1:14" ht="14" x14ac:dyDescent="0.15">
      <c r="A1554" s="268" t="s">
        <v>231</v>
      </c>
      <c r="B1554" s="297" t="s">
        <v>219</v>
      </c>
      <c r="C1554" s="294" t="s">
        <v>119</v>
      </c>
      <c r="D1554" s="295" t="s">
        <v>119</v>
      </c>
      <c r="E1554" s="297" t="s">
        <v>219</v>
      </c>
      <c r="F1554" s="294" t="s">
        <v>119</v>
      </c>
      <c r="G1554" s="295" t="s">
        <v>119</v>
      </c>
      <c r="H1554" s="297"/>
      <c r="I1554" s="294"/>
      <c r="J1554" s="295"/>
      <c r="K1554" s="297"/>
      <c r="L1554" s="294"/>
      <c r="M1554" s="295"/>
      <c r="N1554" s="296"/>
    </row>
    <row r="1555" spans="1:14" ht="14" x14ac:dyDescent="0.15">
      <c r="A1555" s="269" t="s">
        <v>158</v>
      </c>
      <c r="B1555" s="298" t="s">
        <v>219</v>
      </c>
      <c r="C1555" s="299">
        <v>-0.11973348097540429</v>
      </c>
      <c r="D1555" s="300">
        <v>8.1465111411279031E-2</v>
      </c>
      <c r="E1555" s="298" t="s">
        <v>219</v>
      </c>
      <c r="F1555" s="299">
        <v>-7.8294684197090028E-2</v>
      </c>
      <c r="G1555" s="300">
        <v>0.18128154102312904</v>
      </c>
      <c r="H1555" s="298"/>
      <c r="I1555" s="299"/>
      <c r="J1555" s="300"/>
      <c r="K1555" s="298"/>
      <c r="L1555" s="299"/>
      <c r="M1555" s="300"/>
      <c r="N1555" s="301"/>
    </row>
    <row r="1556" spans="1:14" ht="28" x14ac:dyDescent="0.15">
      <c r="A1556" s="250" t="s">
        <v>892</v>
      </c>
      <c r="B1556" s="271">
        <v>0.32432432432432401</v>
      </c>
      <c r="C1556" s="272">
        <v>0.404710920770878</v>
      </c>
      <c r="D1556" s="273">
        <v>0.33827493261455499</v>
      </c>
      <c r="E1556" s="271">
        <v>0.338028169014085</v>
      </c>
      <c r="F1556" s="272">
        <v>0.34299516908212602</v>
      </c>
      <c r="G1556" s="273">
        <v>0.28974069898534399</v>
      </c>
      <c r="H1556" s="271"/>
      <c r="I1556" s="272"/>
      <c r="J1556" s="273"/>
      <c r="K1556" s="271"/>
      <c r="L1556" s="272"/>
      <c r="M1556" s="273"/>
      <c r="N1556" s="274"/>
    </row>
    <row r="1557" spans="1:14" ht="14" x14ac:dyDescent="0.15">
      <c r="A1557" s="268" t="s">
        <v>87</v>
      </c>
      <c r="B1557" s="275">
        <v>0.54054054054054101</v>
      </c>
      <c r="C1557" s="276">
        <v>0.44325481798715199</v>
      </c>
      <c r="D1557" s="277">
        <v>0.486972147349506</v>
      </c>
      <c r="E1557" s="275">
        <v>0.52112676056338003</v>
      </c>
      <c r="F1557" s="276">
        <v>0.48309178743961401</v>
      </c>
      <c r="G1557" s="277">
        <v>0.50394588500563697</v>
      </c>
      <c r="H1557" s="275"/>
      <c r="I1557" s="276"/>
      <c r="J1557" s="277"/>
      <c r="K1557" s="275"/>
      <c r="L1557" s="276"/>
      <c r="M1557" s="277"/>
      <c r="N1557" s="278"/>
    </row>
    <row r="1558" spans="1:14" ht="14" x14ac:dyDescent="0.15">
      <c r="A1558" s="268" t="s">
        <v>88</v>
      </c>
      <c r="B1558" s="275">
        <v>0.108108108108108</v>
      </c>
      <c r="C1558" s="276">
        <v>0.13704496788008599</v>
      </c>
      <c r="D1558" s="277">
        <v>0.156783468104223</v>
      </c>
      <c r="E1558" s="275">
        <v>0.11267605633802801</v>
      </c>
      <c r="F1558" s="276">
        <v>0.15942028985507201</v>
      </c>
      <c r="G1558" s="277">
        <v>0.17812852311161201</v>
      </c>
      <c r="H1558" s="275"/>
      <c r="I1558" s="276"/>
      <c r="J1558" s="277"/>
      <c r="K1558" s="275"/>
      <c r="L1558" s="276"/>
      <c r="M1558" s="277"/>
      <c r="N1558" s="278"/>
    </row>
    <row r="1559" spans="1:14" ht="14" x14ac:dyDescent="0.15">
      <c r="A1559" s="268" t="s">
        <v>89</v>
      </c>
      <c r="B1559" s="275">
        <v>2.7027027027027001E-2</v>
      </c>
      <c r="C1559" s="276">
        <v>1.2847965738758E-2</v>
      </c>
      <c r="D1559" s="277">
        <v>1.25786163522013E-2</v>
      </c>
      <c r="E1559" s="275">
        <v>2.8169014084507001E-2</v>
      </c>
      <c r="F1559" s="276">
        <v>1.4492753623188401E-2</v>
      </c>
      <c r="G1559" s="277">
        <v>1.80383314543405E-2</v>
      </c>
      <c r="H1559" s="275"/>
      <c r="I1559" s="276"/>
      <c r="J1559" s="277"/>
      <c r="K1559" s="275"/>
      <c r="L1559" s="276"/>
      <c r="M1559" s="277"/>
      <c r="N1559" s="278"/>
    </row>
    <row r="1560" spans="1:14" ht="14" x14ac:dyDescent="0.15">
      <c r="A1560" s="268" t="s">
        <v>361</v>
      </c>
      <c r="B1560" s="275">
        <v>0</v>
      </c>
      <c r="C1560" s="276">
        <v>2.1413276231263402E-3</v>
      </c>
      <c r="D1560" s="277">
        <v>5.3908355795148199E-3</v>
      </c>
      <c r="E1560" s="275">
        <v>0</v>
      </c>
      <c r="F1560" s="276">
        <v>0</v>
      </c>
      <c r="G1560" s="277">
        <v>1.01465614430665E-2</v>
      </c>
      <c r="H1560" s="275"/>
      <c r="I1560" s="276"/>
      <c r="J1560" s="277"/>
      <c r="K1560" s="275"/>
      <c r="L1560" s="276"/>
      <c r="M1560" s="277"/>
      <c r="N1560" s="326"/>
    </row>
    <row r="1561" spans="1:14" ht="14" x14ac:dyDescent="0.15">
      <c r="A1561" s="308" t="s">
        <v>230</v>
      </c>
      <c r="B1561" s="309">
        <v>74</v>
      </c>
      <c r="C1561" s="310">
        <v>467</v>
      </c>
      <c r="D1561" s="311">
        <v>2226</v>
      </c>
      <c r="E1561" s="309">
        <v>71</v>
      </c>
      <c r="F1561" s="310">
        <v>207</v>
      </c>
      <c r="G1561" s="311">
        <v>887</v>
      </c>
      <c r="H1561" s="309"/>
      <c r="I1561" s="310"/>
      <c r="J1561" s="311"/>
      <c r="K1561" s="309"/>
      <c r="L1561" s="310"/>
      <c r="M1561" s="311"/>
      <c r="N1561" s="292"/>
    </row>
    <row r="1562" spans="1:14" ht="14" x14ac:dyDescent="0.15">
      <c r="A1562" s="268" t="s">
        <v>176</v>
      </c>
      <c r="B1562" s="293">
        <v>4.1621621621621596</v>
      </c>
      <c r="C1562" s="294">
        <v>4.2355460385438999</v>
      </c>
      <c r="D1562" s="295">
        <v>4.1401617250673803</v>
      </c>
      <c r="E1562" s="293">
        <v>4.1690140845070403</v>
      </c>
      <c r="F1562" s="294">
        <v>4.1545893719806797</v>
      </c>
      <c r="G1562" s="295">
        <v>4.0450958286358496</v>
      </c>
      <c r="H1562" s="293"/>
      <c r="I1562" s="294"/>
      <c r="J1562" s="295"/>
      <c r="K1562" s="293"/>
      <c r="L1562" s="294"/>
      <c r="M1562" s="295"/>
      <c r="N1562" s="296"/>
    </row>
    <row r="1563" spans="1:14" ht="14" x14ac:dyDescent="0.15">
      <c r="A1563" s="268" t="s">
        <v>159</v>
      </c>
      <c r="B1563" s="293">
        <v>0.72200305518700603</v>
      </c>
      <c r="C1563" s="294">
        <v>0.74708293338597398</v>
      </c>
      <c r="D1563" s="295">
        <v>0.75795987020717903</v>
      </c>
      <c r="E1563" s="293">
        <v>0.736515260106823</v>
      </c>
      <c r="F1563" s="294">
        <v>0.73422946896074703</v>
      </c>
      <c r="G1563" s="295">
        <v>0.79373688777464702</v>
      </c>
      <c r="H1563" s="293"/>
      <c r="I1563" s="294"/>
      <c r="J1563" s="295"/>
      <c r="K1563" s="293"/>
      <c r="L1563" s="294"/>
      <c r="M1563" s="295"/>
      <c r="N1563" s="296"/>
    </row>
    <row r="1564" spans="1:14" ht="14" x14ac:dyDescent="0.15">
      <c r="A1564" s="268" t="s">
        <v>231</v>
      </c>
      <c r="B1564" s="297" t="s">
        <v>219</v>
      </c>
      <c r="C1564" s="294" t="s">
        <v>119</v>
      </c>
      <c r="D1564" s="295" t="s">
        <v>119</v>
      </c>
      <c r="E1564" s="297" t="s">
        <v>219</v>
      </c>
      <c r="F1564" s="294" t="s">
        <v>119</v>
      </c>
      <c r="G1564" s="295" t="s">
        <v>119</v>
      </c>
      <c r="H1564" s="297"/>
      <c r="I1564" s="294"/>
      <c r="J1564" s="295"/>
      <c r="K1564" s="297"/>
      <c r="L1564" s="294"/>
      <c r="M1564" s="295"/>
      <c r="N1564" s="296"/>
    </row>
    <row r="1565" spans="1:14" ht="14" x14ac:dyDescent="0.15">
      <c r="A1565" s="269" t="s">
        <v>158</v>
      </c>
      <c r="B1565" s="298" t="s">
        <v>219</v>
      </c>
      <c r="C1565" s="299">
        <v>-9.8227215617341795E-2</v>
      </c>
      <c r="D1565" s="300">
        <v>2.9025860021805284E-2</v>
      </c>
      <c r="E1565" s="298" t="s">
        <v>219</v>
      </c>
      <c r="F1565" s="299">
        <v>1.9646054995283414E-2</v>
      </c>
      <c r="G1565" s="300">
        <v>0.15612006671204726</v>
      </c>
      <c r="H1565" s="298"/>
      <c r="I1565" s="299"/>
      <c r="J1565" s="300"/>
      <c r="K1565" s="298"/>
      <c r="L1565" s="299"/>
      <c r="M1565" s="300"/>
      <c r="N1565" s="301"/>
    </row>
    <row r="1566" spans="1:14" ht="28" x14ac:dyDescent="0.15">
      <c r="A1566" s="250" t="s">
        <v>893</v>
      </c>
      <c r="B1566" s="271">
        <v>0.29729729729729698</v>
      </c>
      <c r="C1566" s="272">
        <v>0.29525862068965503</v>
      </c>
      <c r="D1566" s="273">
        <v>0.27955056179775301</v>
      </c>
      <c r="E1566" s="271">
        <v>0.309859154929577</v>
      </c>
      <c r="F1566" s="272">
        <v>0.30769230769230799</v>
      </c>
      <c r="G1566" s="273">
        <v>0.274049217002237</v>
      </c>
      <c r="H1566" s="271"/>
      <c r="I1566" s="272"/>
      <c r="J1566" s="273"/>
      <c r="K1566" s="271"/>
      <c r="L1566" s="272"/>
      <c r="M1566" s="273"/>
      <c r="N1566" s="274"/>
    </row>
    <row r="1567" spans="1:14" ht="14" x14ac:dyDescent="0.15">
      <c r="A1567" s="268" t="s">
        <v>87</v>
      </c>
      <c r="B1567" s="275">
        <v>0.40540540540540498</v>
      </c>
      <c r="C1567" s="276">
        <v>0.48060344827586199</v>
      </c>
      <c r="D1567" s="277">
        <v>0.50202247191011196</v>
      </c>
      <c r="E1567" s="275">
        <v>0.40845070422535201</v>
      </c>
      <c r="F1567" s="276">
        <v>0.44711538461538503</v>
      </c>
      <c r="G1567" s="277">
        <v>0.48993288590604001</v>
      </c>
      <c r="H1567" s="275"/>
      <c r="I1567" s="276"/>
      <c r="J1567" s="277"/>
      <c r="K1567" s="275"/>
      <c r="L1567" s="276"/>
      <c r="M1567" s="277"/>
      <c r="N1567" s="278"/>
    </row>
    <row r="1568" spans="1:14" ht="14" x14ac:dyDescent="0.15">
      <c r="A1568" s="268" t="s">
        <v>88</v>
      </c>
      <c r="B1568" s="275">
        <v>0.21621621621621601</v>
      </c>
      <c r="C1568" s="276">
        <v>0.18318965517241401</v>
      </c>
      <c r="D1568" s="277">
        <v>0.18157303370786501</v>
      </c>
      <c r="E1568" s="275">
        <v>0.19718309859154901</v>
      </c>
      <c r="F1568" s="276">
        <v>0.197115384615385</v>
      </c>
      <c r="G1568" s="277">
        <v>0.192393736017897</v>
      </c>
      <c r="H1568" s="275"/>
      <c r="I1568" s="276"/>
      <c r="J1568" s="277"/>
      <c r="K1568" s="275"/>
      <c r="L1568" s="276"/>
      <c r="M1568" s="277"/>
      <c r="N1568" s="278"/>
    </row>
    <row r="1569" spans="1:14" ht="14" x14ac:dyDescent="0.15">
      <c r="A1569" s="268" t="s">
        <v>89</v>
      </c>
      <c r="B1569" s="275">
        <v>6.7567567567567599E-2</v>
      </c>
      <c r="C1569" s="276">
        <v>3.6637931034482797E-2</v>
      </c>
      <c r="D1569" s="277">
        <v>2.7865168539325798E-2</v>
      </c>
      <c r="E1569" s="275">
        <v>7.0422535211267595E-2</v>
      </c>
      <c r="F1569" s="276">
        <v>4.3269230769230803E-2</v>
      </c>
      <c r="G1569" s="277">
        <v>3.02013422818792E-2</v>
      </c>
      <c r="H1569" s="275"/>
      <c r="I1569" s="276"/>
      <c r="J1569" s="277"/>
      <c r="K1569" s="275"/>
      <c r="L1569" s="276"/>
      <c r="M1569" s="277"/>
      <c r="N1569" s="278"/>
    </row>
    <row r="1570" spans="1:14" ht="14" x14ac:dyDescent="0.15">
      <c r="A1570" s="268" t="s">
        <v>361</v>
      </c>
      <c r="B1570" s="275">
        <v>1.35135135135135E-2</v>
      </c>
      <c r="C1570" s="276">
        <v>4.3103448275862103E-3</v>
      </c>
      <c r="D1570" s="277">
        <v>8.9887640449438193E-3</v>
      </c>
      <c r="E1570" s="275">
        <v>1.4084507042253501E-2</v>
      </c>
      <c r="F1570" s="276">
        <v>4.8076923076923097E-3</v>
      </c>
      <c r="G1570" s="277">
        <v>1.34228187919463E-2</v>
      </c>
      <c r="H1570" s="275"/>
      <c r="I1570" s="276"/>
      <c r="J1570" s="277"/>
      <c r="K1570" s="275"/>
      <c r="L1570" s="276"/>
      <c r="M1570" s="277"/>
      <c r="N1570" s="326"/>
    </row>
    <row r="1571" spans="1:14" ht="14" x14ac:dyDescent="0.15">
      <c r="A1571" s="308" t="s">
        <v>230</v>
      </c>
      <c r="B1571" s="309">
        <v>74</v>
      </c>
      <c r="C1571" s="310">
        <v>464</v>
      </c>
      <c r="D1571" s="311">
        <v>2225</v>
      </c>
      <c r="E1571" s="309">
        <v>71</v>
      </c>
      <c r="F1571" s="310">
        <v>208</v>
      </c>
      <c r="G1571" s="311">
        <v>894</v>
      </c>
      <c r="H1571" s="309"/>
      <c r="I1571" s="310"/>
      <c r="J1571" s="311"/>
      <c r="K1571" s="309"/>
      <c r="L1571" s="310"/>
      <c r="M1571" s="311"/>
      <c r="N1571" s="292"/>
    </row>
    <row r="1572" spans="1:14" ht="14" x14ac:dyDescent="0.15">
      <c r="A1572" s="268" t="s">
        <v>176</v>
      </c>
      <c r="B1572" s="293">
        <v>3.9054054054053999</v>
      </c>
      <c r="C1572" s="294">
        <v>4.0258620689655098</v>
      </c>
      <c r="D1572" s="295">
        <v>4.0152808988763997</v>
      </c>
      <c r="E1572" s="293">
        <v>3.9295774647887298</v>
      </c>
      <c r="F1572" s="294">
        <v>4.0096153846153904</v>
      </c>
      <c r="G1572" s="295">
        <v>3.9809843400447402</v>
      </c>
      <c r="H1572" s="293"/>
      <c r="I1572" s="294"/>
      <c r="J1572" s="295"/>
      <c r="K1572" s="293"/>
      <c r="L1572" s="294"/>
      <c r="M1572" s="295"/>
      <c r="N1572" s="296"/>
    </row>
    <row r="1573" spans="1:14" ht="14" x14ac:dyDescent="0.15">
      <c r="A1573" s="268" t="s">
        <v>159</v>
      </c>
      <c r="B1573" s="293">
        <v>0.95327724436698702</v>
      </c>
      <c r="C1573" s="294">
        <v>0.81520334313173703</v>
      </c>
      <c r="D1573" s="295">
        <v>0.80842029140364102</v>
      </c>
      <c r="E1573" s="293">
        <v>0.96101053453378404</v>
      </c>
      <c r="F1573" s="294">
        <v>0.85120196128334003</v>
      </c>
      <c r="G1573" s="295">
        <v>0.84171526319828804</v>
      </c>
      <c r="H1573" s="293"/>
      <c r="I1573" s="294"/>
      <c r="J1573" s="295"/>
      <c r="K1573" s="293"/>
      <c r="L1573" s="294"/>
      <c r="M1573" s="295"/>
      <c r="N1573" s="296"/>
    </row>
    <row r="1574" spans="1:14" ht="14" x14ac:dyDescent="0.15">
      <c r="A1574" s="268" t="s">
        <v>231</v>
      </c>
      <c r="B1574" s="297" t="s">
        <v>219</v>
      </c>
      <c r="C1574" s="294" t="s">
        <v>119</v>
      </c>
      <c r="D1574" s="295" t="s">
        <v>119</v>
      </c>
      <c r="E1574" s="297" t="s">
        <v>219</v>
      </c>
      <c r="F1574" s="294" t="s">
        <v>119</v>
      </c>
      <c r="G1574" s="295" t="s">
        <v>119</v>
      </c>
      <c r="H1574" s="297"/>
      <c r="I1574" s="294"/>
      <c r="J1574" s="295"/>
      <c r="K1574" s="297"/>
      <c r="L1574" s="294"/>
      <c r="M1574" s="295"/>
      <c r="N1574" s="296"/>
    </row>
    <row r="1575" spans="1:14" ht="14" x14ac:dyDescent="0.15">
      <c r="A1575" s="269" t="s">
        <v>158</v>
      </c>
      <c r="B1575" s="298" t="s">
        <v>219</v>
      </c>
      <c r="C1575" s="299">
        <v>-0.1477627202770733</v>
      </c>
      <c r="D1575" s="300">
        <v>-0.13591382433044272</v>
      </c>
      <c r="E1575" s="298" t="s">
        <v>219</v>
      </c>
      <c r="F1575" s="299">
        <v>-9.402929441796512E-2</v>
      </c>
      <c r="G1575" s="300">
        <v>-6.107394923632288E-2</v>
      </c>
      <c r="H1575" s="298"/>
      <c r="I1575" s="299"/>
      <c r="J1575" s="300"/>
      <c r="K1575" s="298"/>
      <c r="L1575" s="299"/>
      <c r="M1575" s="300"/>
      <c r="N1575" s="301"/>
    </row>
    <row r="1576" spans="1:14" ht="28" x14ac:dyDescent="0.15">
      <c r="A1576" s="250" t="s">
        <v>894</v>
      </c>
      <c r="B1576" s="271">
        <v>0.34246575342465801</v>
      </c>
      <c r="C1576" s="272">
        <v>0.37636761487964998</v>
      </c>
      <c r="D1576" s="273">
        <v>0.30937937470835303</v>
      </c>
      <c r="E1576" s="271">
        <v>0.35714285714285698</v>
      </c>
      <c r="F1576" s="272">
        <v>0.399014778325123</v>
      </c>
      <c r="G1576" s="273">
        <v>0.29118329466357301</v>
      </c>
      <c r="H1576" s="271"/>
      <c r="I1576" s="272"/>
      <c r="J1576" s="273"/>
      <c r="K1576" s="271"/>
      <c r="L1576" s="272"/>
      <c r="M1576" s="273"/>
      <c r="N1576" s="274"/>
    </row>
    <row r="1577" spans="1:14" ht="14" x14ac:dyDescent="0.15">
      <c r="A1577" s="268" t="s">
        <v>87</v>
      </c>
      <c r="B1577" s="275">
        <v>0.49315068493150699</v>
      </c>
      <c r="C1577" s="276">
        <v>0.42888402625820599</v>
      </c>
      <c r="D1577" s="277">
        <v>0.475034997666822</v>
      </c>
      <c r="E1577" s="275">
        <v>0.47142857142857097</v>
      </c>
      <c r="F1577" s="276">
        <v>0.433497536945813</v>
      </c>
      <c r="G1577" s="277">
        <v>0.46055684454756401</v>
      </c>
      <c r="H1577" s="275"/>
      <c r="I1577" s="276"/>
      <c r="J1577" s="277"/>
      <c r="K1577" s="275"/>
      <c r="L1577" s="276"/>
      <c r="M1577" s="277"/>
      <c r="N1577" s="278"/>
    </row>
    <row r="1578" spans="1:14" ht="14" x14ac:dyDescent="0.15">
      <c r="A1578" s="268" t="s">
        <v>88</v>
      </c>
      <c r="B1578" s="275">
        <v>0.123287671232877</v>
      </c>
      <c r="C1578" s="276">
        <v>0.150984682713348</v>
      </c>
      <c r="D1578" s="277">
        <v>0.18432104526364901</v>
      </c>
      <c r="E1578" s="275">
        <v>0.128571428571429</v>
      </c>
      <c r="F1578" s="276">
        <v>0.12807881773398999</v>
      </c>
      <c r="G1578" s="277">
        <v>0.21229698375870101</v>
      </c>
      <c r="H1578" s="275"/>
      <c r="I1578" s="276"/>
      <c r="J1578" s="277"/>
      <c r="K1578" s="275"/>
      <c r="L1578" s="276"/>
      <c r="M1578" s="277"/>
      <c r="N1578" s="278"/>
    </row>
    <row r="1579" spans="1:14" ht="14" x14ac:dyDescent="0.15">
      <c r="A1579" s="268" t="s">
        <v>89</v>
      </c>
      <c r="B1579" s="275">
        <v>4.1095890410958902E-2</v>
      </c>
      <c r="C1579" s="276">
        <v>3.93873085339169E-2</v>
      </c>
      <c r="D1579" s="277">
        <v>2.23985067662156E-2</v>
      </c>
      <c r="E1579" s="275">
        <v>4.2857142857142899E-2</v>
      </c>
      <c r="F1579" s="276">
        <v>3.4482758620689703E-2</v>
      </c>
      <c r="G1579" s="277">
        <v>2.2041763341067298E-2</v>
      </c>
      <c r="H1579" s="275"/>
      <c r="I1579" s="276"/>
      <c r="J1579" s="277"/>
      <c r="K1579" s="275"/>
      <c r="L1579" s="276"/>
      <c r="M1579" s="277"/>
      <c r="N1579" s="278"/>
    </row>
    <row r="1580" spans="1:14" ht="14" x14ac:dyDescent="0.15">
      <c r="A1580" s="268" t="s">
        <v>361</v>
      </c>
      <c r="B1580" s="275">
        <v>0</v>
      </c>
      <c r="C1580" s="276">
        <v>4.3763676148796497E-3</v>
      </c>
      <c r="D1580" s="277">
        <v>8.8660755949603407E-3</v>
      </c>
      <c r="E1580" s="275">
        <v>0</v>
      </c>
      <c r="F1580" s="276">
        <v>4.92610837438424E-3</v>
      </c>
      <c r="G1580" s="277">
        <v>1.3921113689095099E-2</v>
      </c>
      <c r="H1580" s="275"/>
      <c r="I1580" s="276"/>
      <c r="J1580" s="277"/>
      <c r="K1580" s="275"/>
      <c r="L1580" s="276"/>
      <c r="M1580" s="277"/>
      <c r="N1580" s="326"/>
    </row>
    <row r="1581" spans="1:14" ht="14" x14ac:dyDescent="0.15">
      <c r="A1581" s="308" t="s">
        <v>230</v>
      </c>
      <c r="B1581" s="309">
        <v>73</v>
      </c>
      <c r="C1581" s="310">
        <v>457</v>
      </c>
      <c r="D1581" s="311">
        <v>2143</v>
      </c>
      <c r="E1581" s="309">
        <v>70</v>
      </c>
      <c r="F1581" s="310">
        <v>203</v>
      </c>
      <c r="G1581" s="311">
        <v>862</v>
      </c>
      <c r="H1581" s="309"/>
      <c r="I1581" s="310"/>
      <c r="J1581" s="311"/>
      <c r="K1581" s="309"/>
      <c r="L1581" s="310"/>
      <c r="M1581" s="311"/>
      <c r="N1581" s="292"/>
    </row>
    <row r="1582" spans="1:14" ht="14" x14ac:dyDescent="0.15">
      <c r="A1582" s="268" t="s">
        <v>176</v>
      </c>
      <c r="B1582" s="293">
        <v>4.13698630136986</v>
      </c>
      <c r="C1582" s="294">
        <v>4.13347921225383</v>
      </c>
      <c r="D1582" s="295">
        <v>4.0536630891273902</v>
      </c>
      <c r="E1582" s="293">
        <v>4.1428571428571397</v>
      </c>
      <c r="F1582" s="294">
        <v>4.1871921182265996</v>
      </c>
      <c r="G1582" s="295">
        <v>3.9930394431554501</v>
      </c>
      <c r="H1582" s="293"/>
      <c r="I1582" s="294"/>
      <c r="J1582" s="295"/>
      <c r="K1582" s="293"/>
      <c r="L1582" s="294"/>
      <c r="M1582" s="295"/>
      <c r="N1582" s="296"/>
    </row>
    <row r="1583" spans="1:14" ht="14" x14ac:dyDescent="0.15">
      <c r="A1583" s="268" t="s">
        <v>159</v>
      </c>
      <c r="B1583" s="293">
        <v>0.78731379620747799</v>
      </c>
      <c r="C1583" s="294">
        <v>0.841440087687649</v>
      </c>
      <c r="D1583" s="295">
        <v>0.81272235189229003</v>
      </c>
      <c r="E1583" s="293">
        <v>0.80371806805574197</v>
      </c>
      <c r="F1583" s="294">
        <v>0.82319920326395002</v>
      </c>
      <c r="G1583" s="295">
        <v>0.84718447177730705</v>
      </c>
      <c r="H1583" s="293"/>
      <c r="I1583" s="294"/>
      <c r="J1583" s="295"/>
      <c r="K1583" s="293"/>
      <c r="L1583" s="294"/>
      <c r="M1583" s="295"/>
      <c r="N1583" s="296"/>
    </row>
    <row r="1584" spans="1:14" ht="14" x14ac:dyDescent="0.15">
      <c r="A1584" s="268" t="s">
        <v>231</v>
      </c>
      <c r="B1584" s="297" t="s">
        <v>219</v>
      </c>
      <c r="C1584" s="294" t="s">
        <v>119</v>
      </c>
      <c r="D1584" s="295" t="s">
        <v>119</v>
      </c>
      <c r="E1584" s="297" t="s">
        <v>219</v>
      </c>
      <c r="F1584" s="294" t="s">
        <v>119</v>
      </c>
      <c r="G1584" s="295" t="s">
        <v>119</v>
      </c>
      <c r="H1584" s="297"/>
      <c r="I1584" s="294"/>
      <c r="J1584" s="295"/>
      <c r="K1584" s="297"/>
      <c r="L1584" s="294"/>
      <c r="M1584" s="295"/>
      <c r="N1584" s="296"/>
    </row>
    <row r="1585" spans="1:14" ht="14" x14ac:dyDescent="0.15">
      <c r="A1585" s="269" t="s">
        <v>158</v>
      </c>
      <c r="B1585" s="298" t="s">
        <v>219</v>
      </c>
      <c r="C1585" s="299">
        <v>4.1679605801380653E-3</v>
      </c>
      <c r="D1585" s="300">
        <v>0.10252358883506217</v>
      </c>
      <c r="E1585" s="298" t="s">
        <v>219</v>
      </c>
      <c r="F1585" s="299">
        <v>-5.3856922107885501E-2</v>
      </c>
      <c r="G1585" s="300">
        <v>0.17684188590872923</v>
      </c>
      <c r="H1585" s="298"/>
      <c r="I1585" s="299"/>
      <c r="J1585" s="300"/>
      <c r="K1585" s="298"/>
      <c r="L1585" s="299"/>
      <c r="M1585" s="300"/>
      <c r="N1585" s="301"/>
    </row>
    <row r="1586" spans="1:14" ht="28" x14ac:dyDescent="0.15">
      <c r="A1586" s="250" t="s">
        <v>895</v>
      </c>
      <c r="B1586" s="271">
        <v>0.465753424657534</v>
      </c>
      <c r="C1586" s="272">
        <v>0.339702760084926</v>
      </c>
      <c r="D1586" s="273">
        <v>0.31241655540720997</v>
      </c>
      <c r="E1586" s="271">
        <v>0.442857142857143</v>
      </c>
      <c r="F1586" s="272">
        <v>0.37799043062200999</v>
      </c>
      <c r="G1586" s="273">
        <v>0.3046875</v>
      </c>
      <c r="H1586" s="271"/>
      <c r="I1586" s="272"/>
      <c r="J1586" s="273"/>
      <c r="K1586" s="271"/>
      <c r="L1586" s="272"/>
      <c r="M1586" s="273"/>
      <c r="N1586" s="274"/>
    </row>
    <row r="1587" spans="1:14" ht="14" x14ac:dyDescent="0.15">
      <c r="A1587" s="268" t="s">
        <v>87</v>
      </c>
      <c r="B1587" s="275">
        <v>0.38356164383561597</v>
      </c>
      <c r="C1587" s="276">
        <v>0.420382165605096</v>
      </c>
      <c r="D1587" s="277">
        <v>0.38762794837561199</v>
      </c>
      <c r="E1587" s="275">
        <v>0.4</v>
      </c>
      <c r="F1587" s="276">
        <v>0.42583732057416301</v>
      </c>
      <c r="G1587" s="277">
        <v>0.40513392857142899</v>
      </c>
      <c r="H1587" s="275"/>
      <c r="I1587" s="276"/>
      <c r="J1587" s="277"/>
      <c r="K1587" s="275"/>
      <c r="L1587" s="276"/>
      <c r="M1587" s="277"/>
      <c r="N1587" s="278"/>
    </row>
    <row r="1588" spans="1:14" ht="14" x14ac:dyDescent="0.15">
      <c r="A1588" s="268" t="s">
        <v>88</v>
      </c>
      <c r="B1588" s="275">
        <v>9.5890410958904104E-2</v>
      </c>
      <c r="C1588" s="276">
        <v>0.16560509554140099</v>
      </c>
      <c r="D1588" s="277">
        <v>0.17311971517579</v>
      </c>
      <c r="E1588" s="275">
        <v>0.1</v>
      </c>
      <c r="F1588" s="276">
        <v>0.157894736842105</v>
      </c>
      <c r="G1588" s="277">
        <v>0.17075892857142899</v>
      </c>
      <c r="H1588" s="275"/>
      <c r="I1588" s="276"/>
      <c r="J1588" s="277"/>
      <c r="K1588" s="275"/>
      <c r="L1588" s="276"/>
      <c r="M1588" s="277"/>
      <c r="N1588" s="278"/>
    </row>
    <row r="1589" spans="1:14" ht="14" x14ac:dyDescent="0.15">
      <c r="A1589" s="268" t="s">
        <v>89</v>
      </c>
      <c r="B1589" s="275">
        <v>4.1095890410958902E-2</v>
      </c>
      <c r="C1589" s="276">
        <v>5.7324840764331197E-2</v>
      </c>
      <c r="D1589" s="277">
        <v>9.1232754784156697E-2</v>
      </c>
      <c r="E1589" s="275">
        <v>4.2857142857142899E-2</v>
      </c>
      <c r="F1589" s="276">
        <v>2.8708133971291901E-2</v>
      </c>
      <c r="G1589" s="277">
        <v>7.3660714285714302E-2</v>
      </c>
      <c r="H1589" s="275"/>
      <c r="I1589" s="276"/>
      <c r="J1589" s="277"/>
      <c r="K1589" s="275"/>
      <c r="L1589" s="276"/>
      <c r="M1589" s="277"/>
      <c r="N1589" s="278"/>
    </row>
    <row r="1590" spans="1:14" ht="14" x14ac:dyDescent="0.15">
      <c r="A1590" s="268" t="s">
        <v>361</v>
      </c>
      <c r="B1590" s="275">
        <v>1.3698630136986301E-2</v>
      </c>
      <c r="C1590" s="276">
        <v>1.6985138004246302E-2</v>
      </c>
      <c r="D1590" s="277">
        <v>3.5603026257231898E-2</v>
      </c>
      <c r="E1590" s="275">
        <v>1.4285714285714299E-2</v>
      </c>
      <c r="F1590" s="276">
        <v>9.5693779904306199E-3</v>
      </c>
      <c r="G1590" s="277">
        <v>4.5758928571428603E-2</v>
      </c>
      <c r="H1590" s="275"/>
      <c r="I1590" s="276"/>
      <c r="J1590" s="277"/>
      <c r="K1590" s="275"/>
      <c r="L1590" s="276"/>
      <c r="M1590" s="277"/>
      <c r="N1590" s="326"/>
    </row>
    <row r="1591" spans="1:14" ht="14" x14ac:dyDescent="0.15">
      <c r="A1591" s="308" t="s">
        <v>230</v>
      </c>
      <c r="B1591" s="309">
        <v>73</v>
      </c>
      <c r="C1591" s="310">
        <v>471</v>
      </c>
      <c r="D1591" s="311">
        <v>2247</v>
      </c>
      <c r="E1591" s="309">
        <v>70</v>
      </c>
      <c r="F1591" s="310">
        <v>209</v>
      </c>
      <c r="G1591" s="311">
        <v>896</v>
      </c>
      <c r="H1591" s="309"/>
      <c r="I1591" s="310"/>
      <c r="J1591" s="311"/>
      <c r="K1591" s="309"/>
      <c r="L1591" s="310"/>
      <c r="M1591" s="311"/>
      <c r="N1591" s="292"/>
    </row>
    <row r="1592" spans="1:14" ht="14" x14ac:dyDescent="0.15">
      <c r="A1592" s="268" t="s">
        <v>176</v>
      </c>
      <c r="B1592" s="293">
        <v>4.24657534246575</v>
      </c>
      <c r="C1592" s="294">
        <v>4.0084925690021196</v>
      </c>
      <c r="D1592" s="295">
        <v>3.85002225189141</v>
      </c>
      <c r="E1592" s="293">
        <v>4.2142857142857197</v>
      </c>
      <c r="F1592" s="294">
        <v>4.1339712918660299</v>
      </c>
      <c r="G1592" s="295">
        <v>3.8493303571428501</v>
      </c>
      <c r="H1592" s="293"/>
      <c r="I1592" s="294"/>
      <c r="J1592" s="295"/>
      <c r="K1592" s="293"/>
      <c r="L1592" s="294"/>
      <c r="M1592" s="295"/>
      <c r="N1592" s="296"/>
    </row>
    <row r="1593" spans="1:14" ht="14" x14ac:dyDescent="0.15">
      <c r="A1593" s="268" t="s">
        <v>159</v>
      </c>
      <c r="B1593" s="293">
        <v>0.89412933935458805</v>
      </c>
      <c r="C1593" s="294">
        <v>0.94302143397945304</v>
      </c>
      <c r="D1593" s="295">
        <v>1.0718733650182399</v>
      </c>
      <c r="E1593" s="293">
        <v>0.89915994841654201</v>
      </c>
      <c r="F1593" s="294">
        <v>0.84991177095193204</v>
      </c>
      <c r="G1593" s="295">
        <v>1.07727132959058</v>
      </c>
      <c r="H1593" s="293"/>
      <c r="I1593" s="294"/>
      <c r="J1593" s="295"/>
      <c r="K1593" s="293"/>
      <c r="L1593" s="294"/>
      <c r="M1593" s="295"/>
      <c r="N1593" s="296"/>
    </row>
    <row r="1594" spans="1:14" ht="14" x14ac:dyDescent="0.15">
      <c r="A1594" s="268" t="s">
        <v>231</v>
      </c>
      <c r="B1594" s="297" t="s">
        <v>219</v>
      </c>
      <c r="C1594" s="294" t="s">
        <v>237</v>
      </c>
      <c r="D1594" s="295" t="s">
        <v>208</v>
      </c>
      <c r="E1594" s="297" t="s">
        <v>219</v>
      </c>
      <c r="F1594" s="294" t="s">
        <v>119</v>
      </c>
      <c r="G1594" s="295" t="s">
        <v>208</v>
      </c>
      <c r="H1594" s="297"/>
      <c r="I1594" s="294"/>
      <c r="J1594" s="295"/>
      <c r="K1594" s="297"/>
      <c r="L1594" s="294"/>
      <c r="M1594" s="295"/>
      <c r="N1594" s="296"/>
    </row>
    <row r="1595" spans="1:14" ht="14" x14ac:dyDescent="0.15">
      <c r="A1595" s="269" t="s">
        <v>158</v>
      </c>
      <c r="B1595" s="298" t="s">
        <v>219</v>
      </c>
      <c r="C1595" s="299">
        <v>0.25246804036992637</v>
      </c>
      <c r="D1595" s="300">
        <v>0.36996263132967377</v>
      </c>
      <c r="E1595" s="298" t="s">
        <v>219</v>
      </c>
      <c r="F1595" s="299">
        <v>9.4497364508476941E-2</v>
      </c>
      <c r="G1595" s="300">
        <v>0.33877756431294975</v>
      </c>
      <c r="H1595" s="298"/>
      <c r="I1595" s="299"/>
      <c r="J1595" s="300"/>
      <c r="K1595" s="298"/>
      <c r="L1595" s="299"/>
      <c r="M1595" s="300"/>
      <c r="N1595" s="301"/>
    </row>
    <row r="1596" spans="1:14" ht="28" x14ac:dyDescent="0.15">
      <c r="A1596" s="250" t="s">
        <v>896</v>
      </c>
      <c r="B1596" s="271">
        <v>0.608108108108108</v>
      </c>
      <c r="C1596" s="272">
        <v>0.50851063829787202</v>
      </c>
      <c r="D1596" s="273">
        <v>0.40378548895899102</v>
      </c>
      <c r="E1596" s="271">
        <v>0.60563380281690105</v>
      </c>
      <c r="F1596" s="272">
        <v>0.51904761904761898</v>
      </c>
      <c r="G1596" s="273">
        <v>0.37542277339346097</v>
      </c>
      <c r="H1596" s="271"/>
      <c r="I1596" s="272"/>
      <c r="J1596" s="273"/>
      <c r="K1596" s="271"/>
      <c r="L1596" s="272"/>
      <c r="M1596" s="273"/>
      <c r="N1596" s="274"/>
    </row>
    <row r="1597" spans="1:14" ht="14" x14ac:dyDescent="0.15">
      <c r="A1597" s="268" t="s">
        <v>87</v>
      </c>
      <c r="B1597" s="275">
        <v>0.22972972972972999</v>
      </c>
      <c r="C1597" s="276">
        <v>0.340425531914894</v>
      </c>
      <c r="D1597" s="277">
        <v>0.38891392519152801</v>
      </c>
      <c r="E1597" s="275">
        <v>0.22535211267605601</v>
      </c>
      <c r="F1597" s="276">
        <v>0.31904761904761902</v>
      </c>
      <c r="G1597" s="277">
        <v>0.39684329199549001</v>
      </c>
      <c r="H1597" s="275"/>
      <c r="I1597" s="276"/>
      <c r="J1597" s="277"/>
      <c r="K1597" s="275"/>
      <c r="L1597" s="276"/>
      <c r="M1597" s="277"/>
      <c r="N1597" s="278"/>
    </row>
    <row r="1598" spans="1:14" ht="14" x14ac:dyDescent="0.15">
      <c r="A1598" s="268" t="s">
        <v>88</v>
      </c>
      <c r="B1598" s="275">
        <v>0.14864864864864899</v>
      </c>
      <c r="C1598" s="276">
        <v>0.117021276595745</v>
      </c>
      <c r="D1598" s="277">
        <v>0.16043262730959901</v>
      </c>
      <c r="E1598" s="275">
        <v>0.154929577464789</v>
      </c>
      <c r="F1598" s="276">
        <v>0.13809523809523799</v>
      </c>
      <c r="G1598" s="277">
        <v>0.177001127395716</v>
      </c>
      <c r="H1598" s="275"/>
      <c r="I1598" s="276"/>
      <c r="J1598" s="277"/>
      <c r="K1598" s="275"/>
      <c r="L1598" s="276"/>
      <c r="M1598" s="277"/>
      <c r="N1598" s="278"/>
    </row>
    <row r="1599" spans="1:14" ht="14" x14ac:dyDescent="0.15">
      <c r="A1599" s="268" t="s">
        <v>89</v>
      </c>
      <c r="B1599" s="275">
        <v>0</v>
      </c>
      <c r="C1599" s="276">
        <v>2.5531914893616999E-2</v>
      </c>
      <c r="D1599" s="277">
        <v>3.199639477242E-2</v>
      </c>
      <c r="E1599" s="275">
        <v>0</v>
      </c>
      <c r="F1599" s="276">
        <v>1.4285714285714299E-2</v>
      </c>
      <c r="G1599" s="277">
        <v>2.7057497181510699E-2</v>
      </c>
      <c r="H1599" s="275"/>
      <c r="I1599" s="276"/>
      <c r="J1599" s="277"/>
      <c r="K1599" s="275"/>
      <c r="L1599" s="276"/>
      <c r="M1599" s="277"/>
      <c r="N1599" s="278"/>
    </row>
    <row r="1600" spans="1:14" ht="14" x14ac:dyDescent="0.15">
      <c r="A1600" s="268" t="s">
        <v>361</v>
      </c>
      <c r="B1600" s="275">
        <v>1.35135135135135E-2</v>
      </c>
      <c r="C1600" s="276">
        <v>8.5106382978723406E-3</v>
      </c>
      <c r="D1600" s="277">
        <v>1.4871563767462801E-2</v>
      </c>
      <c r="E1600" s="275">
        <v>1.4084507042253501E-2</v>
      </c>
      <c r="F1600" s="276">
        <v>9.5238095238095195E-3</v>
      </c>
      <c r="G1600" s="277">
        <v>2.3675310033821902E-2</v>
      </c>
      <c r="H1600" s="275"/>
      <c r="I1600" s="276"/>
      <c r="J1600" s="277"/>
      <c r="K1600" s="275"/>
      <c r="L1600" s="276"/>
      <c r="M1600" s="277"/>
      <c r="N1600" s="326"/>
    </row>
    <row r="1601" spans="1:14" ht="14" x14ac:dyDescent="0.15">
      <c r="A1601" s="308" t="s">
        <v>230</v>
      </c>
      <c r="B1601" s="309">
        <v>74</v>
      </c>
      <c r="C1601" s="310">
        <v>470</v>
      </c>
      <c r="D1601" s="311">
        <v>2219</v>
      </c>
      <c r="E1601" s="309">
        <v>71</v>
      </c>
      <c r="F1601" s="310">
        <v>210</v>
      </c>
      <c r="G1601" s="311">
        <v>887</v>
      </c>
      <c r="H1601" s="309"/>
      <c r="I1601" s="310"/>
      <c r="J1601" s="311"/>
      <c r="K1601" s="309"/>
      <c r="L1601" s="310"/>
      <c r="M1601" s="311"/>
      <c r="N1601" s="292"/>
    </row>
    <row r="1602" spans="1:14" ht="14" x14ac:dyDescent="0.15">
      <c r="A1602" s="268" t="s">
        <v>176</v>
      </c>
      <c r="B1602" s="293">
        <v>4.4189189189189202</v>
      </c>
      <c r="C1602" s="294">
        <v>4.3148936170212799</v>
      </c>
      <c r="D1602" s="295">
        <v>4.1347453808021601</v>
      </c>
      <c r="E1602" s="293">
        <v>4.4084507042253502</v>
      </c>
      <c r="F1602" s="294">
        <v>4.32380952380952</v>
      </c>
      <c r="G1602" s="295">
        <v>4.0732807215332603</v>
      </c>
      <c r="H1602" s="293"/>
      <c r="I1602" s="294"/>
      <c r="J1602" s="295"/>
      <c r="K1602" s="293"/>
      <c r="L1602" s="294"/>
      <c r="M1602" s="295"/>
      <c r="N1602" s="296"/>
    </row>
    <row r="1603" spans="1:14" ht="14" x14ac:dyDescent="0.15">
      <c r="A1603" s="268" t="s">
        <v>159</v>
      </c>
      <c r="B1603" s="293">
        <v>0.84410537478845604</v>
      </c>
      <c r="C1603" s="294">
        <v>0.84059546449358602</v>
      </c>
      <c r="D1603" s="295">
        <v>0.89903041930362504</v>
      </c>
      <c r="E1603" s="293">
        <v>0.85485946695904202</v>
      </c>
      <c r="F1603" s="294">
        <v>0.83574724430786596</v>
      </c>
      <c r="G1603" s="295">
        <v>0.93238495686502398</v>
      </c>
      <c r="H1603" s="293"/>
      <c r="I1603" s="294"/>
      <c r="J1603" s="295"/>
      <c r="K1603" s="293"/>
      <c r="L1603" s="294"/>
      <c r="M1603" s="295"/>
      <c r="N1603" s="296"/>
    </row>
    <row r="1604" spans="1:14" ht="14" x14ac:dyDescent="0.15">
      <c r="A1604" s="268" t="s">
        <v>231</v>
      </c>
      <c r="B1604" s="297" t="s">
        <v>219</v>
      </c>
      <c r="C1604" s="294" t="s">
        <v>119</v>
      </c>
      <c r="D1604" s="295" t="s">
        <v>208</v>
      </c>
      <c r="E1604" s="297" t="s">
        <v>219</v>
      </c>
      <c r="F1604" s="294" t="s">
        <v>119</v>
      </c>
      <c r="G1604" s="295" t="s">
        <v>208</v>
      </c>
      <c r="H1604" s="297"/>
      <c r="I1604" s="294"/>
      <c r="J1604" s="295"/>
      <c r="K1604" s="297"/>
      <c r="L1604" s="294"/>
      <c r="M1604" s="295"/>
      <c r="N1604" s="296"/>
    </row>
    <row r="1605" spans="1:14" ht="14" x14ac:dyDescent="0.15">
      <c r="A1605" s="269" t="s">
        <v>158</v>
      </c>
      <c r="B1605" s="298" t="s">
        <v>219</v>
      </c>
      <c r="C1605" s="299">
        <v>0.12375191907597308</v>
      </c>
      <c r="D1605" s="300">
        <v>0.31608890201610357</v>
      </c>
      <c r="E1605" s="298" t="s">
        <v>219</v>
      </c>
      <c r="F1605" s="299">
        <v>0.10127605085425899</v>
      </c>
      <c r="G1605" s="300">
        <v>0.35947596561300016</v>
      </c>
      <c r="H1605" s="298"/>
      <c r="I1605" s="299"/>
      <c r="J1605" s="300"/>
      <c r="K1605" s="298"/>
      <c r="L1605" s="299"/>
      <c r="M1605" s="300"/>
      <c r="N1605" s="301"/>
    </row>
    <row r="1606" spans="1:14" ht="28" x14ac:dyDescent="0.15">
      <c r="A1606" s="250" t="s">
        <v>897</v>
      </c>
      <c r="B1606" s="271">
        <v>0.48571428571428599</v>
      </c>
      <c r="C1606" s="272">
        <v>0.34844868735083501</v>
      </c>
      <c r="D1606" s="273">
        <v>0.32529550827423198</v>
      </c>
      <c r="E1606" s="271">
        <v>0.49253731343283602</v>
      </c>
      <c r="F1606" s="272">
        <v>0.38297872340425498</v>
      </c>
      <c r="G1606" s="273">
        <v>0.30414201183431999</v>
      </c>
      <c r="H1606" s="271"/>
      <c r="I1606" s="272"/>
      <c r="J1606" s="273"/>
      <c r="K1606" s="271"/>
      <c r="L1606" s="272"/>
      <c r="M1606" s="273"/>
      <c r="N1606" s="274"/>
    </row>
    <row r="1607" spans="1:14" ht="14" x14ac:dyDescent="0.15">
      <c r="A1607" s="268" t="s">
        <v>87</v>
      </c>
      <c r="B1607" s="275">
        <v>0.28571428571428598</v>
      </c>
      <c r="C1607" s="276">
        <v>0.403341288782816</v>
      </c>
      <c r="D1607" s="277">
        <v>0.40189125295508299</v>
      </c>
      <c r="E1607" s="275">
        <v>0.28358208955223901</v>
      </c>
      <c r="F1607" s="276">
        <v>0.40425531914893598</v>
      </c>
      <c r="G1607" s="277">
        <v>0.41656804733727798</v>
      </c>
      <c r="H1607" s="275"/>
      <c r="I1607" s="276"/>
      <c r="J1607" s="277"/>
      <c r="K1607" s="275"/>
      <c r="L1607" s="276"/>
      <c r="M1607" s="277"/>
      <c r="N1607" s="278"/>
    </row>
    <row r="1608" spans="1:14" ht="14" x14ac:dyDescent="0.15">
      <c r="A1608" s="268" t="s">
        <v>88</v>
      </c>
      <c r="B1608" s="275">
        <v>0.185714285714286</v>
      </c>
      <c r="C1608" s="276">
        <v>0.200477326968974</v>
      </c>
      <c r="D1608" s="277">
        <v>0.221749408983452</v>
      </c>
      <c r="E1608" s="275">
        <v>0.17910447761194001</v>
      </c>
      <c r="F1608" s="276">
        <v>0.180851063829787</v>
      </c>
      <c r="G1608" s="277">
        <v>0.22130177514792901</v>
      </c>
      <c r="H1608" s="275"/>
      <c r="I1608" s="276"/>
      <c r="J1608" s="277"/>
      <c r="K1608" s="275"/>
      <c r="L1608" s="276"/>
      <c r="M1608" s="277"/>
      <c r="N1608" s="278"/>
    </row>
    <row r="1609" spans="1:14" ht="14" x14ac:dyDescent="0.15">
      <c r="A1609" s="268" t="s">
        <v>89</v>
      </c>
      <c r="B1609" s="275">
        <v>1.4285714285714299E-2</v>
      </c>
      <c r="C1609" s="276">
        <v>2.8639618138424802E-2</v>
      </c>
      <c r="D1609" s="277">
        <v>3.4042553191489397E-2</v>
      </c>
      <c r="E1609" s="275">
        <v>1.49253731343284E-2</v>
      </c>
      <c r="F1609" s="276">
        <v>2.1276595744680899E-2</v>
      </c>
      <c r="G1609" s="277">
        <v>3.1952662721893503E-2</v>
      </c>
      <c r="H1609" s="275"/>
      <c r="I1609" s="276"/>
      <c r="J1609" s="277"/>
      <c r="K1609" s="275"/>
      <c r="L1609" s="276"/>
      <c r="M1609" s="277"/>
      <c r="N1609" s="278"/>
    </row>
    <row r="1610" spans="1:14" ht="14" x14ac:dyDescent="0.15">
      <c r="A1610" s="268" t="s">
        <v>361</v>
      </c>
      <c r="B1610" s="275">
        <v>2.8571428571428598E-2</v>
      </c>
      <c r="C1610" s="276">
        <v>1.9093078758949899E-2</v>
      </c>
      <c r="D1610" s="277">
        <v>1.7021276595744698E-2</v>
      </c>
      <c r="E1610" s="275">
        <v>2.9850746268656699E-2</v>
      </c>
      <c r="F1610" s="276">
        <v>1.0638297872340399E-2</v>
      </c>
      <c r="G1610" s="277">
        <v>2.6035502958579902E-2</v>
      </c>
      <c r="H1610" s="275"/>
      <c r="I1610" s="276"/>
      <c r="J1610" s="277"/>
      <c r="K1610" s="275"/>
      <c r="L1610" s="276"/>
      <c r="M1610" s="277"/>
      <c r="N1610" s="326"/>
    </row>
    <row r="1611" spans="1:14" ht="14" x14ac:dyDescent="0.15">
      <c r="A1611" s="308" t="s">
        <v>230</v>
      </c>
      <c r="B1611" s="309">
        <v>70</v>
      </c>
      <c r="C1611" s="310">
        <v>419</v>
      </c>
      <c r="D1611" s="311">
        <v>2115</v>
      </c>
      <c r="E1611" s="309">
        <v>67</v>
      </c>
      <c r="F1611" s="310">
        <v>188</v>
      </c>
      <c r="G1611" s="311">
        <v>845</v>
      </c>
      <c r="H1611" s="309"/>
      <c r="I1611" s="310"/>
      <c r="J1611" s="311"/>
      <c r="K1611" s="309"/>
      <c r="L1611" s="310"/>
      <c r="M1611" s="311"/>
      <c r="N1611" s="292"/>
    </row>
    <row r="1612" spans="1:14" ht="14" x14ac:dyDescent="0.15">
      <c r="A1612" s="268" t="s">
        <v>176</v>
      </c>
      <c r="B1612" s="293">
        <v>4.1857142857142904</v>
      </c>
      <c r="C1612" s="294">
        <v>4.0334128878281597</v>
      </c>
      <c r="D1612" s="295">
        <v>3.9843971631205699</v>
      </c>
      <c r="E1612" s="293">
        <v>4.1940298507462703</v>
      </c>
      <c r="F1612" s="294">
        <v>4.1276595744680904</v>
      </c>
      <c r="G1612" s="295">
        <v>3.9408284023668601</v>
      </c>
      <c r="H1612" s="293"/>
      <c r="I1612" s="294"/>
      <c r="J1612" s="295"/>
      <c r="K1612" s="293"/>
      <c r="L1612" s="294"/>
      <c r="M1612" s="295"/>
      <c r="N1612" s="296"/>
    </row>
    <row r="1613" spans="1:14" ht="14" x14ac:dyDescent="0.15">
      <c r="A1613" s="268" t="s">
        <v>159</v>
      </c>
      <c r="B1613" s="293">
        <v>0.982349404217702</v>
      </c>
      <c r="C1613" s="294">
        <v>0.91444052962773403</v>
      </c>
      <c r="D1613" s="295">
        <v>0.91463583294023898</v>
      </c>
      <c r="E1613" s="293">
        <v>0.98839947098678005</v>
      </c>
      <c r="F1613" s="294">
        <v>0.855733010403949</v>
      </c>
      <c r="G1613" s="295">
        <v>0.94080825146094105</v>
      </c>
      <c r="H1613" s="293"/>
      <c r="I1613" s="294"/>
      <c r="J1613" s="295"/>
      <c r="K1613" s="293"/>
      <c r="L1613" s="294"/>
      <c r="M1613" s="295"/>
      <c r="N1613" s="296"/>
    </row>
    <row r="1614" spans="1:14" ht="14" x14ac:dyDescent="0.15">
      <c r="A1614" s="268" t="s">
        <v>231</v>
      </c>
      <c r="B1614" s="297" t="s">
        <v>219</v>
      </c>
      <c r="C1614" s="294" t="s">
        <v>119</v>
      </c>
      <c r="D1614" s="295" t="s">
        <v>119</v>
      </c>
      <c r="E1614" s="297" t="s">
        <v>219</v>
      </c>
      <c r="F1614" s="294" t="s">
        <v>119</v>
      </c>
      <c r="G1614" s="295" t="s">
        <v>237</v>
      </c>
      <c r="H1614" s="297"/>
      <c r="I1614" s="294"/>
      <c r="J1614" s="295"/>
      <c r="K1614" s="297"/>
      <c r="L1614" s="294"/>
      <c r="M1614" s="295"/>
      <c r="N1614" s="296"/>
    </row>
    <row r="1615" spans="1:14" ht="14" x14ac:dyDescent="0.15">
      <c r="A1615" s="269" t="s">
        <v>158</v>
      </c>
      <c r="B1615" s="298" t="s">
        <v>219</v>
      </c>
      <c r="C1615" s="299">
        <v>0.16655145190046658</v>
      </c>
      <c r="D1615" s="300">
        <v>0.22010631482319615</v>
      </c>
      <c r="E1615" s="298" t="s">
        <v>219</v>
      </c>
      <c r="F1615" s="299">
        <v>7.7559560600390792E-2</v>
      </c>
      <c r="G1615" s="300">
        <v>0.26913183210949154</v>
      </c>
      <c r="H1615" s="298"/>
      <c r="I1615" s="299"/>
      <c r="J1615" s="300"/>
      <c r="K1615" s="298"/>
      <c r="L1615" s="299"/>
      <c r="M1615" s="300"/>
      <c r="N1615" s="301"/>
    </row>
    <row r="1616" spans="1:14" ht="28" x14ac:dyDescent="0.15">
      <c r="A1616" s="250" t="s">
        <v>898</v>
      </c>
      <c r="B1616" s="271">
        <v>0.24657534246575299</v>
      </c>
      <c r="C1616" s="272">
        <v>0.169527896995708</v>
      </c>
      <c r="D1616" s="273">
        <v>0.15296279283417499</v>
      </c>
      <c r="E1616" s="271">
        <v>0.25714285714285701</v>
      </c>
      <c r="F1616" s="272">
        <v>0.20192307692307701</v>
      </c>
      <c r="G1616" s="273">
        <v>0.161764705882353</v>
      </c>
      <c r="H1616" s="271"/>
      <c r="I1616" s="272"/>
      <c r="J1616" s="273"/>
      <c r="K1616" s="271"/>
      <c r="L1616" s="272"/>
      <c r="M1616" s="273"/>
      <c r="N1616" s="274"/>
    </row>
    <row r="1617" spans="1:14" ht="14" x14ac:dyDescent="0.15">
      <c r="A1617" s="268" t="s">
        <v>87</v>
      </c>
      <c r="B1617" s="275">
        <v>0.397260273972603</v>
      </c>
      <c r="C1617" s="276">
        <v>0.46566523605150201</v>
      </c>
      <c r="D1617" s="277">
        <v>0.41203491042719298</v>
      </c>
      <c r="E1617" s="275">
        <v>0.4</v>
      </c>
      <c r="F1617" s="276">
        <v>0.456730769230769</v>
      </c>
      <c r="G1617" s="277">
        <v>0.38348416289592802</v>
      </c>
      <c r="H1617" s="275"/>
      <c r="I1617" s="276"/>
      <c r="J1617" s="277"/>
      <c r="K1617" s="275"/>
      <c r="L1617" s="276"/>
      <c r="M1617" s="277"/>
      <c r="N1617" s="278"/>
    </row>
    <row r="1618" spans="1:14" ht="14" x14ac:dyDescent="0.15">
      <c r="A1618" s="268" t="s">
        <v>88</v>
      </c>
      <c r="B1618" s="275">
        <v>0.17808219178082199</v>
      </c>
      <c r="C1618" s="276">
        <v>0.201716738197425</v>
      </c>
      <c r="D1618" s="277">
        <v>0.242535599448783</v>
      </c>
      <c r="E1618" s="275">
        <v>0.157142857142857</v>
      </c>
      <c r="F1618" s="276">
        <v>0.1875</v>
      </c>
      <c r="G1618" s="277">
        <v>0.24773755656108601</v>
      </c>
      <c r="H1618" s="275"/>
      <c r="I1618" s="276"/>
      <c r="J1618" s="277"/>
      <c r="K1618" s="275"/>
      <c r="L1618" s="276"/>
      <c r="M1618" s="277"/>
      <c r="N1618" s="278"/>
    </row>
    <row r="1619" spans="1:14" ht="14" x14ac:dyDescent="0.15">
      <c r="A1619" s="268" t="s">
        <v>89</v>
      </c>
      <c r="B1619" s="275">
        <v>0.123287671232877</v>
      </c>
      <c r="C1619" s="276">
        <v>0.100858369098712</v>
      </c>
      <c r="D1619" s="277">
        <v>0.124483233807993</v>
      </c>
      <c r="E1619" s="275">
        <v>0.128571428571429</v>
      </c>
      <c r="F1619" s="276">
        <v>0.105769230769231</v>
      </c>
      <c r="G1619" s="277">
        <v>0.13235294117647101</v>
      </c>
      <c r="H1619" s="275"/>
      <c r="I1619" s="276"/>
      <c r="J1619" s="277"/>
      <c r="K1619" s="275"/>
      <c r="L1619" s="276"/>
      <c r="M1619" s="277"/>
      <c r="N1619" s="278"/>
    </row>
    <row r="1620" spans="1:14" ht="14" x14ac:dyDescent="0.15">
      <c r="A1620" s="268" t="s">
        <v>361</v>
      </c>
      <c r="B1620" s="275">
        <v>5.4794520547945202E-2</v>
      </c>
      <c r="C1620" s="276">
        <v>6.2231759656652397E-2</v>
      </c>
      <c r="D1620" s="277">
        <v>6.7983463481855799E-2</v>
      </c>
      <c r="E1620" s="275">
        <v>5.7142857142857099E-2</v>
      </c>
      <c r="F1620" s="276">
        <v>4.80769230769231E-2</v>
      </c>
      <c r="G1620" s="277">
        <v>7.4660633484162894E-2</v>
      </c>
      <c r="H1620" s="275"/>
      <c r="I1620" s="276"/>
      <c r="J1620" s="277"/>
      <c r="K1620" s="275"/>
      <c r="L1620" s="276"/>
      <c r="M1620" s="277"/>
      <c r="N1620" s="326"/>
    </row>
    <row r="1621" spans="1:14" ht="14" x14ac:dyDescent="0.15">
      <c r="A1621" s="308" t="s">
        <v>230</v>
      </c>
      <c r="B1621" s="309">
        <v>73</v>
      </c>
      <c r="C1621" s="310">
        <v>466</v>
      </c>
      <c r="D1621" s="311">
        <v>2177</v>
      </c>
      <c r="E1621" s="309">
        <v>70</v>
      </c>
      <c r="F1621" s="310">
        <v>208</v>
      </c>
      <c r="G1621" s="311">
        <v>884</v>
      </c>
      <c r="H1621" s="309"/>
      <c r="I1621" s="310"/>
      <c r="J1621" s="311"/>
      <c r="K1621" s="309"/>
      <c r="L1621" s="310"/>
      <c r="M1621" s="311"/>
      <c r="N1621" s="292"/>
    </row>
    <row r="1622" spans="1:14" ht="14" x14ac:dyDescent="0.15">
      <c r="A1622" s="268" t="s">
        <v>176</v>
      </c>
      <c r="B1622" s="293">
        <v>3.6575342465753402</v>
      </c>
      <c r="C1622" s="294">
        <v>3.5793991416308999</v>
      </c>
      <c r="D1622" s="295">
        <v>3.4575103353238399</v>
      </c>
      <c r="E1622" s="293">
        <v>3.6714285714285699</v>
      </c>
      <c r="F1622" s="294">
        <v>3.6586538461538498</v>
      </c>
      <c r="G1622" s="295">
        <v>3.42533936651584</v>
      </c>
      <c r="H1622" s="293"/>
      <c r="I1622" s="294"/>
      <c r="J1622" s="295"/>
      <c r="K1622" s="293"/>
      <c r="L1622" s="294"/>
      <c r="M1622" s="295"/>
      <c r="N1622" s="296"/>
    </row>
    <row r="1623" spans="1:14" ht="14" x14ac:dyDescent="0.15">
      <c r="A1623" s="268" t="s">
        <v>159</v>
      </c>
      <c r="B1623" s="293">
        <v>1.1452702020119301</v>
      </c>
      <c r="C1623" s="294">
        <v>1.0771949152797899</v>
      </c>
      <c r="D1623" s="295">
        <v>1.1007015865096199</v>
      </c>
      <c r="E1623" s="293">
        <v>1.16372002922448</v>
      </c>
      <c r="F1623" s="294">
        <v>1.06495429372091</v>
      </c>
      <c r="G1623" s="295">
        <v>1.13228759427021</v>
      </c>
      <c r="H1623" s="293"/>
      <c r="I1623" s="294"/>
      <c r="J1623" s="295"/>
      <c r="K1623" s="293"/>
      <c r="L1623" s="294"/>
      <c r="M1623" s="295"/>
      <c r="N1623" s="296"/>
    </row>
    <row r="1624" spans="1:14" ht="14" x14ac:dyDescent="0.15">
      <c r="A1624" s="268" t="s">
        <v>231</v>
      </c>
      <c r="B1624" s="297" t="s">
        <v>219</v>
      </c>
      <c r="C1624" s="294" t="s">
        <v>119</v>
      </c>
      <c r="D1624" s="295" t="s">
        <v>119</v>
      </c>
      <c r="E1624" s="297" t="s">
        <v>219</v>
      </c>
      <c r="F1624" s="294" t="s">
        <v>119</v>
      </c>
      <c r="G1624" s="295" t="s">
        <v>119</v>
      </c>
      <c r="H1624" s="297"/>
      <c r="I1624" s="294"/>
      <c r="J1624" s="295"/>
      <c r="K1624" s="297"/>
      <c r="L1624" s="294"/>
      <c r="M1624" s="295"/>
      <c r="N1624" s="296"/>
    </row>
    <row r="1625" spans="1:14" ht="14" x14ac:dyDescent="0.15">
      <c r="A1625" s="269" t="s">
        <v>158</v>
      </c>
      <c r="B1625" s="298" t="s">
        <v>219</v>
      </c>
      <c r="C1625" s="299">
        <v>7.2535716457727203E-2</v>
      </c>
      <c r="D1625" s="300">
        <v>0.18172401466757779</v>
      </c>
      <c r="E1625" s="298" t="s">
        <v>219</v>
      </c>
      <c r="F1625" s="299">
        <v>1.1995562016174155E-2</v>
      </c>
      <c r="G1625" s="300">
        <v>0.21733807396462826</v>
      </c>
      <c r="H1625" s="298"/>
      <c r="I1625" s="299"/>
      <c r="J1625" s="300"/>
      <c r="K1625" s="298"/>
      <c r="L1625" s="299"/>
      <c r="M1625" s="300"/>
      <c r="N1625" s="301"/>
    </row>
    <row r="1626" spans="1:14" ht="28" x14ac:dyDescent="0.15">
      <c r="A1626" s="250" t="s">
        <v>899</v>
      </c>
      <c r="B1626" s="271">
        <v>0.43055555555555602</v>
      </c>
      <c r="C1626" s="272">
        <v>0.28325123152709403</v>
      </c>
      <c r="D1626" s="273">
        <v>0.20143198090692099</v>
      </c>
      <c r="E1626" s="271">
        <v>0.434782608695652</v>
      </c>
      <c r="F1626" s="272">
        <v>0.34806629834254099</v>
      </c>
      <c r="G1626" s="273">
        <v>0.233055885850178</v>
      </c>
      <c r="H1626" s="271"/>
      <c r="I1626" s="272"/>
      <c r="J1626" s="273"/>
      <c r="K1626" s="271"/>
      <c r="L1626" s="272"/>
      <c r="M1626" s="273"/>
      <c r="N1626" s="274"/>
    </row>
    <row r="1627" spans="1:14" ht="14" x14ac:dyDescent="0.15">
      <c r="A1627" s="268" t="s">
        <v>87</v>
      </c>
      <c r="B1627" s="275">
        <v>0.31944444444444398</v>
      </c>
      <c r="C1627" s="276">
        <v>0.32758620689655199</v>
      </c>
      <c r="D1627" s="277">
        <v>0.38520286396181402</v>
      </c>
      <c r="E1627" s="275">
        <v>0.31884057971014501</v>
      </c>
      <c r="F1627" s="276">
        <v>0.31491712707182301</v>
      </c>
      <c r="G1627" s="277">
        <v>0.35790725326991701</v>
      </c>
      <c r="H1627" s="275"/>
      <c r="I1627" s="276"/>
      <c r="J1627" s="277"/>
      <c r="K1627" s="275"/>
      <c r="L1627" s="276"/>
      <c r="M1627" s="277"/>
      <c r="N1627" s="278"/>
    </row>
    <row r="1628" spans="1:14" ht="14" x14ac:dyDescent="0.15">
      <c r="A1628" s="268" t="s">
        <v>88</v>
      </c>
      <c r="B1628" s="275">
        <v>0.11111111111111099</v>
      </c>
      <c r="C1628" s="276">
        <v>0.20443349753694601</v>
      </c>
      <c r="D1628" s="277">
        <v>0.27446300715990501</v>
      </c>
      <c r="E1628" s="275">
        <v>0.115942028985507</v>
      </c>
      <c r="F1628" s="276">
        <v>0.18232044198895</v>
      </c>
      <c r="G1628" s="277">
        <v>0.27229488703923899</v>
      </c>
      <c r="H1628" s="275"/>
      <c r="I1628" s="276"/>
      <c r="J1628" s="277"/>
      <c r="K1628" s="275"/>
      <c r="L1628" s="276"/>
      <c r="M1628" s="277"/>
      <c r="N1628" s="278"/>
    </row>
    <row r="1629" spans="1:14" ht="14" x14ac:dyDescent="0.15">
      <c r="A1629" s="268" t="s">
        <v>89</v>
      </c>
      <c r="B1629" s="275">
        <v>9.7222222222222196E-2</v>
      </c>
      <c r="C1629" s="276">
        <v>0.12068965517241401</v>
      </c>
      <c r="D1629" s="277">
        <v>9.7852028639618102E-2</v>
      </c>
      <c r="E1629" s="275">
        <v>0.101449275362319</v>
      </c>
      <c r="F1629" s="276">
        <v>0.121546961325967</v>
      </c>
      <c r="G1629" s="277">
        <v>9.5124851367419702E-2</v>
      </c>
      <c r="H1629" s="275"/>
      <c r="I1629" s="276"/>
      <c r="J1629" s="277"/>
      <c r="K1629" s="275"/>
      <c r="L1629" s="276"/>
      <c r="M1629" s="277"/>
      <c r="N1629" s="278"/>
    </row>
    <row r="1630" spans="1:14" ht="14" x14ac:dyDescent="0.15">
      <c r="A1630" s="268" t="s">
        <v>361</v>
      </c>
      <c r="B1630" s="275">
        <v>4.1666666666666699E-2</v>
      </c>
      <c r="C1630" s="276">
        <v>6.4039408866995107E-2</v>
      </c>
      <c r="D1630" s="277">
        <v>4.1050119331742199E-2</v>
      </c>
      <c r="E1630" s="275">
        <v>2.8985507246376802E-2</v>
      </c>
      <c r="F1630" s="276">
        <v>3.3149171270718203E-2</v>
      </c>
      <c r="G1630" s="277">
        <v>4.1617122473246101E-2</v>
      </c>
      <c r="H1630" s="275"/>
      <c r="I1630" s="276"/>
      <c r="J1630" s="277"/>
      <c r="K1630" s="275"/>
      <c r="L1630" s="276"/>
      <c r="M1630" s="277"/>
      <c r="N1630" s="326"/>
    </row>
    <row r="1631" spans="1:14" ht="14" x14ac:dyDescent="0.15">
      <c r="A1631" s="308" t="s">
        <v>230</v>
      </c>
      <c r="B1631" s="309">
        <v>72</v>
      </c>
      <c r="C1631" s="310">
        <v>406</v>
      </c>
      <c r="D1631" s="311">
        <v>2095</v>
      </c>
      <c r="E1631" s="309">
        <v>69</v>
      </c>
      <c r="F1631" s="310">
        <v>181</v>
      </c>
      <c r="G1631" s="311">
        <v>841</v>
      </c>
      <c r="H1631" s="309"/>
      <c r="I1631" s="310"/>
      <c r="J1631" s="311"/>
      <c r="K1631" s="309"/>
      <c r="L1631" s="310"/>
      <c r="M1631" s="311"/>
      <c r="N1631" s="292"/>
    </row>
    <row r="1632" spans="1:14" ht="14" x14ac:dyDescent="0.15">
      <c r="A1632" s="268" t="s">
        <v>176</v>
      </c>
      <c r="B1632" s="293">
        <v>4</v>
      </c>
      <c r="C1632" s="294">
        <v>3.6453201970443301</v>
      </c>
      <c r="D1632" s="295">
        <v>3.60811455847255</v>
      </c>
      <c r="E1632" s="293">
        <v>4.0289855072463796</v>
      </c>
      <c r="F1632" s="294">
        <v>3.8232044198895001</v>
      </c>
      <c r="G1632" s="295">
        <v>3.64565992865636</v>
      </c>
      <c r="H1632" s="293"/>
      <c r="I1632" s="294"/>
      <c r="J1632" s="295"/>
      <c r="K1632" s="293"/>
      <c r="L1632" s="294"/>
      <c r="M1632" s="295"/>
      <c r="N1632" s="296"/>
    </row>
    <row r="1633" spans="1:14" ht="14" x14ac:dyDescent="0.15">
      <c r="A1633" s="268" t="s">
        <v>159</v>
      </c>
      <c r="B1633" s="293">
        <v>1.1506275079154999</v>
      </c>
      <c r="C1633" s="294">
        <v>1.19352792575892</v>
      </c>
      <c r="D1633" s="295">
        <v>1.0410078074903899</v>
      </c>
      <c r="E1633" s="293">
        <v>1.11105427532954</v>
      </c>
      <c r="F1633" s="294">
        <v>1.13613022883349</v>
      </c>
      <c r="G1633" s="295">
        <v>1.0659260777659101</v>
      </c>
      <c r="H1633" s="293"/>
      <c r="I1633" s="294"/>
      <c r="J1633" s="295"/>
      <c r="K1633" s="293"/>
      <c r="L1633" s="294"/>
      <c r="M1633" s="295"/>
      <c r="N1633" s="296"/>
    </row>
    <row r="1634" spans="1:14" ht="14" x14ac:dyDescent="0.15">
      <c r="A1634" s="268" t="s">
        <v>231</v>
      </c>
      <c r="B1634" s="297" t="s">
        <v>219</v>
      </c>
      <c r="C1634" s="294" t="s">
        <v>237</v>
      </c>
      <c r="D1634" s="295" t="s">
        <v>208</v>
      </c>
      <c r="E1634" s="297" t="s">
        <v>219</v>
      </c>
      <c r="F1634" s="294" t="s">
        <v>119</v>
      </c>
      <c r="G1634" s="295" t="s">
        <v>208</v>
      </c>
      <c r="H1634" s="297"/>
      <c r="I1634" s="294"/>
      <c r="J1634" s="295"/>
      <c r="K1634" s="297"/>
      <c r="L1634" s="294"/>
      <c r="M1634" s="295"/>
      <c r="N1634" s="296"/>
    </row>
    <row r="1635" spans="1:14" ht="14" x14ac:dyDescent="0.15">
      <c r="A1635" s="269" t="s">
        <v>158</v>
      </c>
      <c r="B1635" s="298" t="s">
        <v>219</v>
      </c>
      <c r="C1635" s="299">
        <v>0.29716925368976366</v>
      </c>
      <c r="D1635" s="300">
        <v>0.37644812911844339</v>
      </c>
      <c r="E1635" s="298" t="s">
        <v>219</v>
      </c>
      <c r="F1635" s="299">
        <v>0.18112455960982846</v>
      </c>
      <c r="G1635" s="300">
        <v>0.35961741305122885</v>
      </c>
      <c r="H1635" s="298"/>
      <c r="I1635" s="299"/>
      <c r="J1635" s="300"/>
      <c r="K1635" s="298"/>
      <c r="L1635" s="299"/>
      <c r="M1635" s="300"/>
      <c r="N1635" s="301"/>
    </row>
    <row r="1636" spans="1:14" ht="28" x14ac:dyDescent="0.15">
      <c r="A1636" s="250" t="s">
        <v>900</v>
      </c>
      <c r="B1636" s="271">
        <v>0.38356164383561597</v>
      </c>
      <c r="C1636" s="272">
        <v>0.19101123595505601</v>
      </c>
      <c r="D1636" s="273">
        <v>0.21354166666666699</v>
      </c>
      <c r="E1636" s="271">
        <v>0.38571428571428601</v>
      </c>
      <c r="F1636" s="272">
        <v>0.26424870466321199</v>
      </c>
      <c r="G1636" s="273">
        <v>0.215733015494636</v>
      </c>
      <c r="H1636" s="271"/>
      <c r="I1636" s="272"/>
      <c r="J1636" s="273"/>
      <c r="K1636" s="271"/>
      <c r="L1636" s="272"/>
      <c r="M1636" s="273"/>
      <c r="N1636" s="274"/>
    </row>
    <row r="1637" spans="1:14" ht="14" x14ac:dyDescent="0.15">
      <c r="A1637" s="268" t="s">
        <v>87</v>
      </c>
      <c r="B1637" s="275">
        <v>0.465753424657534</v>
      </c>
      <c r="C1637" s="276">
        <v>0.29662921348314603</v>
      </c>
      <c r="D1637" s="277">
        <v>0.40482954545454503</v>
      </c>
      <c r="E1637" s="275">
        <v>0.48571428571428599</v>
      </c>
      <c r="F1637" s="276">
        <v>0.352331606217617</v>
      </c>
      <c r="G1637" s="277">
        <v>0.42073897497020302</v>
      </c>
      <c r="H1637" s="275"/>
      <c r="I1637" s="276"/>
      <c r="J1637" s="277"/>
      <c r="K1637" s="275"/>
      <c r="L1637" s="276"/>
      <c r="M1637" s="277"/>
      <c r="N1637" s="278"/>
    </row>
    <row r="1638" spans="1:14" ht="14" x14ac:dyDescent="0.15">
      <c r="A1638" s="268" t="s">
        <v>88</v>
      </c>
      <c r="B1638" s="275">
        <v>0.150684931506849</v>
      </c>
      <c r="C1638" s="276">
        <v>0.233707865168539</v>
      </c>
      <c r="D1638" s="277">
        <v>0.251893939393939</v>
      </c>
      <c r="E1638" s="275">
        <v>0.128571428571429</v>
      </c>
      <c r="F1638" s="276">
        <v>0.24870466321243501</v>
      </c>
      <c r="G1638" s="277">
        <v>0.26460071513706801</v>
      </c>
      <c r="H1638" s="275"/>
      <c r="I1638" s="276"/>
      <c r="J1638" s="277"/>
      <c r="K1638" s="275"/>
      <c r="L1638" s="276"/>
      <c r="M1638" s="277"/>
      <c r="N1638" s="278"/>
    </row>
    <row r="1639" spans="1:14" ht="14" x14ac:dyDescent="0.15">
      <c r="A1639" s="268" t="s">
        <v>89</v>
      </c>
      <c r="B1639" s="275">
        <v>0</v>
      </c>
      <c r="C1639" s="276">
        <v>0.19101123595505601</v>
      </c>
      <c r="D1639" s="277">
        <v>9.1382575757575801E-2</v>
      </c>
      <c r="E1639" s="275">
        <v>0</v>
      </c>
      <c r="F1639" s="276">
        <v>9.8445595854922296E-2</v>
      </c>
      <c r="G1639" s="277">
        <v>6.7938021454111999E-2</v>
      </c>
      <c r="H1639" s="275"/>
      <c r="I1639" s="276"/>
      <c r="J1639" s="277"/>
      <c r="K1639" s="275"/>
      <c r="L1639" s="276"/>
      <c r="M1639" s="277"/>
      <c r="N1639" s="278"/>
    </row>
    <row r="1640" spans="1:14" ht="14" x14ac:dyDescent="0.15">
      <c r="A1640" s="268" t="s">
        <v>361</v>
      </c>
      <c r="B1640" s="275">
        <v>0</v>
      </c>
      <c r="C1640" s="276">
        <v>8.7640449438202206E-2</v>
      </c>
      <c r="D1640" s="277">
        <v>3.83522727272727E-2</v>
      </c>
      <c r="E1640" s="275">
        <v>0</v>
      </c>
      <c r="F1640" s="276">
        <v>3.6269430051813503E-2</v>
      </c>
      <c r="G1640" s="277">
        <v>3.0989272943980899E-2</v>
      </c>
      <c r="H1640" s="275"/>
      <c r="I1640" s="276"/>
      <c r="J1640" s="277"/>
      <c r="K1640" s="275"/>
      <c r="L1640" s="276"/>
      <c r="M1640" s="277"/>
      <c r="N1640" s="326"/>
    </row>
    <row r="1641" spans="1:14" ht="14" x14ac:dyDescent="0.15">
      <c r="A1641" s="308" t="s">
        <v>230</v>
      </c>
      <c r="B1641" s="309">
        <v>73</v>
      </c>
      <c r="C1641" s="310">
        <v>445</v>
      </c>
      <c r="D1641" s="311">
        <v>2112</v>
      </c>
      <c r="E1641" s="309">
        <v>70</v>
      </c>
      <c r="F1641" s="310">
        <v>193</v>
      </c>
      <c r="G1641" s="311">
        <v>839</v>
      </c>
      <c r="H1641" s="309"/>
      <c r="I1641" s="310"/>
      <c r="J1641" s="311"/>
      <c r="K1641" s="309"/>
      <c r="L1641" s="310"/>
      <c r="M1641" s="311"/>
      <c r="N1641" s="292"/>
    </row>
    <row r="1642" spans="1:14" ht="14" x14ac:dyDescent="0.15">
      <c r="A1642" s="268" t="s">
        <v>176</v>
      </c>
      <c r="B1642" s="293">
        <v>4.2328767123287703</v>
      </c>
      <c r="C1642" s="294">
        <v>3.3123595505618</v>
      </c>
      <c r="D1642" s="295">
        <v>3.66382575757576</v>
      </c>
      <c r="E1642" s="293">
        <v>4.2571428571428598</v>
      </c>
      <c r="F1642" s="294">
        <v>3.7098445595854899</v>
      </c>
      <c r="G1642" s="295">
        <v>3.7222884386174</v>
      </c>
      <c r="H1642" s="293"/>
      <c r="I1642" s="294"/>
      <c r="J1642" s="295"/>
      <c r="K1642" s="293"/>
      <c r="L1642" s="294"/>
      <c r="M1642" s="295"/>
      <c r="N1642" s="296"/>
    </row>
    <row r="1643" spans="1:14" ht="14" x14ac:dyDescent="0.15">
      <c r="A1643" s="268" t="s">
        <v>159</v>
      </c>
      <c r="B1643" s="293">
        <v>0.697625893561025</v>
      </c>
      <c r="C1643" s="294">
        <v>1.2280340460182599</v>
      </c>
      <c r="D1643" s="295">
        <v>1.0313228658215901</v>
      </c>
      <c r="E1643" s="293">
        <v>0.67428360879763904</v>
      </c>
      <c r="F1643" s="294">
        <v>1.07468817022076</v>
      </c>
      <c r="G1643" s="295">
        <v>0.97724297184055597</v>
      </c>
      <c r="H1643" s="293"/>
      <c r="I1643" s="294"/>
      <c r="J1643" s="295"/>
      <c r="K1643" s="293"/>
      <c r="L1643" s="294"/>
      <c r="M1643" s="295"/>
      <c r="N1643" s="296"/>
    </row>
    <row r="1644" spans="1:14" ht="14" x14ac:dyDescent="0.15">
      <c r="A1644" s="268" t="s">
        <v>231</v>
      </c>
      <c r="B1644" s="297" t="s">
        <v>219</v>
      </c>
      <c r="C1644" s="294" t="s">
        <v>209</v>
      </c>
      <c r="D1644" s="295" t="s">
        <v>209</v>
      </c>
      <c r="E1644" s="297" t="s">
        <v>219</v>
      </c>
      <c r="F1644" s="294" t="s">
        <v>209</v>
      </c>
      <c r="G1644" s="295" t="s">
        <v>209</v>
      </c>
      <c r="H1644" s="297"/>
      <c r="I1644" s="294"/>
      <c r="J1644" s="295"/>
      <c r="K1644" s="297"/>
      <c r="L1644" s="294"/>
      <c r="M1644" s="295"/>
      <c r="N1644" s="296"/>
    </row>
    <row r="1645" spans="1:14" ht="14" x14ac:dyDescent="0.15">
      <c r="A1645" s="269" t="s">
        <v>158</v>
      </c>
      <c r="B1645" s="298" t="s">
        <v>219</v>
      </c>
      <c r="C1645" s="299">
        <v>0.74958602715586509</v>
      </c>
      <c r="D1645" s="300">
        <v>0.55176799973273472</v>
      </c>
      <c r="E1645" s="298" t="s">
        <v>219</v>
      </c>
      <c r="F1645" s="299">
        <v>0.50926241929781835</v>
      </c>
      <c r="G1645" s="300">
        <v>0.54730955753829158</v>
      </c>
      <c r="H1645" s="298"/>
      <c r="I1645" s="299"/>
      <c r="J1645" s="300"/>
      <c r="K1645" s="298"/>
      <c r="L1645" s="299"/>
      <c r="M1645" s="300"/>
      <c r="N1645" s="301"/>
    </row>
    <row r="1646" spans="1:14" ht="28" x14ac:dyDescent="0.15">
      <c r="A1646" s="250" t="s">
        <v>901</v>
      </c>
      <c r="B1646" s="271">
        <v>0.25</v>
      </c>
      <c r="C1646" s="272">
        <v>0.155612244897959</v>
      </c>
      <c r="D1646" s="273">
        <v>0.19937040923399801</v>
      </c>
      <c r="E1646" s="271">
        <v>0.26229508196721302</v>
      </c>
      <c r="F1646" s="272">
        <v>0.19277108433734899</v>
      </c>
      <c r="G1646" s="273">
        <v>0.204026845637584</v>
      </c>
      <c r="H1646" s="271"/>
      <c r="I1646" s="272"/>
      <c r="J1646" s="273"/>
      <c r="K1646" s="271"/>
      <c r="L1646" s="272"/>
      <c r="M1646" s="273"/>
      <c r="N1646" s="274"/>
    </row>
    <row r="1647" spans="1:14" ht="14" x14ac:dyDescent="0.15">
      <c r="A1647" s="268" t="s">
        <v>87</v>
      </c>
      <c r="B1647" s="275">
        <v>0.40625</v>
      </c>
      <c r="C1647" s="276">
        <v>0.23724489795918399</v>
      </c>
      <c r="D1647" s="277">
        <v>0.354669464847849</v>
      </c>
      <c r="E1647" s="275">
        <v>0.409836065573771</v>
      </c>
      <c r="F1647" s="276">
        <v>0.30722891566265098</v>
      </c>
      <c r="G1647" s="277">
        <v>0.35167785234899301</v>
      </c>
      <c r="H1647" s="275"/>
      <c r="I1647" s="276"/>
      <c r="J1647" s="277"/>
      <c r="K1647" s="275"/>
      <c r="L1647" s="276"/>
      <c r="M1647" s="277"/>
      <c r="N1647" s="278"/>
    </row>
    <row r="1648" spans="1:14" ht="14" x14ac:dyDescent="0.15">
      <c r="A1648" s="268" t="s">
        <v>88</v>
      </c>
      <c r="B1648" s="275">
        <v>0.265625</v>
      </c>
      <c r="C1648" s="276">
        <v>0.31122448979591799</v>
      </c>
      <c r="D1648" s="277">
        <v>0.31164742917103899</v>
      </c>
      <c r="E1648" s="275">
        <v>0.26229508196721302</v>
      </c>
      <c r="F1648" s="276">
        <v>0.30722891566265098</v>
      </c>
      <c r="G1648" s="277">
        <v>0.339597315436242</v>
      </c>
      <c r="H1648" s="275"/>
      <c r="I1648" s="276"/>
      <c r="J1648" s="277"/>
      <c r="K1648" s="275"/>
      <c r="L1648" s="276"/>
      <c r="M1648" s="277"/>
      <c r="N1648" s="278"/>
    </row>
    <row r="1649" spans="1:14" ht="14" x14ac:dyDescent="0.15">
      <c r="A1649" s="268" t="s">
        <v>89</v>
      </c>
      <c r="B1649" s="275">
        <v>6.25E-2</v>
      </c>
      <c r="C1649" s="276">
        <v>0.18877551020408201</v>
      </c>
      <c r="D1649" s="277">
        <v>8.5519412381951695E-2</v>
      </c>
      <c r="E1649" s="275">
        <v>6.5573770491803296E-2</v>
      </c>
      <c r="F1649" s="276">
        <v>0.126506024096386</v>
      </c>
      <c r="G1649" s="277">
        <v>6.8456375838926206E-2</v>
      </c>
      <c r="H1649" s="275"/>
      <c r="I1649" s="276"/>
      <c r="J1649" s="277"/>
      <c r="K1649" s="275"/>
      <c r="L1649" s="276"/>
      <c r="M1649" s="277"/>
      <c r="N1649" s="278"/>
    </row>
    <row r="1650" spans="1:14" ht="14" x14ac:dyDescent="0.15">
      <c r="A1650" s="268" t="s">
        <v>361</v>
      </c>
      <c r="B1650" s="275">
        <v>1.5625E-2</v>
      </c>
      <c r="C1650" s="276">
        <v>0.107142857142857</v>
      </c>
      <c r="D1650" s="277">
        <v>4.8793284365162601E-2</v>
      </c>
      <c r="E1650" s="275">
        <v>0</v>
      </c>
      <c r="F1650" s="276">
        <v>6.6265060240963805E-2</v>
      </c>
      <c r="G1650" s="277">
        <v>3.6241610738254999E-2</v>
      </c>
      <c r="H1650" s="275"/>
      <c r="I1650" s="276"/>
      <c r="J1650" s="277"/>
      <c r="K1650" s="275"/>
      <c r="L1650" s="276"/>
      <c r="M1650" s="277"/>
      <c r="N1650" s="326"/>
    </row>
    <row r="1651" spans="1:14" ht="14" x14ac:dyDescent="0.15">
      <c r="A1651" s="308" t="s">
        <v>230</v>
      </c>
      <c r="B1651" s="309">
        <v>64</v>
      </c>
      <c r="C1651" s="310">
        <v>392</v>
      </c>
      <c r="D1651" s="311">
        <v>1906</v>
      </c>
      <c r="E1651" s="309">
        <v>61</v>
      </c>
      <c r="F1651" s="310">
        <v>166</v>
      </c>
      <c r="G1651" s="311">
        <v>745</v>
      </c>
      <c r="H1651" s="309"/>
      <c r="I1651" s="310"/>
      <c r="J1651" s="311"/>
      <c r="K1651" s="309"/>
      <c r="L1651" s="310"/>
      <c r="M1651" s="311"/>
      <c r="N1651" s="292"/>
    </row>
    <row r="1652" spans="1:14" ht="14" x14ac:dyDescent="0.15">
      <c r="A1652" s="268" t="s">
        <v>176</v>
      </c>
      <c r="B1652" s="293">
        <v>3.8125</v>
      </c>
      <c r="C1652" s="294">
        <v>3.1454081632653099</v>
      </c>
      <c r="D1652" s="295">
        <v>3.5703043022035699</v>
      </c>
      <c r="E1652" s="293">
        <v>3.8688524590163902</v>
      </c>
      <c r="F1652" s="294">
        <v>3.4337349397590402</v>
      </c>
      <c r="G1652" s="295">
        <v>3.6187919463087299</v>
      </c>
      <c r="H1652" s="293"/>
      <c r="I1652" s="294"/>
      <c r="J1652" s="295"/>
      <c r="K1652" s="293"/>
      <c r="L1652" s="294"/>
      <c r="M1652" s="295"/>
      <c r="N1652" s="296"/>
    </row>
    <row r="1653" spans="1:14" ht="14" x14ac:dyDescent="0.15">
      <c r="A1653" s="268" t="s">
        <v>159</v>
      </c>
      <c r="B1653" s="293">
        <v>0.94070220310182895</v>
      </c>
      <c r="C1653" s="294">
        <v>1.2081476750975799</v>
      </c>
      <c r="D1653" s="295">
        <v>1.05270037051443</v>
      </c>
      <c r="E1653" s="293">
        <v>0.88459802238202301</v>
      </c>
      <c r="F1653" s="294">
        <v>1.13557110004467</v>
      </c>
      <c r="G1653" s="295">
        <v>0.99982317842061197</v>
      </c>
      <c r="H1653" s="293"/>
      <c r="I1653" s="294"/>
      <c r="J1653" s="295"/>
      <c r="K1653" s="293"/>
      <c r="L1653" s="294"/>
      <c r="M1653" s="295"/>
      <c r="N1653" s="296"/>
    </row>
    <row r="1654" spans="1:14" ht="14" x14ac:dyDescent="0.15">
      <c r="A1654" s="268" t="s">
        <v>231</v>
      </c>
      <c r="B1654" s="297" t="s">
        <v>219</v>
      </c>
      <c r="C1654" s="294" t="s">
        <v>209</v>
      </c>
      <c r="D1654" s="295" t="s">
        <v>119</v>
      </c>
      <c r="E1654" s="297" t="s">
        <v>219</v>
      </c>
      <c r="F1654" s="294" t="s">
        <v>208</v>
      </c>
      <c r="G1654" s="295" t="s">
        <v>119</v>
      </c>
      <c r="H1654" s="297"/>
      <c r="I1654" s="294"/>
      <c r="J1654" s="295"/>
      <c r="K1654" s="297"/>
      <c r="L1654" s="294"/>
      <c r="M1654" s="295"/>
      <c r="N1654" s="296"/>
    </row>
    <row r="1655" spans="1:14" ht="14" x14ac:dyDescent="0.15">
      <c r="A1655" s="269" t="s">
        <v>158</v>
      </c>
      <c r="B1655" s="298" t="s">
        <v>219</v>
      </c>
      <c r="C1655" s="299">
        <v>0.55216084133159493</v>
      </c>
      <c r="D1655" s="300">
        <v>0.23007087731723203</v>
      </c>
      <c r="E1655" s="298" t="s">
        <v>219</v>
      </c>
      <c r="F1655" s="299">
        <v>0.38317065240585441</v>
      </c>
      <c r="G1655" s="300">
        <v>0.25010473662220223</v>
      </c>
      <c r="H1655" s="298"/>
      <c r="I1655" s="299"/>
      <c r="J1655" s="300"/>
      <c r="K1655" s="298"/>
      <c r="L1655" s="299"/>
      <c r="M1655" s="300"/>
      <c r="N1655" s="301"/>
    </row>
    <row r="1656" spans="1:14" ht="28" x14ac:dyDescent="0.15">
      <c r="A1656" s="250" t="s">
        <v>902</v>
      </c>
      <c r="B1656" s="271">
        <v>0.20547945205479501</v>
      </c>
      <c r="C1656" s="272">
        <v>0.157894736842105</v>
      </c>
      <c r="D1656" s="273">
        <v>0.25068243858052802</v>
      </c>
      <c r="E1656" s="271">
        <v>0.2</v>
      </c>
      <c r="F1656" s="272">
        <v>0.15346534653465299</v>
      </c>
      <c r="G1656" s="273">
        <v>0.20181405895691601</v>
      </c>
      <c r="H1656" s="271"/>
      <c r="I1656" s="272"/>
      <c r="J1656" s="273"/>
      <c r="K1656" s="271"/>
      <c r="L1656" s="272"/>
      <c r="M1656" s="273"/>
      <c r="N1656" s="274"/>
    </row>
    <row r="1657" spans="1:14" ht="14" x14ac:dyDescent="0.15">
      <c r="A1657" s="268" t="s">
        <v>87</v>
      </c>
      <c r="B1657" s="275">
        <v>0.35616438356164398</v>
      </c>
      <c r="C1657" s="276">
        <v>0.355263157894737</v>
      </c>
      <c r="D1657" s="277">
        <v>0.42311191992720698</v>
      </c>
      <c r="E1657" s="275">
        <v>0.35714285714285698</v>
      </c>
      <c r="F1657" s="276">
        <v>0.35148514851485102</v>
      </c>
      <c r="G1657" s="277">
        <v>0.42063492063492097</v>
      </c>
      <c r="H1657" s="275"/>
      <c r="I1657" s="276"/>
      <c r="J1657" s="277"/>
      <c r="K1657" s="275"/>
      <c r="L1657" s="276"/>
      <c r="M1657" s="277"/>
      <c r="N1657" s="278"/>
    </row>
    <row r="1658" spans="1:14" ht="14" x14ac:dyDescent="0.15">
      <c r="A1658" s="268" t="s">
        <v>88</v>
      </c>
      <c r="B1658" s="275">
        <v>0.232876712328767</v>
      </c>
      <c r="C1658" s="276">
        <v>0.28289473684210498</v>
      </c>
      <c r="D1658" s="277">
        <v>0.226114649681529</v>
      </c>
      <c r="E1658" s="275">
        <v>0.22857142857142901</v>
      </c>
      <c r="F1658" s="276">
        <v>0.29702970297029702</v>
      </c>
      <c r="G1658" s="277">
        <v>0.25736961451247198</v>
      </c>
      <c r="H1658" s="275"/>
      <c r="I1658" s="276"/>
      <c r="J1658" s="277"/>
      <c r="K1658" s="275"/>
      <c r="L1658" s="276"/>
      <c r="M1658" s="277"/>
      <c r="N1658" s="278"/>
    </row>
    <row r="1659" spans="1:14" ht="14" x14ac:dyDescent="0.15">
      <c r="A1659" s="268" t="s">
        <v>89</v>
      </c>
      <c r="B1659" s="275">
        <v>0.13698630136986301</v>
      </c>
      <c r="C1659" s="276">
        <v>0.142543859649123</v>
      </c>
      <c r="D1659" s="277">
        <v>6.55141037306642E-2</v>
      </c>
      <c r="E1659" s="275">
        <v>0.14285714285714299</v>
      </c>
      <c r="F1659" s="276">
        <v>0.12871287128712899</v>
      </c>
      <c r="G1659" s="277">
        <v>7.1428571428571397E-2</v>
      </c>
      <c r="H1659" s="275"/>
      <c r="I1659" s="276"/>
      <c r="J1659" s="277"/>
      <c r="K1659" s="275"/>
      <c r="L1659" s="276"/>
      <c r="M1659" s="277"/>
      <c r="N1659" s="278"/>
    </row>
    <row r="1660" spans="1:14" ht="14" x14ac:dyDescent="0.15">
      <c r="A1660" s="268" t="s">
        <v>361</v>
      </c>
      <c r="B1660" s="275">
        <v>6.8493150684931503E-2</v>
      </c>
      <c r="C1660" s="276">
        <v>6.14035087719298E-2</v>
      </c>
      <c r="D1660" s="277">
        <v>3.4576888080072803E-2</v>
      </c>
      <c r="E1660" s="275">
        <v>7.1428571428571397E-2</v>
      </c>
      <c r="F1660" s="276">
        <v>6.9306930693069299E-2</v>
      </c>
      <c r="G1660" s="277">
        <v>4.8752834467120199E-2</v>
      </c>
      <c r="H1660" s="275"/>
      <c r="I1660" s="276"/>
      <c r="J1660" s="277"/>
      <c r="K1660" s="275"/>
      <c r="L1660" s="276"/>
      <c r="M1660" s="277"/>
      <c r="N1660" s="326"/>
    </row>
    <row r="1661" spans="1:14" ht="14" x14ac:dyDescent="0.15">
      <c r="A1661" s="308" t="s">
        <v>230</v>
      </c>
      <c r="B1661" s="309">
        <v>73</v>
      </c>
      <c r="C1661" s="310">
        <v>456</v>
      </c>
      <c r="D1661" s="311">
        <v>2198</v>
      </c>
      <c r="E1661" s="309">
        <v>70</v>
      </c>
      <c r="F1661" s="310">
        <v>202</v>
      </c>
      <c r="G1661" s="311">
        <v>882</v>
      </c>
      <c r="H1661" s="309"/>
      <c r="I1661" s="310"/>
      <c r="J1661" s="311"/>
      <c r="K1661" s="309"/>
      <c r="L1661" s="310"/>
      <c r="M1661" s="311"/>
      <c r="N1661" s="292"/>
    </row>
    <row r="1662" spans="1:14" ht="14" x14ac:dyDescent="0.15">
      <c r="A1662" s="268" t="s">
        <v>176</v>
      </c>
      <c r="B1662" s="293">
        <v>3.4931506849315102</v>
      </c>
      <c r="C1662" s="294">
        <v>3.40570175438596</v>
      </c>
      <c r="D1662" s="295">
        <v>3.7898089171974498</v>
      </c>
      <c r="E1662" s="293">
        <v>3.4714285714285702</v>
      </c>
      <c r="F1662" s="294">
        <v>3.3910891089108901</v>
      </c>
      <c r="G1662" s="295">
        <v>3.6553287981859399</v>
      </c>
      <c r="H1662" s="293"/>
      <c r="I1662" s="294"/>
      <c r="J1662" s="295"/>
      <c r="K1662" s="293"/>
      <c r="L1662" s="294"/>
      <c r="M1662" s="295"/>
      <c r="N1662" s="296"/>
    </row>
    <row r="1663" spans="1:14" ht="14" x14ac:dyDescent="0.15">
      <c r="A1663" s="268" t="s">
        <v>159</v>
      </c>
      <c r="B1663" s="293">
        <v>1.16813345498079</v>
      </c>
      <c r="C1663" s="294">
        <v>1.1013928997616</v>
      </c>
      <c r="D1663" s="295">
        <v>1.0031565383298</v>
      </c>
      <c r="E1663" s="293">
        <v>1.17610790902221</v>
      </c>
      <c r="F1663" s="294">
        <v>1.10652510722334</v>
      </c>
      <c r="G1663" s="295">
        <v>1.0325134110424099</v>
      </c>
      <c r="H1663" s="293"/>
      <c r="I1663" s="294"/>
      <c r="J1663" s="295"/>
      <c r="K1663" s="293"/>
      <c r="L1663" s="294"/>
      <c r="M1663" s="295"/>
      <c r="N1663" s="296"/>
    </row>
    <row r="1664" spans="1:14" ht="14" x14ac:dyDescent="0.15">
      <c r="A1664" s="268" t="s">
        <v>231</v>
      </c>
      <c r="B1664" s="297" t="s">
        <v>219</v>
      </c>
      <c r="C1664" s="294" t="s">
        <v>119</v>
      </c>
      <c r="D1664" s="295" t="s">
        <v>237</v>
      </c>
      <c r="E1664" s="297" t="s">
        <v>219</v>
      </c>
      <c r="F1664" s="294" t="s">
        <v>119</v>
      </c>
      <c r="G1664" s="295" t="s">
        <v>119</v>
      </c>
      <c r="H1664" s="297"/>
      <c r="I1664" s="294"/>
      <c r="J1664" s="295"/>
      <c r="K1664" s="297"/>
      <c r="L1664" s="294"/>
      <c r="M1664" s="295"/>
      <c r="N1664" s="296"/>
    </row>
    <row r="1665" spans="1:14" ht="14" x14ac:dyDescent="0.15">
      <c r="A1665" s="269" t="s">
        <v>158</v>
      </c>
      <c r="B1665" s="298" t="s">
        <v>219</v>
      </c>
      <c r="C1665" s="299">
        <v>7.9398487646396426E-2</v>
      </c>
      <c r="D1665" s="300">
        <v>-0.29572476570791151</v>
      </c>
      <c r="E1665" s="298" t="s">
        <v>219</v>
      </c>
      <c r="F1665" s="299">
        <v>7.2605187169480515E-2</v>
      </c>
      <c r="G1665" s="300">
        <v>-0.17810928632075282</v>
      </c>
      <c r="H1665" s="298"/>
      <c r="I1665" s="299"/>
      <c r="J1665" s="300"/>
      <c r="K1665" s="298"/>
      <c r="L1665" s="299"/>
      <c r="M1665" s="300"/>
      <c r="N1665" s="301"/>
    </row>
    <row r="1666" spans="1:14" ht="28" x14ac:dyDescent="0.15">
      <c r="A1666" s="250" t="s">
        <v>903</v>
      </c>
      <c r="B1666" s="271">
        <v>0.445945945945946</v>
      </c>
      <c r="C1666" s="272">
        <v>0.19775280898876399</v>
      </c>
      <c r="D1666" s="273">
        <v>0.29981634527089102</v>
      </c>
      <c r="E1666" s="271">
        <v>0.45070422535211302</v>
      </c>
      <c r="F1666" s="272">
        <v>0.29081632653061201</v>
      </c>
      <c r="G1666" s="273">
        <v>0.30500582072177002</v>
      </c>
      <c r="H1666" s="271"/>
      <c r="I1666" s="272"/>
      <c r="J1666" s="273"/>
      <c r="K1666" s="271"/>
      <c r="L1666" s="272"/>
      <c r="M1666" s="273"/>
      <c r="N1666" s="274"/>
    </row>
    <row r="1667" spans="1:14" ht="14" x14ac:dyDescent="0.15">
      <c r="A1667" s="268" t="s">
        <v>87</v>
      </c>
      <c r="B1667" s="275">
        <v>0.337837837837838</v>
      </c>
      <c r="C1667" s="276">
        <v>0.36179775280898901</v>
      </c>
      <c r="D1667" s="277">
        <v>0.39072543617998201</v>
      </c>
      <c r="E1667" s="275">
        <v>0.338028169014085</v>
      </c>
      <c r="F1667" s="276">
        <v>0.35714285714285698</v>
      </c>
      <c r="G1667" s="277">
        <v>0.39930151338766001</v>
      </c>
      <c r="H1667" s="275"/>
      <c r="I1667" s="276"/>
      <c r="J1667" s="277"/>
      <c r="K1667" s="275"/>
      <c r="L1667" s="276"/>
      <c r="M1667" s="277"/>
      <c r="N1667" s="278"/>
    </row>
    <row r="1668" spans="1:14" ht="14" x14ac:dyDescent="0.15">
      <c r="A1668" s="268" t="s">
        <v>88</v>
      </c>
      <c r="B1668" s="275">
        <v>0.17567567567567599</v>
      </c>
      <c r="C1668" s="276">
        <v>0.30112359550561801</v>
      </c>
      <c r="D1668" s="277">
        <v>0.221763085399449</v>
      </c>
      <c r="E1668" s="275">
        <v>0.169014084507042</v>
      </c>
      <c r="F1668" s="276">
        <v>0.25510204081632698</v>
      </c>
      <c r="G1668" s="277">
        <v>0.21653084982537801</v>
      </c>
      <c r="H1668" s="275"/>
      <c r="I1668" s="276"/>
      <c r="J1668" s="277"/>
      <c r="K1668" s="275"/>
      <c r="L1668" s="276"/>
      <c r="M1668" s="277"/>
      <c r="N1668" s="278"/>
    </row>
    <row r="1669" spans="1:14" ht="14" x14ac:dyDescent="0.15">
      <c r="A1669" s="268" t="s">
        <v>89</v>
      </c>
      <c r="B1669" s="275">
        <v>4.0540540540540501E-2</v>
      </c>
      <c r="C1669" s="276">
        <v>8.5393258426966295E-2</v>
      </c>
      <c r="D1669" s="277">
        <v>5.5555555555555601E-2</v>
      </c>
      <c r="E1669" s="275">
        <v>4.2253521126760597E-2</v>
      </c>
      <c r="F1669" s="276">
        <v>6.1224489795918401E-2</v>
      </c>
      <c r="G1669" s="277">
        <v>4.1909196740395803E-2</v>
      </c>
      <c r="H1669" s="275"/>
      <c r="I1669" s="276"/>
      <c r="J1669" s="277"/>
      <c r="K1669" s="275"/>
      <c r="L1669" s="276"/>
      <c r="M1669" s="277"/>
      <c r="N1669" s="278"/>
    </row>
    <row r="1670" spans="1:14" ht="14" x14ac:dyDescent="0.15">
      <c r="A1670" s="268" t="s">
        <v>361</v>
      </c>
      <c r="B1670" s="275">
        <v>0</v>
      </c>
      <c r="C1670" s="276">
        <v>5.3932584269662902E-2</v>
      </c>
      <c r="D1670" s="277">
        <v>3.2139577594123003E-2</v>
      </c>
      <c r="E1670" s="275">
        <v>0</v>
      </c>
      <c r="F1670" s="276">
        <v>3.5714285714285698E-2</v>
      </c>
      <c r="G1670" s="277">
        <v>3.7252619324796302E-2</v>
      </c>
      <c r="H1670" s="275"/>
      <c r="I1670" s="276"/>
      <c r="J1670" s="277"/>
      <c r="K1670" s="275"/>
      <c r="L1670" s="276"/>
      <c r="M1670" s="277"/>
      <c r="N1670" s="326"/>
    </row>
    <row r="1671" spans="1:14" ht="14" x14ac:dyDescent="0.15">
      <c r="A1671" s="308" t="s">
        <v>230</v>
      </c>
      <c r="B1671" s="309">
        <v>74</v>
      </c>
      <c r="C1671" s="310">
        <v>445</v>
      </c>
      <c r="D1671" s="311">
        <v>2178</v>
      </c>
      <c r="E1671" s="309">
        <v>71</v>
      </c>
      <c r="F1671" s="310">
        <v>196</v>
      </c>
      <c r="G1671" s="311">
        <v>859</v>
      </c>
      <c r="H1671" s="309"/>
      <c r="I1671" s="310"/>
      <c r="J1671" s="311"/>
      <c r="K1671" s="309"/>
      <c r="L1671" s="310"/>
      <c r="M1671" s="311"/>
      <c r="N1671" s="292"/>
    </row>
    <row r="1672" spans="1:14" ht="14" x14ac:dyDescent="0.15">
      <c r="A1672" s="268" t="s">
        <v>176</v>
      </c>
      <c r="B1672" s="293">
        <v>4.1891891891891904</v>
      </c>
      <c r="C1672" s="294">
        <v>3.5640449438202202</v>
      </c>
      <c r="D1672" s="295">
        <v>3.87052341597796</v>
      </c>
      <c r="E1672" s="293">
        <v>4.1971830985915499</v>
      </c>
      <c r="F1672" s="294">
        <v>3.8061224489795902</v>
      </c>
      <c r="G1672" s="295">
        <v>3.8928987194412099</v>
      </c>
      <c r="H1672" s="293"/>
      <c r="I1672" s="294"/>
      <c r="J1672" s="295"/>
      <c r="K1672" s="293"/>
      <c r="L1672" s="294"/>
      <c r="M1672" s="295"/>
      <c r="N1672" s="296"/>
    </row>
    <row r="1673" spans="1:14" ht="14" x14ac:dyDescent="0.15">
      <c r="A1673" s="268" t="s">
        <v>159</v>
      </c>
      <c r="B1673" s="293">
        <v>0.87076844783475005</v>
      </c>
      <c r="C1673" s="294">
        <v>1.0669320324835401</v>
      </c>
      <c r="D1673" s="295">
        <v>1.00834542574162</v>
      </c>
      <c r="E1673" s="293">
        <v>0.87210284960071605</v>
      </c>
      <c r="F1673" s="294">
        <v>1.0393110466054101</v>
      </c>
      <c r="G1673" s="295">
        <v>1.0070536094209599</v>
      </c>
      <c r="H1673" s="293"/>
      <c r="I1673" s="294"/>
      <c r="J1673" s="295"/>
      <c r="K1673" s="293"/>
      <c r="L1673" s="294"/>
      <c r="M1673" s="295"/>
      <c r="N1673" s="296"/>
    </row>
    <row r="1674" spans="1:14" ht="14" x14ac:dyDescent="0.15">
      <c r="A1674" s="268" t="s">
        <v>231</v>
      </c>
      <c r="B1674" s="297" t="s">
        <v>219</v>
      </c>
      <c r="C1674" s="294" t="s">
        <v>209</v>
      </c>
      <c r="D1674" s="295" t="s">
        <v>208</v>
      </c>
      <c r="E1674" s="297" t="s">
        <v>219</v>
      </c>
      <c r="F1674" s="294" t="s">
        <v>208</v>
      </c>
      <c r="G1674" s="295" t="s">
        <v>237</v>
      </c>
      <c r="H1674" s="297"/>
      <c r="I1674" s="294"/>
      <c r="J1674" s="295"/>
      <c r="K1674" s="297"/>
      <c r="L1674" s="294"/>
      <c r="M1674" s="295"/>
      <c r="N1674" s="296"/>
    </row>
    <row r="1675" spans="1:14" ht="14" x14ac:dyDescent="0.15">
      <c r="A1675" s="269" t="s">
        <v>158</v>
      </c>
      <c r="B1675" s="298" t="s">
        <v>219</v>
      </c>
      <c r="C1675" s="299">
        <v>0.58592696285797796</v>
      </c>
      <c r="D1675" s="300">
        <v>0.31602838181851955</v>
      </c>
      <c r="E1675" s="298" t="s">
        <v>219</v>
      </c>
      <c r="F1675" s="299">
        <v>0.37626911682430308</v>
      </c>
      <c r="G1675" s="300">
        <v>0.30215310913318583</v>
      </c>
      <c r="H1675" s="298"/>
      <c r="I1675" s="299"/>
      <c r="J1675" s="300"/>
      <c r="K1675" s="298"/>
      <c r="L1675" s="299"/>
      <c r="M1675" s="300"/>
      <c r="N1675" s="301"/>
    </row>
    <row r="1676" spans="1:14" ht="56" x14ac:dyDescent="0.15">
      <c r="A1676" s="250" t="s">
        <v>673</v>
      </c>
      <c r="B1676" s="271">
        <v>0.57534246575342496</v>
      </c>
      <c r="C1676" s="272">
        <v>0.436708860759494</v>
      </c>
      <c r="D1676" s="273">
        <v>0.46669607410674901</v>
      </c>
      <c r="E1676" s="271">
        <v>0.57142857142857195</v>
      </c>
      <c r="F1676" s="272">
        <v>0.480769230769231</v>
      </c>
      <c r="G1676" s="273">
        <v>0.439293598233996</v>
      </c>
      <c r="H1676" s="271"/>
      <c r="I1676" s="272"/>
      <c r="J1676" s="273"/>
      <c r="K1676" s="271"/>
      <c r="L1676" s="272"/>
      <c r="M1676" s="273"/>
      <c r="N1676" s="557" t="s">
        <v>804</v>
      </c>
    </row>
    <row r="1677" spans="1:14" ht="14" x14ac:dyDescent="0.15">
      <c r="A1677" s="268" t="s">
        <v>87</v>
      </c>
      <c r="B1677" s="275">
        <v>0.34246575342465801</v>
      </c>
      <c r="C1677" s="276">
        <v>0.449367088607595</v>
      </c>
      <c r="D1677" s="277">
        <v>0.419056021173357</v>
      </c>
      <c r="E1677" s="275">
        <v>0.34285714285714303</v>
      </c>
      <c r="F1677" s="276">
        <v>0.40865384615384598</v>
      </c>
      <c r="G1677" s="277">
        <v>0.42273730684326699</v>
      </c>
      <c r="H1677" s="275"/>
      <c r="I1677" s="276"/>
      <c r="J1677" s="277"/>
      <c r="K1677" s="275"/>
      <c r="L1677" s="276"/>
      <c r="M1677" s="277"/>
      <c r="N1677" s="555"/>
    </row>
    <row r="1678" spans="1:14" ht="14" x14ac:dyDescent="0.15">
      <c r="A1678" s="268" t="s">
        <v>88</v>
      </c>
      <c r="B1678" s="275">
        <v>4.1095890410958902E-2</v>
      </c>
      <c r="C1678" s="276">
        <v>4.8523206751054801E-2</v>
      </c>
      <c r="D1678" s="277">
        <v>6.3961182179091303E-2</v>
      </c>
      <c r="E1678" s="275">
        <v>4.2857142857142899E-2</v>
      </c>
      <c r="F1678" s="276">
        <v>4.80769230769231E-2</v>
      </c>
      <c r="G1678" s="277">
        <v>7.9470198675496706E-2</v>
      </c>
      <c r="H1678" s="275"/>
      <c r="I1678" s="276"/>
      <c r="J1678" s="277"/>
      <c r="K1678" s="275"/>
      <c r="L1678" s="276"/>
      <c r="M1678" s="277"/>
      <c r="N1678" s="555"/>
    </row>
    <row r="1679" spans="1:14" ht="14" x14ac:dyDescent="0.15">
      <c r="A1679" s="268" t="s">
        <v>89</v>
      </c>
      <c r="B1679" s="275">
        <v>4.1095890410958902E-2</v>
      </c>
      <c r="C1679" s="276">
        <v>5.6962025316455701E-2</v>
      </c>
      <c r="D1679" s="277">
        <v>3.9700044111160099E-2</v>
      </c>
      <c r="E1679" s="275">
        <v>4.2857142857142899E-2</v>
      </c>
      <c r="F1679" s="276">
        <v>5.7692307692307702E-2</v>
      </c>
      <c r="G1679" s="277">
        <v>4.3046357615894003E-2</v>
      </c>
      <c r="H1679" s="275"/>
      <c r="I1679" s="276"/>
      <c r="J1679" s="277"/>
      <c r="K1679" s="275"/>
      <c r="L1679" s="276"/>
      <c r="M1679" s="277"/>
      <c r="N1679" s="555"/>
    </row>
    <row r="1680" spans="1:14" ht="14" x14ac:dyDescent="0.15">
      <c r="A1680" s="268" t="s">
        <v>361</v>
      </c>
      <c r="B1680" s="275">
        <v>0</v>
      </c>
      <c r="C1680" s="276">
        <v>8.4388185654008397E-3</v>
      </c>
      <c r="D1680" s="277">
        <v>1.05866784296427E-2</v>
      </c>
      <c r="E1680" s="275">
        <v>0</v>
      </c>
      <c r="F1680" s="276">
        <v>4.8076923076923097E-3</v>
      </c>
      <c r="G1680" s="277">
        <v>1.54525386313466E-2</v>
      </c>
      <c r="H1680" s="275"/>
      <c r="I1680" s="276"/>
      <c r="J1680" s="277"/>
      <c r="K1680" s="275"/>
      <c r="L1680" s="276"/>
      <c r="M1680" s="277"/>
      <c r="N1680" s="556"/>
    </row>
    <row r="1681" spans="1:14" ht="14" x14ac:dyDescent="0.15">
      <c r="A1681" s="308" t="s">
        <v>230</v>
      </c>
      <c r="B1681" s="309">
        <v>73</v>
      </c>
      <c r="C1681" s="310">
        <v>474</v>
      </c>
      <c r="D1681" s="311">
        <v>2267</v>
      </c>
      <c r="E1681" s="309">
        <v>70</v>
      </c>
      <c r="F1681" s="310">
        <v>208</v>
      </c>
      <c r="G1681" s="311">
        <v>906</v>
      </c>
      <c r="H1681" s="309"/>
      <c r="I1681" s="310"/>
      <c r="J1681" s="311"/>
      <c r="K1681" s="309"/>
      <c r="L1681" s="310"/>
      <c r="M1681" s="311"/>
      <c r="N1681" s="292"/>
    </row>
    <row r="1682" spans="1:14" ht="14" x14ac:dyDescent="0.15">
      <c r="A1682" s="268" t="s">
        <v>176</v>
      </c>
      <c r="B1682" s="293">
        <v>4.4520547945205502</v>
      </c>
      <c r="C1682" s="294">
        <v>4.2489451476793301</v>
      </c>
      <c r="D1682" s="295">
        <v>4.2915747684163996</v>
      </c>
      <c r="E1682" s="293">
        <v>4.4428571428571404</v>
      </c>
      <c r="F1682" s="294">
        <v>4.3028846153846096</v>
      </c>
      <c r="G1682" s="295">
        <v>4.2273730684326702</v>
      </c>
      <c r="H1682" s="293"/>
      <c r="I1682" s="294"/>
      <c r="J1682" s="295"/>
      <c r="K1682" s="293"/>
      <c r="L1682" s="294"/>
      <c r="M1682" s="295"/>
      <c r="N1682" s="296"/>
    </row>
    <row r="1683" spans="1:14" ht="14" x14ac:dyDescent="0.15">
      <c r="A1683" s="268" t="s">
        <v>159</v>
      </c>
      <c r="B1683" s="293">
        <v>0.76450957210799397</v>
      </c>
      <c r="C1683" s="294">
        <v>0.85357657258876796</v>
      </c>
      <c r="D1683" s="295">
        <v>0.83667824436168503</v>
      </c>
      <c r="E1683" s="293">
        <v>0.77339294408646697</v>
      </c>
      <c r="F1683" s="294">
        <v>0.84532893643638096</v>
      </c>
      <c r="G1683" s="295">
        <v>0.88271376382321698</v>
      </c>
      <c r="H1683" s="293"/>
      <c r="I1683" s="294"/>
      <c r="J1683" s="295"/>
      <c r="K1683" s="293"/>
      <c r="L1683" s="294"/>
      <c r="M1683" s="295"/>
      <c r="N1683" s="296"/>
    </row>
    <row r="1684" spans="1:14" ht="14" x14ac:dyDescent="0.15">
      <c r="A1684" s="268" t="s">
        <v>231</v>
      </c>
      <c r="B1684" s="297" t="s">
        <v>219</v>
      </c>
      <c r="C1684" s="294" t="s">
        <v>119</v>
      </c>
      <c r="D1684" s="295" t="s">
        <v>119</v>
      </c>
      <c r="E1684" s="297" t="s">
        <v>219</v>
      </c>
      <c r="F1684" s="294" t="s">
        <v>119</v>
      </c>
      <c r="G1684" s="295" t="s">
        <v>237</v>
      </c>
      <c r="H1684" s="297"/>
      <c r="I1684" s="294"/>
      <c r="J1684" s="295"/>
      <c r="K1684" s="297"/>
      <c r="L1684" s="294"/>
      <c r="M1684" s="295"/>
      <c r="N1684" s="296"/>
    </row>
    <row r="1685" spans="1:14" ht="14" x14ac:dyDescent="0.15">
      <c r="A1685" s="269" t="s">
        <v>158</v>
      </c>
      <c r="B1685" s="298" t="s">
        <v>219</v>
      </c>
      <c r="C1685" s="299">
        <v>0.23795129032796608</v>
      </c>
      <c r="D1685" s="300">
        <v>0.19180614194956547</v>
      </c>
      <c r="E1685" s="298" t="s">
        <v>219</v>
      </c>
      <c r="F1685" s="299">
        <v>0.16558350417129605</v>
      </c>
      <c r="G1685" s="300">
        <v>0.24411545764412212</v>
      </c>
      <c r="H1685" s="298"/>
      <c r="I1685" s="299"/>
      <c r="J1685" s="300"/>
      <c r="K1685" s="298"/>
      <c r="L1685" s="299"/>
      <c r="M1685" s="300"/>
      <c r="N1685" s="301"/>
    </row>
    <row r="1686" spans="1:14" ht="28" x14ac:dyDescent="0.15">
      <c r="A1686" s="250" t="s">
        <v>742</v>
      </c>
      <c r="B1686" s="271">
        <v>0.69863013698630105</v>
      </c>
      <c r="C1686" s="272">
        <v>0.64</v>
      </c>
      <c r="D1686" s="273">
        <v>0.50706090026478401</v>
      </c>
      <c r="E1686" s="271">
        <v>0.7</v>
      </c>
      <c r="F1686" s="272">
        <v>0.65384615384615397</v>
      </c>
      <c r="G1686" s="273">
        <v>0.48508287292817698</v>
      </c>
      <c r="H1686" s="271"/>
      <c r="I1686" s="272"/>
      <c r="J1686" s="273"/>
      <c r="K1686" s="271"/>
      <c r="L1686" s="272"/>
      <c r="M1686" s="273"/>
      <c r="N1686" s="274"/>
    </row>
    <row r="1687" spans="1:14" ht="14" x14ac:dyDescent="0.15">
      <c r="A1687" s="268" t="s">
        <v>87</v>
      </c>
      <c r="B1687" s="275">
        <v>0.28767123287671198</v>
      </c>
      <c r="C1687" s="276">
        <v>0.29894736842105302</v>
      </c>
      <c r="D1687" s="277">
        <v>0.39761694616063598</v>
      </c>
      <c r="E1687" s="275">
        <v>0.28571428571428598</v>
      </c>
      <c r="F1687" s="276">
        <v>0.30288461538461497</v>
      </c>
      <c r="G1687" s="277">
        <v>0.41104972375690602</v>
      </c>
      <c r="H1687" s="275"/>
      <c r="I1687" s="276"/>
      <c r="J1687" s="277"/>
      <c r="K1687" s="275"/>
      <c r="L1687" s="276"/>
      <c r="M1687" s="277"/>
      <c r="N1687" s="278"/>
    </row>
    <row r="1688" spans="1:14" ht="14" x14ac:dyDescent="0.15">
      <c r="A1688" s="268" t="s">
        <v>88</v>
      </c>
      <c r="B1688" s="275">
        <v>1.3698630136986301E-2</v>
      </c>
      <c r="C1688" s="276">
        <v>0.04</v>
      </c>
      <c r="D1688" s="277">
        <v>7.3256840247131499E-2</v>
      </c>
      <c r="E1688" s="275">
        <v>1.4285714285714299E-2</v>
      </c>
      <c r="F1688" s="276">
        <v>4.3269230769230803E-2</v>
      </c>
      <c r="G1688" s="277">
        <v>8.1767955801105005E-2</v>
      </c>
      <c r="H1688" s="275"/>
      <c r="I1688" s="276"/>
      <c r="J1688" s="277"/>
      <c r="K1688" s="275"/>
      <c r="L1688" s="276"/>
      <c r="M1688" s="277"/>
      <c r="N1688" s="278"/>
    </row>
    <row r="1689" spans="1:14" ht="14" x14ac:dyDescent="0.15">
      <c r="A1689" s="268" t="s">
        <v>89</v>
      </c>
      <c r="B1689" s="275">
        <v>0</v>
      </c>
      <c r="C1689" s="276">
        <v>1.8947368421052602E-2</v>
      </c>
      <c r="D1689" s="277">
        <v>1.7210944395410401E-2</v>
      </c>
      <c r="E1689" s="275">
        <v>0</v>
      </c>
      <c r="F1689" s="276">
        <v>0</v>
      </c>
      <c r="G1689" s="277">
        <v>1.4364640883977899E-2</v>
      </c>
      <c r="H1689" s="275"/>
      <c r="I1689" s="276"/>
      <c r="J1689" s="277"/>
      <c r="K1689" s="275"/>
      <c r="L1689" s="276"/>
      <c r="M1689" s="277"/>
      <c r="N1689" s="278"/>
    </row>
    <row r="1690" spans="1:14" ht="14" x14ac:dyDescent="0.15">
      <c r="A1690" s="268" t="s">
        <v>361</v>
      </c>
      <c r="B1690" s="275">
        <v>0</v>
      </c>
      <c r="C1690" s="276">
        <v>2.1052631578947398E-3</v>
      </c>
      <c r="D1690" s="277">
        <v>4.8543689320388397E-3</v>
      </c>
      <c r="E1690" s="275">
        <v>0</v>
      </c>
      <c r="F1690" s="276">
        <v>0</v>
      </c>
      <c r="G1690" s="277">
        <v>7.7348066298342502E-3</v>
      </c>
      <c r="H1690" s="275"/>
      <c r="I1690" s="276"/>
      <c r="J1690" s="277"/>
      <c r="K1690" s="275"/>
      <c r="L1690" s="276"/>
      <c r="M1690" s="277"/>
      <c r="N1690" s="326"/>
    </row>
    <row r="1691" spans="1:14" ht="14" x14ac:dyDescent="0.15">
      <c r="A1691" s="308" t="s">
        <v>230</v>
      </c>
      <c r="B1691" s="309">
        <v>73</v>
      </c>
      <c r="C1691" s="310">
        <v>475</v>
      </c>
      <c r="D1691" s="311">
        <v>2266</v>
      </c>
      <c r="E1691" s="309">
        <v>70</v>
      </c>
      <c r="F1691" s="310">
        <v>208</v>
      </c>
      <c r="G1691" s="311">
        <v>905</v>
      </c>
      <c r="H1691" s="309"/>
      <c r="I1691" s="310"/>
      <c r="J1691" s="311"/>
      <c r="K1691" s="309"/>
      <c r="L1691" s="310"/>
      <c r="M1691" s="311"/>
      <c r="N1691" s="292"/>
    </row>
    <row r="1692" spans="1:14" ht="14" x14ac:dyDescent="0.15">
      <c r="A1692" s="268" t="s">
        <v>176</v>
      </c>
      <c r="B1692" s="293">
        <v>4.6849315068493196</v>
      </c>
      <c r="C1692" s="294">
        <v>4.5557894736842099</v>
      </c>
      <c r="D1692" s="295">
        <v>4.3848190644307197</v>
      </c>
      <c r="E1692" s="293">
        <v>4.6857142857142904</v>
      </c>
      <c r="F1692" s="294">
        <v>4.6105769230769198</v>
      </c>
      <c r="G1692" s="295">
        <v>4.3513812154696101</v>
      </c>
      <c r="H1692" s="293"/>
      <c r="I1692" s="294"/>
      <c r="J1692" s="295"/>
      <c r="K1692" s="293"/>
      <c r="L1692" s="294"/>
      <c r="M1692" s="295"/>
      <c r="N1692" s="296"/>
    </row>
    <row r="1693" spans="1:14" ht="14" x14ac:dyDescent="0.15">
      <c r="A1693" s="268" t="s">
        <v>159</v>
      </c>
      <c r="B1693" s="293">
        <v>0.49656353316142099</v>
      </c>
      <c r="C1693" s="294">
        <v>0.68324057044656905</v>
      </c>
      <c r="D1693" s="295">
        <v>0.73824497325552396</v>
      </c>
      <c r="E1693" s="293">
        <v>0.49761335152811997</v>
      </c>
      <c r="F1693" s="294">
        <v>0.57085718566153199</v>
      </c>
      <c r="G1693" s="295">
        <v>0.75570161202465502</v>
      </c>
      <c r="H1693" s="293"/>
      <c r="I1693" s="294"/>
      <c r="J1693" s="295"/>
      <c r="K1693" s="293"/>
      <c r="L1693" s="294"/>
      <c r="M1693" s="295"/>
      <c r="N1693" s="296"/>
    </row>
    <row r="1694" spans="1:14" ht="14" x14ac:dyDescent="0.15">
      <c r="A1694" s="268" t="s">
        <v>231</v>
      </c>
      <c r="B1694" s="297" t="s">
        <v>219</v>
      </c>
      <c r="C1694" s="294" t="s">
        <v>119</v>
      </c>
      <c r="D1694" s="295" t="s">
        <v>209</v>
      </c>
      <c r="E1694" s="297" t="s">
        <v>219</v>
      </c>
      <c r="F1694" s="294" t="s">
        <v>119</v>
      </c>
      <c r="G1694" s="295" t="s">
        <v>209</v>
      </c>
      <c r="H1694" s="297"/>
      <c r="I1694" s="294"/>
      <c r="J1694" s="295"/>
      <c r="K1694" s="297"/>
      <c r="L1694" s="294"/>
      <c r="M1694" s="295"/>
      <c r="N1694" s="296"/>
    </row>
    <row r="1695" spans="1:14" ht="14" x14ac:dyDescent="0.15">
      <c r="A1695" s="269" t="s">
        <v>158</v>
      </c>
      <c r="B1695" s="298" t="s">
        <v>219</v>
      </c>
      <c r="C1695" s="299">
        <v>0.18901399997471144</v>
      </c>
      <c r="D1695" s="300">
        <v>0.40652148445408232</v>
      </c>
      <c r="E1695" s="298" t="s">
        <v>219</v>
      </c>
      <c r="F1695" s="299">
        <v>0.13162199675265263</v>
      </c>
      <c r="G1695" s="300">
        <v>0.44241412870477315</v>
      </c>
      <c r="H1695" s="298"/>
      <c r="I1695" s="299"/>
      <c r="J1695" s="300"/>
      <c r="K1695" s="298"/>
      <c r="L1695" s="299"/>
      <c r="M1695" s="300"/>
      <c r="N1695" s="301"/>
    </row>
    <row r="1696" spans="1:14" ht="28" x14ac:dyDescent="0.15">
      <c r="A1696" s="250" t="s">
        <v>743</v>
      </c>
      <c r="B1696" s="271">
        <v>0.75342465753424703</v>
      </c>
      <c r="C1696" s="272">
        <v>0.70253164556962</v>
      </c>
      <c r="D1696" s="273">
        <v>0.61650485436893199</v>
      </c>
      <c r="E1696" s="271">
        <v>0.74285714285714299</v>
      </c>
      <c r="F1696" s="272">
        <v>0.73076923076923095</v>
      </c>
      <c r="G1696" s="273">
        <v>0.59226519337016603</v>
      </c>
      <c r="H1696" s="271"/>
      <c r="I1696" s="272"/>
      <c r="J1696" s="273"/>
      <c r="K1696" s="271"/>
      <c r="L1696" s="272"/>
      <c r="M1696" s="273"/>
      <c r="N1696" s="274"/>
    </row>
    <row r="1697" spans="1:14" ht="14" x14ac:dyDescent="0.15">
      <c r="A1697" s="268" t="s">
        <v>87</v>
      </c>
      <c r="B1697" s="275">
        <v>0.219178082191781</v>
      </c>
      <c r="C1697" s="276">
        <v>0.26793248945147702</v>
      </c>
      <c r="D1697" s="277">
        <v>0.33009708737864102</v>
      </c>
      <c r="E1697" s="275">
        <v>0.22857142857142901</v>
      </c>
      <c r="F1697" s="276">
        <v>0.23557692307692299</v>
      </c>
      <c r="G1697" s="277">
        <v>0.33591160220994498</v>
      </c>
      <c r="H1697" s="275"/>
      <c r="I1697" s="276"/>
      <c r="J1697" s="277"/>
      <c r="K1697" s="275"/>
      <c r="L1697" s="276"/>
      <c r="M1697" s="277"/>
      <c r="N1697" s="278"/>
    </row>
    <row r="1698" spans="1:14" ht="14" x14ac:dyDescent="0.15">
      <c r="A1698" s="268" t="s">
        <v>88</v>
      </c>
      <c r="B1698" s="275">
        <v>2.7397260273972601E-2</v>
      </c>
      <c r="C1698" s="276">
        <v>2.53164556962025E-2</v>
      </c>
      <c r="D1698" s="277">
        <v>4.5895851721094401E-2</v>
      </c>
      <c r="E1698" s="275">
        <v>2.8571428571428598E-2</v>
      </c>
      <c r="F1698" s="276">
        <v>3.3653846153846201E-2</v>
      </c>
      <c r="G1698" s="277">
        <v>6.1878453038674001E-2</v>
      </c>
      <c r="H1698" s="275"/>
      <c r="I1698" s="276"/>
      <c r="J1698" s="277"/>
      <c r="K1698" s="275"/>
      <c r="L1698" s="276"/>
      <c r="M1698" s="277"/>
      <c r="N1698" s="278"/>
    </row>
    <row r="1699" spans="1:14" ht="14" x14ac:dyDescent="0.15">
      <c r="A1699" s="268" t="s">
        <v>89</v>
      </c>
      <c r="B1699" s="275">
        <v>0</v>
      </c>
      <c r="C1699" s="276">
        <v>2.1097046413502099E-3</v>
      </c>
      <c r="D1699" s="277">
        <v>4.4130626654898496E-3</v>
      </c>
      <c r="E1699" s="275">
        <v>0</v>
      </c>
      <c r="F1699" s="276">
        <v>0</v>
      </c>
      <c r="G1699" s="277">
        <v>6.6298342541436499E-3</v>
      </c>
      <c r="H1699" s="275"/>
      <c r="I1699" s="276"/>
      <c r="J1699" s="277"/>
      <c r="K1699" s="275"/>
      <c r="L1699" s="276"/>
      <c r="M1699" s="277"/>
      <c r="N1699" s="278"/>
    </row>
    <row r="1700" spans="1:14" ht="14" x14ac:dyDescent="0.15">
      <c r="A1700" s="268" t="s">
        <v>361</v>
      </c>
      <c r="B1700" s="275">
        <v>0</v>
      </c>
      <c r="C1700" s="276">
        <v>2.1097046413502099E-3</v>
      </c>
      <c r="D1700" s="277">
        <v>3.0891438658428899E-3</v>
      </c>
      <c r="E1700" s="275">
        <v>0</v>
      </c>
      <c r="F1700" s="276">
        <v>0</v>
      </c>
      <c r="G1700" s="277">
        <v>3.3149171270718202E-3</v>
      </c>
      <c r="H1700" s="275"/>
      <c r="I1700" s="276"/>
      <c r="J1700" s="277"/>
      <c r="K1700" s="275"/>
      <c r="L1700" s="276"/>
      <c r="M1700" s="277"/>
      <c r="N1700" s="326"/>
    </row>
    <row r="1701" spans="1:14" ht="14" x14ac:dyDescent="0.15">
      <c r="A1701" s="308" t="s">
        <v>230</v>
      </c>
      <c r="B1701" s="309">
        <v>73</v>
      </c>
      <c r="C1701" s="310">
        <v>474</v>
      </c>
      <c r="D1701" s="311">
        <v>2266</v>
      </c>
      <c r="E1701" s="309">
        <v>70</v>
      </c>
      <c r="F1701" s="310">
        <v>208</v>
      </c>
      <c r="G1701" s="311">
        <v>905</v>
      </c>
      <c r="H1701" s="309"/>
      <c r="I1701" s="310"/>
      <c r="J1701" s="311"/>
      <c r="K1701" s="309"/>
      <c r="L1701" s="310"/>
      <c r="M1701" s="311"/>
      <c r="N1701" s="292"/>
    </row>
    <row r="1702" spans="1:14" ht="14" x14ac:dyDescent="0.15">
      <c r="A1702" s="268" t="s">
        <v>176</v>
      </c>
      <c r="B1702" s="293">
        <v>4.7260273972602702</v>
      </c>
      <c r="C1702" s="294">
        <v>4.6666666666666696</v>
      </c>
      <c r="D1702" s="295">
        <v>4.5525154457193304</v>
      </c>
      <c r="E1702" s="293">
        <v>4.7142857142857197</v>
      </c>
      <c r="F1702" s="294">
        <v>4.6971153846153904</v>
      </c>
      <c r="G1702" s="295">
        <v>4.5071823204419896</v>
      </c>
      <c r="H1702" s="293"/>
      <c r="I1702" s="294"/>
      <c r="J1702" s="295"/>
      <c r="K1702" s="293"/>
      <c r="L1702" s="294"/>
      <c r="M1702" s="295"/>
      <c r="N1702" s="296"/>
    </row>
    <row r="1703" spans="1:14" ht="14" x14ac:dyDescent="0.15">
      <c r="A1703" s="268" t="s">
        <v>159</v>
      </c>
      <c r="B1703" s="293">
        <v>0.50717830451656598</v>
      </c>
      <c r="C1703" s="294">
        <v>0.55811017070982805</v>
      </c>
      <c r="D1703" s="295">
        <v>0.63463349592836704</v>
      </c>
      <c r="E1703" s="293">
        <v>0.51479156167022899</v>
      </c>
      <c r="F1703" s="294">
        <v>0.52895973578431299</v>
      </c>
      <c r="G1703" s="295">
        <v>0.67362061198468903</v>
      </c>
      <c r="H1703" s="293"/>
      <c r="I1703" s="294"/>
      <c r="J1703" s="295"/>
      <c r="K1703" s="293"/>
      <c r="L1703" s="294"/>
      <c r="M1703" s="295"/>
      <c r="N1703" s="296"/>
    </row>
    <row r="1704" spans="1:14" ht="14" x14ac:dyDescent="0.15">
      <c r="A1704" s="268" t="s">
        <v>231</v>
      </c>
      <c r="B1704" s="297" t="s">
        <v>219</v>
      </c>
      <c r="C1704" s="294" t="s">
        <v>119</v>
      </c>
      <c r="D1704" s="295" t="s">
        <v>237</v>
      </c>
      <c r="E1704" s="297" t="s">
        <v>219</v>
      </c>
      <c r="F1704" s="294" t="s">
        <v>119</v>
      </c>
      <c r="G1704" s="295" t="s">
        <v>237</v>
      </c>
      <c r="H1704" s="297"/>
      <c r="I1704" s="294"/>
      <c r="J1704" s="295"/>
      <c r="K1704" s="297"/>
      <c r="L1704" s="294"/>
      <c r="M1704" s="295"/>
      <c r="N1704" s="296"/>
    </row>
    <row r="1705" spans="1:14" ht="14" x14ac:dyDescent="0.15">
      <c r="A1705" s="269" t="s">
        <v>158</v>
      </c>
      <c r="B1705" s="298" t="s">
        <v>219</v>
      </c>
      <c r="C1705" s="299">
        <v>0.10636023801197371</v>
      </c>
      <c r="D1705" s="300">
        <v>0.27340496941013115</v>
      </c>
      <c r="E1705" s="298" t="s">
        <v>219</v>
      </c>
      <c r="F1705" s="299">
        <v>3.2460560811628028E-2</v>
      </c>
      <c r="G1705" s="300">
        <v>0.30744812459574417</v>
      </c>
      <c r="H1705" s="298"/>
      <c r="I1705" s="299"/>
      <c r="J1705" s="300"/>
      <c r="K1705" s="298"/>
      <c r="L1705" s="299"/>
      <c r="M1705" s="300"/>
      <c r="N1705" s="301"/>
    </row>
    <row r="1706" spans="1:14" ht="28" x14ac:dyDescent="0.15">
      <c r="A1706" s="250" t="s">
        <v>744</v>
      </c>
      <c r="B1706" s="271">
        <v>0.27397260273972601</v>
      </c>
      <c r="C1706" s="272">
        <v>0.26947368421052598</v>
      </c>
      <c r="D1706" s="273">
        <v>0.31922398589065298</v>
      </c>
      <c r="E1706" s="271">
        <v>0.28571428571428598</v>
      </c>
      <c r="F1706" s="272">
        <v>0.25</v>
      </c>
      <c r="G1706" s="273">
        <v>0.28066298342541401</v>
      </c>
      <c r="H1706" s="271"/>
      <c r="I1706" s="272"/>
      <c r="J1706" s="273"/>
      <c r="K1706" s="271"/>
      <c r="L1706" s="272"/>
      <c r="M1706" s="273"/>
      <c r="N1706" s="557" t="s">
        <v>804</v>
      </c>
    </row>
    <row r="1707" spans="1:14" ht="14" x14ac:dyDescent="0.15">
      <c r="A1707" s="268" t="s">
        <v>87</v>
      </c>
      <c r="B1707" s="275">
        <v>0.47945205479452102</v>
      </c>
      <c r="C1707" s="276">
        <v>0.48842105263157898</v>
      </c>
      <c r="D1707" s="277">
        <v>0.46957671957671998</v>
      </c>
      <c r="E1707" s="275">
        <v>0.48571428571428599</v>
      </c>
      <c r="F1707" s="276">
        <v>0.49519230769230799</v>
      </c>
      <c r="G1707" s="277">
        <v>0.46961325966850798</v>
      </c>
      <c r="H1707" s="275"/>
      <c r="I1707" s="276"/>
      <c r="J1707" s="277"/>
      <c r="K1707" s="275"/>
      <c r="L1707" s="276"/>
      <c r="M1707" s="277"/>
      <c r="N1707" s="555"/>
    </row>
    <row r="1708" spans="1:14" ht="14" x14ac:dyDescent="0.15">
      <c r="A1708" s="268" t="s">
        <v>88</v>
      </c>
      <c r="B1708" s="275">
        <v>0.19178082191780799</v>
      </c>
      <c r="C1708" s="276">
        <v>0.19578947368421101</v>
      </c>
      <c r="D1708" s="277">
        <v>0.164902998236332</v>
      </c>
      <c r="E1708" s="275">
        <v>0.17142857142857101</v>
      </c>
      <c r="F1708" s="276">
        <v>0.21634615384615399</v>
      </c>
      <c r="G1708" s="277">
        <v>0.18674033149171301</v>
      </c>
      <c r="H1708" s="275"/>
      <c r="I1708" s="276"/>
      <c r="J1708" s="277"/>
      <c r="K1708" s="275"/>
      <c r="L1708" s="276"/>
      <c r="M1708" s="277"/>
      <c r="N1708" s="555"/>
    </row>
    <row r="1709" spans="1:14" ht="14" x14ac:dyDescent="0.15">
      <c r="A1709" s="268" t="s">
        <v>89</v>
      </c>
      <c r="B1709" s="275">
        <v>2.7397260273972601E-2</v>
      </c>
      <c r="C1709" s="276">
        <v>0.04</v>
      </c>
      <c r="D1709" s="277">
        <v>3.8359788359788399E-2</v>
      </c>
      <c r="E1709" s="275">
        <v>2.8571428571428598E-2</v>
      </c>
      <c r="F1709" s="276">
        <v>2.8846153846153799E-2</v>
      </c>
      <c r="G1709" s="277">
        <v>4.7513812154696099E-2</v>
      </c>
      <c r="H1709" s="275"/>
      <c r="I1709" s="276"/>
      <c r="J1709" s="277"/>
      <c r="K1709" s="275"/>
      <c r="L1709" s="276"/>
      <c r="M1709" s="277"/>
      <c r="N1709" s="555"/>
    </row>
    <row r="1710" spans="1:14" ht="14" x14ac:dyDescent="0.15">
      <c r="A1710" s="268" t="s">
        <v>361</v>
      </c>
      <c r="B1710" s="275">
        <v>2.7397260273972601E-2</v>
      </c>
      <c r="C1710" s="276">
        <v>6.3157894736842104E-3</v>
      </c>
      <c r="D1710" s="277">
        <v>7.9365079365079395E-3</v>
      </c>
      <c r="E1710" s="275">
        <v>2.8571428571428598E-2</v>
      </c>
      <c r="F1710" s="276">
        <v>9.6153846153846194E-3</v>
      </c>
      <c r="G1710" s="277">
        <v>1.54696132596685E-2</v>
      </c>
      <c r="H1710" s="275"/>
      <c r="I1710" s="276"/>
      <c r="J1710" s="277"/>
      <c r="K1710" s="275"/>
      <c r="L1710" s="276"/>
      <c r="M1710" s="277"/>
      <c r="N1710" s="556"/>
    </row>
    <row r="1711" spans="1:14" ht="14" x14ac:dyDescent="0.15">
      <c r="A1711" s="308" t="s">
        <v>230</v>
      </c>
      <c r="B1711" s="309">
        <v>73</v>
      </c>
      <c r="C1711" s="310">
        <v>475</v>
      </c>
      <c r="D1711" s="311">
        <v>2268</v>
      </c>
      <c r="E1711" s="309">
        <v>70</v>
      </c>
      <c r="F1711" s="310">
        <v>208</v>
      </c>
      <c r="G1711" s="311">
        <v>905</v>
      </c>
      <c r="H1711" s="309"/>
      <c r="I1711" s="310"/>
      <c r="J1711" s="311"/>
      <c r="K1711" s="309"/>
      <c r="L1711" s="310"/>
      <c r="M1711" s="311"/>
      <c r="N1711" s="292"/>
    </row>
    <row r="1712" spans="1:14" ht="14" x14ac:dyDescent="0.15">
      <c r="A1712" s="268" t="s">
        <v>176</v>
      </c>
      <c r="B1712" s="293">
        <v>3.9452054794520599</v>
      </c>
      <c r="C1712" s="294">
        <v>3.9747368421052598</v>
      </c>
      <c r="D1712" s="295">
        <v>4.0537918871252199</v>
      </c>
      <c r="E1712" s="293">
        <v>3.9714285714285702</v>
      </c>
      <c r="F1712" s="294">
        <v>3.9471153846153801</v>
      </c>
      <c r="G1712" s="295">
        <v>3.9524861878453099</v>
      </c>
      <c r="H1712" s="293"/>
      <c r="I1712" s="294"/>
      <c r="J1712" s="295"/>
      <c r="K1712" s="293"/>
      <c r="L1712" s="294"/>
      <c r="M1712" s="295"/>
      <c r="N1712" s="296"/>
    </row>
    <row r="1713" spans="1:17" ht="14" x14ac:dyDescent="0.15">
      <c r="A1713" s="268" t="s">
        <v>159</v>
      </c>
      <c r="B1713" s="293">
        <v>0.91120205953613398</v>
      </c>
      <c r="C1713" s="294">
        <v>0.82638049963674698</v>
      </c>
      <c r="D1713" s="295">
        <v>0.84048355800666497</v>
      </c>
      <c r="E1713" s="293">
        <v>0.91637958990531398</v>
      </c>
      <c r="F1713" s="294">
        <v>0.81773301937117604</v>
      </c>
      <c r="G1713" s="295">
        <v>0.89179947972201901</v>
      </c>
      <c r="H1713" s="293"/>
      <c r="I1713" s="294"/>
      <c r="J1713" s="295"/>
      <c r="K1713" s="293"/>
      <c r="L1713" s="294"/>
      <c r="M1713" s="295"/>
      <c r="N1713" s="296"/>
    </row>
    <row r="1714" spans="1:17" ht="14" x14ac:dyDescent="0.15">
      <c r="A1714" s="268" t="s">
        <v>231</v>
      </c>
      <c r="B1714" s="297" t="s">
        <v>219</v>
      </c>
      <c r="C1714" s="294" t="s">
        <v>119</v>
      </c>
      <c r="D1714" s="295" t="s">
        <v>119</v>
      </c>
      <c r="E1714" s="297" t="s">
        <v>219</v>
      </c>
      <c r="F1714" s="294" t="s">
        <v>119</v>
      </c>
      <c r="G1714" s="295" t="s">
        <v>119</v>
      </c>
      <c r="H1714" s="297"/>
      <c r="I1714" s="294"/>
      <c r="J1714" s="295"/>
      <c r="K1714" s="297"/>
      <c r="L1714" s="294"/>
      <c r="M1714" s="295"/>
      <c r="N1714" s="296"/>
    </row>
    <row r="1715" spans="1:17" ht="14" x14ac:dyDescent="0.15">
      <c r="A1715" s="269" t="s">
        <v>158</v>
      </c>
      <c r="B1715" s="298" t="s">
        <v>219</v>
      </c>
      <c r="C1715" s="299">
        <v>-3.5735793216540107E-2</v>
      </c>
      <c r="D1715" s="300">
        <v>-0.1291951599037692</v>
      </c>
      <c r="E1715" s="298" t="s">
        <v>219</v>
      </c>
      <c r="F1715" s="299">
        <v>2.973242639986156E-2</v>
      </c>
      <c r="G1715" s="300">
        <v>2.1240630897390488E-2</v>
      </c>
      <c r="H1715" s="298"/>
      <c r="I1715" s="299"/>
      <c r="J1715" s="300"/>
      <c r="K1715" s="298"/>
      <c r="L1715" s="299"/>
      <c r="M1715" s="300"/>
      <c r="N1715" s="301"/>
    </row>
    <row r="1716" spans="1:17" ht="28" x14ac:dyDescent="0.15">
      <c r="A1716" s="250" t="s">
        <v>745</v>
      </c>
      <c r="B1716" s="271">
        <v>0.27397260273972601</v>
      </c>
      <c r="C1716" s="272">
        <v>0.32210526315789501</v>
      </c>
      <c r="D1716" s="273">
        <v>0.36407766990291301</v>
      </c>
      <c r="E1716" s="271">
        <v>0.28571428571428598</v>
      </c>
      <c r="F1716" s="272">
        <v>0.34615384615384598</v>
      </c>
      <c r="G1716" s="273">
        <v>0.33517699115044203</v>
      </c>
      <c r="H1716" s="271"/>
      <c r="I1716" s="272"/>
      <c r="J1716" s="273"/>
      <c r="K1716" s="271"/>
      <c r="L1716" s="272"/>
      <c r="M1716" s="273"/>
      <c r="N1716" s="557" t="s">
        <v>804</v>
      </c>
    </row>
    <row r="1717" spans="1:17" ht="14" x14ac:dyDescent="0.15">
      <c r="A1717" s="268" t="s">
        <v>87</v>
      </c>
      <c r="B1717" s="275">
        <v>0.42465753424657499</v>
      </c>
      <c r="C1717" s="276">
        <v>0.41473684210526301</v>
      </c>
      <c r="D1717" s="277">
        <v>0.43027360988525998</v>
      </c>
      <c r="E1717" s="275">
        <v>0.4</v>
      </c>
      <c r="F1717" s="276">
        <v>0.42788461538461497</v>
      </c>
      <c r="G1717" s="277">
        <v>0.43694690265486702</v>
      </c>
      <c r="H1717" s="275"/>
      <c r="I1717" s="276"/>
      <c r="J1717" s="277"/>
      <c r="K1717" s="275"/>
      <c r="L1717" s="276"/>
      <c r="M1717" s="277"/>
      <c r="N1717" s="555"/>
    </row>
    <row r="1718" spans="1:17" ht="14" x14ac:dyDescent="0.15">
      <c r="A1718" s="268" t="s">
        <v>88</v>
      </c>
      <c r="B1718" s="275">
        <v>0.232876712328767</v>
      </c>
      <c r="C1718" s="276">
        <v>0.19157894736842099</v>
      </c>
      <c r="D1718" s="277">
        <v>0.15048543689320401</v>
      </c>
      <c r="E1718" s="275">
        <v>0.24285714285714299</v>
      </c>
      <c r="F1718" s="276">
        <v>0.177884615384615</v>
      </c>
      <c r="G1718" s="277">
        <v>0.15929203539823</v>
      </c>
      <c r="H1718" s="275"/>
      <c r="I1718" s="276"/>
      <c r="J1718" s="277"/>
      <c r="K1718" s="275"/>
      <c r="L1718" s="276"/>
      <c r="M1718" s="277"/>
      <c r="N1718" s="555"/>
    </row>
    <row r="1719" spans="1:17" ht="14" x14ac:dyDescent="0.15">
      <c r="A1719" s="268" t="s">
        <v>89</v>
      </c>
      <c r="B1719" s="275">
        <v>4.1095890410958902E-2</v>
      </c>
      <c r="C1719" s="276">
        <v>6.3157894736842093E-2</v>
      </c>
      <c r="D1719" s="277">
        <v>4.3248014121800502E-2</v>
      </c>
      <c r="E1719" s="275">
        <v>4.2857142857142899E-2</v>
      </c>
      <c r="F1719" s="276">
        <v>3.8461538461538498E-2</v>
      </c>
      <c r="G1719" s="277">
        <v>4.7566371681415899E-2</v>
      </c>
      <c r="H1719" s="275"/>
      <c r="I1719" s="276"/>
      <c r="J1719" s="277"/>
      <c r="K1719" s="275"/>
      <c r="L1719" s="276"/>
      <c r="M1719" s="277"/>
      <c r="N1719" s="555"/>
    </row>
    <row r="1720" spans="1:17" ht="14" x14ac:dyDescent="0.15">
      <c r="A1720" s="268" t="s">
        <v>361</v>
      </c>
      <c r="B1720" s="275">
        <v>2.7397260273972601E-2</v>
      </c>
      <c r="C1720" s="276">
        <v>8.4210526315789506E-3</v>
      </c>
      <c r="D1720" s="277">
        <v>1.1915269196822601E-2</v>
      </c>
      <c r="E1720" s="275">
        <v>2.8571428571428598E-2</v>
      </c>
      <c r="F1720" s="276">
        <v>9.6153846153846194E-3</v>
      </c>
      <c r="G1720" s="277">
        <v>2.1017699115044201E-2</v>
      </c>
      <c r="H1720" s="275"/>
      <c r="I1720" s="276"/>
      <c r="J1720" s="277"/>
      <c r="K1720" s="275"/>
      <c r="L1720" s="276"/>
      <c r="M1720" s="277"/>
      <c r="N1720" s="556"/>
    </row>
    <row r="1721" spans="1:17" ht="14" x14ac:dyDescent="0.15">
      <c r="A1721" s="308" t="s">
        <v>230</v>
      </c>
      <c r="B1721" s="309">
        <v>73</v>
      </c>
      <c r="C1721" s="310">
        <v>475</v>
      </c>
      <c r="D1721" s="311">
        <v>2266</v>
      </c>
      <c r="E1721" s="309">
        <v>70</v>
      </c>
      <c r="F1721" s="310">
        <v>208</v>
      </c>
      <c r="G1721" s="311">
        <v>904</v>
      </c>
      <c r="H1721" s="309"/>
      <c r="I1721" s="310"/>
      <c r="J1721" s="311"/>
      <c r="K1721" s="309"/>
      <c r="L1721" s="310"/>
      <c r="M1721" s="311"/>
      <c r="N1721" s="292"/>
    </row>
    <row r="1722" spans="1:17" ht="14" x14ac:dyDescent="0.15">
      <c r="A1722" s="268" t="s">
        <v>176</v>
      </c>
      <c r="B1722" s="293">
        <v>3.8767123287671201</v>
      </c>
      <c r="C1722" s="294">
        <v>3.9789473684210499</v>
      </c>
      <c r="D1722" s="295">
        <v>4.09135039717565</v>
      </c>
      <c r="E1722" s="293">
        <v>3.8714285714285701</v>
      </c>
      <c r="F1722" s="294">
        <v>4.0624999999999902</v>
      </c>
      <c r="G1722" s="295">
        <v>4.01769911504425</v>
      </c>
      <c r="H1722" s="293"/>
      <c r="I1722" s="294"/>
      <c r="J1722" s="295"/>
      <c r="K1722" s="293"/>
      <c r="L1722" s="294"/>
      <c r="M1722" s="295"/>
      <c r="N1722" s="296"/>
    </row>
    <row r="1723" spans="1:17" ht="14" x14ac:dyDescent="0.15">
      <c r="A1723" s="268" t="s">
        <v>159</v>
      </c>
      <c r="B1723" s="293">
        <v>0.95663190238013995</v>
      </c>
      <c r="C1723" s="294">
        <v>0.91838864768383199</v>
      </c>
      <c r="D1723" s="295">
        <v>0.88701460445372005</v>
      </c>
      <c r="E1723" s="293">
        <v>0.976854291293343</v>
      </c>
      <c r="F1723" s="294">
        <v>0.87418008514037804</v>
      </c>
      <c r="G1723" s="295">
        <v>0.93517269365278799</v>
      </c>
      <c r="H1723" s="293"/>
      <c r="I1723" s="294"/>
      <c r="J1723" s="295"/>
      <c r="K1723" s="293"/>
      <c r="L1723" s="294"/>
      <c r="M1723" s="295"/>
      <c r="N1723" s="296"/>
    </row>
    <row r="1724" spans="1:17" ht="14" x14ac:dyDescent="0.15">
      <c r="A1724" s="268" t="s">
        <v>231</v>
      </c>
      <c r="B1724" s="297" t="s">
        <v>219</v>
      </c>
      <c r="C1724" s="294" t="s">
        <v>119</v>
      </c>
      <c r="D1724" s="295" t="s">
        <v>237</v>
      </c>
      <c r="E1724" s="297" t="s">
        <v>219</v>
      </c>
      <c r="F1724" s="294" t="s">
        <v>119</v>
      </c>
      <c r="G1724" s="295" t="s">
        <v>119</v>
      </c>
      <c r="H1724" s="297"/>
      <c r="I1724" s="294"/>
      <c r="J1724" s="295"/>
      <c r="K1724" s="297"/>
      <c r="L1724" s="294"/>
      <c r="M1724" s="295"/>
      <c r="N1724" s="296"/>
    </row>
    <row r="1725" spans="1:17" ht="14" x14ac:dyDescent="0.15">
      <c r="A1725" s="269" t="s">
        <v>158</v>
      </c>
      <c r="B1725" s="298" t="s">
        <v>219</v>
      </c>
      <c r="C1725" s="299">
        <v>-0.11132001676171153</v>
      </c>
      <c r="D1725" s="300">
        <v>-0.24197805462370892</v>
      </c>
      <c r="E1725" s="298" t="s">
        <v>219</v>
      </c>
      <c r="F1725" s="299">
        <v>-0.21857215900856103</v>
      </c>
      <c r="G1725" s="300">
        <v>-0.15641019525960134</v>
      </c>
      <c r="H1725" s="298"/>
      <c r="I1725" s="299"/>
      <c r="J1725" s="300"/>
      <c r="K1725" s="298"/>
      <c r="L1725" s="299"/>
      <c r="M1725" s="300"/>
      <c r="N1725" s="301"/>
    </row>
    <row r="1726" spans="1:17" ht="28" x14ac:dyDescent="0.15">
      <c r="A1726" s="250" t="s">
        <v>814</v>
      </c>
      <c r="B1726" s="271">
        <v>0.56164383561643805</v>
      </c>
      <c r="C1726" s="272">
        <v>0.46934460887949297</v>
      </c>
      <c r="D1726" s="273">
        <v>0.39735099337748297</v>
      </c>
      <c r="E1726" s="271">
        <v>0.57142857142857195</v>
      </c>
      <c r="F1726" s="272">
        <v>0.53365384615384603</v>
      </c>
      <c r="G1726" s="273">
        <v>0.37858719646799099</v>
      </c>
      <c r="H1726" s="271"/>
      <c r="I1726" s="272"/>
      <c r="J1726" s="273"/>
      <c r="K1726" s="271"/>
      <c r="L1726" s="272"/>
      <c r="M1726" s="273"/>
      <c r="N1726" s="554" t="s">
        <v>863</v>
      </c>
      <c r="Q1726" s="176"/>
    </row>
    <row r="1727" spans="1:17" ht="14" x14ac:dyDescent="0.15">
      <c r="A1727" s="268" t="s">
        <v>87</v>
      </c>
      <c r="B1727" s="275">
        <v>0.34246575342465801</v>
      </c>
      <c r="C1727" s="276">
        <v>0.44608879492600401</v>
      </c>
      <c r="D1727" s="277">
        <v>0.480794701986755</v>
      </c>
      <c r="E1727" s="275">
        <v>0.32857142857142901</v>
      </c>
      <c r="F1727" s="276">
        <v>0.38942307692307698</v>
      </c>
      <c r="G1727" s="277">
        <v>0.46909492273730702</v>
      </c>
      <c r="H1727" s="275"/>
      <c r="I1727" s="276"/>
      <c r="J1727" s="277"/>
      <c r="K1727" s="275"/>
      <c r="L1727" s="276"/>
      <c r="M1727" s="277"/>
      <c r="N1727" s="555"/>
    </row>
    <row r="1728" spans="1:17" ht="14" x14ac:dyDescent="0.15">
      <c r="A1728" s="268" t="s">
        <v>88</v>
      </c>
      <c r="B1728" s="275">
        <v>6.8493150684931503E-2</v>
      </c>
      <c r="C1728" s="276">
        <v>6.13107822410148E-2</v>
      </c>
      <c r="D1728" s="277">
        <v>9.8454746136865307E-2</v>
      </c>
      <c r="E1728" s="275">
        <v>7.1428571428571397E-2</v>
      </c>
      <c r="F1728" s="276">
        <v>5.7692307692307702E-2</v>
      </c>
      <c r="G1728" s="277">
        <v>0.12141280353200901</v>
      </c>
      <c r="H1728" s="275"/>
      <c r="I1728" s="276"/>
      <c r="J1728" s="277"/>
      <c r="K1728" s="275"/>
      <c r="L1728" s="276"/>
      <c r="M1728" s="277"/>
      <c r="N1728" s="555"/>
    </row>
    <row r="1729" spans="1:14" ht="14" x14ac:dyDescent="0.15">
      <c r="A1729" s="268" t="s">
        <v>89</v>
      </c>
      <c r="B1729" s="275">
        <v>2.7397260273972601E-2</v>
      </c>
      <c r="C1729" s="276">
        <v>1.90274841437632E-2</v>
      </c>
      <c r="D1729" s="277">
        <v>1.8101545253863101E-2</v>
      </c>
      <c r="E1729" s="275">
        <v>2.8571428571428598E-2</v>
      </c>
      <c r="F1729" s="276">
        <v>1.9230769230769201E-2</v>
      </c>
      <c r="G1729" s="277">
        <v>2.42825607064018E-2</v>
      </c>
      <c r="H1729" s="275"/>
      <c r="I1729" s="276"/>
      <c r="J1729" s="277"/>
      <c r="K1729" s="275"/>
      <c r="L1729" s="276"/>
      <c r="M1729" s="277"/>
      <c r="N1729" s="555"/>
    </row>
    <row r="1730" spans="1:14" ht="14" x14ac:dyDescent="0.15">
      <c r="A1730" s="268" t="s">
        <v>361</v>
      </c>
      <c r="B1730" s="275">
        <v>0</v>
      </c>
      <c r="C1730" s="276">
        <v>4.2283298097251596E-3</v>
      </c>
      <c r="D1730" s="277">
        <v>5.29801324503311E-3</v>
      </c>
      <c r="E1730" s="275">
        <v>0</v>
      </c>
      <c r="F1730" s="276">
        <v>0</v>
      </c>
      <c r="G1730" s="277">
        <v>6.6225165562913899E-3</v>
      </c>
      <c r="H1730" s="275"/>
      <c r="I1730" s="276"/>
      <c r="J1730" s="277"/>
      <c r="K1730" s="275"/>
      <c r="L1730" s="276"/>
      <c r="M1730" s="277"/>
      <c r="N1730" s="556"/>
    </row>
    <row r="1731" spans="1:14" ht="14" x14ac:dyDescent="0.15">
      <c r="A1731" s="308" t="s">
        <v>230</v>
      </c>
      <c r="B1731" s="309">
        <v>73</v>
      </c>
      <c r="C1731" s="310">
        <v>473</v>
      </c>
      <c r="D1731" s="311">
        <v>2265</v>
      </c>
      <c r="E1731" s="309">
        <v>70</v>
      </c>
      <c r="F1731" s="310">
        <v>208</v>
      </c>
      <c r="G1731" s="311">
        <v>906</v>
      </c>
      <c r="H1731" s="309"/>
      <c r="I1731" s="310"/>
      <c r="J1731" s="311"/>
      <c r="K1731" s="309"/>
      <c r="L1731" s="310"/>
      <c r="M1731" s="311"/>
      <c r="N1731" s="292"/>
    </row>
    <row r="1732" spans="1:14" ht="14" x14ac:dyDescent="0.15">
      <c r="A1732" s="268" t="s">
        <v>176</v>
      </c>
      <c r="B1732" s="293">
        <v>4.4383561643835598</v>
      </c>
      <c r="C1732" s="294">
        <v>4.3572938689217802</v>
      </c>
      <c r="D1732" s="295">
        <v>4.2467991169977903</v>
      </c>
      <c r="E1732" s="293">
        <v>4.4428571428571404</v>
      </c>
      <c r="F1732" s="294">
        <v>4.4375</v>
      </c>
      <c r="G1732" s="295">
        <v>4.1887417218542904</v>
      </c>
      <c r="H1732" s="293"/>
      <c r="I1732" s="294"/>
      <c r="J1732" s="295"/>
      <c r="K1732" s="293"/>
      <c r="L1732" s="294"/>
      <c r="M1732" s="295"/>
      <c r="N1732" s="296"/>
    </row>
    <row r="1733" spans="1:14" ht="14" x14ac:dyDescent="0.15">
      <c r="A1733" s="268" t="s">
        <v>159</v>
      </c>
      <c r="B1733" s="293">
        <v>0.74510068987469802</v>
      </c>
      <c r="C1733" s="294">
        <v>0.71990073490663298</v>
      </c>
      <c r="D1733" s="295">
        <v>0.74513714842563405</v>
      </c>
      <c r="E1733" s="293">
        <v>0.75442106195171699</v>
      </c>
      <c r="F1733" s="294">
        <v>0.69221865524317305</v>
      </c>
      <c r="G1733" s="295">
        <v>0.78854027357703405</v>
      </c>
      <c r="H1733" s="293"/>
      <c r="I1733" s="294"/>
      <c r="J1733" s="295"/>
      <c r="K1733" s="293"/>
      <c r="L1733" s="294"/>
      <c r="M1733" s="295"/>
      <c r="N1733" s="296"/>
    </row>
    <row r="1734" spans="1:14" ht="14" x14ac:dyDescent="0.15">
      <c r="A1734" s="268" t="s">
        <v>231</v>
      </c>
      <c r="B1734" s="297" t="s">
        <v>219</v>
      </c>
      <c r="C1734" s="294" t="s">
        <v>119</v>
      </c>
      <c r="D1734" s="295" t="s">
        <v>237</v>
      </c>
      <c r="E1734" s="297" t="s">
        <v>219</v>
      </c>
      <c r="F1734" s="294" t="s">
        <v>119</v>
      </c>
      <c r="G1734" s="295" t="s">
        <v>208</v>
      </c>
      <c r="H1734" s="297"/>
      <c r="I1734" s="294"/>
      <c r="J1734" s="295"/>
      <c r="K1734" s="297"/>
      <c r="L1734" s="294"/>
      <c r="M1734" s="295"/>
      <c r="N1734" s="296"/>
    </row>
    <row r="1735" spans="1:14" ht="14" x14ac:dyDescent="0.15">
      <c r="A1735" s="269" t="s">
        <v>158</v>
      </c>
      <c r="B1735" s="298" t="s">
        <v>219</v>
      </c>
      <c r="C1735" s="299">
        <v>0.11260204571439004</v>
      </c>
      <c r="D1735" s="300">
        <v>0.25707622790046308</v>
      </c>
      <c r="E1735" s="298" t="s">
        <v>219</v>
      </c>
      <c r="F1735" s="299">
        <v>7.7390905555101766E-3</v>
      </c>
      <c r="G1735" s="300">
        <v>0.32226054840561669</v>
      </c>
      <c r="H1735" s="298"/>
      <c r="I1735" s="299"/>
      <c r="J1735" s="300"/>
      <c r="K1735" s="298"/>
      <c r="L1735" s="299"/>
      <c r="M1735" s="300"/>
      <c r="N1735" s="301"/>
    </row>
    <row r="1736" spans="1:14" ht="28" x14ac:dyDescent="0.15">
      <c r="A1736" s="250" t="s">
        <v>651</v>
      </c>
      <c r="B1736" s="271">
        <v>0.534246575342466</v>
      </c>
      <c r="C1736" s="272">
        <v>0.43855932203389802</v>
      </c>
      <c r="D1736" s="273">
        <v>0.40848806366047702</v>
      </c>
      <c r="E1736" s="271">
        <v>0.54285714285714304</v>
      </c>
      <c r="F1736" s="272">
        <v>0.49038461538461497</v>
      </c>
      <c r="G1736" s="273">
        <v>0.41215469613259698</v>
      </c>
      <c r="H1736" s="271"/>
      <c r="I1736" s="272"/>
      <c r="J1736" s="273"/>
      <c r="K1736" s="271"/>
      <c r="L1736" s="272"/>
      <c r="M1736" s="273"/>
      <c r="N1736" s="274"/>
    </row>
    <row r="1737" spans="1:14" ht="14" x14ac:dyDescent="0.15">
      <c r="A1737" s="268" t="s">
        <v>87</v>
      </c>
      <c r="B1737" s="275">
        <v>0.34246575342465801</v>
      </c>
      <c r="C1737" s="276">
        <v>0.36440677966101698</v>
      </c>
      <c r="D1737" s="277">
        <v>0.38992042440318297</v>
      </c>
      <c r="E1737" s="275">
        <v>0.34285714285714303</v>
      </c>
      <c r="F1737" s="276">
        <v>0.34134615384615402</v>
      </c>
      <c r="G1737" s="277">
        <v>0.402209944751381</v>
      </c>
      <c r="H1737" s="275"/>
      <c r="I1737" s="276"/>
      <c r="J1737" s="277"/>
      <c r="K1737" s="275"/>
      <c r="L1737" s="276"/>
      <c r="M1737" s="277"/>
      <c r="N1737" s="278"/>
    </row>
    <row r="1738" spans="1:14" ht="14" x14ac:dyDescent="0.15">
      <c r="A1738" s="268" t="s">
        <v>88</v>
      </c>
      <c r="B1738" s="275">
        <v>9.5890410958904104E-2</v>
      </c>
      <c r="C1738" s="276">
        <v>0.14618644067796599</v>
      </c>
      <c r="D1738" s="277">
        <v>0.14235190097259101</v>
      </c>
      <c r="E1738" s="275">
        <v>8.5714285714285701E-2</v>
      </c>
      <c r="F1738" s="276">
        <v>0.110576923076923</v>
      </c>
      <c r="G1738" s="277">
        <v>0.130386740331492</v>
      </c>
      <c r="H1738" s="275"/>
      <c r="I1738" s="276"/>
      <c r="J1738" s="277"/>
      <c r="K1738" s="275"/>
      <c r="L1738" s="276"/>
      <c r="M1738" s="277"/>
      <c r="N1738" s="278"/>
    </row>
    <row r="1739" spans="1:14" ht="14" x14ac:dyDescent="0.15">
      <c r="A1739" s="268" t="s">
        <v>89</v>
      </c>
      <c r="B1739" s="275">
        <v>1.3698630136986301E-2</v>
      </c>
      <c r="C1739" s="276">
        <v>3.8135593220338999E-2</v>
      </c>
      <c r="D1739" s="277">
        <v>4.3766578249336899E-2</v>
      </c>
      <c r="E1739" s="275">
        <v>1.4285714285714299E-2</v>
      </c>
      <c r="F1739" s="276">
        <v>3.8461538461538498E-2</v>
      </c>
      <c r="G1739" s="277">
        <v>3.8674033149171297E-2</v>
      </c>
      <c r="H1739" s="275"/>
      <c r="I1739" s="276"/>
      <c r="J1739" s="277"/>
      <c r="K1739" s="275"/>
      <c r="L1739" s="276"/>
      <c r="M1739" s="277"/>
      <c r="N1739" s="278"/>
    </row>
    <row r="1740" spans="1:14" ht="14" x14ac:dyDescent="0.15">
      <c r="A1740" s="268" t="s">
        <v>361</v>
      </c>
      <c r="B1740" s="275">
        <v>1.3698630136986301E-2</v>
      </c>
      <c r="C1740" s="276">
        <v>1.27118644067797E-2</v>
      </c>
      <c r="D1740" s="277">
        <v>1.5473032714411999E-2</v>
      </c>
      <c r="E1740" s="275">
        <v>1.4285714285714299E-2</v>
      </c>
      <c r="F1740" s="276">
        <v>1.9230769230769201E-2</v>
      </c>
      <c r="G1740" s="277">
        <v>1.6574585635359101E-2</v>
      </c>
      <c r="H1740" s="275"/>
      <c r="I1740" s="276"/>
      <c r="J1740" s="277"/>
      <c r="K1740" s="275"/>
      <c r="L1740" s="276"/>
      <c r="M1740" s="277"/>
      <c r="N1740" s="326"/>
    </row>
    <row r="1741" spans="1:14" ht="14" x14ac:dyDescent="0.15">
      <c r="A1741" s="308" t="s">
        <v>230</v>
      </c>
      <c r="B1741" s="309">
        <v>73</v>
      </c>
      <c r="C1741" s="310">
        <v>472</v>
      </c>
      <c r="D1741" s="311">
        <v>2262</v>
      </c>
      <c r="E1741" s="309">
        <v>70</v>
      </c>
      <c r="F1741" s="310">
        <v>208</v>
      </c>
      <c r="G1741" s="311">
        <v>905</v>
      </c>
      <c r="H1741" s="309"/>
      <c r="I1741" s="310"/>
      <c r="J1741" s="311"/>
      <c r="K1741" s="309"/>
      <c r="L1741" s="310"/>
      <c r="M1741" s="311"/>
      <c r="N1741" s="292"/>
    </row>
    <row r="1742" spans="1:14" ht="14" x14ac:dyDescent="0.15">
      <c r="A1742" s="268" t="s">
        <v>176</v>
      </c>
      <c r="B1742" s="293">
        <v>4.3698630136986303</v>
      </c>
      <c r="C1742" s="294">
        <v>4.1779661016949099</v>
      </c>
      <c r="D1742" s="295">
        <v>4.1321839080459899</v>
      </c>
      <c r="E1742" s="293">
        <v>4.3857142857142897</v>
      </c>
      <c r="F1742" s="294">
        <v>4.2451923076923102</v>
      </c>
      <c r="G1742" s="295">
        <v>4.1546961325966896</v>
      </c>
      <c r="H1742" s="293"/>
      <c r="I1742" s="294"/>
      <c r="J1742" s="295"/>
      <c r="K1742" s="293"/>
      <c r="L1742" s="294"/>
      <c r="M1742" s="295"/>
      <c r="N1742" s="296"/>
    </row>
    <row r="1743" spans="1:14" ht="14" x14ac:dyDescent="0.15">
      <c r="A1743" s="268" t="s">
        <v>159</v>
      </c>
      <c r="B1743" s="293">
        <v>0.825073217543424</v>
      </c>
      <c r="C1743" s="294">
        <v>0.90651200066024196</v>
      </c>
      <c r="D1743" s="295">
        <v>0.92090493816024699</v>
      </c>
      <c r="E1743" s="293">
        <v>0.82167833091977405</v>
      </c>
      <c r="F1743" s="294">
        <v>0.93378661950244202</v>
      </c>
      <c r="G1743" s="295">
        <v>0.90740716719438297</v>
      </c>
      <c r="H1743" s="293"/>
      <c r="I1743" s="294"/>
      <c r="J1743" s="295"/>
      <c r="K1743" s="293"/>
      <c r="L1743" s="294"/>
      <c r="M1743" s="295"/>
      <c r="N1743" s="296"/>
    </row>
    <row r="1744" spans="1:14" ht="14" x14ac:dyDescent="0.15">
      <c r="A1744" s="268" t="s">
        <v>231</v>
      </c>
      <c r="B1744" s="297" t="s">
        <v>219</v>
      </c>
      <c r="C1744" s="294" t="s">
        <v>119</v>
      </c>
      <c r="D1744" s="295" t="s">
        <v>237</v>
      </c>
      <c r="E1744" s="297" t="s">
        <v>219</v>
      </c>
      <c r="F1744" s="294" t="s">
        <v>119</v>
      </c>
      <c r="G1744" s="295" t="s">
        <v>237</v>
      </c>
      <c r="H1744" s="297"/>
      <c r="I1744" s="294"/>
      <c r="J1744" s="295"/>
      <c r="K1744" s="297"/>
      <c r="L1744" s="294"/>
      <c r="M1744" s="295"/>
      <c r="N1744" s="296"/>
    </row>
    <row r="1745" spans="1:14" ht="14" x14ac:dyDescent="0.15">
      <c r="A1745" s="269" t="s">
        <v>158</v>
      </c>
      <c r="B1745" s="298" t="s">
        <v>219</v>
      </c>
      <c r="C1745" s="299">
        <v>0.2116871170640385</v>
      </c>
      <c r="D1745" s="300">
        <v>0.25809298636998051</v>
      </c>
      <c r="E1745" s="298" t="s">
        <v>219</v>
      </c>
      <c r="F1745" s="299">
        <v>0.15048617648521792</v>
      </c>
      <c r="G1745" s="300">
        <v>0.25459150144459003</v>
      </c>
      <c r="H1745" s="298"/>
      <c r="I1745" s="299"/>
      <c r="J1745" s="300"/>
      <c r="K1745" s="298"/>
      <c r="L1745" s="299"/>
      <c r="M1745" s="300"/>
      <c r="N1745" s="301"/>
    </row>
    <row r="1746" spans="1:14" ht="28" x14ac:dyDescent="0.15">
      <c r="A1746" s="250" t="s">
        <v>746</v>
      </c>
      <c r="B1746" s="271">
        <v>0.52054794520547898</v>
      </c>
      <c r="C1746" s="272">
        <v>0.34883720930232598</v>
      </c>
      <c r="D1746" s="273">
        <v>0.32494481236203099</v>
      </c>
      <c r="E1746" s="271">
        <v>0.52857142857142903</v>
      </c>
      <c r="F1746" s="272">
        <v>0.40865384615384598</v>
      </c>
      <c r="G1746" s="273">
        <v>0.32781456953642402</v>
      </c>
      <c r="H1746" s="271"/>
      <c r="I1746" s="272"/>
      <c r="J1746" s="273"/>
      <c r="K1746" s="271"/>
      <c r="L1746" s="272"/>
      <c r="M1746" s="273"/>
      <c r="N1746" s="274"/>
    </row>
    <row r="1747" spans="1:14" ht="14" x14ac:dyDescent="0.15">
      <c r="A1747" s="268" t="s">
        <v>87</v>
      </c>
      <c r="B1747" s="275">
        <v>0.38356164383561597</v>
      </c>
      <c r="C1747" s="276">
        <v>0.43974630021141597</v>
      </c>
      <c r="D1747" s="277">
        <v>0.44812362030905101</v>
      </c>
      <c r="E1747" s="275">
        <v>0.38571428571428601</v>
      </c>
      <c r="F1747" s="276">
        <v>0.39903846153846201</v>
      </c>
      <c r="G1747" s="277">
        <v>0.44039735099337701</v>
      </c>
      <c r="H1747" s="275"/>
      <c r="I1747" s="276"/>
      <c r="J1747" s="277"/>
      <c r="K1747" s="275"/>
      <c r="L1747" s="276"/>
      <c r="M1747" s="277"/>
      <c r="N1747" s="278"/>
    </row>
    <row r="1748" spans="1:14" ht="14" x14ac:dyDescent="0.15">
      <c r="A1748" s="268" t="s">
        <v>88</v>
      </c>
      <c r="B1748" s="275">
        <v>4.1095890410958902E-2</v>
      </c>
      <c r="C1748" s="276">
        <v>0.141649048625793</v>
      </c>
      <c r="D1748" s="277">
        <v>0.173951434878587</v>
      </c>
      <c r="E1748" s="275">
        <v>2.8571428571428598E-2</v>
      </c>
      <c r="F1748" s="276">
        <v>0.115384615384615</v>
      </c>
      <c r="G1748" s="277">
        <v>0.17218543046357601</v>
      </c>
      <c r="H1748" s="275"/>
      <c r="I1748" s="276"/>
      <c r="J1748" s="277"/>
      <c r="K1748" s="275"/>
      <c r="L1748" s="276"/>
      <c r="M1748" s="277"/>
      <c r="N1748" s="278"/>
    </row>
    <row r="1749" spans="1:14" ht="14" x14ac:dyDescent="0.15">
      <c r="A1749" s="268" t="s">
        <v>89</v>
      </c>
      <c r="B1749" s="275">
        <v>2.7397260273972601E-2</v>
      </c>
      <c r="C1749" s="276">
        <v>5.2854122621564498E-2</v>
      </c>
      <c r="D1749" s="277">
        <v>3.7969094922737298E-2</v>
      </c>
      <c r="E1749" s="275">
        <v>2.8571428571428598E-2</v>
      </c>
      <c r="F1749" s="276">
        <v>6.25E-2</v>
      </c>
      <c r="G1749" s="277">
        <v>3.9735099337748297E-2</v>
      </c>
      <c r="H1749" s="275"/>
      <c r="I1749" s="276"/>
      <c r="J1749" s="277"/>
      <c r="K1749" s="275"/>
      <c r="L1749" s="276"/>
      <c r="M1749" s="277"/>
      <c r="N1749" s="278"/>
    </row>
    <row r="1750" spans="1:14" ht="14" x14ac:dyDescent="0.15">
      <c r="A1750" s="268" t="s">
        <v>361</v>
      </c>
      <c r="B1750" s="275">
        <v>2.7397260273972601E-2</v>
      </c>
      <c r="C1750" s="276">
        <v>1.69133192389006E-2</v>
      </c>
      <c r="D1750" s="277">
        <v>1.50110375275938E-2</v>
      </c>
      <c r="E1750" s="275">
        <v>2.8571428571428598E-2</v>
      </c>
      <c r="F1750" s="276">
        <v>1.44230769230769E-2</v>
      </c>
      <c r="G1750" s="277">
        <v>1.9867549668874201E-2</v>
      </c>
      <c r="H1750" s="275"/>
      <c r="I1750" s="276"/>
      <c r="J1750" s="277"/>
      <c r="K1750" s="275"/>
      <c r="L1750" s="276"/>
      <c r="M1750" s="277"/>
      <c r="N1750" s="326"/>
    </row>
    <row r="1751" spans="1:14" ht="14" x14ac:dyDescent="0.15">
      <c r="A1751" s="308" t="s">
        <v>230</v>
      </c>
      <c r="B1751" s="309">
        <v>73</v>
      </c>
      <c r="C1751" s="310">
        <v>473</v>
      </c>
      <c r="D1751" s="311">
        <v>2265</v>
      </c>
      <c r="E1751" s="309">
        <v>70</v>
      </c>
      <c r="F1751" s="310">
        <v>208</v>
      </c>
      <c r="G1751" s="311">
        <v>906</v>
      </c>
      <c r="H1751" s="309"/>
      <c r="I1751" s="310"/>
      <c r="J1751" s="311"/>
      <c r="K1751" s="309"/>
      <c r="L1751" s="310"/>
      <c r="M1751" s="311"/>
      <c r="N1751" s="292"/>
    </row>
    <row r="1752" spans="1:14" ht="14" x14ac:dyDescent="0.15">
      <c r="A1752" s="268" t="s">
        <v>176</v>
      </c>
      <c r="B1752" s="293">
        <v>4.3424657534246602</v>
      </c>
      <c r="C1752" s="294">
        <v>4.0507399577166998</v>
      </c>
      <c r="D1752" s="295">
        <v>4.0300220750551903</v>
      </c>
      <c r="E1752" s="293">
        <v>4.3571428571428603</v>
      </c>
      <c r="F1752" s="294">
        <v>4.125</v>
      </c>
      <c r="G1752" s="295">
        <v>4.0165562913907298</v>
      </c>
      <c r="H1752" s="293"/>
      <c r="I1752" s="294"/>
      <c r="J1752" s="295"/>
      <c r="K1752" s="293"/>
      <c r="L1752" s="294"/>
      <c r="M1752" s="295"/>
      <c r="N1752" s="296"/>
    </row>
    <row r="1753" spans="1:14" ht="14" x14ac:dyDescent="0.15">
      <c r="A1753" s="268" t="s">
        <v>159</v>
      </c>
      <c r="B1753" s="293">
        <v>0.90091277913926804</v>
      </c>
      <c r="C1753" s="294">
        <v>0.92377064552833099</v>
      </c>
      <c r="D1753" s="295">
        <v>0.88618133481230599</v>
      </c>
      <c r="E1753" s="293">
        <v>0.90145959398406805</v>
      </c>
      <c r="F1753" s="294">
        <v>0.94472857334510996</v>
      </c>
      <c r="G1753" s="295">
        <v>0.91564164359191902</v>
      </c>
      <c r="H1753" s="293"/>
      <c r="I1753" s="294"/>
      <c r="J1753" s="295"/>
      <c r="K1753" s="293"/>
      <c r="L1753" s="294"/>
      <c r="M1753" s="295"/>
      <c r="N1753" s="296"/>
    </row>
    <row r="1754" spans="1:14" ht="14" x14ac:dyDescent="0.15">
      <c r="A1754" s="268" t="s">
        <v>231</v>
      </c>
      <c r="B1754" s="297" t="s">
        <v>219</v>
      </c>
      <c r="C1754" s="294" t="s">
        <v>237</v>
      </c>
      <c r="D1754" s="295" t="s">
        <v>208</v>
      </c>
      <c r="E1754" s="297" t="s">
        <v>219</v>
      </c>
      <c r="F1754" s="294" t="s">
        <v>119</v>
      </c>
      <c r="G1754" s="295" t="s">
        <v>208</v>
      </c>
      <c r="H1754" s="297"/>
      <c r="I1754" s="294"/>
      <c r="J1754" s="295"/>
      <c r="K1754" s="297"/>
      <c r="L1754" s="294"/>
      <c r="M1754" s="295"/>
      <c r="N1754" s="296"/>
    </row>
    <row r="1755" spans="1:14" ht="14" x14ac:dyDescent="0.15">
      <c r="A1755" s="269" t="s">
        <v>158</v>
      </c>
      <c r="B1755" s="298" t="s">
        <v>219</v>
      </c>
      <c r="C1755" s="299">
        <v>0.31579894546347492</v>
      </c>
      <c r="D1755" s="300">
        <v>0.35257307516598263</v>
      </c>
      <c r="E1755" s="298" t="s">
        <v>219</v>
      </c>
      <c r="F1755" s="299">
        <v>0.24572439501949772</v>
      </c>
      <c r="G1755" s="300">
        <v>0.37196491458826914</v>
      </c>
      <c r="H1755" s="298"/>
      <c r="I1755" s="299"/>
      <c r="J1755" s="300"/>
      <c r="K1755" s="298"/>
      <c r="L1755" s="299"/>
      <c r="M1755" s="300"/>
      <c r="N1755" s="301"/>
    </row>
    <row r="1756" spans="1:14" ht="28" x14ac:dyDescent="0.15">
      <c r="A1756" s="250" t="s">
        <v>362</v>
      </c>
      <c r="B1756" s="271">
        <v>0.24657534246575299</v>
      </c>
      <c r="C1756" s="272">
        <v>0.24628450106157099</v>
      </c>
      <c r="D1756" s="273">
        <v>0.258407079646018</v>
      </c>
      <c r="E1756" s="271">
        <v>0.25714285714285701</v>
      </c>
      <c r="F1756" s="272">
        <v>0.29468599033816401</v>
      </c>
      <c r="G1756" s="273">
        <v>0.26629834254143597</v>
      </c>
      <c r="H1756" s="271"/>
      <c r="I1756" s="272"/>
      <c r="J1756" s="273"/>
      <c r="K1756" s="271"/>
      <c r="L1756" s="272"/>
      <c r="M1756" s="273"/>
      <c r="N1756" s="274"/>
    </row>
    <row r="1757" spans="1:14" ht="14" x14ac:dyDescent="0.15">
      <c r="A1757" s="268" t="s">
        <v>87</v>
      </c>
      <c r="B1757" s="275">
        <v>0.43835616438356201</v>
      </c>
      <c r="C1757" s="276">
        <v>0.41188959660297197</v>
      </c>
      <c r="D1757" s="277">
        <v>0.43230088495575197</v>
      </c>
      <c r="E1757" s="275">
        <v>0.42857142857142899</v>
      </c>
      <c r="F1757" s="276">
        <v>0.37198067632850201</v>
      </c>
      <c r="G1757" s="277">
        <v>0.43867403314917103</v>
      </c>
      <c r="H1757" s="275"/>
      <c r="I1757" s="276"/>
      <c r="J1757" s="277"/>
      <c r="K1757" s="275"/>
      <c r="L1757" s="276"/>
      <c r="M1757" s="277"/>
      <c r="N1757" s="278"/>
    </row>
    <row r="1758" spans="1:14" ht="14" x14ac:dyDescent="0.15">
      <c r="A1758" s="268" t="s">
        <v>88</v>
      </c>
      <c r="B1758" s="275">
        <v>0.232876712328767</v>
      </c>
      <c r="C1758" s="276">
        <v>0.22929936305732501</v>
      </c>
      <c r="D1758" s="277">
        <v>0.22035398230088499</v>
      </c>
      <c r="E1758" s="275">
        <v>0.22857142857142901</v>
      </c>
      <c r="F1758" s="276">
        <v>0.231884057971014</v>
      </c>
      <c r="G1758" s="277">
        <v>0.23425414364640901</v>
      </c>
      <c r="H1758" s="275"/>
      <c r="I1758" s="276"/>
      <c r="J1758" s="277"/>
      <c r="K1758" s="275"/>
      <c r="L1758" s="276"/>
      <c r="M1758" s="277"/>
      <c r="N1758" s="278"/>
    </row>
    <row r="1759" spans="1:14" ht="14" x14ac:dyDescent="0.15">
      <c r="A1759" s="268" t="s">
        <v>89</v>
      </c>
      <c r="B1759" s="275">
        <v>5.4794520547945202E-2</v>
      </c>
      <c r="C1759" s="276">
        <v>8.0679405520169806E-2</v>
      </c>
      <c r="D1759" s="277">
        <v>6.9911504424778795E-2</v>
      </c>
      <c r="E1759" s="275">
        <v>5.7142857142857099E-2</v>
      </c>
      <c r="F1759" s="276">
        <v>6.7632850241545903E-2</v>
      </c>
      <c r="G1759" s="277">
        <v>4.3093922651933701E-2</v>
      </c>
      <c r="H1759" s="275"/>
      <c r="I1759" s="276"/>
      <c r="J1759" s="277"/>
      <c r="K1759" s="275"/>
      <c r="L1759" s="276"/>
      <c r="M1759" s="277"/>
      <c r="N1759" s="278"/>
    </row>
    <row r="1760" spans="1:14" ht="14" x14ac:dyDescent="0.15">
      <c r="A1760" s="268" t="s">
        <v>361</v>
      </c>
      <c r="B1760" s="275">
        <v>2.7397260273972601E-2</v>
      </c>
      <c r="C1760" s="276">
        <v>3.1847133757961797E-2</v>
      </c>
      <c r="D1760" s="277">
        <v>1.9026548672566399E-2</v>
      </c>
      <c r="E1760" s="275">
        <v>2.8571428571428598E-2</v>
      </c>
      <c r="F1760" s="276">
        <v>3.3816425120772903E-2</v>
      </c>
      <c r="G1760" s="277">
        <v>1.7679558011049701E-2</v>
      </c>
      <c r="H1760" s="275"/>
      <c r="I1760" s="276"/>
      <c r="J1760" s="277"/>
      <c r="K1760" s="275"/>
      <c r="L1760" s="276"/>
      <c r="M1760" s="277"/>
      <c r="N1760" s="326"/>
    </row>
    <row r="1761" spans="1:14" ht="14" x14ac:dyDescent="0.15">
      <c r="A1761" s="308" t="s">
        <v>230</v>
      </c>
      <c r="B1761" s="309">
        <v>73</v>
      </c>
      <c r="C1761" s="310">
        <v>471</v>
      </c>
      <c r="D1761" s="311">
        <v>2260</v>
      </c>
      <c r="E1761" s="309">
        <v>70</v>
      </c>
      <c r="F1761" s="310">
        <v>207</v>
      </c>
      <c r="G1761" s="311">
        <v>905</v>
      </c>
      <c r="H1761" s="309"/>
      <c r="I1761" s="310"/>
      <c r="J1761" s="311"/>
      <c r="K1761" s="309"/>
      <c r="L1761" s="310"/>
      <c r="M1761" s="311"/>
      <c r="N1761" s="292"/>
    </row>
    <row r="1762" spans="1:14" ht="14" x14ac:dyDescent="0.15">
      <c r="A1762" s="268" t="s">
        <v>176</v>
      </c>
      <c r="B1762" s="293">
        <v>3.82191780821918</v>
      </c>
      <c r="C1762" s="294">
        <v>3.7600849256900202</v>
      </c>
      <c r="D1762" s="295">
        <v>3.84115044247788</v>
      </c>
      <c r="E1762" s="293">
        <v>3.8285714285714301</v>
      </c>
      <c r="F1762" s="294">
        <v>3.8260869565217401</v>
      </c>
      <c r="G1762" s="295">
        <v>3.8928176795580098</v>
      </c>
      <c r="H1762" s="293"/>
      <c r="I1762" s="294"/>
      <c r="J1762" s="295"/>
      <c r="K1762" s="293"/>
      <c r="L1762" s="294"/>
      <c r="M1762" s="295"/>
      <c r="N1762" s="296"/>
    </row>
    <row r="1763" spans="1:14" ht="14" x14ac:dyDescent="0.15">
      <c r="A1763" s="268" t="s">
        <v>159</v>
      </c>
      <c r="B1763" s="293">
        <v>0.96238225475213102</v>
      </c>
      <c r="C1763" s="294">
        <v>1.0146685829362301</v>
      </c>
      <c r="D1763" s="295">
        <v>0.95121669223957594</v>
      </c>
      <c r="E1763" s="293">
        <v>0.97759581718649902</v>
      </c>
      <c r="F1763" s="294">
        <v>1.03749869677023</v>
      </c>
      <c r="G1763" s="295">
        <v>0.90634642600656501</v>
      </c>
      <c r="H1763" s="293"/>
      <c r="I1763" s="294"/>
      <c r="J1763" s="295"/>
      <c r="K1763" s="293"/>
      <c r="L1763" s="294"/>
      <c r="M1763" s="295"/>
      <c r="N1763" s="296"/>
    </row>
    <row r="1764" spans="1:14" ht="14" x14ac:dyDescent="0.15">
      <c r="A1764" s="268" t="s">
        <v>231</v>
      </c>
      <c r="B1764" s="297" t="s">
        <v>219</v>
      </c>
      <c r="C1764" s="294" t="s">
        <v>119</v>
      </c>
      <c r="D1764" s="295" t="s">
        <v>119</v>
      </c>
      <c r="E1764" s="297" t="s">
        <v>219</v>
      </c>
      <c r="F1764" s="294" t="s">
        <v>119</v>
      </c>
      <c r="G1764" s="295" t="s">
        <v>119</v>
      </c>
      <c r="H1764" s="297"/>
      <c r="I1764" s="294"/>
      <c r="J1764" s="295"/>
      <c r="K1764" s="297"/>
      <c r="L1764" s="294"/>
      <c r="M1764" s="295"/>
      <c r="N1764" s="296"/>
    </row>
    <row r="1765" spans="1:14" ht="14" x14ac:dyDescent="0.15">
      <c r="A1765" s="269" t="s">
        <v>158</v>
      </c>
      <c r="B1765" s="298" t="s">
        <v>219</v>
      </c>
      <c r="C1765" s="299">
        <v>6.093899384391005E-2</v>
      </c>
      <c r="D1765" s="300">
        <v>-2.0218983135607063E-2</v>
      </c>
      <c r="E1765" s="298" t="s">
        <v>219</v>
      </c>
      <c r="F1765" s="299">
        <v>2.3946748631339812E-3</v>
      </c>
      <c r="G1765" s="300">
        <v>-7.0884872652561673E-2</v>
      </c>
      <c r="H1765" s="298"/>
      <c r="I1765" s="299"/>
      <c r="J1765" s="300"/>
      <c r="K1765" s="298"/>
      <c r="L1765" s="299"/>
      <c r="M1765" s="300"/>
      <c r="N1765" s="301"/>
    </row>
    <row r="1766" spans="1:14" ht="28" x14ac:dyDescent="0.15">
      <c r="A1766" s="250" t="s">
        <v>363</v>
      </c>
      <c r="B1766" s="271">
        <v>0.19178082191780799</v>
      </c>
      <c r="C1766" s="272">
        <v>0.195744680851064</v>
      </c>
      <c r="D1766" s="273">
        <v>0.19283502874834099</v>
      </c>
      <c r="E1766" s="271">
        <v>0.2</v>
      </c>
      <c r="F1766" s="272">
        <v>0.25961538461538503</v>
      </c>
      <c r="G1766" s="273">
        <v>0.21523178807946999</v>
      </c>
      <c r="H1766" s="271"/>
      <c r="I1766" s="272"/>
      <c r="J1766" s="273"/>
      <c r="K1766" s="271"/>
      <c r="L1766" s="272"/>
      <c r="M1766" s="273"/>
      <c r="N1766" s="274"/>
    </row>
    <row r="1767" spans="1:14" ht="14" x14ac:dyDescent="0.15">
      <c r="A1767" s="268" t="s">
        <v>87</v>
      </c>
      <c r="B1767" s="275">
        <v>0.38356164383561597</v>
      </c>
      <c r="C1767" s="276">
        <v>0.31702127659574503</v>
      </c>
      <c r="D1767" s="277">
        <v>0.33082706766917302</v>
      </c>
      <c r="E1767" s="275">
        <v>0.4</v>
      </c>
      <c r="F1767" s="276">
        <v>0.37980769230769201</v>
      </c>
      <c r="G1767" s="277">
        <v>0.36754966887417201</v>
      </c>
      <c r="H1767" s="275"/>
      <c r="I1767" s="276"/>
      <c r="J1767" s="277"/>
      <c r="K1767" s="275"/>
      <c r="L1767" s="276"/>
      <c r="M1767" s="277"/>
      <c r="N1767" s="278"/>
    </row>
    <row r="1768" spans="1:14" ht="14" x14ac:dyDescent="0.15">
      <c r="A1768" s="268" t="s">
        <v>88</v>
      </c>
      <c r="B1768" s="275">
        <v>0.32876712328767099</v>
      </c>
      <c r="C1768" s="276">
        <v>0.28297872340425501</v>
      </c>
      <c r="D1768" s="277">
        <v>0.28394515701017198</v>
      </c>
      <c r="E1768" s="275">
        <v>0.3</v>
      </c>
      <c r="F1768" s="276">
        <v>0.25480769230769201</v>
      </c>
      <c r="G1768" s="277">
        <v>0.290286975717439</v>
      </c>
      <c r="H1768" s="275"/>
      <c r="I1768" s="276"/>
      <c r="J1768" s="277"/>
      <c r="K1768" s="275"/>
      <c r="L1768" s="276"/>
      <c r="M1768" s="277"/>
      <c r="N1768" s="278"/>
    </row>
    <row r="1769" spans="1:14" ht="14" x14ac:dyDescent="0.15">
      <c r="A1769" s="268" t="s">
        <v>89</v>
      </c>
      <c r="B1769" s="275">
        <v>5.4794520547945202E-2</v>
      </c>
      <c r="C1769" s="276">
        <v>0.17659574468085101</v>
      </c>
      <c r="D1769" s="277">
        <v>0.143299425033171</v>
      </c>
      <c r="E1769" s="275">
        <v>5.7142857142857099E-2</v>
      </c>
      <c r="F1769" s="276">
        <v>8.1730769230769204E-2</v>
      </c>
      <c r="G1769" s="277">
        <v>9.0507726269315705E-2</v>
      </c>
      <c r="H1769" s="275"/>
      <c r="I1769" s="276"/>
      <c r="J1769" s="277"/>
      <c r="K1769" s="275"/>
      <c r="L1769" s="276"/>
      <c r="M1769" s="277"/>
      <c r="N1769" s="278"/>
    </row>
    <row r="1770" spans="1:14" ht="14" x14ac:dyDescent="0.15">
      <c r="A1770" s="268" t="s">
        <v>361</v>
      </c>
      <c r="B1770" s="275">
        <v>4.1095890410958902E-2</v>
      </c>
      <c r="C1770" s="276">
        <v>2.7659574468085101E-2</v>
      </c>
      <c r="D1770" s="277">
        <v>4.9093321539141997E-2</v>
      </c>
      <c r="E1770" s="275">
        <v>4.2857142857142899E-2</v>
      </c>
      <c r="F1770" s="276">
        <v>2.4038461538461502E-2</v>
      </c>
      <c r="G1770" s="277">
        <v>3.6423841059602599E-2</v>
      </c>
      <c r="H1770" s="275"/>
      <c r="I1770" s="276"/>
      <c r="J1770" s="277"/>
      <c r="K1770" s="275"/>
      <c r="L1770" s="276"/>
      <c r="M1770" s="277"/>
      <c r="N1770" s="326"/>
    </row>
    <row r="1771" spans="1:14" ht="14" x14ac:dyDescent="0.15">
      <c r="A1771" s="308" t="s">
        <v>230</v>
      </c>
      <c r="B1771" s="309">
        <v>73</v>
      </c>
      <c r="C1771" s="310">
        <v>470</v>
      </c>
      <c r="D1771" s="311">
        <v>2261</v>
      </c>
      <c r="E1771" s="309">
        <v>70</v>
      </c>
      <c r="F1771" s="310">
        <v>208</v>
      </c>
      <c r="G1771" s="311">
        <v>906</v>
      </c>
      <c r="H1771" s="309"/>
      <c r="I1771" s="310"/>
      <c r="J1771" s="311"/>
      <c r="K1771" s="309"/>
      <c r="L1771" s="310"/>
      <c r="M1771" s="311"/>
      <c r="N1771" s="292"/>
    </row>
    <row r="1772" spans="1:14" ht="14" x14ac:dyDescent="0.15">
      <c r="A1772" s="268" t="s">
        <v>176</v>
      </c>
      <c r="B1772" s="293">
        <v>3.6301369863013702</v>
      </c>
      <c r="C1772" s="294">
        <v>3.47659574468085</v>
      </c>
      <c r="D1772" s="295">
        <v>3.4750110570544002</v>
      </c>
      <c r="E1772" s="293">
        <v>3.6571428571428601</v>
      </c>
      <c r="F1772" s="294">
        <v>3.7692307692307701</v>
      </c>
      <c r="G1772" s="295">
        <v>3.6346578366445899</v>
      </c>
      <c r="H1772" s="293"/>
      <c r="I1772" s="294"/>
      <c r="J1772" s="295"/>
      <c r="K1772" s="293"/>
      <c r="L1772" s="294"/>
      <c r="M1772" s="295"/>
      <c r="N1772" s="296"/>
    </row>
    <row r="1773" spans="1:14" ht="14" x14ac:dyDescent="0.15">
      <c r="A1773" s="268" t="s">
        <v>159</v>
      </c>
      <c r="B1773" s="293">
        <v>0.99312706632284198</v>
      </c>
      <c r="C1773" s="294">
        <v>1.07822264829651</v>
      </c>
      <c r="D1773" s="295">
        <v>1.10306053009956</v>
      </c>
      <c r="E1773" s="293">
        <v>1.00557452445038</v>
      </c>
      <c r="F1773" s="294">
        <v>1.0046343746266799</v>
      </c>
      <c r="G1773" s="295">
        <v>1.03104932009794</v>
      </c>
      <c r="H1773" s="293"/>
      <c r="I1773" s="294"/>
      <c r="J1773" s="295"/>
      <c r="K1773" s="293"/>
      <c r="L1773" s="294"/>
      <c r="M1773" s="295"/>
      <c r="N1773" s="296"/>
    </row>
    <row r="1774" spans="1:14" ht="14" x14ac:dyDescent="0.15">
      <c r="A1774" s="268" t="s">
        <v>231</v>
      </c>
      <c r="B1774" s="297" t="s">
        <v>219</v>
      </c>
      <c r="C1774" s="294" t="s">
        <v>119</v>
      </c>
      <c r="D1774" s="295" t="s">
        <v>119</v>
      </c>
      <c r="E1774" s="297" t="s">
        <v>219</v>
      </c>
      <c r="F1774" s="294" t="s">
        <v>119</v>
      </c>
      <c r="G1774" s="295" t="s">
        <v>119</v>
      </c>
      <c r="H1774" s="297"/>
      <c r="I1774" s="294"/>
      <c r="J1774" s="295"/>
      <c r="K1774" s="297"/>
      <c r="L1774" s="294"/>
      <c r="M1774" s="295"/>
      <c r="N1774" s="296"/>
    </row>
    <row r="1775" spans="1:14" ht="14" x14ac:dyDescent="0.15">
      <c r="A1775" s="269" t="s">
        <v>158</v>
      </c>
      <c r="B1775" s="298" t="s">
        <v>219</v>
      </c>
      <c r="C1775" s="299">
        <v>0.14240216699500874</v>
      </c>
      <c r="D1775" s="300">
        <v>0.14063229080725848</v>
      </c>
      <c r="E1775" s="298" t="s">
        <v>219</v>
      </c>
      <c r="F1775" s="299">
        <v>-0.11157085096711085</v>
      </c>
      <c r="G1775" s="300">
        <v>2.1807900029587737E-2</v>
      </c>
      <c r="H1775" s="298"/>
      <c r="I1775" s="299"/>
      <c r="J1775" s="300"/>
      <c r="K1775" s="298"/>
      <c r="L1775" s="299"/>
      <c r="M1775" s="300"/>
      <c r="N1775" s="301"/>
    </row>
    <row r="1776" spans="1:14" ht="28" x14ac:dyDescent="0.15">
      <c r="A1776" s="250" t="s">
        <v>431</v>
      </c>
      <c r="B1776" s="344">
        <v>0.20547945205479501</v>
      </c>
      <c r="C1776" s="125">
        <v>0.172340425531915</v>
      </c>
      <c r="D1776" s="126">
        <v>0.20185922974767601</v>
      </c>
      <c r="E1776" s="344">
        <v>0.214285714285714</v>
      </c>
      <c r="F1776" s="125">
        <v>0.22222222222222199</v>
      </c>
      <c r="G1776" s="126">
        <v>0.225663716814159</v>
      </c>
      <c r="H1776" s="344"/>
      <c r="I1776" s="125"/>
      <c r="J1776" s="126"/>
      <c r="K1776" s="344"/>
      <c r="L1776" s="125"/>
      <c r="M1776" s="126"/>
      <c r="N1776" s="296"/>
    </row>
    <row r="1777" spans="1:14" ht="14" x14ac:dyDescent="0.15">
      <c r="A1777" s="268" t="s">
        <v>87</v>
      </c>
      <c r="B1777" s="344">
        <v>0.38356164383561597</v>
      </c>
      <c r="C1777" s="125">
        <v>0.31276595744680902</v>
      </c>
      <c r="D1777" s="126">
        <v>0.368747233289066</v>
      </c>
      <c r="E1777" s="344">
        <v>0.371428571428571</v>
      </c>
      <c r="F1777" s="125">
        <v>0.376811594202899</v>
      </c>
      <c r="G1777" s="126">
        <v>0.40597345132743401</v>
      </c>
      <c r="H1777" s="344"/>
      <c r="I1777" s="125"/>
      <c r="J1777" s="126"/>
      <c r="K1777" s="344"/>
      <c r="L1777" s="125"/>
      <c r="M1777" s="126"/>
      <c r="N1777" s="296"/>
    </row>
    <row r="1778" spans="1:14" ht="14" x14ac:dyDescent="0.15">
      <c r="A1778" s="268" t="s">
        <v>88</v>
      </c>
      <c r="B1778" s="344">
        <v>0.301369863013699</v>
      </c>
      <c r="C1778" s="125">
        <v>0.304255319148936</v>
      </c>
      <c r="D1778" s="126">
        <v>0.30677290836653398</v>
      </c>
      <c r="E1778" s="344">
        <v>0.3</v>
      </c>
      <c r="F1778" s="125">
        <v>0.270531400966184</v>
      </c>
      <c r="G1778" s="126">
        <v>0.303097345132743</v>
      </c>
      <c r="H1778" s="344"/>
      <c r="I1778" s="125"/>
      <c r="J1778" s="126"/>
      <c r="K1778" s="344"/>
      <c r="L1778" s="125"/>
      <c r="M1778" s="126"/>
      <c r="N1778" s="296"/>
    </row>
    <row r="1779" spans="1:14" ht="14" x14ac:dyDescent="0.15">
      <c r="A1779" s="268" t="s">
        <v>89</v>
      </c>
      <c r="B1779" s="344">
        <v>4.1095890410958902E-2</v>
      </c>
      <c r="C1779" s="125">
        <v>0.16382978723404301</v>
      </c>
      <c r="D1779" s="126">
        <v>9.3404161133244804E-2</v>
      </c>
      <c r="E1779" s="344">
        <v>4.2857142857142899E-2</v>
      </c>
      <c r="F1779" s="125">
        <v>0.101449275362319</v>
      </c>
      <c r="G1779" s="126">
        <v>4.8672566371681401E-2</v>
      </c>
      <c r="H1779" s="344"/>
      <c r="I1779" s="125"/>
      <c r="J1779" s="126"/>
      <c r="K1779" s="344"/>
      <c r="L1779" s="125"/>
      <c r="M1779" s="126"/>
      <c r="N1779" s="296"/>
    </row>
    <row r="1780" spans="1:14" ht="14" x14ac:dyDescent="0.15">
      <c r="A1780" s="268" t="s">
        <v>361</v>
      </c>
      <c r="B1780" s="344">
        <v>6.8493150684931503E-2</v>
      </c>
      <c r="C1780" s="125">
        <v>4.6808510638297898E-2</v>
      </c>
      <c r="D1780" s="126">
        <v>2.92164674634794E-2</v>
      </c>
      <c r="E1780" s="344">
        <v>7.1428571428571397E-2</v>
      </c>
      <c r="F1780" s="125">
        <v>2.8985507246376802E-2</v>
      </c>
      <c r="G1780" s="126">
        <v>1.6592920353982299E-2</v>
      </c>
      <c r="H1780" s="344"/>
      <c r="I1780" s="125"/>
      <c r="J1780" s="126"/>
      <c r="K1780" s="344"/>
      <c r="L1780" s="125"/>
      <c r="M1780" s="126"/>
      <c r="N1780" s="296"/>
    </row>
    <row r="1781" spans="1:14" ht="14" x14ac:dyDescent="0.15">
      <c r="A1781" s="308" t="s">
        <v>230</v>
      </c>
      <c r="B1781" s="345">
        <v>73</v>
      </c>
      <c r="C1781" s="346">
        <v>470</v>
      </c>
      <c r="D1781" s="347">
        <v>2259</v>
      </c>
      <c r="E1781" s="345">
        <v>70</v>
      </c>
      <c r="F1781" s="346">
        <v>207</v>
      </c>
      <c r="G1781" s="347">
        <v>904</v>
      </c>
      <c r="H1781" s="345"/>
      <c r="I1781" s="346"/>
      <c r="J1781" s="347"/>
      <c r="K1781" s="345"/>
      <c r="L1781" s="346"/>
      <c r="M1781" s="347"/>
      <c r="N1781" s="292"/>
    </row>
    <row r="1782" spans="1:14" ht="14" x14ac:dyDescent="0.15">
      <c r="A1782" s="268" t="s">
        <v>176</v>
      </c>
      <c r="B1782" s="297">
        <v>3.6164383561643798</v>
      </c>
      <c r="C1782" s="294">
        <v>3.4</v>
      </c>
      <c r="D1782" s="295">
        <v>3.62062859672421</v>
      </c>
      <c r="E1782" s="297">
        <v>3.6142857142857099</v>
      </c>
      <c r="F1782" s="294">
        <v>3.6618357487922699</v>
      </c>
      <c r="G1782" s="295">
        <v>3.7754424778761102</v>
      </c>
      <c r="H1782" s="297"/>
      <c r="I1782" s="294"/>
      <c r="J1782" s="295"/>
      <c r="K1782" s="297"/>
      <c r="L1782" s="294"/>
      <c r="M1782" s="295"/>
      <c r="N1782" s="296"/>
    </row>
    <row r="1783" spans="1:14" ht="14" x14ac:dyDescent="0.15">
      <c r="A1783" s="268" t="s">
        <v>159</v>
      </c>
      <c r="B1783" s="297">
        <v>1.0753570077253101</v>
      </c>
      <c r="C1783" s="294">
        <v>1.09349696281055</v>
      </c>
      <c r="D1783" s="295">
        <v>1.0008585126544201</v>
      </c>
      <c r="E1783" s="297">
        <v>1.09402669525834</v>
      </c>
      <c r="F1783" s="294">
        <v>1.02476258774415</v>
      </c>
      <c r="G1783" s="295">
        <v>0.90734350124177299</v>
      </c>
      <c r="H1783" s="297"/>
      <c r="I1783" s="294"/>
      <c r="J1783" s="295"/>
      <c r="K1783" s="297"/>
      <c r="L1783" s="294"/>
      <c r="M1783" s="295"/>
      <c r="N1783" s="296"/>
    </row>
    <row r="1784" spans="1:14" ht="14" x14ac:dyDescent="0.15">
      <c r="A1784" s="268" t="s">
        <v>231</v>
      </c>
      <c r="B1784" s="297" t="s">
        <v>219</v>
      </c>
      <c r="C1784" s="294" t="s">
        <v>119</v>
      </c>
      <c r="D1784" s="295" t="s">
        <v>119</v>
      </c>
      <c r="E1784" s="297" t="s">
        <v>219</v>
      </c>
      <c r="F1784" s="294" t="s">
        <v>119</v>
      </c>
      <c r="G1784" s="295" t="s">
        <v>119</v>
      </c>
      <c r="H1784" s="297"/>
      <c r="I1784" s="294"/>
      <c r="J1784" s="295"/>
      <c r="K1784" s="297"/>
      <c r="L1784" s="294"/>
      <c r="M1784" s="295"/>
      <c r="N1784" s="296"/>
    </row>
    <row r="1785" spans="1:14" ht="14" x14ac:dyDescent="0.15">
      <c r="A1785" s="269" t="s">
        <v>158</v>
      </c>
      <c r="B1785" s="297" t="s">
        <v>219</v>
      </c>
      <c r="C1785" s="294">
        <v>0.19793228836052851</v>
      </c>
      <c r="D1785" s="295">
        <v>-4.1866462710269366E-3</v>
      </c>
      <c r="E1785" s="297" t="s">
        <v>219</v>
      </c>
      <c r="F1785" s="294">
        <v>-4.6401025052284342E-2</v>
      </c>
      <c r="G1785" s="295">
        <v>-0.17761384014967238</v>
      </c>
      <c r="H1785" s="297"/>
      <c r="I1785" s="294"/>
      <c r="J1785" s="295"/>
      <c r="K1785" s="297"/>
      <c r="L1785" s="294"/>
      <c r="M1785" s="295"/>
      <c r="N1785" s="296"/>
    </row>
    <row r="1786" spans="1:14" ht="28" x14ac:dyDescent="0.15">
      <c r="A1786" s="250" t="s">
        <v>364</v>
      </c>
      <c r="B1786" s="271">
        <v>0.602739726027397</v>
      </c>
      <c r="C1786" s="272">
        <v>0.41613588110403399</v>
      </c>
      <c r="D1786" s="273">
        <v>0.45474613686534199</v>
      </c>
      <c r="E1786" s="271">
        <v>0.61428571428571399</v>
      </c>
      <c r="F1786" s="272">
        <v>0.51207729468598995</v>
      </c>
      <c r="G1786" s="273">
        <v>0.46688741721854299</v>
      </c>
      <c r="H1786" s="271"/>
      <c r="I1786" s="272"/>
      <c r="J1786" s="273"/>
      <c r="K1786" s="271"/>
      <c r="L1786" s="272"/>
      <c r="M1786" s="273"/>
      <c r="N1786" s="554" t="s">
        <v>863</v>
      </c>
    </row>
    <row r="1787" spans="1:14" ht="14" x14ac:dyDescent="0.15">
      <c r="A1787" s="268" t="s">
        <v>87</v>
      </c>
      <c r="B1787" s="275">
        <v>0.34246575342465801</v>
      </c>
      <c r="C1787" s="276">
        <v>0.452229299363057</v>
      </c>
      <c r="D1787" s="277">
        <v>0.42339955849889599</v>
      </c>
      <c r="E1787" s="275">
        <v>0.34285714285714303</v>
      </c>
      <c r="F1787" s="276">
        <v>0.38647342995169098</v>
      </c>
      <c r="G1787" s="277">
        <v>0.41169977924944801</v>
      </c>
      <c r="H1787" s="275"/>
      <c r="I1787" s="276"/>
      <c r="J1787" s="277"/>
      <c r="K1787" s="275"/>
      <c r="L1787" s="276"/>
      <c r="M1787" s="277"/>
      <c r="N1787" s="555"/>
    </row>
    <row r="1788" spans="1:14" ht="14" x14ac:dyDescent="0.15">
      <c r="A1788" s="268" t="s">
        <v>88</v>
      </c>
      <c r="B1788" s="275">
        <v>2.7397260273972601E-2</v>
      </c>
      <c r="C1788" s="276">
        <v>9.9787685774946899E-2</v>
      </c>
      <c r="D1788" s="277">
        <v>9.27152317880795E-2</v>
      </c>
      <c r="E1788" s="275">
        <v>1.4285714285714299E-2</v>
      </c>
      <c r="F1788" s="276">
        <v>7.7294685990338202E-2</v>
      </c>
      <c r="G1788" s="277">
        <v>8.8300220750551897E-2</v>
      </c>
      <c r="H1788" s="275"/>
      <c r="I1788" s="276"/>
      <c r="J1788" s="277"/>
      <c r="K1788" s="275"/>
      <c r="L1788" s="276"/>
      <c r="M1788" s="277"/>
      <c r="N1788" s="555"/>
    </row>
    <row r="1789" spans="1:14" ht="14" x14ac:dyDescent="0.15">
      <c r="A1789" s="268" t="s">
        <v>89</v>
      </c>
      <c r="B1789" s="275">
        <v>2.7397260273972601E-2</v>
      </c>
      <c r="C1789" s="276">
        <v>2.54777070063694E-2</v>
      </c>
      <c r="D1789" s="277">
        <v>1.76600441501104E-2</v>
      </c>
      <c r="E1789" s="275">
        <v>2.8571428571428598E-2</v>
      </c>
      <c r="F1789" s="276">
        <v>2.41545893719807E-2</v>
      </c>
      <c r="G1789" s="277">
        <v>1.9867549668874201E-2</v>
      </c>
      <c r="H1789" s="275"/>
      <c r="I1789" s="276"/>
      <c r="J1789" s="277"/>
      <c r="K1789" s="275"/>
      <c r="L1789" s="276"/>
      <c r="M1789" s="277"/>
      <c r="N1789" s="555"/>
    </row>
    <row r="1790" spans="1:14" ht="14" x14ac:dyDescent="0.15">
      <c r="A1790" s="268" t="s">
        <v>361</v>
      </c>
      <c r="B1790" s="275">
        <v>0</v>
      </c>
      <c r="C1790" s="276">
        <v>6.3694267515923596E-3</v>
      </c>
      <c r="D1790" s="277">
        <v>1.1479028697571701E-2</v>
      </c>
      <c r="E1790" s="275">
        <v>0</v>
      </c>
      <c r="F1790" s="276">
        <v>0</v>
      </c>
      <c r="G1790" s="277">
        <v>1.3245033112582801E-2</v>
      </c>
      <c r="H1790" s="275"/>
      <c r="I1790" s="276"/>
      <c r="J1790" s="277"/>
      <c r="K1790" s="275"/>
      <c r="L1790" s="276"/>
      <c r="M1790" s="277"/>
      <c r="N1790" s="556"/>
    </row>
    <row r="1791" spans="1:14" ht="14" x14ac:dyDescent="0.15">
      <c r="A1791" s="308" t="s">
        <v>230</v>
      </c>
      <c r="B1791" s="309">
        <v>73</v>
      </c>
      <c r="C1791" s="310">
        <v>471</v>
      </c>
      <c r="D1791" s="311">
        <v>2265</v>
      </c>
      <c r="E1791" s="309">
        <v>70</v>
      </c>
      <c r="F1791" s="310">
        <v>207</v>
      </c>
      <c r="G1791" s="311">
        <v>906</v>
      </c>
      <c r="H1791" s="309"/>
      <c r="I1791" s="310"/>
      <c r="J1791" s="311"/>
      <c r="K1791" s="309"/>
      <c r="L1791" s="310"/>
      <c r="M1791" s="311"/>
      <c r="N1791" s="296"/>
    </row>
    <row r="1792" spans="1:14" ht="14" x14ac:dyDescent="0.15">
      <c r="A1792" s="268" t="s">
        <v>176</v>
      </c>
      <c r="B1792" s="293">
        <v>4.5205479452054798</v>
      </c>
      <c r="C1792" s="294">
        <v>4.2462845010615702</v>
      </c>
      <c r="D1792" s="295">
        <v>4.2922737306843199</v>
      </c>
      <c r="E1792" s="293">
        <v>4.54285714285714</v>
      </c>
      <c r="F1792" s="294">
        <v>4.3864734299516899</v>
      </c>
      <c r="G1792" s="295">
        <v>4.2991169977924999</v>
      </c>
      <c r="H1792" s="293"/>
      <c r="I1792" s="294"/>
      <c r="J1792" s="295"/>
      <c r="K1792" s="293"/>
      <c r="L1792" s="294"/>
      <c r="M1792" s="295"/>
      <c r="N1792" s="296"/>
    </row>
    <row r="1793" spans="1:14" ht="14" x14ac:dyDescent="0.15">
      <c r="A1793" s="268" t="s">
        <v>159</v>
      </c>
      <c r="B1793" s="293">
        <v>0.68939565000996605</v>
      </c>
      <c r="C1793" s="294">
        <v>0.78473602808877596</v>
      </c>
      <c r="D1793" s="295">
        <v>0.79766520777558003</v>
      </c>
      <c r="E1793" s="293">
        <v>0.67428360879763904</v>
      </c>
      <c r="F1793" s="294">
        <v>0.73432528176294998</v>
      </c>
      <c r="G1793" s="295">
        <v>0.81555275198405597</v>
      </c>
      <c r="H1793" s="293"/>
      <c r="I1793" s="294"/>
      <c r="J1793" s="295"/>
      <c r="K1793" s="293"/>
      <c r="L1793" s="294"/>
      <c r="M1793" s="295"/>
      <c r="N1793" s="296"/>
    </row>
    <row r="1794" spans="1:14" ht="14" x14ac:dyDescent="0.15">
      <c r="A1794" s="268" t="s">
        <v>231</v>
      </c>
      <c r="B1794" s="297" t="s">
        <v>219</v>
      </c>
      <c r="C1794" s="294" t="s">
        <v>208</v>
      </c>
      <c r="D1794" s="295" t="s">
        <v>237</v>
      </c>
      <c r="E1794" s="297" t="s">
        <v>219</v>
      </c>
      <c r="F1794" s="294" t="s">
        <v>119</v>
      </c>
      <c r="G1794" s="295" t="s">
        <v>237</v>
      </c>
      <c r="H1794" s="297"/>
      <c r="I1794" s="294"/>
      <c r="J1794" s="295"/>
      <c r="K1794" s="297"/>
      <c r="L1794" s="294"/>
      <c r="M1794" s="295"/>
      <c r="N1794" s="296"/>
    </row>
    <row r="1795" spans="1:14" ht="14" x14ac:dyDescent="0.15">
      <c r="A1795" s="269" t="s">
        <v>158</v>
      </c>
      <c r="B1795" s="298" t="s">
        <v>219</v>
      </c>
      <c r="C1795" s="299">
        <v>0.34949770920022366</v>
      </c>
      <c r="D1795" s="300">
        <v>0.28617797579229992</v>
      </c>
      <c r="E1795" s="298" t="s">
        <v>219</v>
      </c>
      <c r="F1795" s="299">
        <v>0.2129624524570474</v>
      </c>
      <c r="G1795" s="300">
        <v>0.2988649654748578</v>
      </c>
      <c r="H1795" s="298"/>
      <c r="I1795" s="299"/>
      <c r="J1795" s="300"/>
      <c r="K1795" s="298"/>
      <c r="L1795" s="299"/>
      <c r="M1795" s="300"/>
      <c r="N1795" s="301"/>
    </row>
    <row r="1796" spans="1:14" ht="28" x14ac:dyDescent="0.15">
      <c r="A1796" s="250" t="s">
        <v>669</v>
      </c>
      <c r="B1796" s="271">
        <v>0.26086956521739102</v>
      </c>
      <c r="C1796" s="272">
        <v>0.29670329670329698</v>
      </c>
      <c r="D1796" s="273">
        <v>0.30494505494505503</v>
      </c>
      <c r="E1796" s="271">
        <v>0.25757575757575801</v>
      </c>
      <c r="F1796" s="272">
        <v>0.271356783919598</v>
      </c>
      <c r="G1796" s="273">
        <v>0.25339366515837097</v>
      </c>
      <c r="H1796" s="271"/>
      <c r="I1796" s="272"/>
      <c r="J1796" s="273"/>
      <c r="K1796" s="271"/>
      <c r="L1796" s="272"/>
      <c r="M1796" s="273"/>
      <c r="N1796" s="274"/>
    </row>
    <row r="1797" spans="1:14" ht="14" x14ac:dyDescent="0.15">
      <c r="A1797" s="268" t="s">
        <v>11</v>
      </c>
      <c r="B1797" s="275">
        <v>0.33333333333333298</v>
      </c>
      <c r="C1797" s="276">
        <v>0.356043956043956</v>
      </c>
      <c r="D1797" s="277">
        <v>0.31730769230769201</v>
      </c>
      <c r="E1797" s="275">
        <v>0.33333333333333298</v>
      </c>
      <c r="F1797" s="276">
        <v>0.35678391959799</v>
      </c>
      <c r="G1797" s="277">
        <v>0.29524886877828099</v>
      </c>
      <c r="H1797" s="275"/>
      <c r="I1797" s="276"/>
      <c r="J1797" s="277"/>
      <c r="K1797" s="275"/>
      <c r="L1797" s="276"/>
      <c r="M1797" s="277"/>
      <c r="N1797" s="278"/>
    </row>
    <row r="1798" spans="1:14" ht="14" x14ac:dyDescent="0.15">
      <c r="A1798" s="268" t="s">
        <v>12</v>
      </c>
      <c r="B1798" s="275">
        <v>0.202898550724638</v>
      </c>
      <c r="C1798" s="276">
        <v>0.2</v>
      </c>
      <c r="D1798" s="277">
        <v>0.20192307692307701</v>
      </c>
      <c r="E1798" s="275">
        <v>0.21212121212121199</v>
      </c>
      <c r="F1798" s="276">
        <v>0.20603015075376899</v>
      </c>
      <c r="G1798" s="277">
        <v>0.21945701357466099</v>
      </c>
      <c r="H1798" s="275"/>
      <c r="I1798" s="276"/>
      <c r="J1798" s="277"/>
      <c r="K1798" s="275"/>
      <c r="L1798" s="276"/>
      <c r="M1798" s="277"/>
      <c r="N1798" s="278"/>
    </row>
    <row r="1799" spans="1:14" ht="14" x14ac:dyDescent="0.15">
      <c r="A1799" s="268" t="s">
        <v>13</v>
      </c>
      <c r="B1799" s="275">
        <v>0.13043478260869601</v>
      </c>
      <c r="C1799" s="276">
        <v>9.4505494505494503E-2</v>
      </c>
      <c r="D1799" s="277">
        <v>0.11446886446886401</v>
      </c>
      <c r="E1799" s="275">
        <v>0.12121212121212099</v>
      </c>
      <c r="F1799" s="276">
        <v>0.10552763819095499</v>
      </c>
      <c r="G1799" s="277">
        <v>0.14592760180995501</v>
      </c>
      <c r="H1799" s="275"/>
      <c r="I1799" s="276"/>
      <c r="J1799" s="277"/>
      <c r="K1799" s="275"/>
      <c r="L1799" s="276"/>
      <c r="M1799" s="277"/>
      <c r="N1799" s="278"/>
    </row>
    <row r="1800" spans="1:14" ht="14" x14ac:dyDescent="0.15">
      <c r="A1800" s="268" t="s">
        <v>16</v>
      </c>
      <c r="B1800" s="275">
        <v>4.3478260869565202E-2</v>
      </c>
      <c r="C1800" s="276">
        <v>3.0769230769230799E-2</v>
      </c>
      <c r="D1800" s="277">
        <v>3.4340659340659302E-2</v>
      </c>
      <c r="E1800" s="275">
        <v>4.5454545454545497E-2</v>
      </c>
      <c r="F1800" s="276">
        <v>4.5226130653266298E-2</v>
      </c>
      <c r="G1800" s="277">
        <v>4.9773755656108601E-2</v>
      </c>
      <c r="H1800" s="275"/>
      <c r="I1800" s="276"/>
      <c r="J1800" s="277"/>
      <c r="K1800" s="275"/>
      <c r="L1800" s="276"/>
      <c r="M1800" s="277"/>
      <c r="N1800" s="278"/>
    </row>
    <row r="1801" spans="1:14" ht="14" x14ac:dyDescent="0.15">
      <c r="A1801" s="268" t="s">
        <v>17</v>
      </c>
      <c r="B1801" s="275">
        <v>2.8985507246376802E-2</v>
      </c>
      <c r="C1801" s="276">
        <v>1.97802197802198E-2</v>
      </c>
      <c r="D1801" s="277">
        <v>2.0604395604395601E-2</v>
      </c>
      <c r="E1801" s="275">
        <v>3.03030303030303E-2</v>
      </c>
      <c r="F1801" s="276">
        <v>1.5075376884422099E-2</v>
      </c>
      <c r="G1801" s="277">
        <v>2.48868778280543E-2</v>
      </c>
      <c r="H1801" s="275"/>
      <c r="I1801" s="276"/>
      <c r="J1801" s="277"/>
      <c r="K1801" s="275"/>
      <c r="L1801" s="276"/>
      <c r="M1801" s="277"/>
      <c r="N1801" s="278"/>
    </row>
    <row r="1802" spans="1:14" ht="14" x14ac:dyDescent="0.15">
      <c r="A1802" s="268" t="s">
        <v>18</v>
      </c>
      <c r="B1802" s="275">
        <v>0</v>
      </c>
      <c r="C1802" s="276">
        <v>0</v>
      </c>
      <c r="D1802" s="277">
        <v>4.5787545787545798E-3</v>
      </c>
      <c r="E1802" s="275">
        <v>0</v>
      </c>
      <c r="F1802" s="276">
        <v>0</v>
      </c>
      <c r="G1802" s="277">
        <v>7.9185520361990894E-3</v>
      </c>
      <c r="H1802" s="275"/>
      <c r="I1802" s="276"/>
      <c r="J1802" s="277"/>
      <c r="K1802" s="275"/>
      <c r="L1802" s="276"/>
      <c r="M1802" s="277"/>
      <c r="N1802" s="278"/>
    </row>
    <row r="1803" spans="1:14" ht="14" x14ac:dyDescent="0.15">
      <c r="A1803" s="268" t="s">
        <v>19</v>
      </c>
      <c r="B1803" s="275">
        <v>0</v>
      </c>
      <c r="C1803" s="276">
        <v>2.1978021978022E-3</v>
      </c>
      <c r="D1803" s="277">
        <v>1.83150183150183E-3</v>
      </c>
      <c r="E1803" s="275">
        <v>0</v>
      </c>
      <c r="F1803" s="276">
        <v>0</v>
      </c>
      <c r="G1803" s="277">
        <v>3.3936651583710399E-3</v>
      </c>
      <c r="H1803" s="275"/>
      <c r="I1803" s="276"/>
      <c r="J1803" s="277"/>
      <c r="K1803" s="275"/>
      <c r="L1803" s="276"/>
      <c r="M1803" s="277"/>
      <c r="N1803" s="326"/>
    </row>
    <row r="1804" spans="1:14" ht="14" x14ac:dyDescent="0.15">
      <c r="A1804" s="308" t="s">
        <v>230</v>
      </c>
      <c r="B1804" s="309">
        <v>69</v>
      </c>
      <c r="C1804" s="310">
        <v>455</v>
      </c>
      <c r="D1804" s="311">
        <v>2184</v>
      </c>
      <c r="E1804" s="309">
        <v>66</v>
      </c>
      <c r="F1804" s="310">
        <v>199</v>
      </c>
      <c r="G1804" s="311">
        <v>884</v>
      </c>
      <c r="H1804" s="309"/>
      <c r="I1804" s="310"/>
      <c r="J1804" s="311"/>
      <c r="K1804" s="309"/>
      <c r="L1804" s="310"/>
      <c r="M1804" s="311"/>
      <c r="N1804" s="292"/>
    </row>
    <row r="1805" spans="1:14" ht="14" x14ac:dyDescent="0.15">
      <c r="A1805" s="268" t="s">
        <v>176</v>
      </c>
      <c r="B1805" s="293">
        <v>6.5507246376811601</v>
      </c>
      <c r="C1805" s="294">
        <v>6.7230769230769196</v>
      </c>
      <c r="D1805" s="295">
        <v>6.6547619047619104</v>
      </c>
      <c r="E1805" s="293">
        <v>6.5454545454545503</v>
      </c>
      <c r="F1805" s="294">
        <v>6.6582914572864302</v>
      </c>
      <c r="G1805" s="295">
        <v>6.4332579185520302</v>
      </c>
      <c r="H1805" s="293"/>
      <c r="I1805" s="294"/>
      <c r="J1805" s="295"/>
      <c r="K1805" s="293"/>
      <c r="L1805" s="294"/>
      <c r="M1805" s="295"/>
      <c r="N1805" s="296"/>
    </row>
    <row r="1806" spans="1:14" ht="14" x14ac:dyDescent="0.15">
      <c r="A1806" s="268" t="s">
        <v>159</v>
      </c>
      <c r="B1806" s="293">
        <v>1.28950779351314</v>
      </c>
      <c r="C1806" s="294">
        <v>1.21400390842226</v>
      </c>
      <c r="D1806" s="295">
        <v>1.2905254793740599</v>
      </c>
      <c r="E1806" s="293">
        <v>1.29117499477525</v>
      </c>
      <c r="F1806" s="294">
        <v>1.1992502268262499</v>
      </c>
      <c r="G1806" s="295">
        <v>1.37978538928782</v>
      </c>
      <c r="H1806" s="293"/>
      <c r="I1806" s="294"/>
      <c r="J1806" s="295"/>
      <c r="K1806" s="293"/>
      <c r="L1806" s="294"/>
      <c r="M1806" s="295"/>
      <c r="N1806" s="296"/>
    </row>
    <row r="1807" spans="1:14" ht="14" x14ac:dyDescent="0.15">
      <c r="A1807" s="268" t="s">
        <v>231</v>
      </c>
      <c r="B1807" s="297" t="s">
        <v>219</v>
      </c>
      <c r="C1807" s="294" t="s">
        <v>119</v>
      </c>
      <c r="D1807" s="295" t="s">
        <v>119</v>
      </c>
      <c r="E1807" s="297" t="s">
        <v>219</v>
      </c>
      <c r="F1807" s="294" t="s">
        <v>119</v>
      </c>
      <c r="G1807" s="295" t="s">
        <v>119</v>
      </c>
      <c r="H1807" s="297"/>
      <c r="I1807" s="294"/>
      <c r="J1807" s="295"/>
      <c r="K1807" s="297"/>
      <c r="L1807" s="294"/>
      <c r="M1807" s="295"/>
      <c r="N1807" s="296"/>
    </row>
    <row r="1808" spans="1:14" ht="14" x14ac:dyDescent="0.15">
      <c r="A1808" s="269" t="s">
        <v>158</v>
      </c>
      <c r="B1808" s="298" t="s">
        <v>219</v>
      </c>
      <c r="C1808" s="299">
        <v>-0.14197012398399234</v>
      </c>
      <c r="D1808" s="300">
        <v>-8.061620537024286E-2</v>
      </c>
      <c r="E1808" s="298" t="s">
        <v>219</v>
      </c>
      <c r="F1808" s="299">
        <v>-9.4089548042443696E-2</v>
      </c>
      <c r="G1808" s="300">
        <v>8.1314549185385041E-2</v>
      </c>
      <c r="H1808" s="298"/>
      <c r="I1808" s="299"/>
      <c r="J1808" s="300"/>
      <c r="K1808" s="298"/>
      <c r="L1808" s="299"/>
      <c r="M1808" s="300"/>
      <c r="N1808" s="301"/>
    </row>
    <row r="1809" spans="1:14" ht="28" x14ac:dyDescent="0.15">
      <c r="A1809" s="250" t="s">
        <v>191</v>
      </c>
      <c r="B1809" s="271">
        <v>0.30555555555555602</v>
      </c>
      <c r="C1809" s="272">
        <v>0.37369519832985398</v>
      </c>
      <c r="D1809" s="273">
        <v>0.367498904949628</v>
      </c>
      <c r="E1809" s="271">
        <v>0.30434782608695699</v>
      </c>
      <c r="F1809" s="272">
        <v>0.33333333333333298</v>
      </c>
      <c r="G1809" s="273">
        <v>0.31704668838219302</v>
      </c>
      <c r="H1809" s="271"/>
      <c r="I1809" s="272"/>
      <c r="J1809" s="273"/>
      <c r="K1809" s="271"/>
      <c r="L1809" s="272"/>
      <c r="M1809" s="273"/>
      <c r="N1809" s="274"/>
    </row>
    <row r="1810" spans="1:14" ht="14" x14ac:dyDescent="0.15">
      <c r="A1810" s="268" t="s">
        <v>11</v>
      </c>
      <c r="B1810" s="275">
        <v>0.33333333333333298</v>
      </c>
      <c r="C1810" s="276">
        <v>0.321503131524008</v>
      </c>
      <c r="D1810" s="277">
        <v>0.296539640823478</v>
      </c>
      <c r="E1810" s="275">
        <v>0.33333333333333298</v>
      </c>
      <c r="F1810" s="276">
        <v>0.33333333333333298</v>
      </c>
      <c r="G1810" s="277">
        <v>0.30401737242128102</v>
      </c>
      <c r="H1810" s="275"/>
      <c r="I1810" s="276"/>
      <c r="J1810" s="277"/>
      <c r="K1810" s="275"/>
      <c r="L1810" s="276"/>
      <c r="M1810" s="277"/>
      <c r="N1810" s="278"/>
    </row>
    <row r="1811" spans="1:14" ht="14" x14ac:dyDescent="0.15">
      <c r="A1811" s="268" t="s">
        <v>12</v>
      </c>
      <c r="B1811" s="275">
        <v>0.180555555555556</v>
      </c>
      <c r="C1811" s="276">
        <v>0.17118997912317299</v>
      </c>
      <c r="D1811" s="277">
        <v>0.16688567674113</v>
      </c>
      <c r="E1811" s="275">
        <v>0.173913043478261</v>
      </c>
      <c r="F1811" s="276">
        <v>0.2</v>
      </c>
      <c r="G1811" s="277">
        <v>0.180238870792617</v>
      </c>
      <c r="H1811" s="275"/>
      <c r="I1811" s="276"/>
      <c r="J1811" s="277"/>
      <c r="K1811" s="275"/>
      <c r="L1811" s="276"/>
      <c r="M1811" s="277"/>
      <c r="N1811" s="278"/>
    </row>
    <row r="1812" spans="1:14" ht="14" x14ac:dyDescent="0.15">
      <c r="A1812" s="268" t="s">
        <v>13</v>
      </c>
      <c r="B1812" s="275">
        <v>0.125</v>
      </c>
      <c r="C1812" s="276">
        <v>7.5156576200417505E-2</v>
      </c>
      <c r="D1812" s="277">
        <v>0.100306614104249</v>
      </c>
      <c r="E1812" s="275">
        <v>0.13043478260869601</v>
      </c>
      <c r="F1812" s="276">
        <v>7.1428571428571397E-2</v>
      </c>
      <c r="G1812" s="277">
        <v>0.11726384364820799</v>
      </c>
      <c r="H1812" s="275"/>
      <c r="I1812" s="276"/>
      <c r="J1812" s="277"/>
      <c r="K1812" s="275"/>
      <c r="L1812" s="276"/>
      <c r="M1812" s="277"/>
      <c r="N1812" s="278"/>
    </row>
    <row r="1813" spans="1:14" ht="14" x14ac:dyDescent="0.15">
      <c r="A1813" s="268" t="s">
        <v>16</v>
      </c>
      <c r="B1813" s="275">
        <v>2.7777777777777801E-2</v>
      </c>
      <c r="C1813" s="276">
        <v>3.3402922755741103E-2</v>
      </c>
      <c r="D1813" s="277">
        <v>3.8545773105562897E-2</v>
      </c>
      <c r="E1813" s="275">
        <v>2.8985507246376802E-2</v>
      </c>
      <c r="F1813" s="276">
        <v>3.8095238095238099E-2</v>
      </c>
      <c r="G1813" s="277">
        <v>4.34310532030402E-2</v>
      </c>
      <c r="H1813" s="275"/>
      <c r="I1813" s="276"/>
      <c r="J1813" s="277"/>
      <c r="K1813" s="275"/>
      <c r="L1813" s="276"/>
      <c r="M1813" s="277"/>
      <c r="N1813" s="278"/>
    </row>
    <row r="1814" spans="1:14" ht="14" x14ac:dyDescent="0.15">
      <c r="A1814" s="268" t="s">
        <v>17</v>
      </c>
      <c r="B1814" s="275">
        <v>1.38888888888889E-2</v>
      </c>
      <c r="C1814" s="276">
        <v>1.4613778705636699E-2</v>
      </c>
      <c r="D1814" s="277">
        <v>2.0586946999562001E-2</v>
      </c>
      <c r="E1814" s="275">
        <v>1.4492753623188401E-2</v>
      </c>
      <c r="F1814" s="276">
        <v>1.4285714285714299E-2</v>
      </c>
      <c r="G1814" s="277">
        <v>2.6058631921824098E-2</v>
      </c>
      <c r="H1814" s="275"/>
      <c r="I1814" s="276"/>
      <c r="J1814" s="277"/>
      <c r="K1814" s="275"/>
      <c r="L1814" s="276"/>
      <c r="M1814" s="277"/>
      <c r="N1814" s="278"/>
    </row>
    <row r="1815" spans="1:14" ht="14" x14ac:dyDescent="0.15">
      <c r="A1815" s="268" t="s">
        <v>18</v>
      </c>
      <c r="B1815" s="275">
        <v>1.38888888888889E-2</v>
      </c>
      <c r="C1815" s="276">
        <v>8.3507306889352793E-3</v>
      </c>
      <c r="D1815" s="277">
        <v>8.3223828296101598E-3</v>
      </c>
      <c r="E1815" s="275">
        <v>1.4492753623188401E-2</v>
      </c>
      <c r="F1815" s="276">
        <v>9.5238095238095195E-3</v>
      </c>
      <c r="G1815" s="277">
        <v>9.77198697068404E-3</v>
      </c>
      <c r="H1815" s="275"/>
      <c r="I1815" s="276"/>
      <c r="J1815" s="277"/>
      <c r="K1815" s="275"/>
      <c r="L1815" s="276"/>
      <c r="M1815" s="277"/>
      <c r="N1815" s="278"/>
    </row>
    <row r="1816" spans="1:14" ht="14" x14ac:dyDescent="0.15">
      <c r="A1816" s="268" t="s">
        <v>19</v>
      </c>
      <c r="B1816" s="275">
        <v>0</v>
      </c>
      <c r="C1816" s="276">
        <v>2.0876826722338198E-3</v>
      </c>
      <c r="D1816" s="277">
        <v>1.31406044678055E-3</v>
      </c>
      <c r="E1816" s="275">
        <v>0</v>
      </c>
      <c r="F1816" s="276">
        <v>0</v>
      </c>
      <c r="G1816" s="277">
        <v>2.1715526601520101E-3</v>
      </c>
      <c r="H1816" s="275"/>
      <c r="I1816" s="276"/>
      <c r="J1816" s="277"/>
      <c r="K1816" s="275"/>
      <c r="L1816" s="276"/>
      <c r="M1816" s="277"/>
      <c r="N1816" s="326"/>
    </row>
    <row r="1817" spans="1:14" ht="14" x14ac:dyDescent="0.15">
      <c r="A1817" s="308" t="s">
        <v>230</v>
      </c>
      <c r="B1817" s="309">
        <v>72</v>
      </c>
      <c r="C1817" s="310">
        <v>479</v>
      </c>
      <c r="D1817" s="311">
        <v>2283</v>
      </c>
      <c r="E1817" s="309">
        <v>69</v>
      </c>
      <c r="F1817" s="310">
        <v>210</v>
      </c>
      <c r="G1817" s="311">
        <v>921</v>
      </c>
      <c r="H1817" s="309"/>
      <c r="I1817" s="310"/>
      <c r="J1817" s="311"/>
      <c r="K1817" s="309"/>
      <c r="L1817" s="310"/>
      <c r="M1817" s="311"/>
      <c r="N1817" s="292"/>
    </row>
    <row r="1818" spans="1:14" ht="14" x14ac:dyDescent="0.15">
      <c r="A1818" s="268" t="s">
        <v>176</v>
      </c>
      <c r="B1818" s="293">
        <v>6.6666666666666696</v>
      </c>
      <c r="C1818" s="294">
        <v>6.83924843423799</v>
      </c>
      <c r="D1818" s="295">
        <v>6.7525186158563404</v>
      </c>
      <c r="E1818" s="293">
        <v>6.6521739130434803</v>
      </c>
      <c r="F1818" s="294">
        <v>6.7714285714285696</v>
      </c>
      <c r="G1818" s="295">
        <v>6.6058631921824098</v>
      </c>
      <c r="H1818" s="293"/>
      <c r="I1818" s="294"/>
      <c r="J1818" s="295"/>
      <c r="K1818" s="293"/>
      <c r="L1818" s="294"/>
      <c r="M1818" s="295"/>
      <c r="N1818" s="296"/>
    </row>
    <row r="1819" spans="1:14" ht="14" x14ac:dyDescent="0.15">
      <c r="A1819" s="268" t="s">
        <v>159</v>
      </c>
      <c r="B1819" s="293">
        <v>1.3108431863327199</v>
      </c>
      <c r="C1819" s="294">
        <v>1.28119822433305</v>
      </c>
      <c r="D1819" s="295">
        <v>1.3441816413044101</v>
      </c>
      <c r="E1819" s="293">
        <v>1.32649568142489</v>
      </c>
      <c r="F1819" s="294">
        <v>1.2585184793304101</v>
      </c>
      <c r="G1819" s="295">
        <v>1.3940589543558799</v>
      </c>
      <c r="H1819" s="293"/>
      <c r="I1819" s="294"/>
      <c r="J1819" s="295"/>
      <c r="K1819" s="293"/>
      <c r="L1819" s="294"/>
      <c r="M1819" s="295"/>
      <c r="N1819" s="296"/>
    </row>
    <row r="1820" spans="1:14" ht="14" x14ac:dyDescent="0.15">
      <c r="A1820" s="268" t="s">
        <v>231</v>
      </c>
      <c r="B1820" s="297" t="s">
        <v>219</v>
      </c>
      <c r="C1820" s="294" t="s">
        <v>119</v>
      </c>
      <c r="D1820" s="295" t="s">
        <v>119</v>
      </c>
      <c r="E1820" s="297" t="s">
        <v>219</v>
      </c>
      <c r="F1820" s="294" t="s">
        <v>119</v>
      </c>
      <c r="G1820" s="295" t="s">
        <v>119</v>
      </c>
      <c r="H1820" s="297"/>
      <c r="I1820" s="294"/>
      <c r="J1820" s="295"/>
      <c r="K1820" s="297"/>
      <c r="L1820" s="294"/>
      <c r="M1820" s="295"/>
      <c r="N1820" s="296"/>
    </row>
    <row r="1821" spans="1:14" ht="14" x14ac:dyDescent="0.15">
      <c r="A1821" s="269" t="s">
        <v>158</v>
      </c>
      <c r="B1821" s="298" t="s">
        <v>219</v>
      </c>
      <c r="C1821" s="299">
        <v>-0.13470340833570918</v>
      </c>
      <c r="D1821" s="300">
        <v>-6.3869306462450259E-2</v>
      </c>
      <c r="E1821" s="298" t="s">
        <v>219</v>
      </c>
      <c r="F1821" s="299">
        <v>-9.4757971649759395E-2</v>
      </c>
      <c r="G1821" s="300">
        <v>3.3220059106085775E-2</v>
      </c>
      <c r="H1821" s="298"/>
      <c r="I1821" s="299"/>
      <c r="J1821" s="300"/>
      <c r="K1821" s="298"/>
      <c r="L1821" s="299"/>
      <c r="M1821" s="300"/>
      <c r="N1821" s="301"/>
    </row>
    <row r="1822" spans="1:14" ht="56" x14ac:dyDescent="0.15">
      <c r="A1822" s="250" t="s">
        <v>366</v>
      </c>
      <c r="B1822" s="271">
        <v>0.15277777777777801</v>
      </c>
      <c r="C1822" s="272">
        <v>0.24733475479744099</v>
      </c>
      <c r="D1822" s="273">
        <v>0.16193433895297199</v>
      </c>
      <c r="E1822" s="271">
        <v>0.13043478260869601</v>
      </c>
      <c r="F1822" s="272">
        <v>0.16990291262135901</v>
      </c>
      <c r="G1822" s="273">
        <v>0.12596685082872899</v>
      </c>
      <c r="H1822" s="271"/>
      <c r="I1822" s="272"/>
      <c r="J1822" s="273"/>
      <c r="K1822" s="271"/>
      <c r="L1822" s="272"/>
      <c r="M1822" s="273"/>
      <c r="N1822" s="274"/>
    </row>
    <row r="1823" spans="1:14" ht="14" x14ac:dyDescent="0.15">
      <c r="A1823" s="268" t="s">
        <v>95</v>
      </c>
      <c r="B1823" s="275">
        <v>0.56944444444444398</v>
      </c>
      <c r="C1823" s="276">
        <v>0.54797441364605504</v>
      </c>
      <c r="D1823" s="277">
        <v>0.46628216503992898</v>
      </c>
      <c r="E1823" s="275">
        <v>0.57971014492753603</v>
      </c>
      <c r="F1823" s="276">
        <v>0.55339805825242705</v>
      </c>
      <c r="G1823" s="277">
        <v>0.43535911602209898</v>
      </c>
      <c r="H1823" s="275"/>
      <c r="I1823" s="276"/>
      <c r="J1823" s="277"/>
      <c r="K1823" s="275"/>
      <c r="L1823" s="276"/>
      <c r="M1823" s="277"/>
      <c r="N1823" s="278"/>
    </row>
    <row r="1824" spans="1:14" ht="14" x14ac:dyDescent="0.15">
      <c r="A1824" s="268" t="s">
        <v>378</v>
      </c>
      <c r="B1824" s="275">
        <v>0.27777777777777801</v>
      </c>
      <c r="C1824" s="276">
        <v>0.204690831556503</v>
      </c>
      <c r="D1824" s="277">
        <v>0.37178349600709798</v>
      </c>
      <c r="E1824" s="275">
        <v>0.28985507246376802</v>
      </c>
      <c r="F1824" s="276">
        <v>0.27669902912621402</v>
      </c>
      <c r="G1824" s="277">
        <v>0.43867403314917103</v>
      </c>
      <c r="H1824" s="275"/>
      <c r="I1824" s="276"/>
      <c r="J1824" s="277"/>
      <c r="K1824" s="275"/>
      <c r="L1824" s="276"/>
      <c r="M1824" s="277"/>
      <c r="N1824" s="326"/>
    </row>
    <row r="1825" spans="1:14" ht="14" x14ac:dyDescent="0.15">
      <c r="A1825" s="308" t="s">
        <v>230</v>
      </c>
      <c r="B1825" s="309">
        <v>72</v>
      </c>
      <c r="C1825" s="310">
        <v>469</v>
      </c>
      <c r="D1825" s="311">
        <v>2254</v>
      </c>
      <c r="E1825" s="309">
        <v>69</v>
      </c>
      <c r="F1825" s="310">
        <v>206</v>
      </c>
      <c r="G1825" s="311">
        <v>905</v>
      </c>
      <c r="H1825" s="309"/>
      <c r="I1825" s="310"/>
      <c r="J1825" s="311"/>
      <c r="K1825" s="309"/>
      <c r="L1825" s="310"/>
      <c r="M1825" s="311"/>
      <c r="N1825" s="292"/>
    </row>
    <row r="1826" spans="1:14" ht="14" x14ac:dyDescent="0.15">
      <c r="A1826" s="268" t="s">
        <v>176</v>
      </c>
      <c r="B1826" s="293">
        <v>1.875</v>
      </c>
      <c r="C1826" s="294">
        <v>2.0426439232409401</v>
      </c>
      <c r="D1826" s="295">
        <v>1.7901508429458699</v>
      </c>
      <c r="E1826" s="293">
        <v>1.8405797101449299</v>
      </c>
      <c r="F1826" s="294">
        <v>1.8932038834951399</v>
      </c>
      <c r="G1826" s="295">
        <v>1.6872928176795601</v>
      </c>
      <c r="H1826" s="293"/>
      <c r="I1826" s="294"/>
      <c r="J1826" s="295"/>
      <c r="K1826" s="293"/>
      <c r="L1826" s="294"/>
      <c r="M1826" s="295"/>
      <c r="N1826" s="296"/>
    </row>
    <row r="1827" spans="1:14" ht="14" x14ac:dyDescent="0.15">
      <c r="A1827" s="268" t="s">
        <v>159</v>
      </c>
      <c r="B1827" s="293">
        <v>0.64867144833677104</v>
      </c>
      <c r="C1827" s="294">
        <v>0.67169119624226203</v>
      </c>
      <c r="D1827" s="295">
        <v>0.69992750519078095</v>
      </c>
      <c r="E1827" s="293">
        <v>0.63299448017752002</v>
      </c>
      <c r="F1827" s="294">
        <v>0.66130132402375896</v>
      </c>
      <c r="G1827" s="295">
        <v>0.68364576700085</v>
      </c>
      <c r="H1827" s="293"/>
      <c r="I1827" s="294"/>
      <c r="J1827" s="295"/>
      <c r="K1827" s="293"/>
      <c r="L1827" s="294"/>
      <c r="M1827" s="295"/>
      <c r="N1827" s="296"/>
    </row>
    <row r="1828" spans="1:14" ht="14" x14ac:dyDescent="0.15">
      <c r="A1828" s="268" t="s">
        <v>231</v>
      </c>
      <c r="B1828" s="297" t="s">
        <v>219</v>
      </c>
      <c r="C1828" s="294" t="s">
        <v>237</v>
      </c>
      <c r="D1828" s="295" t="s">
        <v>119</v>
      </c>
      <c r="E1828" s="297" t="s">
        <v>219</v>
      </c>
      <c r="F1828" s="294" t="s">
        <v>119</v>
      </c>
      <c r="G1828" s="295" t="s">
        <v>119</v>
      </c>
      <c r="H1828" s="297"/>
      <c r="I1828" s="294"/>
      <c r="J1828" s="295"/>
      <c r="K1828" s="297"/>
      <c r="L1828" s="294"/>
      <c r="M1828" s="295"/>
      <c r="N1828" s="296"/>
    </row>
    <row r="1829" spans="1:14" ht="14" x14ac:dyDescent="0.15">
      <c r="A1829" s="269" t="s">
        <v>158</v>
      </c>
      <c r="B1829" s="298" t="s">
        <v>219</v>
      </c>
      <c r="C1829" s="299">
        <v>-0.24958481543127922</v>
      </c>
      <c r="D1829" s="300">
        <v>0.12122563611927574</v>
      </c>
      <c r="E1829" s="298" t="s">
        <v>219</v>
      </c>
      <c r="F1829" s="299">
        <v>-7.9576694372865506E-2</v>
      </c>
      <c r="G1829" s="300">
        <v>0.22421976389591142</v>
      </c>
      <c r="H1829" s="298"/>
      <c r="I1829" s="299"/>
      <c r="J1829" s="300"/>
      <c r="K1829" s="298"/>
      <c r="L1829" s="299"/>
      <c r="M1829" s="300"/>
      <c r="N1829" s="301"/>
    </row>
    <row r="1830" spans="1:14" ht="28" x14ac:dyDescent="0.15">
      <c r="A1830" s="250" t="s">
        <v>127</v>
      </c>
      <c r="B1830" s="271">
        <v>0.40845070422535201</v>
      </c>
      <c r="C1830" s="272">
        <v>0.57142857142857195</v>
      </c>
      <c r="D1830" s="273">
        <v>0.43941411451398099</v>
      </c>
      <c r="E1830" s="271">
        <v>0.42028985507246402</v>
      </c>
      <c r="F1830" s="272">
        <v>0.434782608695652</v>
      </c>
      <c r="G1830" s="273">
        <v>0.28539823008849602</v>
      </c>
      <c r="H1830" s="271"/>
      <c r="I1830" s="272"/>
      <c r="J1830" s="273"/>
      <c r="K1830" s="271"/>
      <c r="L1830" s="272"/>
      <c r="M1830" s="273"/>
      <c r="N1830" s="274"/>
    </row>
    <row r="1831" spans="1:14" ht="14" x14ac:dyDescent="0.15">
      <c r="A1831" s="268" t="s">
        <v>95</v>
      </c>
      <c r="B1831" s="275">
        <v>0.50704225352112697</v>
      </c>
      <c r="C1831" s="276">
        <v>0.38805970149253699</v>
      </c>
      <c r="D1831" s="277">
        <v>0.47447847314691499</v>
      </c>
      <c r="E1831" s="275">
        <v>0.50724637681159401</v>
      </c>
      <c r="F1831" s="276">
        <v>0.50724637681159401</v>
      </c>
      <c r="G1831" s="277">
        <v>0.55862831858407103</v>
      </c>
      <c r="H1831" s="275"/>
      <c r="I1831" s="276"/>
      <c r="J1831" s="277"/>
      <c r="K1831" s="275"/>
      <c r="L1831" s="276"/>
      <c r="M1831" s="277"/>
      <c r="N1831" s="278"/>
    </row>
    <row r="1832" spans="1:14" ht="14" x14ac:dyDescent="0.15">
      <c r="A1832" s="268" t="s">
        <v>378</v>
      </c>
      <c r="B1832" s="275">
        <v>8.4507042253521097E-2</v>
      </c>
      <c r="C1832" s="276">
        <v>4.0511727078891301E-2</v>
      </c>
      <c r="D1832" s="277">
        <v>8.6107412339103406E-2</v>
      </c>
      <c r="E1832" s="275">
        <v>7.2463768115942004E-2</v>
      </c>
      <c r="F1832" s="276">
        <v>5.7971014492753603E-2</v>
      </c>
      <c r="G1832" s="277">
        <v>0.15597345132743401</v>
      </c>
      <c r="H1832" s="275"/>
      <c r="I1832" s="276"/>
      <c r="J1832" s="277"/>
      <c r="K1832" s="275"/>
      <c r="L1832" s="276"/>
      <c r="M1832" s="277"/>
      <c r="N1832" s="326"/>
    </row>
    <row r="1833" spans="1:14" ht="14" x14ac:dyDescent="0.15">
      <c r="A1833" s="308" t="s">
        <v>230</v>
      </c>
      <c r="B1833" s="309">
        <v>71</v>
      </c>
      <c r="C1833" s="310">
        <v>469</v>
      </c>
      <c r="D1833" s="311">
        <v>2253</v>
      </c>
      <c r="E1833" s="309">
        <v>69</v>
      </c>
      <c r="F1833" s="310">
        <v>207</v>
      </c>
      <c r="G1833" s="311">
        <v>904</v>
      </c>
      <c r="H1833" s="309"/>
      <c r="I1833" s="310"/>
      <c r="J1833" s="311"/>
      <c r="K1833" s="309"/>
      <c r="L1833" s="310"/>
      <c r="M1833" s="311"/>
      <c r="N1833" s="292"/>
    </row>
    <row r="1834" spans="1:14" ht="14" x14ac:dyDescent="0.15">
      <c r="A1834" s="268" t="s">
        <v>176</v>
      </c>
      <c r="B1834" s="293">
        <v>2.3239436619718301</v>
      </c>
      <c r="C1834" s="294">
        <v>2.5309168443496799</v>
      </c>
      <c r="D1834" s="295">
        <v>2.3533067021748799</v>
      </c>
      <c r="E1834" s="293">
        <v>2.3478260869565202</v>
      </c>
      <c r="F1834" s="294">
        <v>2.3768115942028998</v>
      </c>
      <c r="G1834" s="295">
        <v>2.1294247787610598</v>
      </c>
      <c r="H1834" s="293"/>
      <c r="I1834" s="294"/>
      <c r="J1834" s="295"/>
      <c r="K1834" s="293"/>
      <c r="L1834" s="294"/>
      <c r="M1834" s="295"/>
      <c r="N1834" s="296"/>
    </row>
    <row r="1835" spans="1:14" ht="14" x14ac:dyDescent="0.15">
      <c r="A1835" s="268" t="s">
        <v>159</v>
      </c>
      <c r="B1835" s="293">
        <v>0.62734469648611502</v>
      </c>
      <c r="C1835" s="294">
        <v>0.57512857305909904</v>
      </c>
      <c r="D1835" s="295">
        <v>0.63314597839637499</v>
      </c>
      <c r="E1835" s="293">
        <v>0.61419691603133597</v>
      </c>
      <c r="F1835" s="294">
        <v>0.59369133088649395</v>
      </c>
      <c r="G1835" s="295">
        <v>0.65199013920635396</v>
      </c>
      <c r="H1835" s="293"/>
      <c r="I1835" s="294"/>
      <c r="J1835" s="295"/>
      <c r="K1835" s="293"/>
      <c r="L1835" s="294"/>
      <c r="M1835" s="295"/>
      <c r="N1835" s="296"/>
    </row>
    <row r="1836" spans="1:14" ht="14" x14ac:dyDescent="0.15">
      <c r="A1836" s="268" t="s">
        <v>231</v>
      </c>
      <c r="B1836" s="297" t="s">
        <v>219</v>
      </c>
      <c r="C1836" s="294" t="s">
        <v>208</v>
      </c>
      <c r="D1836" s="295" t="s">
        <v>119</v>
      </c>
      <c r="E1836" s="297" t="s">
        <v>219</v>
      </c>
      <c r="F1836" s="294" t="s">
        <v>119</v>
      </c>
      <c r="G1836" s="295" t="s">
        <v>208</v>
      </c>
      <c r="H1836" s="297"/>
      <c r="I1836" s="294"/>
      <c r="J1836" s="295"/>
      <c r="K1836" s="297"/>
      <c r="L1836" s="294"/>
      <c r="M1836" s="295"/>
      <c r="N1836" s="296"/>
    </row>
    <row r="1837" spans="1:14" ht="14" x14ac:dyDescent="0.15">
      <c r="A1837" s="269" t="s">
        <v>158</v>
      </c>
      <c r="B1837" s="298" t="s">
        <v>219</v>
      </c>
      <c r="C1837" s="299">
        <v>-0.35987289116408</v>
      </c>
      <c r="D1837" s="300">
        <v>-4.6376414294567875E-2</v>
      </c>
      <c r="E1837" s="298" t="s">
        <v>219</v>
      </c>
      <c r="F1837" s="299">
        <v>-4.8822520623804183E-2</v>
      </c>
      <c r="G1837" s="300">
        <v>0.3349763977432435</v>
      </c>
      <c r="H1837" s="298"/>
      <c r="I1837" s="299"/>
      <c r="J1837" s="300"/>
      <c r="K1837" s="298"/>
      <c r="L1837" s="299"/>
      <c r="M1837" s="300"/>
      <c r="N1837" s="301"/>
    </row>
    <row r="1838" spans="1:14" ht="28" x14ac:dyDescent="0.15">
      <c r="A1838" s="250" t="s">
        <v>61</v>
      </c>
      <c r="B1838" s="271">
        <v>0.26388888888888901</v>
      </c>
      <c r="C1838" s="272">
        <v>7.4468085106383003E-2</v>
      </c>
      <c r="D1838" s="273">
        <v>0.25388371060807802</v>
      </c>
      <c r="E1838" s="271">
        <v>0.27536231884057999</v>
      </c>
      <c r="F1838" s="272">
        <v>0.12560386473429999</v>
      </c>
      <c r="G1838" s="273">
        <v>0.24611973392461201</v>
      </c>
      <c r="H1838" s="271"/>
      <c r="I1838" s="272"/>
      <c r="J1838" s="273"/>
      <c r="K1838" s="271"/>
      <c r="L1838" s="272"/>
      <c r="M1838" s="273"/>
      <c r="N1838" s="274"/>
    </row>
    <row r="1839" spans="1:14" ht="14" x14ac:dyDescent="0.15">
      <c r="A1839" s="268" t="s">
        <v>95</v>
      </c>
      <c r="B1839" s="275">
        <v>0.38888888888888901</v>
      </c>
      <c r="C1839" s="276">
        <v>0.22340425531914901</v>
      </c>
      <c r="D1839" s="277">
        <v>0.34043497558810498</v>
      </c>
      <c r="E1839" s="275">
        <v>0.39130434782608697</v>
      </c>
      <c r="F1839" s="276">
        <v>0.26570048309178701</v>
      </c>
      <c r="G1839" s="277">
        <v>0.36141906873614199</v>
      </c>
      <c r="H1839" s="275"/>
      <c r="I1839" s="276"/>
      <c r="J1839" s="277"/>
      <c r="K1839" s="275"/>
      <c r="L1839" s="276"/>
      <c r="M1839" s="277"/>
      <c r="N1839" s="278"/>
    </row>
    <row r="1840" spans="1:14" ht="14" x14ac:dyDescent="0.15">
      <c r="A1840" s="268" t="s">
        <v>378</v>
      </c>
      <c r="B1840" s="275">
        <v>0.34722222222222199</v>
      </c>
      <c r="C1840" s="276">
        <v>0.70212765957446799</v>
      </c>
      <c r="D1840" s="277">
        <v>0.405681313803817</v>
      </c>
      <c r="E1840" s="275">
        <v>0.33333333333333298</v>
      </c>
      <c r="F1840" s="276">
        <v>0.60869565217391297</v>
      </c>
      <c r="G1840" s="277">
        <v>0.392461197339246</v>
      </c>
      <c r="H1840" s="275"/>
      <c r="I1840" s="276"/>
      <c r="J1840" s="277"/>
      <c r="K1840" s="275"/>
      <c r="L1840" s="276"/>
      <c r="M1840" s="277"/>
      <c r="N1840" s="326"/>
    </row>
    <row r="1841" spans="1:14" ht="14" x14ac:dyDescent="0.15">
      <c r="A1841" s="308" t="s">
        <v>230</v>
      </c>
      <c r="B1841" s="309">
        <v>72</v>
      </c>
      <c r="C1841" s="310">
        <v>470</v>
      </c>
      <c r="D1841" s="311">
        <v>2253</v>
      </c>
      <c r="E1841" s="309">
        <v>69</v>
      </c>
      <c r="F1841" s="310">
        <v>207</v>
      </c>
      <c r="G1841" s="311">
        <v>902</v>
      </c>
      <c r="H1841" s="309"/>
      <c r="I1841" s="310"/>
      <c r="J1841" s="311"/>
      <c r="K1841" s="309"/>
      <c r="L1841" s="310"/>
      <c r="M1841" s="311"/>
      <c r="N1841" s="292"/>
    </row>
    <row r="1842" spans="1:14" ht="14" x14ac:dyDescent="0.15">
      <c r="A1842" s="268" t="s">
        <v>176</v>
      </c>
      <c r="B1842" s="293">
        <v>1.9166666666666701</v>
      </c>
      <c r="C1842" s="294">
        <v>1.37234042553192</v>
      </c>
      <c r="D1842" s="295">
        <v>1.84820239680426</v>
      </c>
      <c r="E1842" s="293">
        <v>1.9420289855072499</v>
      </c>
      <c r="F1842" s="294">
        <v>1.5169082125603901</v>
      </c>
      <c r="G1842" s="295">
        <v>1.85365853658536</v>
      </c>
      <c r="H1842" s="293"/>
      <c r="I1842" s="294"/>
      <c r="J1842" s="295"/>
      <c r="K1842" s="293"/>
      <c r="L1842" s="294"/>
      <c r="M1842" s="295"/>
      <c r="N1842" s="296"/>
    </row>
    <row r="1843" spans="1:14" ht="14" x14ac:dyDescent="0.15">
      <c r="A1843" s="268" t="s">
        <v>159</v>
      </c>
      <c r="B1843" s="293">
        <v>0.78273626231191595</v>
      </c>
      <c r="C1843" s="294">
        <v>0.619237486833631</v>
      </c>
      <c r="D1843" s="295">
        <v>0.79800072664617505</v>
      </c>
      <c r="E1843" s="293">
        <v>0.78373273451316605</v>
      </c>
      <c r="F1843" s="294">
        <v>0.70947410188315296</v>
      </c>
      <c r="G1843" s="295">
        <v>0.78603440463577001</v>
      </c>
      <c r="H1843" s="293"/>
      <c r="I1843" s="294"/>
      <c r="J1843" s="295"/>
      <c r="K1843" s="293"/>
      <c r="L1843" s="294"/>
      <c r="M1843" s="295"/>
      <c r="N1843" s="296"/>
    </row>
    <row r="1844" spans="1:14" ht="14" x14ac:dyDescent="0.15">
      <c r="A1844" s="268" t="s">
        <v>231</v>
      </c>
      <c r="B1844" s="297" t="s">
        <v>219</v>
      </c>
      <c r="C1844" s="294" t="s">
        <v>209</v>
      </c>
      <c r="D1844" s="295" t="s">
        <v>119</v>
      </c>
      <c r="E1844" s="297" t="s">
        <v>219</v>
      </c>
      <c r="F1844" s="294" t="s">
        <v>209</v>
      </c>
      <c r="G1844" s="295" t="s">
        <v>119</v>
      </c>
      <c r="H1844" s="297"/>
      <c r="I1844" s="294"/>
      <c r="J1844" s="295"/>
      <c r="K1844" s="297"/>
      <c r="L1844" s="294"/>
      <c r="M1844" s="295"/>
      <c r="N1844" s="296"/>
    </row>
    <row r="1845" spans="1:14" ht="14" x14ac:dyDescent="0.15">
      <c r="A1845" s="269" t="s">
        <v>158</v>
      </c>
      <c r="B1845" s="298" t="s">
        <v>219</v>
      </c>
      <c r="C1845" s="299">
        <v>0.87902662986065772</v>
      </c>
      <c r="D1845" s="300">
        <v>8.5794746265646413E-2</v>
      </c>
      <c r="E1845" s="298" t="s">
        <v>219</v>
      </c>
      <c r="F1845" s="299">
        <v>0.59920548448275168</v>
      </c>
      <c r="G1845" s="300">
        <v>0.1124256755184129</v>
      </c>
      <c r="H1845" s="298"/>
      <c r="I1845" s="299"/>
      <c r="J1845" s="300"/>
      <c r="K1845" s="298"/>
      <c r="L1845" s="299"/>
      <c r="M1845" s="300"/>
      <c r="N1845" s="301"/>
    </row>
    <row r="1846" spans="1:14" ht="28" x14ac:dyDescent="0.15">
      <c r="A1846" s="250" t="s">
        <v>458</v>
      </c>
      <c r="B1846" s="271">
        <v>0.34722222222222199</v>
      </c>
      <c r="C1846" s="272">
        <v>0.21961620469083201</v>
      </c>
      <c r="D1846" s="273">
        <v>0.19786571809693199</v>
      </c>
      <c r="E1846" s="271">
        <v>0.33333333333333298</v>
      </c>
      <c r="F1846" s="272">
        <v>0.28502415458937203</v>
      </c>
      <c r="G1846" s="273">
        <v>0.32853982300884998</v>
      </c>
      <c r="H1846" s="271"/>
      <c r="I1846" s="272"/>
      <c r="J1846" s="273"/>
      <c r="K1846" s="271"/>
      <c r="L1846" s="272"/>
      <c r="M1846" s="273"/>
      <c r="N1846" s="274"/>
    </row>
    <row r="1847" spans="1:14" ht="14" x14ac:dyDescent="0.15">
      <c r="A1847" s="268" t="s">
        <v>95</v>
      </c>
      <c r="B1847" s="275">
        <v>0.52777777777777801</v>
      </c>
      <c r="C1847" s="276">
        <v>0.42430703624733501</v>
      </c>
      <c r="D1847" s="277">
        <v>0.38906180524677603</v>
      </c>
      <c r="E1847" s="275">
        <v>0.53623188405797095</v>
      </c>
      <c r="F1847" s="276">
        <v>0.49758454106280198</v>
      </c>
      <c r="G1847" s="277">
        <v>0.44800884955752202</v>
      </c>
      <c r="H1847" s="275"/>
      <c r="I1847" s="276"/>
      <c r="J1847" s="277"/>
      <c r="K1847" s="275"/>
      <c r="L1847" s="276"/>
      <c r="M1847" s="277"/>
      <c r="N1847" s="278"/>
    </row>
    <row r="1848" spans="1:14" ht="14" x14ac:dyDescent="0.15">
      <c r="A1848" s="268" t="s">
        <v>378</v>
      </c>
      <c r="B1848" s="275">
        <v>0.125</v>
      </c>
      <c r="C1848" s="276">
        <v>0.356076759061834</v>
      </c>
      <c r="D1848" s="277">
        <v>0.41307247665629199</v>
      </c>
      <c r="E1848" s="275">
        <v>0.13043478260869601</v>
      </c>
      <c r="F1848" s="276">
        <v>0.217391304347826</v>
      </c>
      <c r="G1848" s="277">
        <v>0.223451327433628</v>
      </c>
      <c r="H1848" s="275"/>
      <c r="I1848" s="276"/>
      <c r="J1848" s="277"/>
      <c r="K1848" s="275"/>
      <c r="L1848" s="276"/>
      <c r="M1848" s="277"/>
      <c r="N1848" s="326"/>
    </row>
    <row r="1849" spans="1:14" ht="14" x14ac:dyDescent="0.15">
      <c r="A1849" s="308" t="s">
        <v>230</v>
      </c>
      <c r="B1849" s="309">
        <v>72</v>
      </c>
      <c r="C1849" s="310">
        <v>469</v>
      </c>
      <c r="D1849" s="311">
        <v>2249</v>
      </c>
      <c r="E1849" s="309">
        <v>69</v>
      </c>
      <c r="F1849" s="310">
        <v>207</v>
      </c>
      <c r="G1849" s="311">
        <v>904</v>
      </c>
      <c r="H1849" s="309"/>
      <c r="I1849" s="310"/>
      <c r="J1849" s="311"/>
      <c r="K1849" s="309"/>
      <c r="L1849" s="310"/>
      <c r="M1849" s="311"/>
      <c r="N1849" s="292"/>
    </row>
    <row r="1850" spans="1:14" ht="14" x14ac:dyDescent="0.15">
      <c r="A1850" s="268" t="s">
        <v>176</v>
      </c>
      <c r="B1850" s="293">
        <v>2.2222222222222201</v>
      </c>
      <c r="C1850" s="294">
        <v>1.863539445629</v>
      </c>
      <c r="D1850" s="295">
        <v>1.78479324144064</v>
      </c>
      <c r="E1850" s="293">
        <v>2.2028985507246399</v>
      </c>
      <c r="F1850" s="294">
        <v>2.0676328502415502</v>
      </c>
      <c r="G1850" s="295">
        <v>2.1050884955752198</v>
      </c>
      <c r="H1850" s="293"/>
      <c r="I1850" s="294"/>
      <c r="J1850" s="295"/>
      <c r="K1850" s="293"/>
      <c r="L1850" s="294"/>
      <c r="M1850" s="295"/>
      <c r="N1850" s="296"/>
    </row>
    <row r="1851" spans="1:14" ht="14" x14ac:dyDescent="0.15">
      <c r="A1851" s="268" t="s">
        <v>159</v>
      </c>
      <c r="B1851" s="293">
        <v>0.65482439796885505</v>
      </c>
      <c r="C1851" s="294">
        <v>0.74716919404540605</v>
      </c>
      <c r="D1851" s="295">
        <v>0.75158194043812498</v>
      </c>
      <c r="E1851" s="293">
        <v>0.65483967828971301</v>
      </c>
      <c r="F1851" s="294">
        <v>0.70728916408642195</v>
      </c>
      <c r="G1851" s="295">
        <v>0.73589850830786396</v>
      </c>
      <c r="H1851" s="293"/>
      <c r="I1851" s="294"/>
      <c r="J1851" s="295"/>
      <c r="K1851" s="293"/>
      <c r="L1851" s="294"/>
      <c r="M1851" s="295"/>
      <c r="N1851" s="296"/>
    </row>
    <row r="1852" spans="1:14" ht="14" x14ac:dyDescent="0.15">
      <c r="A1852" s="268" t="s">
        <v>231</v>
      </c>
      <c r="B1852" s="297" t="s">
        <v>219</v>
      </c>
      <c r="C1852" s="294" t="s">
        <v>209</v>
      </c>
      <c r="D1852" s="295" t="s">
        <v>209</v>
      </c>
      <c r="E1852" s="297" t="s">
        <v>219</v>
      </c>
      <c r="F1852" s="294" t="s">
        <v>119</v>
      </c>
      <c r="G1852" s="295" t="s">
        <v>119</v>
      </c>
      <c r="H1852" s="297"/>
      <c r="I1852" s="294"/>
      <c r="J1852" s="295"/>
      <c r="K1852" s="297"/>
      <c r="L1852" s="294"/>
      <c r="M1852" s="295"/>
      <c r="N1852" s="296"/>
    </row>
    <row r="1853" spans="1:14" ht="14" x14ac:dyDescent="0.15">
      <c r="A1853" s="269" t="s">
        <v>158</v>
      </c>
      <c r="B1853" s="298" t="s">
        <v>219</v>
      </c>
      <c r="C1853" s="299">
        <v>0.48005562789761203</v>
      </c>
      <c r="D1853" s="300">
        <v>0.58201103199284765</v>
      </c>
      <c r="E1853" s="298" t="s">
        <v>219</v>
      </c>
      <c r="F1853" s="299">
        <v>0.19124526056864902</v>
      </c>
      <c r="G1853" s="300">
        <v>0.13291242480478185</v>
      </c>
      <c r="H1853" s="298"/>
      <c r="I1853" s="299"/>
      <c r="J1853" s="300"/>
      <c r="K1853" s="298"/>
      <c r="L1853" s="299"/>
      <c r="M1853" s="300"/>
      <c r="N1853" s="301"/>
    </row>
    <row r="1854" spans="1:14" ht="28" x14ac:dyDescent="0.15">
      <c r="A1854" s="250" t="s">
        <v>365</v>
      </c>
      <c r="B1854" s="271">
        <v>0.29166666666666702</v>
      </c>
      <c r="C1854" s="272">
        <v>0.24946695095948801</v>
      </c>
      <c r="D1854" s="273">
        <v>0.25733333333333303</v>
      </c>
      <c r="E1854" s="271">
        <v>0.27536231884057999</v>
      </c>
      <c r="F1854" s="272">
        <v>0.22705314009661801</v>
      </c>
      <c r="G1854" s="273">
        <v>0.27624309392265201</v>
      </c>
      <c r="H1854" s="271"/>
      <c r="I1854" s="272"/>
      <c r="J1854" s="273"/>
      <c r="K1854" s="271"/>
      <c r="L1854" s="272"/>
      <c r="M1854" s="273"/>
      <c r="N1854" s="274"/>
    </row>
    <row r="1855" spans="1:14" ht="14" x14ac:dyDescent="0.15">
      <c r="A1855" s="268" t="s">
        <v>95</v>
      </c>
      <c r="B1855" s="275">
        <v>0.56944444444444398</v>
      </c>
      <c r="C1855" s="276">
        <v>0.58635394456290002</v>
      </c>
      <c r="D1855" s="277">
        <v>0.54400000000000004</v>
      </c>
      <c r="E1855" s="275">
        <v>0.57971014492753603</v>
      </c>
      <c r="F1855" s="276">
        <v>0.57971014492753603</v>
      </c>
      <c r="G1855" s="277">
        <v>0.51270718232044199</v>
      </c>
      <c r="H1855" s="275"/>
      <c r="I1855" s="276"/>
      <c r="J1855" s="277"/>
      <c r="K1855" s="275"/>
      <c r="L1855" s="276"/>
      <c r="M1855" s="277"/>
      <c r="N1855" s="278"/>
    </row>
    <row r="1856" spans="1:14" ht="14" x14ac:dyDescent="0.15">
      <c r="A1856" s="268" t="s">
        <v>378</v>
      </c>
      <c r="B1856" s="275">
        <v>0.13888888888888901</v>
      </c>
      <c r="C1856" s="276">
        <v>0.164179104477612</v>
      </c>
      <c r="D1856" s="277">
        <v>0.19866666666666699</v>
      </c>
      <c r="E1856" s="275">
        <v>0.14492753623188401</v>
      </c>
      <c r="F1856" s="276">
        <v>0.19323671497584499</v>
      </c>
      <c r="G1856" s="277">
        <v>0.211049723756906</v>
      </c>
      <c r="H1856" s="275"/>
      <c r="I1856" s="276"/>
      <c r="J1856" s="277"/>
      <c r="K1856" s="275"/>
      <c r="L1856" s="276"/>
      <c r="M1856" s="277"/>
      <c r="N1856" s="326"/>
    </row>
    <row r="1857" spans="1:14" ht="14" x14ac:dyDescent="0.15">
      <c r="A1857" s="308" t="s">
        <v>230</v>
      </c>
      <c r="B1857" s="309">
        <v>72</v>
      </c>
      <c r="C1857" s="310">
        <v>469</v>
      </c>
      <c r="D1857" s="311">
        <v>2250</v>
      </c>
      <c r="E1857" s="309">
        <v>69</v>
      </c>
      <c r="F1857" s="310">
        <v>207</v>
      </c>
      <c r="G1857" s="311">
        <v>905</v>
      </c>
      <c r="H1857" s="309"/>
      <c r="I1857" s="310"/>
      <c r="J1857" s="311"/>
      <c r="K1857" s="309"/>
      <c r="L1857" s="310"/>
      <c r="M1857" s="311"/>
      <c r="N1857" s="292"/>
    </row>
    <row r="1858" spans="1:14" ht="14" x14ac:dyDescent="0.15">
      <c r="A1858" s="268" t="s">
        <v>176</v>
      </c>
      <c r="B1858" s="293">
        <v>2.1527777777777799</v>
      </c>
      <c r="C1858" s="294">
        <v>2.0852878464818798</v>
      </c>
      <c r="D1858" s="295">
        <v>2.0586666666666602</v>
      </c>
      <c r="E1858" s="293">
        <v>2.1304347826086998</v>
      </c>
      <c r="F1858" s="294">
        <v>2.0338164251207802</v>
      </c>
      <c r="G1858" s="295">
        <v>2.0651933701657499</v>
      </c>
      <c r="H1858" s="293"/>
      <c r="I1858" s="294"/>
      <c r="J1858" s="295"/>
      <c r="K1858" s="293"/>
      <c r="L1858" s="294"/>
      <c r="M1858" s="295"/>
      <c r="N1858" s="296"/>
    </row>
    <row r="1859" spans="1:14" ht="14" x14ac:dyDescent="0.15">
      <c r="A1859" s="268" t="s">
        <v>159</v>
      </c>
      <c r="B1859" s="293">
        <v>0.64261179708494198</v>
      </c>
      <c r="C1859" s="294">
        <v>0.63815386467649704</v>
      </c>
      <c r="D1859" s="295">
        <v>0.67287402137684005</v>
      </c>
      <c r="E1859" s="293">
        <v>0.63969302100720105</v>
      </c>
      <c r="F1859" s="294">
        <v>0.64898458784695801</v>
      </c>
      <c r="G1859" s="295">
        <v>0.69539699551545897</v>
      </c>
      <c r="H1859" s="293"/>
      <c r="I1859" s="294"/>
      <c r="J1859" s="295"/>
      <c r="K1859" s="293"/>
      <c r="L1859" s="294"/>
      <c r="M1859" s="295"/>
      <c r="N1859" s="296"/>
    </row>
    <row r="1860" spans="1:14" ht="14" x14ac:dyDescent="0.15">
      <c r="A1860" s="268" t="s">
        <v>231</v>
      </c>
      <c r="B1860" s="297" t="s">
        <v>219</v>
      </c>
      <c r="C1860" s="294" t="s">
        <v>119</v>
      </c>
      <c r="D1860" s="295" t="s">
        <v>119</v>
      </c>
      <c r="E1860" s="297" t="s">
        <v>219</v>
      </c>
      <c r="F1860" s="294" t="s">
        <v>119</v>
      </c>
      <c r="G1860" s="295" t="s">
        <v>119</v>
      </c>
      <c r="H1860" s="297"/>
      <c r="I1860" s="294"/>
      <c r="J1860" s="295"/>
      <c r="K1860" s="297"/>
      <c r="L1860" s="294"/>
      <c r="M1860" s="295"/>
      <c r="N1860" s="296"/>
    </row>
    <row r="1861" spans="1:14" ht="14" x14ac:dyDescent="0.15">
      <c r="A1861" s="269" t="s">
        <v>158</v>
      </c>
      <c r="B1861" s="298" t="s">
        <v>219</v>
      </c>
      <c r="C1861" s="299">
        <v>0.10575808599092813</v>
      </c>
      <c r="D1861" s="300">
        <v>0.1398643848941423</v>
      </c>
      <c r="E1861" s="298" t="s">
        <v>219</v>
      </c>
      <c r="F1861" s="299">
        <v>0.14887619721210374</v>
      </c>
      <c r="G1861" s="300">
        <v>9.3818944953292585E-2</v>
      </c>
      <c r="H1861" s="298"/>
      <c r="I1861" s="299"/>
      <c r="J1861" s="300"/>
      <c r="K1861" s="298"/>
      <c r="L1861" s="299"/>
      <c r="M1861" s="300"/>
      <c r="N1861" s="301"/>
    </row>
    <row r="1862" spans="1:14" ht="28" x14ac:dyDescent="0.15">
      <c r="A1862" s="250" t="s">
        <v>597</v>
      </c>
      <c r="B1862" s="271">
        <v>0.13888888888888901</v>
      </c>
      <c r="C1862" s="272">
        <v>6.6523605150214604E-2</v>
      </c>
      <c r="D1862" s="273">
        <v>5.91111111111111E-2</v>
      </c>
      <c r="E1862" s="271">
        <v>0.13043478260869601</v>
      </c>
      <c r="F1862" s="272">
        <v>8.6956521739130405E-2</v>
      </c>
      <c r="G1862" s="273">
        <v>8.09312638580931E-2</v>
      </c>
      <c r="H1862" s="271"/>
      <c r="I1862" s="272"/>
      <c r="J1862" s="273"/>
      <c r="K1862" s="271"/>
      <c r="L1862" s="272"/>
      <c r="M1862" s="273"/>
      <c r="N1862" s="274"/>
    </row>
    <row r="1863" spans="1:14" ht="14" x14ac:dyDescent="0.15">
      <c r="A1863" s="268" t="s">
        <v>95</v>
      </c>
      <c r="B1863" s="275">
        <v>0.20833333333333301</v>
      </c>
      <c r="C1863" s="276">
        <v>0.105150214592275</v>
      </c>
      <c r="D1863" s="277">
        <v>0.147111111111111</v>
      </c>
      <c r="E1863" s="275">
        <v>0.217391304347826</v>
      </c>
      <c r="F1863" s="276">
        <v>0.13043478260869601</v>
      </c>
      <c r="G1863" s="277">
        <v>0.17073170731707299</v>
      </c>
      <c r="H1863" s="275"/>
      <c r="I1863" s="276"/>
      <c r="J1863" s="277"/>
      <c r="K1863" s="275"/>
      <c r="L1863" s="276"/>
      <c r="M1863" s="277"/>
      <c r="N1863" s="278"/>
    </row>
    <row r="1864" spans="1:14" ht="14" x14ac:dyDescent="0.15">
      <c r="A1864" s="268" t="s">
        <v>378</v>
      </c>
      <c r="B1864" s="275">
        <v>0.65277777777777801</v>
      </c>
      <c r="C1864" s="276">
        <v>0.82832618025751104</v>
      </c>
      <c r="D1864" s="277">
        <v>0.79377777777777803</v>
      </c>
      <c r="E1864" s="275">
        <v>0.65217391304347805</v>
      </c>
      <c r="F1864" s="276">
        <v>0.78260869565217395</v>
      </c>
      <c r="G1864" s="277">
        <v>0.74833702882483399</v>
      </c>
      <c r="H1864" s="275"/>
      <c r="I1864" s="276"/>
      <c r="J1864" s="277"/>
      <c r="K1864" s="275"/>
      <c r="L1864" s="276"/>
      <c r="M1864" s="277"/>
      <c r="N1864" s="326"/>
    </row>
    <row r="1865" spans="1:14" ht="14" x14ac:dyDescent="0.15">
      <c r="A1865" s="308" t="s">
        <v>230</v>
      </c>
      <c r="B1865" s="309">
        <v>72</v>
      </c>
      <c r="C1865" s="310">
        <v>466</v>
      </c>
      <c r="D1865" s="311">
        <v>2250</v>
      </c>
      <c r="E1865" s="309">
        <v>69</v>
      </c>
      <c r="F1865" s="310">
        <v>207</v>
      </c>
      <c r="G1865" s="311">
        <v>902</v>
      </c>
      <c r="H1865" s="309"/>
      <c r="I1865" s="310"/>
      <c r="J1865" s="311"/>
      <c r="K1865" s="309"/>
      <c r="L1865" s="310"/>
      <c r="M1865" s="311"/>
      <c r="N1865" s="292"/>
    </row>
    <row r="1866" spans="1:14" ht="14" x14ac:dyDescent="0.15">
      <c r="A1866" s="268" t="s">
        <v>176</v>
      </c>
      <c r="B1866" s="293">
        <v>1.4861111111111101</v>
      </c>
      <c r="C1866" s="294">
        <v>1.2381974248926999</v>
      </c>
      <c r="D1866" s="295">
        <v>1.2653333333333301</v>
      </c>
      <c r="E1866" s="293">
        <v>1.47826086956522</v>
      </c>
      <c r="F1866" s="294">
        <v>1.3043478260869601</v>
      </c>
      <c r="G1866" s="295">
        <v>1.33259423503326</v>
      </c>
      <c r="H1866" s="293"/>
      <c r="I1866" s="294"/>
      <c r="J1866" s="295"/>
      <c r="K1866" s="293"/>
      <c r="L1866" s="294"/>
      <c r="M1866" s="295"/>
      <c r="N1866" s="296"/>
    </row>
    <row r="1867" spans="1:14" ht="14" x14ac:dyDescent="0.15">
      <c r="A1867" s="268" t="s">
        <v>159</v>
      </c>
      <c r="B1867" s="293">
        <v>0.73144763958349701</v>
      </c>
      <c r="C1867" s="294">
        <v>0.56141159615243996</v>
      </c>
      <c r="D1867" s="295">
        <v>0.55972584281915105</v>
      </c>
      <c r="E1867" s="293">
        <v>0.71965464863310102</v>
      </c>
      <c r="F1867" s="294">
        <v>0.62249921806213504</v>
      </c>
      <c r="G1867" s="295">
        <v>0.61989019246181598</v>
      </c>
      <c r="H1867" s="293"/>
      <c r="I1867" s="294"/>
      <c r="J1867" s="295"/>
      <c r="K1867" s="293"/>
      <c r="L1867" s="294"/>
      <c r="M1867" s="295"/>
      <c r="N1867" s="296"/>
    </row>
    <row r="1868" spans="1:14" ht="14" x14ac:dyDescent="0.15">
      <c r="A1868" s="268" t="s">
        <v>231</v>
      </c>
      <c r="B1868" s="297" t="s">
        <v>219</v>
      </c>
      <c r="C1868" s="294" t="s">
        <v>209</v>
      </c>
      <c r="D1868" s="295" t="s">
        <v>208</v>
      </c>
      <c r="E1868" s="297" t="s">
        <v>219</v>
      </c>
      <c r="F1868" s="294" t="s">
        <v>119</v>
      </c>
      <c r="G1868" s="295" t="s">
        <v>119</v>
      </c>
      <c r="H1868" s="297"/>
      <c r="I1868" s="294"/>
      <c r="J1868" s="295"/>
      <c r="K1868" s="297"/>
      <c r="L1868" s="294"/>
      <c r="M1868" s="295"/>
      <c r="N1868" s="296"/>
    </row>
    <row r="1869" spans="1:14" ht="14" x14ac:dyDescent="0.15">
      <c r="A1869" s="269" t="s">
        <v>158</v>
      </c>
      <c r="B1869" s="298" t="s">
        <v>219</v>
      </c>
      <c r="C1869" s="299">
        <v>0.44158989218864336</v>
      </c>
      <c r="D1869" s="300">
        <v>0.39443913589159374</v>
      </c>
      <c r="E1869" s="298" t="s">
        <v>219</v>
      </c>
      <c r="F1869" s="299">
        <v>0.27937873403224206</v>
      </c>
      <c r="G1869" s="300">
        <v>0.23498780316795012</v>
      </c>
      <c r="H1869" s="298"/>
      <c r="I1869" s="299"/>
      <c r="J1869" s="300"/>
      <c r="K1869" s="298"/>
      <c r="L1869" s="299"/>
      <c r="M1869" s="300"/>
      <c r="N1869" s="301"/>
    </row>
    <row r="1870" spans="1:14" ht="28" x14ac:dyDescent="0.15">
      <c r="A1870" s="250" t="s">
        <v>598</v>
      </c>
      <c r="B1870" s="271">
        <v>0.16666666666666699</v>
      </c>
      <c r="C1870" s="272">
        <v>0.147121535181237</v>
      </c>
      <c r="D1870" s="273">
        <v>8.1225033288948104E-2</v>
      </c>
      <c r="E1870" s="271">
        <v>0.15942028985507201</v>
      </c>
      <c r="F1870" s="272">
        <v>0.14009661835748799</v>
      </c>
      <c r="G1870" s="273">
        <v>0.10939226519337</v>
      </c>
      <c r="H1870" s="271"/>
      <c r="I1870" s="272"/>
      <c r="J1870" s="273"/>
      <c r="K1870" s="271"/>
      <c r="L1870" s="272"/>
      <c r="M1870" s="273"/>
      <c r="N1870" s="274"/>
    </row>
    <row r="1871" spans="1:14" ht="14" x14ac:dyDescent="0.15">
      <c r="A1871" s="268" t="s">
        <v>95</v>
      </c>
      <c r="B1871" s="275">
        <v>0.25</v>
      </c>
      <c r="C1871" s="276">
        <v>0.34754797441364599</v>
      </c>
      <c r="D1871" s="277">
        <v>0.202396804260985</v>
      </c>
      <c r="E1871" s="275">
        <v>0.24637681159420299</v>
      </c>
      <c r="F1871" s="276">
        <v>0.28502415458937203</v>
      </c>
      <c r="G1871" s="277">
        <v>0.22872928176795601</v>
      </c>
      <c r="H1871" s="275"/>
      <c r="I1871" s="276"/>
      <c r="J1871" s="277"/>
      <c r="K1871" s="275"/>
      <c r="L1871" s="276"/>
      <c r="M1871" s="277"/>
      <c r="N1871" s="278"/>
    </row>
    <row r="1872" spans="1:14" ht="14" x14ac:dyDescent="0.15">
      <c r="A1872" s="268" t="s">
        <v>378</v>
      </c>
      <c r="B1872" s="275">
        <v>0.58333333333333304</v>
      </c>
      <c r="C1872" s="276">
        <v>0.50533049040511702</v>
      </c>
      <c r="D1872" s="277">
        <v>0.71637816245006702</v>
      </c>
      <c r="E1872" s="275">
        <v>0.59420289855072495</v>
      </c>
      <c r="F1872" s="276">
        <v>0.57487922705313999</v>
      </c>
      <c r="G1872" s="277">
        <v>0.66187845303867399</v>
      </c>
      <c r="H1872" s="275"/>
      <c r="I1872" s="276"/>
      <c r="J1872" s="277"/>
      <c r="K1872" s="275"/>
      <c r="L1872" s="276"/>
      <c r="M1872" s="277"/>
      <c r="N1872" s="326"/>
    </row>
    <row r="1873" spans="1:14" ht="14" x14ac:dyDescent="0.15">
      <c r="A1873" s="308" t="s">
        <v>230</v>
      </c>
      <c r="B1873" s="309">
        <v>72</v>
      </c>
      <c r="C1873" s="310">
        <v>469</v>
      </c>
      <c r="D1873" s="311">
        <v>2253</v>
      </c>
      <c r="E1873" s="309">
        <v>69</v>
      </c>
      <c r="F1873" s="310">
        <v>207</v>
      </c>
      <c r="G1873" s="311">
        <v>905</v>
      </c>
      <c r="H1873" s="309"/>
      <c r="I1873" s="310"/>
      <c r="J1873" s="311"/>
      <c r="K1873" s="309"/>
      <c r="L1873" s="310"/>
      <c r="M1873" s="311"/>
      <c r="N1873" s="292"/>
    </row>
    <row r="1874" spans="1:14" ht="14" x14ac:dyDescent="0.15">
      <c r="A1874" s="268" t="s">
        <v>176</v>
      </c>
      <c r="B1874" s="293">
        <v>1.5833333333333299</v>
      </c>
      <c r="C1874" s="294">
        <v>1.6417910447761199</v>
      </c>
      <c r="D1874" s="295">
        <v>1.3648468708388899</v>
      </c>
      <c r="E1874" s="293">
        <v>1.5652173913043499</v>
      </c>
      <c r="F1874" s="294">
        <v>1.5652173913043499</v>
      </c>
      <c r="G1874" s="295">
        <v>1.4475138121547</v>
      </c>
      <c r="H1874" s="293"/>
      <c r="I1874" s="294"/>
      <c r="J1874" s="295"/>
      <c r="K1874" s="293"/>
      <c r="L1874" s="294"/>
      <c r="M1874" s="295"/>
      <c r="N1874" s="296"/>
    </row>
    <row r="1875" spans="1:14" ht="14" x14ac:dyDescent="0.15">
      <c r="A1875" s="268" t="s">
        <v>159</v>
      </c>
      <c r="B1875" s="293">
        <v>0.76453060256180805</v>
      </c>
      <c r="C1875" s="294">
        <v>0.72474707572075603</v>
      </c>
      <c r="D1875" s="295">
        <v>0.62797988456800402</v>
      </c>
      <c r="E1875" s="293">
        <v>0.75689498979412395</v>
      </c>
      <c r="F1875" s="294">
        <v>0.72697526439066695</v>
      </c>
      <c r="G1875" s="295">
        <v>0.68304117744507997</v>
      </c>
      <c r="H1875" s="293"/>
      <c r="I1875" s="294"/>
      <c r="J1875" s="295"/>
      <c r="K1875" s="293"/>
      <c r="L1875" s="294"/>
      <c r="M1875" s="295"/>
      <c r="N1875" s="296"/>
    </row>
    <row r="1876" spans="1:14" ht="14" x14ac:dyDescent="0.15">
      <c r="A1876" s="268" t="s">
        <v>231</v>
      </c>
      <c r="B1876" s="297" t="s">
        <v>219</v>
      </c>
      <c r="C1876" s="294" t="s">
        <v>119</v>
      </c>
      <c r="D1876" s="295" t="s">
        <v>208</v>
      </c>
      <c r="E1876" s="297" t="s">
        <v>219</v>
      </c>
      <c r="F1876" s="294" t="s">
        <v>119</v>
      </c>
      <c r="G1876" s="295" t="s">
        <v>119</v>
      </c>
      <c r="H1876" s="297"/>
      <c r="I1876" s="294"/>
      <c r="J1876" s="295"/>
      <c r="K1876" s="297"/>
      <c r="L1876" s="294"/>
      <c r="M1876" s="295"/>
      <c r="N1876" s="296"/>
    </row>
    <row r="1877" spans="1:14" ht="14" x14ac:dyDescent="0.15">
      <c r="A1877" s="269" t="s">
        <v>158</v>
      </c>
      <c r="B1877" s="298" t="s">
        <v>219</v>
      </c>
      <c r="C1877" s="299">
        <v>-8.0659465075666847E-2</v>
      </c>
      <c r="D1877" s="300">
        <v>0.34791952395854187</v>
      </c>
      <c r="E1877" s="298" t="s">
        <v>219</v>
      </c>
      <c r="F1877" s="299">
        <v>0</v>
      </c>
      <c r="G1877" s="300">
        <v>0.17232281601223651</v>
      </c>
      <c r="H1877" s="298"/>
      <c r="I1877" s="299"/>
      <c r="J1877" s="300"/>
      <c r="K1877" s="298"/>
      <c r="L1877" s="299"/>
      <c r="M1877" s="300"/>
      <c r="N1877" s="301"/>
    </row>
    <row r="1878" spans="1:14" ht="42" x14ac:dyDescent="0.15">
      <c r="A1878" s="250" t="s">
        <v>599</v>
      </c>
      <c r="B1878" s="271">
        <v>8.3333333333333301E-2</v>
      </c>
      <c r="C1878" s="272">
        <v>2.9978586723768699E-2</v>
      </c>
      <c r="D1878" s="273">
        <v>2.3131672597864798E-2</v>
      </c>
      <c r="E1878" s="271">
        <v>8.6956521739130405E-2</v>
      </c>
      <c r="F1878" s="272">
        <v>3.9024390243902397E-2</v>
      </c>
      <c r="G1878" s="273">
        <v>3.8845726970033301E-2</v>
      </c>
      <c r="H1878" s="271"/>
      <c r="I1878" s="272"/>
      <c r="J1878" s="273"/>
      <c r="K1878" s="271"/>
      <c r="L1878" s="272"/>
      <c r="M1878" s="273"/>
      <c r="N1878" s="274"/>
    </row>
    <row r="1879" spans="1:14" ht="14" x14ac:dyDescent="0.15">
      <c r="A1879" s="268" t="s">
        <v>95</v>
      </c>
      <c r="B1879" s="275">
        <v>8.3333333333333301E-2</v>
      </c>
      <c r="C1879" s="276">
        <v>9.8501070663811599E-2</v>
      </c>
      <c r="D1879" s="277">
        <v>8.0960854092526693E-2</v>
      </c>
      <c r="E1879" s="275">
        <v>7.2463768115942004E-2</v>
      </c>
      <c r="F1879" s="276">
        <v>7.8048780487804906E-2</v>
      </c>
      <c r="G1879" s="277">
        <v>9.5449500554939004E-2</v>
      </c>
      <c r="H1879" s="275"/>
      <c r="I1879" s="276"/>
      <c r="J1879" s="277"/>
      <c r="K1879" s="275"/>
      <c r="L1879" s="276"/>
      <c r="M1879" s="277"/>
      <c r="N1879" s="278"/>
    </row>
    <row r="1880" spans="1:14" ht="14" x14ac:dyDescent="0.15">
      <c r="A1880" s="268" t="s">
        <v>378</v>
      </c>
      <c r="B1880" s="275">
        <v>0.83333333333333304</v>
      </c>
      <c r="C1880" s="276">
        <v>0.87152034261241995</v>
      </c>
      <c r="D1880" s="277">
        <v>0.89590747330960896</v>
      </c>
      <c r="E1880" s="275">
        <v>0.84057971014492705</v>
      </c>
      <c r="F1880" s="276">
        <v>0.88292682926829302</v>
      </c>
      <c r="G1880" s="277">
        <v>0.86570477247502797</v>
      </c>
      <c r="H1880" s="275"/>
      <c r="I1880" s="276"/>
      <c r="J1880" s="277"/>
      <c r="K1880" s="275"/>
      <c r="L1880" s="276"/>
      <c r="M1880" s="277"/>
      <c r="N1880" s="326"/>
    </row>
    <row r="1881" spans="1:14" ht="14" x14ac:dyDescent="0.15">
      <c r="A1881" s="308" t="s">
        <v>230</v>
      </c>
      <c r="B1881" s="309">
        <v>72</v>
      </c>
      <c r="C1881" s="310">
        <v>467</v>
      </c>
      <c r="D1881" s="311">
        <v>2248</v>
      </c>
      <c r="E1881" s="309">
        <v>69</v>
      </c>
      <c r="F1881" s="310">
        <v>205</v>
      </c>
      <c r="G1881" s="311">
        <v>901</v>
      </c>
      <c r="H1881" s="309"/>
      <c r="I1881" s="310"/>
      <c r="J1881" s="311"/>
      <c r="K1881" s="309"/>
      <c r="L1881" s="310"/>
      <c r="M1881" s="311"/>
      <c r="N1881" s="292"/>
    </row>
    <row r="1882" spans="1:14" ht="14" x14ac:dyDescent="0.15">
      <c r="A1882" s="268" t="s">
        <v>176</v>
      </c>
      <c r="B1882" s="293">
        <v>1.25</v>
      </c>
      <c r="C1882" s="294">
        <v>1.15845824411135</v>
      </c>
      <c r="D1882" s="295">
        <v>1.1272241992882499</v>
      </c>
      <c r="E1882" s="293">
        <v>1.2463768115942</v>
      </c>
      <c r="F1882" s="294">
        <v>1.1560975609756099</v>
      </c>
      <c r="G1882" s="295">
        <v>1.17314095449501</v>
      </c>
      <c r="H1882" s="293"/>
      <c r="I1882" s="294"/>
      <c r="J1882" s="295"/>
      <c r="K1882" s="293"/>
      <c r="L1882" s="294"/>
      <c r="M1882" s="295"/>
      <c r="N1882" s="296"/>
    </row>
    <row r="1883" spans="1:14" ht="14" x14ac:dyDescent="0.15">
      <c r="A1883" s="268" t="s">
        <v>159</v>
      </c>
      <c r="B1883" s="293">
        <v>0.59929536088431801</v>
      </c>
      <c r="C1883" s="294">
        <v>0.44013773189549699</v>
      </c>
      <c r="D1883" s="295">
        <v>0.39670083531367301</v>
      </c>
      <c r="E1883" s="293">
        <v>0.60404998579318203</v>
      </c>
      <c r="F1883" s="294">
        <v>0.45913856920249702</v>
      </c>
      <c r="G1883" s="295">
        <v>0.47021273093353899</v>
      </c>
      <c r="H1883" s="293"/>
      <c r="I1883" s="294"/>
      <c r="J1883" s="295"/>
      <c r="K1883" s="293"/>
      <c r="L1883" s="294"/>
      <c r="M1883" s="295"/>
      <c r="N1883" s="296"/>
    </row>
    <row r="1884" spans="1:14" ht="14" x14ac:dyDescent="0.15">
      <c r="A1884" s="268" t="s">
        <v>231</v>
      </c>
      <c r="B1884" s="297" t="s">
        <v>219</v>
      </c>
      <c r="C1884" s="294" t="s">
        <v>119</v>
      </c>
      <c r="D1884" s="295" t="s">
        <v>237</v>
      </c>
      <c r="E1884" s="297" t="s">
        <v>219</v>
      </c>
      <c r="F1884" s="294" t="s">
        <v>119</v>
      </c>
      <c r="G1884" s="295" t="s">
        <v>119</v>
      </c>
      <c r="H1884" s="297"/>
      <c r="I1884" s="294"/>
      <c r="J1884" s="295"/>
      <c r="K1884" s="297"/>
      <c r="L1884" s="294"/>
      <c r="M1884" s="295"/>
      <c r="N1884" s="296"/>
    </row>
    <row r="1885" spans="1:14" ht="14" x14ac:dyDescent="0.15">
      <c r="A1885" s="269" t="s">
        <v>158</v>
      </c>
      <c r="B1885" s="298" t="s">
        <v>219</v>
      </c>
      <c r="C1885" s="299">
        <v>0.20798434048000453</v>
      </c>
      <c r="D1885" s="300">
        <v>0.30949216583996036</v>
      </c>
      <c r="E1885" s="298" t="s">
        <v>219</v>
      </c>
      <c r="F1885" s="299">
        <v>0.1966274599308899</v>
      </c>
      <c r="G1885" s="300">
        <v>0.15575047692517993</v>
      </c>
      <c r="H1885" s="298"/>
      <c r="I1885" s="299"/>
      <c r="J1885" s="300"/>
      <c r="K1885" s="298"/>
      <c r="L1885" s="299"/>
      <c r="M1885" s="300"/>
      <c r="N1885" s="301"/>
    </row>
    <row r="1886" spans="1:14" ht="42" x14ac:dyDescent="0.15">
      <c r="A1886" s="250" t="s">
        <v>600</v>
      </c>
      <c r="B1886" s="271">
        <v>8.3333333333333301E-2</v>
      </c>
      <c r="C1886" s="272">
        <v>4.7008547008547001E-2</v>
      </c>
      <c r="D1886" s="273">
        <v>3.7777777777777799E-2</v>
      </c>
      <c r="E1886" s="271">
        <v>8.6956521739130405E-2</v>
      </c>
      <c r="F1886" s="272">
        <v>6.2801932367149801E-2</v>
      </c>
      <c r="G1886" s="273">
        <v>4.7566371681415899E-2</v>
      </c>
      <c r="H1886" s="271"/>
      <c r="I1886" s="272"/>
      <c r="J1886" s="273"/>
      <c r="K1886" s="271"/>
      <c r="L1886" s="272"/>
      <c r="M1886" s="273"/>
      <c r="N1886" s="274"/>
    </row>
    <row r="1887" spans="1:14" ht="14" x14ac:dyDescent="0.15">
      <c r="A1887" s="268" t="s">
        <v>95</v>
      </c>
      <c r="B1887" s="275">
        <v>4.1666666666666699E-2</v>
      </c>
      <c r="C1887" s="276">
        <v>5.9829059829059797E-2</v>
      </c>
      <c r="D1887" s="277">
        <v>6.22222222222222E-2</v>
      </c>
      <c r="E1887" s="275">
        <v>4.3478260869565202E-2</v>
      </c>
      <c r="F1887" s="276">
        <v>4.8309178743961401E-2</v>
      </c>
      <c r="G1887" s="277">
        <v>6.9690265486725703E-2</v>
      </c>
      <c r="H1887" s="275"/>
      <c r="I1887" s="276"/>
      <c r="J1887" s="277"/>
      <c r="K1887" s="275"/>
      <c r="L1887" s="276"/>
      <c r="M1887" s="277"/>
      <c r="N1887" s="278"/>
    </row>
    <row r="1888" spans="1:14" ht="14" x14ac:dyDescent="0.15">
      <c r="A1888" s="268" t="s">
        <v>378</v>
      </c>
      <c r="B1888" s="275">
        <v>0.875</v>
      </c>
      <c r="C1888" s="276">
        <v>0.89316239316239299</v>
      </c>
      <c r="D1888" s="277">
        <v>0.9</v>
      </c>
      <c r="E1888" s="275">
        <v>0.86956521739130399</v>
      </c>
      <c r="F1888" s="276">
        <v>0.88888888888888895</v>
      </c>
      <c r="G1888" s="277">
        <v>0.88274336283185895</v>
      </c>
      <c r="H1888" s="275"/>
      <c r="I1888" s="276"/>
      <c r="J1888" s="277"/>
      <c r="K1888" s="275"/>
      <c r="L1888" s="276"/>
      <c r="M1888" s="277"/>
      <c r="N1888" s="326"/>
    </row>
    <row r="1889" spans="1:14" ht="14" x14ac:dyDescent="0.15">
      <c r="A1889" s="308" t="s">
        <v>230</v>
      </c>
      <c r="B1889" s="309">
        <v>72</v>
      </c>
      <c r="C1889" s="310">
        <v>468</v>
      </c>
      <c r="D1889" s="311">
        <v>2250</v>
      </c>
      <c r="E1889" s="309">
        <v>69</v>
      </c>
      <c r="F1889" s="310">
        <v>207</v>
      </c>
      <c r="G1889" s="311">
        <v>904</v>
      </c>
      <c r="H1889" s="309"/>
      <c r="I1889" s="310"/>
      <c r="J1889" s="311"/>
      <c r="K1889" s="309"/>
      <c r="L1889" s="310"/>
      <c r="M1889" s="311"/>
      <c r="N1889" s="292"/>
    </row>
    <row r="1890" spans="1:14" ht="14" x14ac:dyDescent="0.15">
      <c r="A1890" s="268" t="s">
        <v>176</v>
      </c>
      <c r="B1890" s="293">
        <v>1.2083333333333299</v>
      </c>
      <c r="C1890" s="294">
        <v>1.15384615384615</v>
      </c>
      <c r="D1890" s="295">
        <v>1.13777777777778</v>
      </c>
      <c r="E1890" s="293">
        <v>1.2173913043478299</v>
      </c>
      <c r="F1890" s="294">
        <v>1.1739130434782601</v>
      </c>
      <c r="G1890" s="295">
        <v>1.1648230088495599</v>
      </c>
      <c r="H1890" s="293"/>
      <c r="I1890" s="294"/>
      <c r="J1890" s="295"/>
      <c r="K1890" s="293"/>
      <c r="L1890" s="294"/>
      <c r="M1890" s="295"/>
      <c r="N1890" s="296"/>
    </row>
    <row r="1891" spans="1:14" ht="14" x14ac:dyDescent="0.15">
      <c r="A1891" s="268" t="s">
        <v>159</v>
      </c>
      <c r="B1891" s="293">
        <v>0.57988585569386197</v>
      </c>
      <c r="C1891" s="294">
        <v>0.47399861067179799</v>
      </c>
      <c r="D1891" s="295">
        <v>0.44095014881888001</v>
      </c>
      <c r="E1891" s="293">
        <v>0.59085096203276</v>
      </c>
      <c r="F1891" s="294">
        <v>0.52017141701699499</v>
      </c>
      <c r="G1891" s="295">
        <v>0.48274933789207197</v>
      </c>
      <c r="H1891" s="293"/>
      <c r="I1891" s="294"/>
      <c r="J1891" s="295"/>
      <c r="K1891" s="293"/>
      <c r="L1891" s="294"/>
      <c r="M1891" s="295"/>
      <c r="N1891" s="296"/>
    </row>
    <row r="1892" spans="1:14" ht="14" x14ac:dyDescent="0.15">
      <c r="A1892" s="268" t="s">
        <v>231</v>
      </c>
      <c r="B1892" s="297" t="s">
        <v>219</v>
      </c>
      <c r="C1892" s="294" t="s">
        <v>119</v>
      </c>
      <c r="D1892" s="295" t="s">
        <v>119</v>
      </c>
      <c r="E1892" s="297" t="s">
        <v>219</v>
      </c>
      <c r="F1892" s="294" t="s">
        <v>119</v>
      </c>
      <c r="G1892" s="295" t="s">
        <v>119</v>
      </c>
      <c r="H1892" s="297"/>
      <c r="I1892" s="294"/>
      <c r="J1892" s="295"/>
      <c r="K1892" s="297"/>
      <c r="L1892" s="294"/>
      <c r="M1892" s="295"/>
      <c r="N1892" s="296"/>
    </row>
    <row r="1893" spans="1:14" ht="14" x14ac:dyDescent="0.15">
      <c r="A1893" s="269" t="s">
        <v>158</v>
      </c>
      <c r="B1893" s="298" t="s">
        <v>219</v>
      </c>
      <c r="C1893" s="299">
        <v>0.11495219239135597</v>
      </c>
      <c r="D1893" s="300">
        <v>0.16000800939638776</v>
      </c>
      <c r="E1893" s="298" t="s">
        <v>219</v>
      </c>
      <c r="F1893" s="299">
        <v>8.3584486665766441E-2</v>
      </c>
      <c r="G1893" s="300">
        <v>0.10889356312286168</v>
      </c>
      <c r="H1893" s="298"/>
      <c r="I1893" s="299"/>
      <c r="J1893" s="300"/>
      <c r="K1893" s="298"/>
      <c r="L1893" s="299"/>
      <c r="M1893" s="300"/>
      <c r="N1893" s="301"/>
    </row>
    <row r="1894" spans="1:14" ht="28" x14ac:dyDescent="0.15">
      <c r="A1894" s="250" t="s">
        <v>124</v>
      </c>
      <c r="B1894" s="271">
        <v>0.180555555555556</v>
      </c>
      <c r="C1894" s="272">
        <v>0.151709401709402</v>
      </c>
      <c r="D1894" s="273">
        <v>0.13354037267080701</v>
      </c>
      <c r="E1894" s="271">
        <v>0.188405797101449</v>
      </c>
      <c r="F1894" s="272">
        <v>0.111650485436893</v>
      </c>
      <c r="G1894" s="273">
        <v>9.5132743362831895E-2</v>
      </c>
      <c r="H1894" s="271"/>
      <c r="I1894" s="272"/>
      <c r="J1894" s="273"/>
      <c r="K1894" s="271"/>
      <c r="L1894" s="272"/>
      <c r="M1894" s="273"/>
      <c r="N1894" s="477"/>
    </row>
    <row r="1895" spans="1:14" ht="14" x14ac:dyDescent="0.15">
      <c r="A1895" s="268" t="s">
        <v>95</v>
      </c>
      <c r="B1895" s="275">
        <v>0.59722222222222199</v>
      </c>
      <c r="C1895" s="276">
        <v>0.42521367521367498</v>
      </c>
      <c r="D1895" s="277">
        <v>0.51197870452528804</v>
      </c>
      <c r="E1895" s="275">
        <v>0.59420289855072495</v>
      </c>
      <c r="F1895" s="276">
        <v>0.42233009708737901</v>
      </c>
      <c r="G1895" s="277">
        <v>0.48672566371681403</v>
      </c>
      <c r="H1895" s="275"/>
      <c r="I1895" s="276"/>
      <c r="J1895" s="277"/>
      <c r="K1895" s="275"/>
      <c r="L1895" s="276"/>
      <c r="M1895" s="277"/>
      <c r="N1895" s="478"/>
    </row>
    <row r="1896" spans="1:14" ht="14" x14ac:dyDescent="0.15">
      <c r="A1896" s="268" t="s">
        <v>378</v>
      </c>
      <c r="B1896" s="275">
        <v>0.22222222222222199</v>
      </c>
      <c r="C1896" s="276">
        <v>0.42307692307692302</v>
      </c>
      <c r="D1896" s="277">
        <v>0.35448092280390398</v>
      </c>
      <c r="E1896" s="275">
        <v>0.217391304347826</v>
      </c>
      <c r="F1896" s="276">
        <v>0.466019417475728</v>
      </c>
      <c r="G1896" s="277">
        <v>0.41814159292035402</v>
      </c>
      <c r="H1896" s="275"/>
      <c r="I1896" s="276"/>
      <c r="J1896" s="277"/>
      <c r="K1896" s="275"/>
      <c r="L1896" s="276"/>
      <c r="M1896" s="277"/>
      <c r="N1896" s="479"/>
    </row>
    <row r="1897" spans="1:14" ht="14" x14ac:dyDescent="0.15">
      <c r="A1897" s="308" t="s">
        <v>230</v>
      </c>
      <c r="B1897" s="309">
        <v>72</v>
      </c>
      <c r="C1897" s="310">
        <v>468</v>
      </c>
      <c r="D1897" s="311">
        <v>2254</v>
      </c>
      <c r="E1897" s="309">
        <v>69</v>
      </c>
      <c r="F1897" s="310">
        <v>206</v>
      </c>
      <c r="G1897" s="311">
        <v>904</v>
      </c>
      <c r="H1897" s="309"/>
      <c r="I1897" s="310"/>
      <c r="J1897" s="311"/>
      <c r="K1897" s="309"/>
      <c r="L1897" s="310"/>
      <c r="M1897" s="311"/>
      <c r="N1897" s="292"/>
    </row>
    <row r="1898" spans="1:14" ht="14" x14ac:dyDescent="0.15">
      <c r="A1898" s="268" t="s">
        <v>176</v>
      </c>
      <c r="B1898" s="293">
        <v>1.9583333333333299</v>
      </c>
      <c r="C1898" s="294">
        <v>1.72863247863248</v>
      </c>
      <c r="D1898" s="295">
        <v>1.7790594498668999</v>
      </c>
      <c r="E1898" s="293">
        <v>1.97101449275362</v>
      </c>
      <c r="F1898" s="294">
        <v>1.6456310679611701</v>
      </c>
      <c r="G1898" s="295">
        <v>1.6769911504424799</v>
      </c>
      <c r="H1898" s="293"/>
      <c r="I1898" s="294"/>
      <c r="J1898" s="295"/>
      <c r="K1898" s="293"/>
      <c r="L1898" s="294"/>
      <c r="M1898" s="295"/>
      <c r="N1898" s="296"/>
    </row>
    <row r="1899" spans="1:14" ht="14" x14ac:dyDescent="0.15">
      <c r="A1899" s="268" t="s">
        <v>159</v>
      </c>
      <c r="B1899" s="293">
        <v>0.63772262061578999</v>
      </c>
      <c r="C1899" s="294">
        <v>0.70867419234193096</v>
      </c>
      <c r="D1899" s="295">
        <v>0.66287367708867495</v>
      </c>
      <c r="E1899" s="293">
        <v>0.64102432946288501</v>
      </c>
      <c r="F1899" s="294">
        <v>0.67401624052650799</v>
      </c>
      <c r="G1899" s="295">
        <v>0.63983786007571597</v>
      </c>
      <c r="H1899" s="293"/>
      <c r="I1899" s="294"/>
      <c r="J1899" s="295"/>
      <c r="K1899" s="293"/>
      <c r="L1899" s="294"/>
      <c r="M1899" s="295"/>
      <c r="N1899" s="296"/>
    </row>
    <row r="1900" spans="1:14" ht="14" x14ac:dyDescent="0.15">
      <c r="A1900" s="268" t="s">
        <v>231</v>
      </c>
      <c r="B1900" s="297" t="s">
        <v>219</v>
      </c>
      <c r="C1900" s="294" t="s">
        <v>208</v>
      </c>
      <c r="D1900" s="295" t="s">
        <v>237</v>
      </c>
      <c r="E1900" s="297" t="s">
        <v>219</v>
      </c>
      <c r="F1900" s="294" t="s">
        <v>209</v>
      </c>
      <c r="G1900" s="295" t="s">
        <v>209</v>
      </c>
      <c r="H1900" s="297"/>
      <c r="I1900" s="294"/>
      <c r="J1900" s="295"/>
      <c r="K1900" s="297"/>
      <c r="L1900" s="294"/>
      <c r="M1900" s="295"/>
      <c r="N1900" s="296"/>
    </row>
    <row r="1901" spans="1:14" ht="14" x14ac:dyDescent="0.15">
      <c r="A1901" s="269" t="s">
        <v>158</v>
      </c>
      <c r="B1901" s="298" t="s">
        <v>219</v>
      </c>
      <c r="C1901" s="299">
        <v>0.32412758526138147</v>
      </c>
      <c r="D1901" s="300">
        <v>0.27044954365030238</v>
      </c>
      <c r="E1901" s="298" t="s">
        <v>219</v>
      </c>
      <c r="F1901" s="299">
        <v>0.48275309291995172</v>
      </c>
      <c r="G1901" s="300">
        <v>0.45952789082588269</v>
      </c>
      <c r="H1901" s="298"/>
      <c r="I1901" s="299"/>
      <c r="J1901" s="300"/>
      <c r="K1901" s="298"/>
      <c r="L1901" s="299"/>
      <c r="M1901" s="300"/>
      <c r="N1901" s="301"/>
    </row>
    <row r="1902" spans="1:14" ht="28" x14ac:dyDescent="0.15">
      <c r="A1902" s="250" t="s">
        <v>62</v>
      </c>
      <c r="B1902" s="271">
        <v>0.38888888888888901</v>
      </c>
      <c r="C1902" s="272">
        <v>0.39957264957264998</v>
      </c>
      <c r="D1902" s="273">
        <v>0.22660753880266099</v>
      </c>
      <c r="E1902" s="271">
        <v>0.39130434782608697</v>
      </c>
      <c r="F1902" s="272">
        <v>0.32850241545893699</v>
      </c>
      <c r="G1902" s="273">
        <v>0.22099447513812201</v>
      </c>
      <c r="H1902" s="271"/>
      <c r="I1902" s="272"/>
      <c r="J1902" s="273"/>
      <c r="K1902" s="271"/>
      <c r="L1902" s="272"/>
      <c r="M1902" s="273"/>
      <c r="N1902" s="274"/>
    </row>
    <row r="1903" spans="1:14" ht="14" x14ac:dyDescent="0.15">
      <c r="A1903" s="268" t="s">
        <v>95</v>
      </c>
      <c r="B1903" s="275">
        <v>0.55555555555555602</v>
      </c>
      <c r="C1903" s="276">
        <v>0.54487179487179505</v>
      </c>
      <c r="D1903" s="277">
        <v>0.61906873614190705</v>
      </c>
      <c r="E1903" s="275">
        <v>0.55072463768115898</v>
      </c>
      <c r="F1903" s="276">
        <v>0.58937198067632801</v>
      </c>
      <c r="G1903" s="277">
        <v>0.61436464088397802</v>
      </c>
      <c r="H1903" s="275"/>
      <c r="I1903" s="276"/>
      <c r="J1903" s="277"/>
      <c r="K1903" s="275"/>
      <c r="L1903" s="276"/>
      <c r="M1903" s="277"/>
      <c r="N1903" s="278"/>
    </row>
    <row r="1904" spans="1:14" ht="14" x14ac:dyDescent="0.15">
      <c r="A1904" s="268" t="s">
        <v>378</v>
      </c>
      <c r="B1904" s="275">
        <v>5.5555555555555601E-2</v>
      </c>
      <c r="C1904" s="276">
        <v>5.5555555555555601E-2</v>
      </c>
      <c r="D1904" s="277">
        <v>0.15432372505543199</v>
      </c>
      <c r="E1904" s="275">
        <v>5.7971014492753603E-2</v>
      </c>
      <c r="F1904" s="276">
        <v>8.2125603864734303E-2</v>
      </c>
      <c r="G1904" s="277">
        <v>0.164640883977901</v>
      </c>
      <c r="H1904" s="275"/>
      <c r="I1904" s="276"/>
      <c r="J1904" s="277"/>
      <c r="K1904" s="275"/>
      <c r="L1904" s="276"/>
      <c r="M1904" s="277"/>
      <c r="N1904" s="326"/>
    </row>
    <row r="1905" spans="1:14" ht="14" x14ac:dyDescent="0.15">
      <c r="A1905" s="308" t="s">
        <v>230</v>
      </c>
      <c r="B1905" s="309">
        <v>72</v>
      </c>
      <c r="C1905" s="310">
        <v>468</v>
      </c>
      <c r="D1905" s="311">
        <v>2255</v>
      </c>
      <c r="E1905" s="309">
        <v>69</v>
      </c>
      <c r="F1905" s="310">
        <v>207</v>
      </c>
      <c r="G1905" s="311">
        <v>905</v>
      </c>
      <c r="H1905" s="309"/>
      <c r="I1905" s="310"/>
      <c r="J1905" s="311"/>
      <c r="K1905" s="309"/>
      <c r="L1905" s="310"/>
      <c r="M1905" s="311"/>
      <c r="N1905" s="292"/>
    </row>
    <row r="1906" spans="1:14" ht="14" x14ac:dyDescent="0.15">
      <c r="A1906" s="268" t="s">
        <v>176</v>
      </c>
      <c r="B1906" s="293">
        <v>2.3333333333333299</v>
      </c>
      <c r="C1906" s="294">
        <v>2.3440170940170901</v>
      </c>
      <c r="D1906" s="295">
        <v>2.0722838137472301</v>
      </c>
      <c r="E1906" s="293">
        <v>2.3333333333333299</v>
      </c>
      <c r="F1906" s="294">
        <v>2.2463768115942</v>
      </c>
      <c r="G1906" s="295">
        <v>2.05635359116022</v>
      </c>
      <c r="H1906" s="293"/>
      <c r="I1906" s="294"/>
      <c r="J1906" s="295"/>
      <c r="K1906" s="293"/>
      <c r="L1906" s="294"/>
      <c r="M1906" s="295"/>
      <c r="N1906" s="296"/>
    </row>
    <row r="1907" spans="1:14" ht="14" x14ac:dyDescent="0.15">
      <c r="A1907" s="268" t="s">
        <v>159</v>
      </c>
      <c r="B1907" s="293">
        <v>0.58140189973381096</v>
      </c>
      <c r="C1907" s="294">
        <v>0.58094888021256297</v>
      </c>
      <c r="D1907" s="295">
        <v>0.61308482152532495</v>
      </c>
      <c r="E1907" s="293">
        <v>0.58577918612900604</v>
      </c>
      <c r="F1907" s="294">
        <v>0.59297989704090204</v>
      </c>
      <c r="G1907" s="295">
        <v>0.618775166513165</v>
      </c>
      <c r="H1907" s="293"/>
      <c r="I1907" s="294"/>
      <c r="J1907" s="295"/>
      <c r="K1907" s="293"/>
      <c r="L1907" s="294"/>
      <c r="M1907" s="295"/>
      <c r="N1907" s="296"/>
    </row>
    <row r="1908" spans="1:14" ht="14" x14ac:dyDescent="0.15">
      <c r="A1908" s="268" t="s">
        <v>231</v>
      </c>
      <c r="B1908" s="297" t="s">
        <v>219</v>
      </c>
      <c r="C1908" s="294" t="s">
        <v>119</v>
      </c>
      <c r="D1908" s="295" t="s">
        <v>209</v>
      </c>
      <c r="E1908" s="297" t="s">
        <v>219</v>
      </c>
      <c r="F1908" s="294" t="s">
        <v>119</v>
      </c>
      <c r="G1908" s="295" t="s">
        <v>209</v>
      </c>
      <c r="H1908" s="297"/>
      <c r="I1908" s="294"/>
      <c r="J1908" s="295"/>
      <c r="K1908" s="297"/>
      <c r="L1908" s="294"/>
      <c r="M1908" s="295"/>
      <c r="N1908" s="296"/>
    </row>
    <row r="1909" spans="1:14" ht="14" x14ac:dyDescent="0.15">
      <c r="A1909" s="269" t="s">
        <v>158</v>
      </c>
      <c r="B1909" s="298" t="s">
        <v>219</v>
      </c>
      <c r="C1909" s="299">
        <v>-1.8390190682269891E-2</v>
      </c>
      <c r="D1909" s="300">
        <v>0.42579674201788487</v>
      </c>
      <c r="E1909" s="298" t="s">
        <v>219</v>
      </c>
      <c r="F1909" s="299">
        <v>0.14664328786365574</v>
      </c>
      <c r="G1909" s="300">
        <v>0.44762582140118412</v>
      </c>
      <c r="H1909" s="298"/>
      <c r="I1909" s="299"/>
      <c r="J1909" s="300"/>
      <c r="K1909" s="298"/>
      <c r="L1909" s="299"/>
      <c r="M1909" s="300"/>
      <c r="N1909" s="301"/>
    </row>
    <row r="1910" spans="1:14" ht="28" x14ac:dyDescent="0.15">
      <c r="A1910" s="250" t="s">
        <v>652</v>
      </c>
      <c r="B1910" s="271">
        <v>0.125</v>
      </c>
      <c r="C1910" s="272">
        <v>0.19658119658119699</v>
      </c>
      <c r="D1910" s="273">
        <v>0.133333333333333</v>
      </c>
      <c r="E1910" s="271">
        <v>0.13043478260869601</v>
      </c>
      <c r="F1910" s="272">
        <v>0.14077669902912601</v>
      </c>
      <c r="G1910" s="273">
        <v>8.2130965593784702E-2</v>
      </c>
      <c r="H1910" s="271"/>
      <c r="I1910" s="272"/>
      <c r="J1910" s="273"/>
      <c r="K1910" s="271"/>
      <c r="L1910" s="272"/>
      <c r="M1910" s="273"/>
      <c r="N1910" s="274"/>
    </row>
    <row r="1911" spans="1:14" ht="14" x14ac:dyDescent="0.15">
      <c r="A1911" s="268" t="s">
        <v>95</v>
      </c>
      <c r="B1911" s="275">
        <v>0.29166666666666702</v>
      </c>
      <c r="C1911" s="276">
        <v>0.32478632478632502</v>
      </c>
      <c r="D1911" s="277">
        <v>0.29244444444444401</v>
      </c>
      <c r="E1911" s="275">
        <v>0.28985507246376802</v>
      </c>
      <c r="F1911" s="276">
        <v>0.27184466019417503</v>
      </c>
      <c r="G1911" s="277">
        <v>0.23418423973362901</v>
      </c>
      <c r="H1911" s="275"/>
      <c r="I1911" s="276"/>
      <c r="J1911" s="277"/>
      <c r="K1911" s="275"/>
      <c r="L1911" s="276"/>
      <c r="M1911" s="277"/>
      <c r="N1911" s="278"/>
    </row>
    <row r="1912" spans="1:14" ht="14" x14ac:dyDescent="0.15">
      <c r="A1912" s="268" t="s">
        <v>378</v>
      </c>
      <c r="B1912" s="275">
        <v>0.58333333333333304</v>
      </c>
      <c r="C1912" s="276">
        <v>0.47863247863247899</v>
      </c>
      <c r="D1912" s="277">
        <v>0.57422222222222197</v>
      </c>
      <c r="E1912" s="275">
        <v>0.57971014492753603</v>
      </c>
      <c r="F1912" s="276">
        <v>0.58737864077669899</v>
      </c>
      <c r="G1912" s="277">
        <v>0.68368479467258603</v>
      </c>
      <c r="H1912" s="275"/>
      <c r="I1912" s="276"/>
      <c r="J1912" s="277"/>
      <c r="K1912" s="275"/>
      <c r="L1912" s="276"/>
      <c r="M1912" s="277"/>
      <c r="N1912" s="326"/>
    </row>
    <row r="1913" spans="1:14" ht="14" x14ac:dyDescent="0.15">
      <c r="A1913" s="308" t="s">
        <v>230</v>
      </c>
      <c r="B1913" s="309">
        <v>72</v>
      </c>
      <c r="C1913" s="310">
        <v>468</v>
      </c>
      <c r="D1913" s="311">
        <v>2250</v>
      </c>
      <c r="E1913" s="309">
        <v>69</v>
      </c>
      <c r="F1913" s="310">
        <v>206</v>
      </c>
      <c r="G1913" s="311">
        <v>901</v>
      </c>
      <c r="H1913" s="309"/>
      <c r="I1913" s="310"/>
      <c r="J1913" s="311"/>
      <c r="K1913" s="309"/>
      <c r="L1913" s="310"/>
      <c r="M1913" s="311"/>
      <c r="N1913" s="292"/>
    </row>
    <row r="1914" spans="1:14" ht="14" x14ac:dyDescent="0.15">
      <c r="A1914" s="268" t="s">
        <v>176</v>
      </c>
      <c r="B1914" s="293">
        <v>1.5416666666666701</v>
      </c>
      <c r="C1914" s="294">
        <v>1.7179487179487201</v>
      </c>
      <c r="D1914" s="295">
        <v>1.55911111111111</v>
      </c>
      <c r="E1914" s="293">
        <v>1.5507246376811601</v>
      </c>
      <c r="F1914" s="294">
        <v>1.55339805825243</v>
      </c>
      <c r="G1914" s="295">
        <v>1.3984461709211999</v>
      </c>
      <c r="H1914" s="293"/>
      <c r="I1914" s="294"/>
      <c r="J1914" s="295"/>
      <c r="K1914" s="293"/>
      <c r="L1914" s="294"/>
      <c r="M1914" s="295"/>
      <c r="N1914" s="296"/>
    </row>
    <row r="1915" spans="1:14" ht="14" x14ac:dyDescent="0.15">
      <c r="A1915" s="268" t="s">
        <v>159</v>
      </c>
      <c r="B1915" s="293">
        <v>0.71083168903816096</v>
      </c>
      <c r="C1915" s="294">
        <v>0.77261649886851003</v>
      </c>
      <c r="D1915" s="295">
        <v>0.71651986804849599</v>
      </c>
      <c r="E1915" s="293">
        <v>0.71817235118159795</v>
      </c>
      <c r="F1915" s="294">
        <v>0.72889030711149505</v>
      </c>
      <c r="G1915" s="295">
        <v>0.63592262338475103</v>
      </c>
      <c r="H1915" s="293"/>
      <c r="I1915" s="294"/>
      <c r="J1915" s="295"/>
      <c r="K1915" s="293"/>
      <c r="L1915" s="294"/>
      <c r="M1915" s="295"/>
      <c r="N1915" s="296"/>
    </row>
    <row r="1916" spans="1:14" ht="14" x14ac:dyDescent="0.15">
      <c r="A1916" s="268" t="s">
        <v>231</v>
      </c>
      <c r="B1916" s="297" t="s">
        <v>219</v>
      </c>
      <c r="C1916" s="294" t="s">
        <v>119</v>
      </c>
      <c r="D1916" s="295" t="s">
        <v>119</v>
      </c>
      <c r="E1916" s="297" t="s">
        <v>219</v>
      </c>
      <c r="F1916" s="294" t="s">
        <v>119</v>
      </c>
      <c r="G1916" s="295" t="s">
        <v>119</v>
      </c>
      <c r="H1916" s="297"/>
      <c r="I1916" s="294"/>
      <c r="J1916" s="295"/>
      <c r="K1916" s="297"/>
      <c r="L1916" s="294"/>
      <c r="M1916" s="295"/>
      <c r="N1916" s="296"/>
    </row>
    <row r="1917" spans="1:14" ht="14" x14ac:dyDescent="0.15">
      <c r="A1917" s="269" t="s">
        <v>158</v>
      </c>
      <c r="B1917" s="298" t="s">
        <v>219</v>
      </c>
      <c r="C1917" s="299">
        <v>-0.22816242151211302</v>
      </c>
      <c r="D1917" s="300">
        <v>-2.4346072205857168E-2</v>
      </c>
      <c r="E1917" s="298" t="s">
        <v>219</v>
      </c>
      <c r="F1917" s="299">
        <v>-3.6677954764749213E-3</v>
      </c>
      <c r="G1917" s="300">
        <v>0.23946068461827219</v>
      </c>
      <c r="H1917" s="298"/>
      <c r="I1917" s="299"/>
      <c r="J1917" s="300"/>
      <c r="K1917" s="298"/>
      <c r="L1917" s="299"/>
      <c r="M1917" s="300"/>
      <c r="N1917" s="301"/>
    </row>
    <row r="1918" spans="1:14" ht="28" x14ac:dyDescent="0.15">
      <c r="A1918" s="250" t="s">
        <v>128</v>
      </c>
      <c r="B1918" s="271">
        <v>0.40277777777777801</v>
      </c>
      <c r="C1918" s="272">
        <v>0.158119658119658</v>
      </c>
      <c r="D1918" s="273">
        <v>0.20097604259094901</v>
      </c>
      <c r="E1918" s="271">
        <v>0.42028985507246402</v>
      </c>
      <c r="F1918" s="272">
        <v>0.18357487922705301</v>
      </c>
      <c r="G1918" s="273">
        <v>0.19779005524861901</v>
      </c>
      <c r="H1918" s="271"/>
      <c r="I1918" s="272"/>
      <c r="J1918" s="273"/>
      <c r="K1918" s="271"/>
      <c r="L1918" s="272"/>
      <c r="M1918" s="273"/>
      <c r="N1918" s="274"/>
    </row>
    <row r="1919" spans="1:14" ht="14" x14ac:dyDescent="0.15">
      <c r="A1919" s="268" t="s">
        <v>95</v>
      </c>
      <c r="B1919" s="275">
        <v>0.47222222222222199</v>
      </c>
      <c r="C1919" s="276">
        <v>0.58760683760683796</v>
      </c>
      <c r="D1919" s="277">
        <v>0.565217391304348</v>
      </c>
      <c r="E1919" s="275">
        <v>0.44927536231884102</v>
      </c>
      <c r="F1919" s="276">
        <v>0.53623188405797095</v>
      </c>
      <c r="G1919" s="277">
        <v>0.54917127071823202</v>
      </c>
      <c r="H1919" s="275"/>
      <c r="I1919" s="276"/>
      <c r="J1919" s="277"/>
      <c r="K1919" s="275"/>
      <c r="L1919" s="276"/>
      <c r="M1919" s="277"/>
      <c r="N1919" s="278"/>
    </row>
    <row r="1920" spans="1:14" ht="14" x14ac:dyDescent="0.15">
      <c r="A1920" s="268" t="s">
        <v>378</v>
      </c>
      <c r="B1920" s="275">
        <v>0.125</v>
      </c>
      <c r="C1920" s="276">
        <v>0.25427350427350398</v>
      </c>
      <c r="D1920" s="277">
        <v>0.23380656610470299</v>
      </c>
      <c r="E1920" s="275">
        <v>0.13043478260869601</v>
      </c>
      <c r="F1920" s="276">
        <v>0.28019323671497598</v>
      </c>
      <c r="G1920" s="277">
        <v>0.253038674033149</v>
      </c>
      <c r="H1920" s="275"/>
      <c r="I1920" s="276"/>
      <c r="J1920" s="277"/>
      <c r="K1920" s="275"/>
      <c r="L1920" s="276"/>
      <c r="M1920" s="277"/>
      <c r="N1920" s="326"/>
    </row>
    <row r="1921" spans="1:14" ht="14" x14ac:dyDescent="0.15">
      <c r="A1921" s="308" t="s">
        <v>230</v>
      </c>
      <c r="B1921" s="309">
        <v>72</v>
      </c>
      <c r="C1921" s="310">
        <v>468</v>
      </c>
      <c r="D1921" s="311">
        <v>2254</v>
      </c>
      <c r="E1921" s="309">
        <v>69</v>
      </c>
      <c r="F1921" s="310">
        <v>207</v>
      </c>
      <c r="G1921" s="311">
        <v>905</v>
      </c>
      <c r="H1921" s="309"/>
      <c r="I1921" s="310"/>
      <c r="J1921" s="311"/>
      <c r="K1921" s="309"/>
      <c r="L1921" s="310"/>
      <c r="M1921" s="311"/>
      <c r="N1921" s="292"/>
    </row>
    <row r="1922" spans="1:14" ht="14" x14ac:dyDescent="0.15">
      <c r="A1922" s="268" t="s">
        <v>176</v>
      </c>
      <c r="B1922" s="293">
        <v>2.2777777777777799</v>
      </c>
      <c r="C1922" s="294">
        <v>1.90384615384615</v>
      </c>
      <c r="D1922" s="295">
        <v>1.96716947648625</v>
      </c>
      <c r="E1922" s="293">
        <v>2.2898550724637698</v>
      </c>
      <c r="F1922" s="294">
        <v>1.90338164251208</v>
      </c>
      <c r="G1922" s="295">
        <v>1.94475138121547</v>
      </c>
      <c r="H1922" s="293"/>
      <c r="I1922" s="294"/>
      <c r="J1922" s="295"/>
      <c r="K1922" s="293"/>
      <c r="L1922" s="294"/>
      <c r="M1922" s="295"/>
      <c r="N1922" s="296"/>
    </row>
    <row r="1923" spans="1:14" ht="14" x14ac:dyDescent="0.15">
      <c r="A1923" s="268" t="s">
        <v>159</v>
      </c>
      <c r="B1923" s="293">
        <v>0.67599112883216195</v>
      </c>
      <c r="C1923" s="294">
        <v>0.63561849513338198</v>
      </c>
      <c r="D1923" s="295">
        <v>0.65870878727020099</v>
      </c>
      <c r="E1923" s="293">
        <v>0.68816570498002605</v>
      </c>
      <c r="F1923" s="294">
        <v>0.67575068954359796</v>
      </c>
      <c r="G1923" s="295">
        <v>0.66953091578441803</v>
      </c>
      <c r="H1923" s="293"/>
      <c r="I1923" s="294"/>
      <c r="J1923" s="295"/>
      <c r="K1923" s="293"/>
      <c r="L1923" s="294"/>
      <c r="M1923" s="295"/>
      <c r="N1923" s="296"/>
    </row>
    <row r="1924" spans="1:14" ht="14" x14ac:dyDescent="0.15">
      <c r="A1924" s="268" t="s">
        <v>231</v>
      </c>
      <c r="B1924" s="297" t="s">
        <v>219</v>
      </c>
      <c r="C1924" s="294" t="s">
        <v>209</v>
      </c>
      <c r="D1924" s="295" t="s">
        <v>209</v>
      </c>
      <c r="E1924" s="297" t="s">
        <v>219</v>
      </c>
      <c r="F1924" s="294" t="s">
        <v>209</v>
      </c>
      <c r="G1924" s="295" t="s">
        <v>209</v>
      </c>
      <c r="H1924" s="297"/>
      <c r="I1924" s="294"/>
      <c r="J1924" s="295"/>
      <c r="K1924" s="297"/>
      <c r="L1924" s="294"/>
      <c r="M1924" s="295"/>
      <c r="N1924" s="296"/>
    </row>
    <row r="1925" spans="1:14" ht="14" x14ac:dyDescent="0.15">
      <c r="A1925" s="269" t="s">
        <v>158</v>
      </c>
      <c r="B1925" s="298" t="s">
        <v>219</v>
      </c>
      <c r="C1925" s="299">
        <v>0.58829569434281781</v>
      </c>
      <c r="D1925" s="300">
        <v>0.4715411533809083</v>
      </c>
      <c r="E1925" s="298" t="s">
        <v>219</v>
      </c>
      <c r="F1925" s="299">
        <v>0.57191718178299467</v>
      </c>
      <c r="G1925" s="300">
        <v>0.51544100968657836</v>
      </c>
      <c r="H1925" s="298"/>
      <c r="I1925" s="299"/>
      <c r="J1925" s="300"/>
      <c r="K1925" s="298"/>
      <c r="L1925" s="299"/>
      <c r="M1925" s="300"/>
      <c r="N1925" s="301"/>
    </row>
    <row r="1926" spans="1:14" ht="28" x14ac:dyDescent="0.15">
      <c r="A1926" s="250" t="s">
        <v>674</v>
      </c>
      <c r="B1926" s="271">
        <v>5.5555555555555601E-2</v>
      </c>
      <c r="C1926" s="272">
        <v>2.3605150214592301E-2</v>
      </c>
      <c r="D1926" s="273">
        <v>1.6459074733096098E-2</v>
      </c>
      <c r="E1926" s="271">
        <v>4.3478260869565202E-2</v>
      </c>
      <c r="F1926" s="272">
        <v>2.41545893719807E-2</v>
      </c>
      <c r="G1926" s="273">
        <v>2.1017699115044201E-2</v>
      </c>
      <c r="H1926" s="271"/>
      <c r="I1926" s="272"/>
      <c r="J1926" s="273"/>
      <c r="K1926" s="271"/>
      <c r="L1926" s="272"/>
      <c r="M1926" s="273"/>
      <c r="N1926" s="554" t="s">
        <v>640</v>
      </c>
    </row>
    <row r="1927" spans="1:14" ht="14" x14ac:dyDescent="0.15">
      <c r="A1927" s="268" t="s">
        <v>95</v>
      </c>
      <c r="B1927" s="275">
        <v>9.7222222222222196E-2</v>
      </c>
      <c r="C1927" s="276">
        <v>5.3648068669527899E-2</v>
      </c>
      <c r="D1927" s="277">
        <v>6.6725978647686798E-2</v>
      </c>
      <c r="E1927" s="275">
        <v>0.101449275362319</v>
      </c>
      <c r="F1927" s="276">
        <v>6.2801932367149801E-2</v>
      </c>
      <c r="G1927" s="277">
        <v>7.8539823008849596E-2</v>
      </c>
      <c r="H1927" s="275"/>
      <c r="I1927" s="276"/>
      <c r="J1927" s="277"/>
      <c r="K1927" s="275"/>
      <c r="L1927" s="276"/>
      <c r="M1927" s="277"/>
      <c r="N1927" s="555"/>
    </row>
    <row r="1928" spans="1:14" ht="14" x14ac:dyDescent="0.15">
      <c r="A1928" s="268" t="s">
        <v>378</v>
      </c>
      <c r="B1928" s="275">
        <v>0.84722222222222199</v>
      </c>
      <c r="C1928" s="276">
        <v>0.92274678111588004</v>
      </c>
      <c r="D1928" s="277">
        <v>0.91681494661921703</v>
      </c>
      <c r="E1928" s="275">
        <v>0.85507246376811596</v>
      </c>
      <c r="F1928" s="276">
        <v>0.91304347826086996</v>
      </c>
      <c r="G1928" s="277">
        <v>0.90044247787610598</v>
      </c>
      <c r="H1928" s="275"/>
      <c r="I1928" s="276"/>
      <c r="J1928" s="277"/>
      <c r="K1928" s="275"/>
      <c r="L1928" s="276"/>
      <c r="M1928" s="277"/>
      <c r="N1928" s="556"/>
    </row>
    <row r="1929" spans="1:14" ht="14" x14ac:dyDescent="0.15">
      <c r="A1929" s="308" t="s">
        <v>230</v>
      </c>
      <c r="B1929" s="309">
        <v>72</v>
      </c>
      <c r="C1929" s="310">
        <v>466</v>
      </c>
      <c r="D1929" s="311">
        <v>2248</v>
      </c>
      <c r="E1929" s="309">
        <v>69</v>
      </c>
      <c r="F1929" s="310">
        <v>207</v>
      </c>
      <c r="G1929" s="311">
        <v>904</v>
      </c>
      <c r="H1929" s="309"/>
      <c r="I1929" s="310"/>
      <c r="J1929" s="311"/>
      <c r="K1929" s="309"/>
      <c r="L1929" s="310"/>
      <c r="M1929" s="311"/>
      <c r="N1929" s="292"/>
    </row>
    <row r="1930" spans="1:14" ht="14" x14ac:dyDescent="0.15">
      <c r="A1930" s="268" t="s">
        <v>176</v>
      </c>
      <c r="B1930" s="293">
        <v>1.2083333333333299</v>
      </c>
      <c r="C1930" s="294">
        <v>1.1008583690987099</v>
      </c>
      <c r="D1930" s="295">
        <v>1.09964412811388</v>
      </c>
      <c r="E1930" s="293">
        <v>1.1884057971014499</v>
      </c>
      <c r="F1930" s="294">
        <v>1.1111111111111101</v>
      </c>
      <c r="G1930" s="295">
        <v>1.1205752212389399</v>
      </c>
      <c r="H1930" s="293"/>
      <c r="I1930" s="294"/>
      <c r="J1930" s="295"/>
      <c r="K1930" s="293"/>
      <c r="L1930" s="294"/>
      <c r="M1930" s="295"/>
      <c r="N1930" s="296"/>
    </row>
    <row r="1931" spans="1:14" ht="14" x14ac:dyDescent="0.15">
      <c r="A1931" s="268" t="s">
        <v>159</v>
      </c>
      <c r="B1931" s="293">
        <v>0.52908371498732498</v>
      </c>
      <c r="C1931" s="294">
        <v>0.37174293538018499</v>
      </c>
      <c r="D1931" s="295">
        <v>0.350268328258865</v>
      </c>
      <c r="E1931" s="293">
        <v>0.49334877052412301</v>
      </c>
      <c r="F1931" s="294">
        <v>0.38443278380530099</v>
      </c>
      <c r="G1931" s="295">
        <v>0.38501456284743601</v>
      </c>
      <c r="H1931" s="293"/>
      <c r="I1931" s="294"/>
      <c r="J1931" s="295"/>
      <c r="K1931" s="293"/>
      <c r="L1931" s="294"/>
      <c r="M1931" s="295"/>
      <c r="N1931" s="296"/>
    </row>
    <row r="1932" spans="1:14" ht="14" x14ac:dyDescent="0.15">
      <c r="A1932" s="268" t="s">
        <v>231</v>
      </c>
      <c r="B1932" s="297" t="s">
        <v>219</v>
      </c>
      <c r="C1932" s="294" t="s">
        <v>237</v>
      </c>
      <c r="D1932" s="295" t="s">
        <v>237</v>
      </c>
      <c r="E1932" s="297" t="s">
        <v>219</v>
      </c>
      <c r="F1932" s="294" t="s">
        <v>119</v>
      </c>
      <c r="G1932" s="295" t="s">
        <v>119</v>
      </c>
      <c r="H1932" s="297"/>
      <c r="I1932" s="294"/>
      <c r="J1932" s="295"/>
      <c r="K1932" s="297"/>
      <c r="L1932" s="294"/>
      <c r="M1932" s="295"/>
      <c r="N1932" s="296"/>
    </row>
    <row r="1933" spans="1:14" ht="14" x14ac:dyDescent="0.15">
      <c r="A1933" s="269" t="s">
        <v>158</v>
      </c>
      <c r="B1933" s="298" t="s">
        <v>219</v>
      </c>
      <c r="C1933" s="299">
        <v>0.2891109796739092</v>
      </c>
      <c r="D1933" s="300">
        <v>0.31030269210958578</v>
      </c>
      <c r="E1933" s="298" t="s">
        <v>219</v>
      </c>
      <c r="F1933" s="299">
        <v>0.20106164002258023</v>
      </c>
      <c r="G1933" s="300">
        <v>0.17617664994502602</v>
      </c>
      <c r="H1933" s="298"/>
      <c r="I1933" s="299"/>
      <c r="J1933" s="300"/>
      <c r="K1933" s="298"/>
      <c r="L1933" s="299"/>
      <c r="M1933" s="300"/>
      <c r="N1933" s="301"/>
    </row>
    <row r="1934" spans="1:14" ht="28" x14ac:dyDescent="0.15">
      <c r="A1934" s="250" t="s">
        <v>63</v>
      </c>
      <c r="B1934" s="271">
        <v>9.7222222222222196E-2</v>
      </c>
      <c r="C1934" s="272">
        <v>5.9829059829059797E-2</v>
      </c>
      <c r="D1934" s="273">
        <v>4.4868947134606797E-2</v>
      </c>
      <c r="E1934" s="271">
        <v>0.101449275362319</v>
      </c>
      <c r="F1934" s="272">
        <v>6.2801932367149801E-2</v>
      </c>
      <c r="G1934" s="273">
        <v>4.7566371681415899E-2</v>
      </c>
      <c r="H1934" s="271"/>
      <c r="I1934" s="272"/>
      <c r="J1934" s="273"/>
      <c r="K1934" s="271"/>
      <c r="L1934" s="272"/>
      <c r="M1934" s="273"/>
      <c r="N1934" s="274"/>
    </row>
    <row r="1935" spans="1:14" ht="14" x14ac:dyDescent="0.15">
      <c r="A1935" s="268" t="s">
        <v>95</v>
      </c>
      <c r="B1935" s="275">
        <v>0.16666666666666699</v>
      </c>
      <c r="C1935" s="276">
        <v>0.145299145299145</v>
      </c>
      <c r="D1935" s="277">
        <v>0.177254553531764</v>
      </c>
      <c r="E1935" s="275">
        <v>0.15942028985507201</v>
      </c>
      <c r="F1935" s="276">
        <v>0.15942028985507201</v>
      </c>
      <c r="G1935" s="277">
        <v>0.18694690265486699</v>
      </c>
      <c r="H1935" s="275"/>
      <c r="I1935" s="276"/>
      <c r="J1935" s="277"/>
      <c r="K1935" s="275"/>
      <c r="L1935" s="276"/>
      <c r="M1935" s="277"/>
      <c r="N1935" s="278"/>
    </row>
    <row r="1936" spans="1:14" ht="14" x14ac:dyDescent="0.15">
      <c r="A1936" s="268" t="s">
        <v>378</v>
      </c>
      <c r="B1936" s="275">
        <v>0.73611111111111105</v>
      </c>
      <c r="C1936" s="276">
        <v>0.79487179487179505</v>
      </c>
      <c r="D1936" s="277">
        <v>0.77787649933363001</v>
      </c>
      <c r="E1936" s="275">
        <v>0.73913043478260898</v>
      </c>
      <c r="F1936" s="276">
        <v>0.77777777777777801</v>
      </c>
      <c r="G1936" s="277">
        <v>0.765486725663717</v>
      </c>
      <c r="H1936" s="275"/>
      <c r="I1936" s="276"/>
      <c r="J1936" s="277"/>
      <c r="K1936" s="275"/>
      <c r="L1936" s="276"/>
      <c r="M1936" s="277"/>
      <c r="N1936" s="326"/>
    </row>
    <row r="1937" spans="1:14" ht="14" x14ac:dyDescent="0.15">
      <c r="A1937" s="308" t="s">
        <v>230</v>
      </c>
      <c r="B1937" s="309">
        <v>72</v>
      </c>
      <c r="C1937" s="310">
        <v>468</v>
      </c>
      <c r="D1937" s="311">
        <v>2251</v>
      </c>
      <c r="E1937" s="309">
        <v>69</v>
      </c>
      <c r="F1937" s="310">
        <v>207</v>
      </c>
      <c r="G1937" s="311">
        <v>904</v>
      </c>
      <c r="H1937" s="309"/>
      <c r="I1937" s="310"/>
      <c r="J1937" s="311"/>
      <c r="K1937" s="309"/>
      <c r="L1937" s="310"/>
      <c r="M1937" s="311"/>
      <c r="N1937" s="292"/>
    </row>
    <row r="1938" spans="1:14" ht="14" x14ac:dyDescent="0.15">
      <c r="A1938" s="268" t="s">
        <v>176</v>
      </c>
      <c r="B1938" s="293">
        <v>1.3611111111111101</v>
      </c>
      <c r="C1938" s="294">
        <v>1.26495726495727</v>
      </c>
      <c r="D1938" s="295">
        <v>1.26699244780098</v>
      </c>
      <c r="E1938" s="293">
        <v>1.36231884057971</v>
      </c>
      <c r="F1938" s="294">
        <v>1.2850241545893699</v>
      </c>
      <c r="G1938" s="295">
        <v>1.2820796460177</v>
      </c>
      <c r="H1938" s="293"/>
      <c r="I1938" s="294"/>
      <c r="J1938" s="295"/>
      <c r="K1938" s="293"/>
      <c r="L1938" s="294"/>
      <c r="M1938" s="295"/>
      <c r="N1938" s="296"/>
    </row>
    <row r="1939" spans="1:14" ht="14" x14ac:dyDescent="0.15">
      <c r="A1939" s="268" t="s">
        <v>159</v>
      </c>
      <c r="B1939" s="293">
        <v>0.65661435410418001</v>
      </c>
      <c r="C1939" s="294">
        <v>0.56132547926583298</v>
      </c>
      <c r="D1939" s="295">
        <v>0.53438959523787</v>
      </c>
      <c r="E1939" s="293">
        <v>0.66356910391399604</v>
      </c>
      <c r="F1939" s="294">
        <v>0.57531576335875201</v>
      </c>
      <c r="G1939" s="295">
        <v>0.54586910420063595</v>
      </c>
      <c r="H1939" s="293"/>
      <c r="I1939" s="294"/>
      <c r="J1939" s="295"/>
      <c r="K1939" s="293"/>
      <c r="L1939" s="294"/>
      <c r="M1939" s="295"/>
      <c r="N1939" s="296"/>
    </row>
    <row r="1940" spans="1:14" ht="14" x14ac:dyDescent="0.15">
      <c r="A1940" s="268" t="s">
        <v>231</v>
      </c>
      <c r="B1940" s="297" t="s">
        <v>219</v>
      </c>
      <c r="C1940" s="294" t="s">
        <v>119</v>
      </c>
      <c r="D1940" s="295" t="s">
        <v>119</v>
      </c>
      <c r="E1940" s="297" t="s">
        <v>219</v>
      </c>
      <c r="F1940" s="294" t="s">
        <v>119</v>
      </c>
      <c r="G1940" s="295" t="s">
        <v>119</v>
      </c>
      <c r="H1940" s="297"/>
      <c r="I1940" s="294"/>
      <c r="J1940" s="295"/>
      <c r="K1940" s="297"/>
      <c r="L1940" s="294"/>
      <c r="M1940" s="295"/>
      <c r="N1940" s="296"/>
    </row>
    <row r="1941" spans="1:14" ht="14" x14ac:dyDescent="0.15">
      <c r="A1941" s="269" t="s">
        <v>158</v>
      </c>
      <c r="B1941" s="298" t="s">
        <v>219</v>
      </c>
      <c r="C1941" s="299">
        <v>0.17129784715919411</v>
      </c>
      <c r="D1941" s="300">
        <v>0.176123682326254</v>
      </c>
      <c r="E1941" s="298" t="s">
        <v>219</v>
      </c>
      <c r="F1941" s="299">
        <v>0.13435176109044156</v>
      </c>
      <c r="G1941" s="300">
        <v>0.14699347141016766</v>
      </c>
      <c r="H1941" s="298"/>
      <c r="I1941" s="299"/>
      <c r="J1941" s="300"/>
      <c r="K1941" s="298"/>
      <c r="L1941" s="299"/>
      <c r="M1941" s="300"/>
      <c r="N1941" s="301"/>
    </row>
    <row r="1942" spans="1:14" ht="28" x14ac:dyDescent="0.15">
      <c r="A1942" s="250" t="s">
        <v>653</v>
      </c>
      <c r="B1942" s="271">
        <v>0.59722222222222199</v>
      </c>
      <c r="C1942" s="272">
        <v>0.50321199143468998</v>
      </c>
      <c r="D1942" s="273">
        <v>0.363515312916112</v>
      </c>
      <c r="E1942" s="271">
        <v>0.59420289855072495</v>
      </c>
      <c r="F1942" s="272">
        <v>0.52657004830917897</v>
      </c>
      <c r="G1942" s="273">
        <v>0.375</v>
      </c>
      <c r="H1942" s="271"/>
      <c r="I1942" s="272"/>
      <c r="J1942" s="273"/>
      <c r="K1942" s="271"/>
      <c r="L1942" s="272"/>
      <c r="M1942" s="273"/>
      <c r="N1942" s="274"/>
    </row>
    <row r="1943" spans="1:14" ht="14" x14ac:dyDescent="0.15">
      <c r="A1943" s="268" t="s">
        <v>95</v>
      </c>
      <c r="B1943" s="275">
        <v>0.36111111111111099</v>
      </c>
      <c r="C1943" s="276">
        <v>0.45824411134903598</v>
      </c>
      <c r="D1943" s="277">
        <v>0.56324900133155797</v>
      </c>
      <c r="E1943" s="275">
        <v>0.36231884057970998</v>
      </c>
      <c r="F1943" s="276">
        <v>0.44927536231884102</v>
      </c>
      <c r="G1943" s="277">
        <v>0.54092920353982299</v>
      </c>
      <c r="H1943" s="275"/>
      <c r="I1943" s="276"/>
      <c r="J1943" s="277"/>
      <c r="K1943" s="275"/>
      <c r="L1943" s="276"/>
      <c r="M1943" s="277"/>
      <c r="N1943" s="278"/>
    </row>
    <row r="1944" spans="1:14" ht="14" x14ac:dyDescent="0.15">
      <c r="A1944" s="268" t="s">
        <v>378</v>
      </c>
      <c r="B1944" s="275">
        <v>4.1666666666666699E-2</v>
      </c>
      <c r="C1944" s="276">
        <v>3.8543897216274103E-2</v>
      </c>
      <c r="D1944" s="277">
        <v>7.3235685752330207E-2</v>
      </c>
      <c r="E1944" s="275">
        <v>4.3478260869565202E-2</v>
      </c>
      <c r="F1944" s="276">
        <v>2.41545893719807E-2</v>
      </c>
      <c r="G1944" s="277">
        <v>8.4070796460176997E-2</v>
      </c>
      <c r="H1944" s="275"/>
      <c r="I1944" s="276"/>
      <c r="J1944" s="277"/>
      <c r="K1944" s="275"/>
      <c r="L1944" s="276"/>
      <c r="M1944" s="277"/>
      <c r="N1944" s="326"/>
    </row>
    <row r="1945" spans="1:14" ht="14" x14ac:dyDescent="0.15">
      <c r="A1945" s="308" t="s">
        <v>230</v>
      </c>
      <c r="B1945" s="309">
        <v>72</v>
      </c>
      <c r="C1945" s="310">
        <v>467</v>
      </c>
      <c r="D1945" s="311">
        <v>2253</v>
      </c>
      <c r="E1945" s="309">
        <v>69</v>
      </c>
      <c r="F1945" s="310">
        <v>207</v>
      </c>
      <c r="G1945" s="311">
        <v>904</v>
      </c>
      <c r="H1945" s="309"/>
      <c r="I1945" s="310"/>
      <c r="J1945" s="311"/>
      <c r="K1945" s="309"/>
      <c r="L1945" s="310"/>
      <c r="M1945" s="311"/>
      <c r="N1945" s="292"/>
    </row>
    <row r="1946" spans="1:14" ht="14" x14ac:dyDescent="0.15">
      <c r="A1946" s="268" t="s">
        <v>176</v>
      </c>
      <c r="B1946" s="293">
        <v>2.5555555555555598</v>
      </c>
      <c r="C1946" s="294">
        <v>2.46466809421841</v>
      </c>
      <c r="D1946" s="295">
        <v>2.29027962716378</v>
      </c>
      <c r="E1946" s="293">
        <v>2.5507246376811601</v>
      </c>
      <c r="F1946" s="294">
        <v>2.5024154589371999</v>
      </c>
      <c r="G1946" s="295">
        <v>2.2909292035398199</v>
      </c>
      <c r="H1946" s="293"/>
      <c r="I1946" s="294"/>
      <c r="J1946" s="295"/>
      <c r="K1946" s="293"/>
      <c r="L1946" s="294"/>
      <c r="M1946" s="295"/>
      <c r="N1946" s="296"/>
    </row>
    <row r="1947" spans="1:14" ht="14" x14ac:dyDescent="0.15">
      <c r="A1947" s="268" t="s">
        <v>159</v>
      </c>
      <c r="B1947" s="293">
        <v>0.578703964527849</v>
      </c>
      <c r="C1947" s="294">
        <v>0.57143562818203997</v>
      </c>
      <c r="D1947" s="295">
        <v>0.59383942210982099</v>
      </c>
      <c r="E1947" s="293">
        <v>0.58249544012499399</v>
      </c>
      <c r="F1947" s="294">
        <v>0.54749558791737096</v>
      </c>
      <c r="G1947" s="295">
        <v>0.61224639423398897</v>
      </c>
      <c r="H1947" s="293"/>
      <c r="I1947" s="294"/>
      <c r="J1947" s="295"/>
      <c r="K1947" s="293"/>
      <c r="L1947" s="294"/>
      <c r="M1947" s="295"/>
      <c r="N1947" s="296"/>
    </row>
    <row r="1948" spans="1:14" ht="14" x14ac:dyDescent="0.15">
      <c r="A1948" s="268" t="s">
        <v>231</v>
      </c>
      <c r="B1948" s="297" t="s">
        <v>219</v>
      </c>
      <c r="C1948" s="294" t="s">
        <v>119</v>
      </c>
      <c r="D1948" s="295" t="s">
        <v>209</v>
      </c>
      <c r="E1948" s="297" t="s">
        <v>219</v>
      </c>
      <c r="F1948" s="294" t="s">
        <v>119</v>
      </c>
      <c r="G1948" s="295" t="s">
        <v>209</v>
      </c>
      <c r="H1948" s="297"/>
      <c r="I1948" s="294"/>
      <c r="J1948" s="295"/>
      <c r="K1948" s="297"/>
      <c r="L1948" s="294"/>
      <c r="M1948" s="295"/>
      <c r="N1948" s="296"/>
    </row>
    <row r="1949" spans="1:14" ht="14" x14ac:dyDescent="0.15">
      <c r="A1949" s="269" t="s">
        <v>158</v>
      </c>
      <c r="B1949" s="298" t="s">
        <v>219</v>
      </c>
      <c r="C1949" s="299">
        <v>0.15905109316739366</v>
      </c>
      <c r="D1949" s="300">
        <v>0.4467132334348819</v>
      </c>
      <c r="E1949" s="298" t="s">
        <v>219</v>
      </c>
      <c r="F1949" s="299">
        <v>8.8236653975102247E-2</v>
      </c>
      <c r="G1949" s="300">
        <v>0.42433150540050601</v>
      </c>
      <c r="H1949" s="298"/>
      <c r="I1949" s="299"/>
      <c r="J1949" s="300"/>
      <c r="K1949" s="298"/>
      <c r="L1949" s="299"/>
      <c r="M1949" s="300"/>
      <c r="N1949" s="301"/>
    </row>
    <row r="1950" spans="1:14" ht="28" x14ac:dyDescent="0.15">
      <c r="A1950" s="250" t="s">
        <v>302</v>
      </c>
      <c r="B1950" s="271">
        <v>0.70833333333333304</v>
      </c>
      <c r="C1950" s="272">
        <v>0.67167381974248896</v>
      </c>
      <c r="D1950" s="273">
        <v>0.53315531820204698</v>
      </c>
      <c r="E1950" s="271">
        <v>0.71014492753623204</v>
      </c>
      <c r="F1950" s="272">
        <v>0.70531400966183599</v>
      </c>
      <c r="G1950" s="273">
        <v>0.51441241685144101</v>
      </c>
      <c r="H1950" s="271"/>
      <c r="I1950" s="272"/>
      <c r="J1950" s="273"/>
      <c r="K1950" s="271"/>
      <c r="L1950" s="272"/>
      <c r="M1950" s="273"/>
      <c r="N1950" s="274"/>
    </row>
    <row r="1951" spans="1:14" ht="14" x14ac:dyDescent="0.15">
      <c r="A1951" s="268" t="s">
        <v>95</v>
      </c>
      <c r="B1951" s="275">
        <v>0.26388888888888901</v>
      </c>
      <c r="C1951" s="276">
        <v>0.3068669527897</v>
      </c>
      <c r="D1951" s="277">
        <v>0.41388518024032001</v>
      </c>
      <c r="E1951" s="275">
        <v>0.26086956521739102</v>
      </c>
      <c r="F1951" s="276">
        <v>0.270531400966184</v>
      </c>
      <c r="G1951" s="277">
        <v>0.41241685144124202</v>
      </c>
      <c r="H1951" s="275"/>
      <c r="I1951" s="276"/>
      <c r="J1951" s="277"/>
      <c r="K1951" s="275"/>
      <c r="L1951" s="276"/>
      <c r="M1951" s="277"/>
      <c r="N1951" s="278"/>
    </row>
    <row r="1952" spans="1:14" ht="14" x14ac:dyDescent="0.15">
      <c r="A1952" s="268" t="s">
        <v>378</v>
      </c>
      <c r="B1952" s="275">
        <v>2.7777777777777801E-2</v>
      </c>
      <c r="C1952" s="276">
        <v>2.14592274678112E-2</v>
      </c>
      <c r="D1952" s="277">
        <v>5.2959501557632398E-2</v>
      </c>
      <c r="E1952" s="275">
        <v>2.8985507246376802E-2</v>
      </c>
      <c r="F1952" s="276">
        <v>2.41545893719807E-2</v>
      </c>
      <c r="G1952" s="277">
        <v>7.3170731707317097E-2</v>
      </c>
      <c r="H1952" s="275"/>
      <c r="I1952" s="276"/>
      <c r="J1952" s="277"/>
      <c r="K1952" s="275"/>
      <c r="L1952" s="276"/>
      <c r="M1952" s="277"/>
      <c r="N1952" s="326"/>
    </row>
    <row r="1953" spans="1:14" ht="14" x14ac:dyDescent="0.15">
      <c r="A1953" s="308" t="s">
        <v>230</v>
      </c>
      <c r="B1953" s="309">
        <v>72</v>
      </c>
      <c r="C1953" s="310">
        <v>466</v>
      </c>
      <c r="D1953" s="311">
        <v>2247</v>
      </c>
      <c r="E1953" s="309">
        <v>69</v>
      </c>
      <c r="F1953" s="310">
        <v>207</v>
      </c>
      <c r="G1953" s="311">
        <v>902</v>
      </c>
      <c r="H1953" s="309"/>
      <c r="I1953" s="310"/>
      <c r="J1953" s="311"/>
      <c r="K1953" s="309"/>
      <c r="L1953" s="310"/>
      <c r="M1953" s="311"/>
      <c r="N1953" s="292"/>
    </row>
    <row r="1954" spans="1:14" ht="14" x14ac:dyDescent="0.15">
      <c r="A1954" s="268" t="s">
        <v>176</v>
      </c>
      <c r="B1954" s="293">
        <v>2.68055555555555</v>
      </c>
      <c r="C1954" s="294">
        <v>2.65021459227468</v>
      </c>
      <c r="D1954" s="295">
        <v>2.4801958166444198</v>
      </c>
      <c r="E1954" s="293">
        <v>2.6811594202898501</v>
      </c>
      <c r="F1954" s="294">
        <v>2.6811594202898501</v>
      </c>
      <c r="G1954" s="295">
        <v>2.4412416851441301</v>
      </c>
      <c r="H1954" s="293"/>
      <c r="I1954" s="294"/>
      <c r="J1954" s="295"/>
      <c r="K1954" s="293"/>
      <c r="L1954" s="294"/>
      <c r="M1954" s="295"/>
      <c r="N1954" s="296"/>
    </row>
    <row r="1955" spans="1:14" ht="14" x14ac:dyDescent="0.15">
      <c r="A1955" s="268" t="s">
        <v>159</v>
      </c>
      <c r="B1955" s="293">
        <v>0.52611756006709598</v>
      </c>
      <c r="C1955" s="294">
        <v>0.52051458934605399</v>
      </c>
      <c r="D1955" s="295">
        <v>0.59639340267746299</v>
      </c>
      <c r="E1955" s="293">
        <v>0.52839250181671704</v>
      </c>
      <c r="F1955" s="294">
        <v>0.51650675866183104</v>
      </c>
      <c r="G1955" s="295">
        <v>0.62715626648303902</v>
      </c>
      <c r="H1955" s="293"/>
      <c r="I1955" s="294"/>
      <c r="J1955" s="295"/>
      <c r="K1955" s="293"/>
      <c r="L1955" s="294"/>
      <c r="M1955" s="295"/>
      <c r="N1955" s="296"/>
    </row>
    <row r="1956" spans="1:14" ht="14" x14ac:dyDescent="0.15">
      <c r="A1956" s="268" t="s">
        <v>231</v>
      </c>
      <c r="B1956" s="297" t="s">
        <v>219</v>
      </c>
      <c r="C1956" s="294" t="s">
        <v>119</v>
      </c>
      <c r="D1956" s="295" t="s">
        <v>208</v>
      </c>
      <c r="E1956" s="297" t="s">
        <v>219</v>
      </c>
      <c r="F1956" s="294" t="s">
        <v>119</v>
      </c>
      <c r="G1956" s="295" t="s">
        <v>208</v>
      </c>
      <c r="H1956" s="297"/>
      <c r="I1956" s="294"/>
      <c r="J1956" s="295"/>
      <c r="K1956" s="297"/>
      <c r="L1956" s="294"/>
      <c r="M1956" s="295"/>
      <c r="N1956" s="296"/>
    </row>
    <row r="1957" spans="1:14" ht="14" x14ac:dyDescent="0.15">
      <c r="A1957" s="269" t="s">
        <v>158</v>
      </c>
      <c r="B1957" s="298" t="s">
        <v>219</v>
      </c>
      <c r="C1957" s="299">
        <v>5.8290322503714478E-2</v>
      </c>
      <c r="D1957" s="300">
        <v>0.335952305997401</v>
      </c>
      <c r="E1957" s="298" t="s">
        <v>219</v>
      </c>
      <c r="F1957" s="299">
        <v>0</v>
      </c>
      <c r="G1957" s="300">
        <v>0.3825485735654503</v>
      </c>
      <c r="H1957" s="298"/>
      <c r="I1957" s="299"/>
      <c r="J1957" s="300"/>
      <c r="K1957" s="298"/>
      <c r="L1957" s="299"/>
      <c r="M1957" s="300"/>
      <c r="N1957" s="301"/>
    </row>
    <row r="1958" spans="1:14" ht="28" x14ac:dyDescent="0.15">
      <c r="A1958" s="250" t="s">
        <v>440</v>
      </c>
      <c r="B1958" s="271">
        <v>0.33333333333333298</v>
      </c>
      <c r="C1958" s="272">
        <v>0.56652360515021505</v>
      </c>
      <c r="D1958" s="273">
        <v>0.430728241563055</v>
      </c>
      <c r="E1958" s="271">
        <v>0.31884057971014501</v>
      </c>
      <c r="F1958" s="272">
        <v>0.40776699029126201</v>
      </c>
      <c r="G1958" s="273">
        <v>0.27212389380530999</v>
      </c>
      <c r="H1958" s="271"/>
      <c r="I1958" s="272"/>
      <c r="J1958" s="273"/>
      <c r="K1958" s="271"/>
      <c r="L1958" s="272"/>
      <c r="M1958" s="273"/>
      <c r="N1958" s="274"/>
    </row>
    <row r="1959" spans="1:14" ht="14" x14ac:dyDescent="0.15">
      <c r="A1959" s="268" t="s">
        <v>95</v>
      </c>
      <c r="B1959" s="275">
        <v>0.54166666666666696</v>
      </c>
      <c r="C1959" s="276">
        <v>0.37768240343347598</v>
      </c>
      <c r="D1959" s="277">
        <v>0.454262877442274</v>
      </c>
      <c r="E1959" s="275">
        <v>0.565217391304348</v>
      </c>
      <c r="F1959" s="276">
        <v>0.50485436893203905</v>
      </c>
      <c r="G1959" s="277">
        <v>0.53982300884955803</v>
      </c>
      <c r="H1959" s="275"/>
      <c r="I1959" s="276"/>
      <c r="J1959" s="277"/>
      <c r="K1959" s="275"/>
      <c r="L1959" s="276"/>
      <c r="M1959" s="277"/>
      <c r="N1959" s="278"/>
    </row>
    <row r="1960" spans="1:14" ht="14" x14ac:dyDescent="0.15">
      <c r="A1960" s="268" t="s">
        <v>378</v>
      </c>
      <c r="B1960" s="275">
        <v>0.125</v>
      </c>
      <c r="C1960" s="276">
        <v>5.5793991416309002E-2</v>
      </c>
      <c r="D1960" s="277">
        <v>0.11500888099467101</v>
      </c>
      <c r="E1960" s="275">
        <v>0.115942028985507</v>
      </c>
      <c r="F1960" s="276">
        <v>8.7378640776699004E-2</v>
      </c>
      <c r="G1960" s="277">
        <v>0.18805309734513301</v>
      </c>
      <c r="H1960" s="275"/>
      <c r="I1960" s="276"/>
      <c r="J1960" s="277"/>
      <c r="K1960" s="275"/>
      <c r="L1960" s="276"/>
      <c r="M1960" s="277"/>
      <c r="N1960" s="326"/>
    </row>
    <row r="1961" spans="1:14" ht="14" x14ac:dyDescent="0.15">
      <c r="A1961" s="308" t="s">
        <v>230</v>
      </c>
      <c r="B1961" s="309">
        <v>72</v>
      </c>
      <c r="C1961" s="310">
        <v>466</v>
      </c>
      <c r="D1961" s="311">
        <v>2252</v>
      </c>
      <c r="E1961" s="309">
        <v>69</v>
      </c>
      <c r="F1961" s="310">
        <v>206</v>
      </c>
      <c r="G1961" s="311">
        <v>904</v>
      </c>
      <c r="H1961" s="309"/>
      <c r="I1961" s="310"/>
      <c r="J1961" s="311"/>
      <c r="K1961" s="309"/>
      <c r="L1961" s="310"/>
      <c r="M1961" s="311"/>
      <c r="N1961" s="292"/>
    </row>
    <row r="1962" spans="1:14" ht="14" x14ac:dyDescent="0.15">
      <c r="A1962" s="268" t="s">
        <v>176</v>
      </c>
      <c r="B1962" s="293">
        <v>2.2083333333333299</v>
      </c>
      <c r="C1962" s="294">
        <v>2.5107296137339099</v>
      </c>
      <c r="D1962" s="295">
        <v>2.3157193605683899</v>
      </c>
      <c r="E1962" s="293">
        <v>2.2028985507246399</v>
      </c>
      <c r="F1962" s="294">
        <v>2.3203883495145599</v>
      </c>
      <c r="G1962" s="295">
        <v>2.0840707964601801</v>
      </c>
      <c r="H1962" s="293"/>
      <c r="I1962" s="294"/>
      <c r="J1962" s="295"/>
      <c r="K1962" s="293"/>
      <c r="L1962" s="294"/>
      <c r="M1962" s="295"/>
      <c r="N1962" s="296"/>
    </row>
    <row r="1963" spans="1:14" ht="14" x14ac:dyDescent="0.15">
      <c r="A1963" s="268" t="s">
        <v>159</v>
      </c>
      <c r="B1963" s="293">
        <v>0.64867144833677104</v>
      </c>
      <c r="C1963" s="294">
        <v>0.60187226153658402</v>
      </c>
      <c r="D1963" s="295">
        <v>0.66802437682329796</v>
      </c>
      <c r="E1963" s="293">
        <v>0.63198357538522498</v>
      </c>
      <c r="F1963" s="294">
        <v>0.62802193892096103</v>
      </c>
      <c r="G1963" s="295">
        <v>0.67350640254830696</v>
      </c>
      <c r="H1963" s="293"/>
      <c r="I1963" s="294"/>
      <c r="J1963" s="295"/>
      <c r="K1963" s="293"/>
      <c r="L1963" s="294"/>
      <c r="M1963" s="295"/>
      <c r="N1963" s="296"/>
    </row>
    <row r="1964" spans="1:14" ht="14" x14ac:dyDescent="0.15">
      <c r="A1964" s="268" t="s">
        <v>231</v>
      </c>
      <c r="B1964" s="297" t="s">
        <v>219</v>
      </c>
      <c r="C1964" s="294" t="s">
        <v>209</v>
      </c>
      <c r="D1964" s="295" t="s">
        <v>119</v>
      </c>
      <c r="E1964" s="297" t="s">
        <v>219</v>
      </c>
      <c r="F1964" s="294" t="s">
        <v>119</v>
      </c>
      <c r="G1964" s="295" t="s">
        <v>119</v>
      </c>
      <c r="H1964" s="297"/>
      <c r="I1964" s="294"/>
      <c r="J1964" s="295"/>
      <c r="K1964" s="297"/>
      <c r="L1964" s="294"/>
      <c r="M1964" s="295"/>
      <c r="N1964" s="296"/>
    </row>
    <row r="1965" spans="1:14" ht="14" x14ac:dyDescent="0.15">
      <c r="A1965" s="269" t="s">
        <v>158</v>
      </c>
      <c r="B1965" s="298" t="s">
        <v>219</v>
      </c>
      <c r="C1965" s="299">
        <v>-0.50242601250398244</v>
      </c>
      <c r="D1965" s="300">
        <v>-0.16075165961116583</v>
      </c>
      <c r="E1965" s="298" t="s">
        <v>219</v>
      </c>
      <c r="F1965" s="299">
        <v>-0.18707913133064366</v>
      </c>
      <c r="G1965" s="300">
        <v>0.1764315139616463</v>
      </c>
      <c r="H1965" s="298"/>
      <c r="I1965" s="299"/>
      <c r="J1965" s="300"/>
      <c r="K1965" s="298"/>
      <c r="L1965" s="299"/>
      <c r="M1965" s="300"/>
      <c r="N1965" s="301"/>
    </row>
    <row r="1966" spans="1:14" ht="28" x14ac:dyDescent="0.15">
      <c r="A1966" s="250" t="s">
        <v>441</v>
      </c>
      <c r="B1966" s="344">
        <v>0.11111111111111099</v>
      </c>
      <c r="C1966" s="125">
        <v>7.5107296137339102E-2</v>
      </c>
      <c r="D1966" s="126">
        <v>5.7282415630550601E-2</v>
      </c>
      <c r="E1966" s="344">
        <v>0.115942028985507</v>
      </c>
      <c r="F1966" s="125">
        <v>7.2463768115942004E-2</v>
      </c>
      <c r="G1966" s="126">
        <v>6.1946902654867297E-2</v>
      </c>
      <c r="H1966" s="344"/>
      <c r="I1966" s="125"/>
      <c r="J1966" s="126"/>
      <c r="K1966" s="344"/>
      <c r="L1966" s="125"/>
      <c r="M1966" s="126"/>
      <c r="N1966" s="296"/>
    </row>
    <row r="1967" spans="1:14" ht="14" x14ac:dyDescent="0.15">
      <c r="A1967" s="268" t="s">
        <v>95</v>
      </c>
      <c r="B1967" s="344">
        <v>0.23611111111111099</v>
      </c>
      <c r="C1967" s="125">
        <v>0.16309012875536499</v>
      </c>
      <c r="D1967" s="126">
        <v>0.16785079928951999</v>
      </c>
      <c r="E1967" s="344">
        <v>0.231884057971014</v>
      </c>
      <c r="F1967" s="125">
        <v>0.173913043478261</v>
      </c>
      <c r="G1967" s="126">
        <v>0.18805309734513301</v>
      </c>
      <c r="H1967" s="344"/>
      <c r="I1967" s="125"/>
      <c r="J1967" s="126"/>
      <c r="K1967" s="344"/>
      <c r="L1967" s="125"/>
      <c r="M1967" s="126"/>
      <c r="N1967" s="296"/>
    </row>
    <row r="1968" spans="1:14" ht="14" x14ac:dyDescent="0.15">
      <c r="A1968" s="268" t="s">
        <v>378</v>
      </c>
      <c r="B1968" s="344">
        <v>0.65277777777777801</v>
      </c>
      <c r="C1968" s="125">
        <v>0.76180257510729599</v>
      </c>
      <c r="D1968" s="126">
        <v>0.77486678507992901</v>
      </c>
      <c r="E1968" s="344">
        <v>0.65217391304347805</v>
      </c>
      <c r="F1968" s="125">
        <v>0.75362318840579701</v>
      </c>
      <c r="G1968" s="126">
        <v>0.75</v>
      </c>
      <c r="H1968" s="344"/>
      <c r="I1968" s="125"/>
      <c r="J1968" s="126"/>
      <c r="K1968" s="344"/>
      <c r="L1968" s="125"/>
      <c r="M1968" s="126"/>
      <c r="N1968" s="296"/>
    </row>
    <row r="1969" spans="1:14" ht="14" x14ac:dyDescent="0.15">
      <c r="A1969" s="308" t="s">
        <v>230</v>
      </c>
      <c r="B1969" s="345">
        <v>72</v>
      </c>
      <c r="C1969" s="346">
        <v>466</v>
      </c>
      <c r="D1969" s="347">
        <v>2252</v>
      </c>
      <c r="E1969" s="345">
        <v>69</v>
      </c>
      <c r="F1969" s="346">
        <v>207</v>
      </c>
      <c r="G1969" s="347">
        <v>904</v>
      </c>
      <c r="H1969" s="345"/>
      <c r="I1969" s="346"/>
      <c r="J1969" s="347"/>
      <c r="K1969" s="345"/>
      <c r="L1969" s="346"/>
      <c r="M1969" s="347"/>
      <c r="N1969" s="292"/>
    </row>
    <row r="1970" spans="1:14" ht="14" x14ac:dyDescent="0.15">
      <c r="A1970" s="268" t="s">
        <v>176</v>
      </c>
      <c r="B1970" s="297">
        <v>1.4583333333333299</v>
      </c>
      <c r="C1970" s="294">
        <v>1.3133047210300399</v>
      </c>
      <c r="D1970" s="295">
        <v>1.28241563055062</v>
      </c>
      <c r="E1970" s="297">
        <v>1.4637681159420299</v>
      </c>
      <c r="F1970" s="294">
        <v>1.3188405797101499</v>
      </c>
      <c r="G1970" s="295">
        <v>1.31194690265487</v>
      </c>
      <c r="H1970" s="297"/>
      <c r="I1970" s="294"/>
      <c r="J1970" s="295"/>
      <c r="K1970" s="297"/>
      <c r="L1970" s="294"/>
      <c r="M1970" s="295"/>
      <c r="N1970" s="296"/>
    </row>
    <row r="1971" spans="1:14" ht="14" x14ac:dyDescent="0.15">
      <c r="A1971" s="268" t="s">
        <v>159</v>
      </c>
      <c r="B1971" s="297">
        <v>0.6907334334288</v>
      </c>
      <c r="C1971" s="294">
        <v>0.605099317769208</v>
      </c>
      <c r="D1971" s="295">
        <v>0.56334962350075901</v>
      </c>
      <c r="E1971" s="297">
        <v>0.69831120116631296</v>
      </c>
      <c r="F1971" s="294">
        <v>0.60321356946286298</v>
      </c>
      <c r="G1971" s="295">
        <v>0.58215524776835803</v>
      </c>
      <c r="H1971" s="297"/>
      <c r="I1971" s="294"/>
      <c r="J1971" s="295"/>
      <c r="K1971" s="297"/>
      <c r="L1971" s="294"/>
      <c r="M1971" s="295"/>
      <c r="N1971" s="296"/>
    </row>
    <row r="1972" spans="1:14" ht="14" x14ac:dyDescent="0.15">
      <c r="A1972" s="268" t="s">
        <v>231</v>
      </c>
      <c r="B1972" s="297" t="s">
        <v>219</v>
      </c>
      <c r="C1972" s="294" t="s">
        <v>119</v>
      </c>
      <c r="D1972" s="295" t="s">
        <v>208</v>
      </c>
      <c r="E1972" s="297" t="s">
        <v>219</v>
      </c>
      <c r="F1972" s="294" t="s">
        <v>119</v>
      </c>
      <c r="G1972" s="295" t="s">
        <v>237</v>
      </c>
      <c r="H1972" s="297"/>
      <c r="I1972" s="294"/>
      <c r="J1972" s="295"/>
      <c r="K1972" s="297"/>
      <c r="L1972" s="294"/>
      <c r="M1972" s="295"/>
      <c r="N1972" s="296"/>
    </row>
    <row r="1973" spans="1:14" ht="14" x14ac:dyDescent="0.15">
      <c r="A1973" s="269" t="s">
        <v>158</v>
      </c>
      <c r="B1973" s="297" t="s">
        <v>219</v>
      </c>
      <c r="C1973" s="294">
        <v>0.2396773687300795</v>
      </c>
      <c r="D1973" s="295">
        <v>0.31227091568735715</v>
      </c>
      <c r="E1973" s="297" t="s">
        <v>219</v>
      </c>
      <c r="F1973" s="294">
        <v>0.24025907832433557</v>
      </c>
      <c r="G1973" s="295">
        <v>0.26079162537682765</v>
      </c>
      <c r="H1973" s="297"/>
      <c r="I1973" s="294"/>
      <c r="J1973" s="295"/>
      <c r="K1973" s="297"/>
      <c r="L1973" s="294"/>
      <c r="M1973" s="295"/>
      <c r="N1973" s="296"/>
    </row>
    <row r="1974" spans="1:14" ht="28" x14ac:dyDescent="0.15">
      <c r="A1974" s="250" t="s">
        <v>603</v>
      </c>
      <c r="B1974" s="348">
        <v>0.15277777777777801</v>
      </c>
      <c r="C1974" s="349">
        <v>0.297644539614561</v>
      </c>
      <c r="D1974" s="350">
        <v>0.12866015971606001</v>
      </c>
      <c r="E1974" s="348">
        <v>0.15942028985507201</v>
      </c>
      <c r="F1974" s="349">
        <v>0.36893203883495101</v>
      </c>
      <c r="G1974" s="350">
        <v>0.19247787610619499</v>
      </c>
      <c r="H1974" s="348"/>
      <c r="I1974" s="349"/>
      <c r="J1974" s="350"/>
      <c r="K1974" s="348"/>
      <c r="L1974" s="349"/>
      <c r="M1974" s="350"/>
      <c r="N1974" s="351"/>
    </row>
    <row r="1975" spans="1:14" ht="14" x14ac:dyDescent="0.15">
      <c r="A1975" s="268" t="s">
        <v>95</v>
      </c>
      <c r="B1975" s="344">
        <v>0.15277777777777801</v>
      </c>
      <c r="C1975" s="125">
        <v>0.27837259100642398</v>
      </c>
      <c r="D1975" s="126">
        <v>0.177018633540373</v>
      </c>
      <c r="E1975" s="344">
        <v>0.14492753623188401</v>
      </c>
      <c r="F1975" s="125">
        <v>0.218446601941748</v>
      </c>
      <c r="G1975" s="126">
        <v>0.20907079646017701</v>
      </c>
      <c r="H1975" s="344"/>
      <c r="I1975" s="125"/>
      <c r="J1975" s="126"/>
      <c r="K1975" s="344"/>
      <c r="L1975" s="125"/>
      <c r="M1975" s="126"/>
      <c r="N1975" s="296"/>
    </row>
    <row r="1976" spans="1:14" ht="14" x14ac:dyDescent="0.15">
      <c r="A1976" s="268" t="s">
        <v>378</v>
      </c>
      <c r="B1976" s="344">
        <v>0.69444444444444398</v>
      </c>
      <c r="C1976" s="125">
        <v>0.42398286937901503</v>
      </c>
      <c r="D1976" s="126">
        <v>0.69432120674356701</v>
      </c>
      <c r="E1976" s="344">
        <v>0.69565217391304301</v>
      </c>
      <c r="F1976" s="125">
        <v>0.41262135922330101</v>
      </c>
      <c r="G1976" s="126">
        <v>0.59845132743362806</v>
      </c>
      <c r="H1976" s="344"/>
      <c r="I1976" s="125"/>
      <c r="J1976" s="126"/>
      <c r="K1976" s="344"/>
      <c r="L1976" s="125"/>
      <c r="M1976" s="126"/>
      <c r="N1976" s="296"/>
    </row>
    <row r="1977" spans="1:14" ht="14" x14ac:dyDescent="0.15">
      <c r="A1977" s="308" t="s">
        <v>230</v>
      </c>
      <c r="B1977" s="345">
        <v>72</v>
      </c>
      <c r="C1977" s="346">
        <v>467</v>
      </c>
      <c r="D1977" s="347">
        <v>2254</v>
      </c>
      <c r="E1977" s="345">
        <v>69</v>
      </c>
      <c r="F1977" s="346">
        <v>206</v>
      </c>
      <c r="G1977" s="347">
        <v>904</v>
      </c>
      <c r="H1977" s="345"/>
      <c r="I1977" s="346"/>
      <c r="J1977" s="347"/>
      <c r="K1977" s="345"/>
      <c r="L1977" s="346"/>
      <c r="M1977" s="347"/>
      <c r="N1977" s="292"/>
    </row>
    <row r="1978" spans="1:14" ht="14" x14ac:dyDescent="0.15">
      <c r="A1978" s="268" t="s">
        <v>176</v>
      </c>
      <c r="B1978" s="297">
        <v>1.4583333333333299</v>
      </c>
      <c r="C1978" s="294">
        <v>1.87366167023554</v>
      </c>
      <c r="D1978" s="295">
        <v>1.4343389529724899</v>
      </c>
      <c r="E1978" s="297">
        <v>1.4637681159420299</v>
      </c>
      <c r="F1978" s="294">
        <v>1.9563106796116501</v>
      </c>
      <c r="G1978" s="295">
        <v>1.59402654867257</v>
      </c>
      <c r="H1978" s="297"/>
      <c r="I1978" s="294"/>
      <c r="J1978" s="295"/>
      <c r="K1978" s="297"/>
      <c r="L1978" s="294"/>
      <c r="M1978" s="295"/>
      <c r="N1978" s="296"/>
    </row>
    <row r="1979" spans="1:14" ht="14" x14ac:dyDescent="0.15">
      <c r="A1979" s="268" t="s">
        <v>159</v>
      </c>
      <c r="B1979" s="297">
        <v>0.74941291576130398</v>
      </c>
      <c r="C1979" s="294">
        <v>0.84094015258099997</v>
      </c>
      <c r="D1979" s="295">
        <v>0.70938861577037604</v>
      </c>
      <c r="E1979" s="297">
        <v>0.75886351064732704</v>
      </c>
      <c r="F1979" s="294">
        <v>0.88512585881001704</v>
      </c>
      <c r="G1979" s="295">
        <v>0.79171215235384196</v>
      </c>
      <c r="H1979" s="297"/>
      <c r="I1979" s="294"/>
      <c r="J1979" s="295"/>
      <c r="K1979" s="297"/>
      <c r="L1979" s="294"/>
      <c r="M1979" s="295"/>
      <c r="N1979" s="296"/>
    </row>
    <row r="1980" spans="1:14" ht="14" x14ac:dyDescent="0.15">
      <c r="A1980" s="268" t="s">
        <v>231</v>
      </c>
      <c r="B1980" s="297" t="s">
        <v>219</v>
      </c>
      <c r="C1980" s="294" t="s">
        <v>209</v>
      </c>
      <c r="D1980" s="295" t="s">
        <v>119</v>
      </c>
      <c r="E1980" s="297" t="s">
        <v>219</v>
      </c>
      <c r="F1980" s="294" t="s">
        <v>209</v>
      </c>
      <c r="G1980" s="295" t="s">
        <v>119</v>
      </c>
      <c r="H1980" s="297"/>
      <c r="I1980" s="294"/>
      <c r="J1980" s="295"/>
      <c r="K1980" s="297"/>
      <c r="L1980" s="294"/>
      <c r="M1980" s="295"/>
      <c r="N1980" s="296"/>
    </row>
    <row r="1981" spans="1:14" ht="14" x14ac:dyDescent="0.15">
      <c r="A1981" s="269" t="s">
        <v>158</v>
      </c>
      <c r="B1981" s="297" t="s">
        <v>219</v>
      </c>
      <c r="C1981" s="294">
        <v>-0.4938857249561589</v>
      </c>
      <c r="D1981" s="295">
        <v>3.3824027940993651E-2</v>
      </c>
      <c r="E1981" s="297" t="s">
        <v>219</v>
      </c>
      <c r="F1981" s="294">
        <v>-0.55646613277325929</v>
      </c>
      <c r="G1981" s="295">
        <v>-0.16452751463176141</v>
      </c>
      <c r="H1981" s="297"/>
      <c r="I1981" s="294"/>
      <c r="J1981" s="295"/>
      <c r="K1981" s="297"/>
      <c r="L1981" s="294"/>
      <c r="M1981" s="295"/>
      <c r="N1981" s="296"/>
    </row>
    <row r="1982" spans="1:14" ht="84" x14ac:dyDescent="0.15">
      <c r="A1982" s="250" t="s">
        <v>819</v>
      </c>
      <c r="B1982" s="271">
        <v>2.8169014084507001E-2</v>
      </c>
      <c r="C1982" s="272">
        <v>3.06345733041575E-2</v>
      </c>
      <c r="D1982" s="273">
        <v>2.1680216802168001E-2</v>
      </c>
      <c r="E1982" s="271">
        <v>2.9411764705882401E-2</v>
      </c>
      <c r="F1982" s="272">
        <v>2.4390243902439001E-2</v>
      </c>
      <c r="G1982" s="273">
        <v>2.1372328458942599E-2</v>
      </c>
      <c r="H1982" s="271"/>
      <c r="I1982" s="272"/>
      <c r="J1982" s="273"/>
      <c r="K1982" s="271"/>
      <c r="L1982" s="272"/>
      <c r="M1982" s="273"/>
      <c r="N1982" s="274"/>
    </row>
    <row r="1983" spans="1:14" ht="14" x14ac:dyDescent="0.15">
      <c r="A1983" s="268" t="s">
        <v>75</v>
      </c>
      <c r="B1983" s="275">
        <v>0.154929577464789</v>
      </c>
      <c r="C1983" s="276">
        <v>0.12035010940919</v>
      </c>
      <c r="D1983" s="277">
        <v>9.16892502258356E-2</v>
      </c>
      <c r="E1983" s="275">
        <v>0.13235294117647101</v>
      </c>
      <c r="F1983" s="276">
        <v>8.7804878048780496E-2</v>
      </c>
      <c r="G1983" s="277">
        <v>9.3363329583802002E-2</v>
      </c>
      <c r="H1983" s="275"/>
      <c r="I1983" s="276"/>
      <c r="J1983" s="277"/>
      <c r="K1983" s="275"/>
      <c r="L1983" s="276"/>
      <c r="M1983" s="277"/>
      <c r="N1983" s="278"/>
    </row>
    <row r="1984" spans="1:14" ht="14" x14ac:dyDescent="0.15">
      <c r="A1984" s="268" t="s">
        <v>76</v>
      </c>
      <c r="B1984" s="275">
        <v>0.338028169014085</v>
      </c>
      <c r="C1984" s="276">
        <v>0.38512035010940898</v>
      </c>
      <c r="D1984" s="277">
        <v>0.347786811201445</v>
      </c>
      <c r="E1984" s="275">
        <v>0.33823529411764702</v>
      </c>
      <c r="F1984" s="276">
        <v>0.34146341463414598</v>
      </c>
      <c r="G1984" s="277">
        <v>0.34195725534308202</v>
      </c>
      <c r="H1984" s="275"/>
      <c r="I1984" s="276"/>
      <c r="J1984" s="277"/>
      <c r="K1984" s="275"/>
      <c r="L1984" s="276"/>
      <c r="M1984" s="277"/>
      <c r="N1984" s="278"/>
    </row>
    <row r="1985" spans="1:14" ht="14" x14ac:dyDescent="0.15">
      <c r="A1985" s="352" t="s">
        <v>358</v>
      </c>
      <c r="B1985" s="275">
        <v>0.47887323943662002</v>
      </c>
      <c r="C1985" s="276">
        <v>0.46389496717724299</v>
      </c>
      <c r="D1985" s="277">
        <v>0.53884372177055095</v>
      </c>
      <c r="E1985" s="275">
        <v>0.5</v>
      </c>
      <c r="F1985" s="276">
        <v>0.54634146341463397</v>
      </c>
      <c r="G1985" s="277">
        <v>0.54330708661417304</v>
      </c>
      <c r="H1985" s="275"/>
      <c r="I1985" s="276"/>
      <c r="J1985" s="277"/>
      <c r="K1985" s="275"/>
      <c r="L1985" s="276"/>
      <c r="M1985" s="277"/>
      <c r="N1985" s="326"/>
    </row>
    <row r="1986" spans="1:14" ht="14" x14ac:dyDescent="0.15">
      <c r="A1986" s="308" t="s">
        <v>230</v>
      </c>
      <c r="B1986" s="309">
        <v>71</v>
      </c>
      <c r="C1986" s="310">
        <v>457</v>
      </c>
      <c r="D1986" s="311">
        <v>2214</v>
      </c>
      <c r="E1986" s="309">
        <v>68</v>
      </c>
      <c r="F1986" s="310">
        <v>205</v>
      </c>
      <c r="G1986" s="311">
        <v>889</v>
      </c>
      <c r="H1986" s="309"/>
      <c r="I1986" s="310"/>
      <c r="J1986" s="311"/>
      <c r="K1986" s="309"/>
      <c r="L1986" s="310"/>
      <c r="M1986" s="311"/>
      <c r="N1986" s="292"/>
    </row>
    <row r="1987" spans="1:14" ht="14" x14ac:dyDescent="0.15">
      <c r="A1987" s="268" t="s">
        <v>176</v>
      </c>
      <c r="B1987" s="293">
        <v>1.7323943661971799</v>
      </c>
      <c r="C1987" s="294">
        <v>1.71772428884026</v>
      </c>
      <c r="D1987" s="295">
        <v>1.5962059620596201</v>
      </c>
      <c r="E1987" s="293">
        <v>1.6911764705882399</v>
      </c>
      <c r="F1987" s="294">
        <v>1.59024390243902</v>
      </c>
      <c r="G1987" s="295">
        <v>1.5928008998875101</v>
      </c>
      <c r="H1987" s="293"/>
      <c r="I1987" s="294"/>
      <c r="J1987" s="295"/>
      <c r="K1987" s="293"/>
      <c r="L1987" s="294"/>
      <c r="M1987" s="295"/>
      <c r="N1987" s="296"/>
    </row>
    <row r="1988" spans="1:14" ht="14" x14ac:dyDescent="0.15">
      <c r="A1988" s="268" t="s">
        <v>159</v>
      </c>
      <c r="B1988" s="293">
        <v>0.82734940759845899</v>
      </c>
      <c r="C1988" s="294">
        <v>0.79276668718348697</v>
      </c>
      <c r="D1988" s="295">
        <v>0.74461711322977298</v>
      </c>
      <c r="E1988" s="293">
        <v>0.81510649320134798</v>
      </c>
      <c r="F1988" s="294">
        <v>0.75270911954842301</v>
      </c>
      <c r="G1988" s="295">
        <v>0.74630767222427097</v>
      </c>
      <c r="H1988" s="293"/>
      <c r="I1988" s="294"/>
      <c r="J1988" s="295"/>
      <c r="K1988" s="293"/>
      <c r="L1988" s="294"/>
      <c r="M1988" s="295"/>
      <c r="N1988" s="296"/>
    </row>
    <row r="1989" spans="1:14" ht="14" x14ac:dyDescent="0.15">
      <c r="A1989" s="268" t="s">
        <v>231</v>
      </c>
      <c r="B1989" s="297" t="s">
        <v>219</v>
      </c>
      <c r="C1989" s="294" t="s">
        <v>119</v>
      </c>
      <c r="D1989" s="295" t="s">
        <v>119</v>
      </c>
      <c r="E1989" s="297" t="s">
        <v>219</v>
      </c>
      <c r="F1989" s="294" t="s">
        <v>119</v>
      </c>
      <c r="G1989" s="295" t="s">
        <v>119</v>
      </c>
      <c r="H1989" s="297"/>
      <c r="I1989" s="294"/>
      <c r="J1989" s="295"/>
      <c r="K1989" s="297"/>
      <c r="L1989" s="294"/>
      <c r="M1989" s="295"/>
      <c r="N1989" s="296"/>
    </row>
    <row r="1990" spans="1:14" ht="14" x14ac:dyDescent="0.15">
      <c r="A1990" s="269" t="s">
        <v>158</v>
      </c>
      <c r="B1990" s="298" t="s">
        <v>219</v>
      </c>
      <c r="C1990" s="299">
        <v>1.8504911462714543E-2</v>
      </c>
      <c r="D1990" s="300">
        <v>0.18289722559134228</v>
      </c>
      <c r="E1990" s="298" t="s">
        <v>219</v>
      </c>
      <c r="F1990" s="299">
        <v>0.13409239442956788</v>
      </c>
      <c r="G1990" s="300">
        <v>0.13181637327609744</v>
      </c>
      <c r="H1990" s="298"/>
      <c r="I1990" s="299"/>
      <c r="J1990" s="300"/>
      <c r="K1990" s="298"/>
      <c r="L1990" s="299"/>
      <c r="M1990" s="300"/>
      <c r="N1990" s="301"/>
    </row>
    <row r="1991" spans="1:14" ht="28" x14ac:dyDescent="0.15">
      <c r="A1991" s="250" t="s">
        <v>677</v>
      </c>
      <c r="B1991" s="271">
        <v>0.140845070422535</v>
      </c>
      <c r="C1991" s="272">
        <v>0.141304347826087</v>
      </c>
      <c r="D1991" s="273">
        <v>0.12939585211902599</v>
      </c>
      <c r="E1991" s="271">
        <v>0.13235294117647101</v>
      </c>
      <c r="F1991" s="272">
        <v>0.13658536585365899</v>
      </c>
      <c r="G1991" s="273">
        <v>0.13033707865168501</v>
      </c>
      <c r="H1991" s="271"/>
      <c r="I1991" s="272"/>
      <c r="J1991" s="273"/>
      <c r="K1991" s="271"/>
      <c r="L1991" s="272"/>
      <c r="M1991" s="273"/>
      <c r="N1991" s="353"/>
    </row>
    <row r="1992" spans="1:14" ht="14" x14ac:dyDescent="0.15">
      <c r="A1992" s="268" t="s">
        <v>75</v>
      </c>
      <c r="B1992" s="275">
        <v>0.49295774647887303</v>
      </c>
      <c r="C1992" s="276">
        <v>0.34130434782608698</v>
      </c>
      <c r="D1992" s="277">
        <v>0.38773669972948599</v>
      </c>
      <c r="E1992" s="275">
        <v>0.51470588235294101</v>
      </c>
      <c r="F1992" s="276">
        <v>0.40975609756097597</v>
      </c>
      <c r="G1992" s="277">
        <v>0.42359550561797799</v>
      </c>
      <c r="H1992" s="275"/>
      <c r="I1992" s="276"/>
      <c r="J1992" s="277"/>
      <c r="K1992" s="275"/>
      <c r="L1992" s="276"/>
      <c r="M1992" s="277"/>
      <c r="N1992" s="68"/>
    </row>
    <row r="1993" spans="1:14" ht="14" x14ac:dyDescent="0.15">
      <c r="A1993" s="268" t="s">
        <v>76</v>
      </c>
      <c r="B1993" s="275">
        <v>0.169014084507042</v>
      </c>
      <c r="C1993" s="276">
        <v>0.28478260869565197</v>
      </c>
      <c r="D1993" s="277">
        <v>0.26239855725879202</v>
      </c>
      <c r="E1993" s="275">
        <v>0.161764705882353</v>
      </c>
      <c r="F1993" s="276">
        <v>0.24390243902438999</v>
      </c>
      <c r="G1993" s="277">
        <v>0.25393258426966298</v>
      </c>
      <c r="H1993" s="275"/>
      <c r="I1993" s="276"/>
      <c r="J1993" s="277"/>
      <c r="K1993" s="275"/>
      <c r="L1993" s="276"/>
      <c r="M1993" s="277"/>
      <c r="N1993" s="68"/>
    </row>
    <row r="1994" spans="1:14" ht="14" x14ac:dyDescent="0.15">
      <c r="A1994" s="352" t="s">
        <v>358</v>
      </c>
      <c r="B1994" s="275">
        <v>0.19718309859154901</v>
      </c>
      <c r="C1994" s="276">
        <v>0.23260869565217401</v>
      </c>
      <c r="D1994" s="277">
        <v>0.220468890892696</v>
      </c>
      <c r="E1994" s="275">
        <v>0.191176470588235</v>
      </c>
      <c r="F1994" s="276">
        <v>0.20975609756097599</v>
      </c>
      <c r="G1994" s="277">
        <v>0.192134831460674</v>
      </c>
      <c r="H1994" s="275"/>
      <c r="I1994" s="276"/>
      <c r="J1994" s="277"/>
      <c r="K1994" s="275"/>
      <c r="L1994" s="276"/>
      <c r="M1994" s="277"/>
      <c r="N1994" s="354"/>
    </row>
    <row r="1995" spans="1:14" ht="14" x14ac:dyDescent="0.15">
      <c r="A1995" s="308" t="s">
        <v>230</v>
      </c>
      <c r="B1995" s="309">
        <v>71</v>
      </c>
      <c r="C1995" s="310">
        <v>460</v>
      </c>
      <c r="D1995" s="311">
        <v>2218</v>
      </c>
      <c r="E1995" s="309">
        <v>68</v>
      </c>
      <c r="F1995" s="310">
        <v>205</v>
      </c>
      <c r="G1995" s="311">
        <v>890</v>
      </c>
      <c r="H1995" s="309"/>
      <c r="I1995" s="310"/>
      <c r="J1995" s="311"/>
      <c r="K1995" s="309"/>
      <c r="L1995" s="310"/>
      <c r="M1995" s="311"/>
      <c r="N1995" s="296"/>
    </row>
    <row r="1996" spans="1:14" ht="14" x14ac:dyDescent="0.15">
      <c r="A1996" s="268" t="s">
        <v>176</v>
      </c>
      <c r="B1996" s="293">
        <v>2.57746478873239</v>
      </c>
      <c r="C1996" s="294">
        <v>2.39130434782609</v>
      </c>
      <c r="D1996" s="295">
        <v>2.4260595130748501</v>
      </c>
      <c r="E1996" s="293">
        <v>2.5882352941176499</v>
      </c>
      <c r="F1996" s="294">
        <v>2.4731707317073202</v>
      </c>
      <c r="G1996" s="295">
        <v>2.4921348314606702</v>
      </c>
      <c r="H1996" s="293"/>
      <c r="I1996" s="294"/>
      <c r="J1996" s="295"/>
      <c r="K1996" s="293"/>
      <c r="L1996" s="294"/>
      <c r="M1996" s="295"/>
      <c r="N1996" s="296"/>
    </row>
    <row r="1997" spans="1:14" ht="14" x14ac:dyDescent="0.15">
      <c r="A1997" s="268" t="s">
        <v>159</v>
      </c>
      <c r="B1997" s="293">
        <v>0.966022357490253</v>
      </c>
      <c r="C1997" s="294">
        <v>0.99406212834698304</v>
      </c>
      <c r="D1997" s="295">
        <v>0.97195072372878699</v>
      </c>
      <c r="E1997" s="293">
        <v>0.95002425919767497</v>
      </c>
      <c r="F1997" s="294">
        <v>0.97292372951475103</v>
      </c>
      <c r="G1997" s="295">
        <v>0.94651390677886404</v>
      </c>
      <c r="H1997" s="293"/>
      <c r="I1997" s="294"/>
      <c r="J1997" s="295"/>
      <c r="K1997" s="293"/>
      <c r="L1997" s="294"/>
      <c r="M1997" s="295"/>
      <c r="N1997" s="296"/>
    </row>
    <row r="1998" spans="1:14" ht="14" x14ac:dyDescent="0.15">
      <c r="A1998" s="268" t="s">
        <v>231</v>
      </c>
      <c r="B1998" s="297" t="s">
        <v>219</v>
      </c>
      <c r="C1998" s="294" t="s">
        <v>119</v>
      </c>
      <c r="D1998" s="295" t="s">
        <v>119</v>
      </c>
      <c r="E1998" s="297" t="s">
        <v>219</v>
      </c>
      <c r="F1998" s="294" t="s">
        <v>119</v>
      </c>
      <c r="G1998" s="295" t="s">
        <v>119</v>
      </c>
      <c r="H1998" s="297"/>
      <c r="I1998" s="294"/>
      <c r="J1998" s="295"/>
      <c r="K1998" s="297"/>
      <c r="L1998" s="294"/>
      <c r="M1998" s="295"/>
      <c r="N1998" s="296"/>
    </row>
    <row r="1999" spans="1:14" ht="14" x14ac:dyDescent="0.15">
      <c r="A1999" s="269" t="s">
        <v>158</v>
      </c>
      <c r="B1999" s="298" t="s">
        <v>219</v>
      </c>
      <c r="C1999" s="299">
        <v>0.18727244062286583</v>
      </c>
      <c r="D1999" s="300">
        <v>0.15577464161628427</v>
      </c>
      <c r="E1999" s="298" t="s">
        <v>219</v>
      </c>
      <c r="F1999" s="299">
        <v>0.11826678589463382</v>
      </c>
      <c r="G1999" s="300">
        <v>0.10153095688157895</v>
      </c>
      <c r="H1999" s="298"/>
      <c r="I1999" s="299"/>
      <c r="J1999" s="300"/>
      <c r="K1999" s="298"/>
      <c r="L1999" s="299"/>
      <c r="M1999" s="300"/>
      <c r="N1999" s="301"/>
    </row>
    <row r="2000" spans="1:14" ht="28" x14ac:dyDescent="0.15">
      <c r="A2000" s="250" t="s">
        <v>656</v>
      </c>
      <c r="B2000" s="271">
        <v>2.8169014084507001E-2</v>
      </c>
      <c r="C2000" s="272">
        <v>2.41228070175439E-2</v>
      </c>
      <c r="D2000" s="273">
        <v>2.1218961625282199E-2</v>
      </c>
      <c r="E2000" s="271">
        <v>2.9411764705882401E-2</v>
      </c>
      <c r="F2000" s="272">
        <v>2.4509803921568599E-2</v>
      </c>
      <c r="G2000" s="273">
        <v>2.2522522522522501E-2</v>
      </c>
      <c r="H2000" s="271"/>
      <c r="I2000" s="272"/>
      <c r="J2000" s="273"/>
      <c r="K2000" s="271"/>
      <c r="L2000" s="272"/>
      <c r="M2000" s="273"/>
      <c r="N2000" s="278"/>
    </row>
    <row r="2001" spans="1:14" ht="14" x14ac:dyDescent="0.15">
      <c r="A2001" s="268" t="s">
        <v>75</v>
      </c>
      <c r="B2001" s="275">
        <v>0.29577464788732399</v>
      </c>
      <c r="C2001" s="276">
        <v>0.212719298245614</v>
      </c>
      <c r="D2001" s="277">
        <v>0.149887133182844</v>
      </c>
      <c r="E2001" s="275">
        <v>0.29411764705882398</v>
      </c>
      <c r="F2001" s="276">
        <v>0.15196078431372501</v>
      </c>
      <c r="G2001" s="277">
        <v>0.114864864864865</v>
      </c>
      <c r="H2001" s="275"/>
      <c r="I2001" s="276"/>
      <c r="J2001" s="277"/>
      <c r="K2001" s="275"/>
      <c r="L2001" s="276"/>
      <c r="M2001" s="277"/>
      <c r="N2001" s="278"/>
    </row>
    <row r="2002" spans="1:14" ht="14" x14ac:dyDescent="0.15">
      <c r="A2002" s="268" t="s">
        <v>76</v>
      </c>
      <c r="B2002" s="275">
        <v>0.46478873239436602</v>
      </c>
      <c r="C2002" s="276">
        <v>0.53070175438596501</v>
      </c>
      <c r="D2002" s="277">
        <v>0.49074492099322797</v>
      </c>
      <c r="E2002" s="275">
        <v>0.47058823529411797</v>
      </c>
      <c r="F2002" s="276">
        <v>0.50980392156862697</v>
      </c>
      <c r="G2002" s="277">
        <v>0.45945945945945899</v>
      </c>
      <c r="H2002" s="275"/>
      <c r="I2002" s="276"/>
      <c r="J2002" s="277"/>
      <c r="K2002" s="275"/>
      <c r="L2002" s="276"/>
      <c r="M2002" s="277"/>
      <c r="N2002" s="278"/>
    </row>
    <row r="2003" spans="1:14" ht="14" x14ac:dyDescent="0.15">
      <c r="A2003" s="352" t="s">
        <v>358</v>
      </c>
      <c r="B2003" s="275">
        <v>0.21126760563380301</v>
      </c>
      <c r="C2003" s="276">
        <v>0.232456140350877</v>
      </c>
      <c r="D2003" s="277">
        <v>0.33814898419864597</v>
      </c>
      <c r="E2003" s="275">
        <v>0.20588235294117599</v>
      </c>
      <c r="F2003" s="276">
        <v>0.31372549019607798</v>
      </c>
      <c r="G2003" s="277">
        <v>0.40315315315315298</v>
      </c>
      <c r="H2003" s="275"/>
      <c r="I2003" s="276"/>
      <c r="J2003" s="277"/>
      <c r="K2003" s="275"/>
      <c r="L2003" s="276"/>
      <c r="M2003" s="277"/>
      <c r="N2003" s="278"/>
    </row>
    <row r="2004" spans="1:14" ht="14" x14ac:dyDescent="0.15">
      <c r="A2004" s="308" t="s">
        <v>230</v>
      </c>
      <c r="B2004" s="309">
        <v>71</v>
      </c>
      <c r="C2004" s="310">
        <v>456</v>
      </c>
      <c r="D2004" s="311">
        <v>2215</v>
      </c>
      <c r="E2004" s="309">
        <v>68</v>
      </c>
      <c r="F2004" s="310">
        <v>204</v>
      </c>
      <c r="G2004" s="311">
        <v>888</v>
      </c>
      <c r="H2004" s="309"/>
      <c r="I2004" s="310"/>
      <c r="J2004" s="311"/>
      <c r="K2004" s="309"/>
      <c r="L2004" s="310"/>
      <c r="M2004" s="311"/>
      <c r="N2004" s="292"/>
    </row>
    <row r="2005" spans="1:14" ht="14" x14ac:dyDescent="0.15">
      <c r="A2005" s="268" t="s">
        <v>176</v>
      </c>
      <c r="B2005" s="293">
        <v>2.1408450704225301</v>
      </c>
      <c r="C2005" s="294">
        <v>2.02850877192982</v>
      </c>
      <c r="D2005" s="295">
        <v>1.85417607223476</v>
      </c>
      <c r="E2005" s="293">
        <v>2.1470588235294099</v>
      </c>
      <c r="F2005" s="294">
        <v>1.8872549019607801</v>
      </c>
      <c r="G2005" s="295">
        <v>1.7567567567567599</v>
      </c>
      <c r="H2005" s="293"/>
      <c r="I2005" s="294"/>
      <c r="J2005" s="295"/>
      <c r="K2005" s="293"/>
      <c r="L2005" s="294"/>
      <c r="M2005" s="295"/>
      <c r="N2005" s="296"/>
    </row>
    <row r="2006" spans="1:14" ht="14" x14ac:dyDescent="0.15">
      <c r="A2006" s="268" t="s">
        <v>159</v>
      </c>
      <c r="B2006" s="293">
        <v>0.78003250203139096</v>
      </c>
      <c r="C2006" s="294">
        <v>0.73623542872935099</v>
      </c>
      <c r="D2006" s="295">
        <v>0.74289737459712502</v>
      </c>
      <c r="E2006" s="293">
        <v>0.777763841730298</v>
      </c>
      <c r="F2006" s="294">
        <v>0.74412928171580905</v>
      </c>
      <c r="G2006" s="295">
        <v>0.74132294330319404</v>
      </c>
      <c r="H2006" s="293"/>
      <c r="I2006" s="294"/>
      <c r="J2006" s="295"/>
      <c r="K2006" s="293"/>
      <c r="L2006" s="294"/>
      <c r="M2006" s="295"/>
      <c r="N2006" s="296"/>
    </row>
    <row r="2007" spans="1:14" ht="14" x14ac:dyDescent="0.15">
      <c r="A2007" s="268" t="s">
        <v>231</v>
      </c>
      <c r="B2007" s="297" t="s">
        <v>219</v>
      </c>
      <c r="C2007" s="294" t="s">
        <v>119</v>
      </c>
      <c r="D2007" s="295" t="s">
        <v>208</v>
      </c>
      <c r="E2007" s="297" t="s">
        <v>219</v>
      </c>
      <c r="F2007" s="294" t="s">
        <v>237</v>
      </c>
      <c r="G2007" s="295" t="s">
        <v>209</v>
      </c>
      <c r="H2007" s="297"/>
      <c r="I2007" s="294"/>
      <c r="J2007" s="295"/>
      <c r="K2007" s="297"/>
      <c r="L2007" s="294"/>
      <c r="M2007" s="295"/>
      <c r="N2007" s="296"/>
    </row>
    <row r="2008" spans="1:14" ht="14" x14ac:dyDescent="0.15">
      <c r="A2008" s="269" t="s">
        <v>158</v>
      </c>
      <c r="B2008" s="298" t="s">
        <v>219</v>
      </c>
      <c r="C2008" s="299">
        <v>0.15258203301434203</v>
      </c>
      <c r="D2008" s="300">
        <v>0.38587967596901446</v>
      </c>
      <c r="E2008" s="298" t="s">
        <v>219</v>
      </c>
      <c r="F2008" s="299">
        <v>0.34913815106102997</v>
      </c>
      <c r="G2008" s="300">
        <v>0.52649397984842916</v>
      </c>
      <c r="H2008" s="298"/>
      <c r="I2008" s="299"/>
      <c r="J2008" s="300"/>
      <c r="K2008" s="298"/>
      <c r="L2008" s="299"/>
      <c r="M2008" s="300"/>
      <c r="N2008" s="301"/>
    </row>
    <row r="2009" spans="1:14" ht="28" x14ac:dyDescent="0.15">
      <c r="A2009" s="250" t="s">
        <v>956</v>
      </c>
      <c r="B2009" s="271">
        <v>0.140845070422535</v>
      </c>
      <c r="C2009" s="272">
        <v>0.148471615720524</v>
      </c>
      <c r="D2009" s="273">
        <v>8.08491418247516E-2</v>
      </c>
      <c r="E2009" s="271">
        <v>0.14705882352941199</v>
      </c>
      <c r="F2009" s="272">
        <v>0.141463414634146</v>
      </c>
      <c r="G2009" s="273">
        <v>6.97412823397075E-2</v>
      </c>
      <c r="H2009" s="271"/>
      <c r="I2009" s="272"/>
      <c r="J2009" s="273"/>
      <c r="K2009" s="271"/>
      <c r="L2009" s="272"/>
      <c r="M2009" s="273"/>
      <c r="N2009" s="278"/>
    </row>
    <row r="2010" spans="1:14" ht="14" x14ac:dyDescent="0.15">
      <c r="A2010" s="268" t="s">
        <v>75</v>
      </c>
      <c r="B2010" s="275">
        <v>0.38028169014084501</v>
      </c>
      <c r="C2010" s="276">
        <v>0.42576419213973798</v>
      </c>
      <c r="D2010" s="277">
        <v>0.27461607949412797</v>
      </c>
      <c r="E2010" s="275">
        <v>0.36764705882352899</v>
      </c>
      <c r="F2010" s="276">
        <v>0.404878048780488</v>
      </c>
      <c r="G2010" s="277">
        <v>0.232845894263217</v>
      </c>
      <c r="H2010" s="275"/>
      <c r="I2010" s="276"/>
      <c r="J2010" s="277"/>
      <c r="K2010" s="275"/>
      <c r="L2010" s="276"/>
      <c r="M2010" s="277"/>
      <c r="N2010" s="278"/>
    </row>
    <row r="2011" spans="1:14" ht="14" x14ac:dyDescent="0.15">
      <c r="A2011" s="268" t="s">
        <v>76</v>
      </c>
      <c r="B2011" s="275">
        <v>0.42253521126760601</v>
      </c>
      <c r="C2011" s="276">
        <v>0.34934497816593901</v>
      </c>
      <c r="D2011" s="277">
        <v>0.42321589882565502</v>
      </c>
      <c r="E2011" s="275">
        <v>0.441176470588235</v>
      </c>
      <c r="F2011" s="276">
        <v>0.37560975609756098</v>
      </c>
      <c r="G2011" s="277">
        <v>0.44431946006749201</v>
      </c>
      <c r="H2011" s="275"/>
      <c r="I2011" s="276"/>
      <c r="J2011" s="277"/>
      <c r="K2011" s="275"/>
      <c r="L2011" s="276"/>
      <c r="M2011" s="277"/>
      <c r="N2011" s="278"/>
    </row>
    <row r="2012" spans="1:14" ht="14" x14ac:dyDescent="0.15">
      <c r="A2012" s="352" t="s">
        <v>358</v>
      </c>
      <c r="B2012" s="275">
        <v>5.63380281690141E-2</v>
      </c>
      <c r="C2012" s="276">
        <v>7.6419213973799097E-2</v>
      </c>
      <c r="D2012" s="277">
        <v>0.221318879855465</v>
      </c>
      <c r="E2012" s="275">
        <v>4.4117647058823498E-2</v>
      </c>
      <c r="F2012" s="276">
        <v>7.8048780487804906E-2</v>
      </c>
      <c r="G2012" s="277">
        <v>0.25309336332958399</v>
      </c>
      <c r="H2012" s="275"/>
      <c r="I2012" s="276"/>
      <c r="J2012" s="277"/>
      <c r="K2012" s="275"/>
      <c r="L2012" s="276"/>
      <c r="M2012" s="277"/>
      <c r="N2012" s="278"/>
    </row>
    <row r="2013" spans="1:14" ht="14" x14ac:dyDescent="0.15">
      <c r="A2013" s="308" t="s">
        <v>230</v>
      </c>
      <c r="B2013" s="309">
        <v>71</v>
      </c>
      <c r="C2013" s="310">
        <v>458</v>
      </c>
      <c r="D2013" s="311">
        <v>2214</v>
      </c>
      <c r="E2013" s="309">
        <v>68</v>
      </c>
      <c r="F2013" s="310">
        <v>205</v>
      </c>
      <c r="G2013" s="311">
        <v>889</v>
      </c>
      <c r="H2013" s="309"/>
      <c r="I2013" s="310"/>
      <c r="J2013" s="311"/>
      <c r="K2013" s="309"/>
      <c r="L2013" s="310"/>
      <c r="M2013" s="311"/>
      <c r="N2013" s="292"/>
    </row>
    <row r="2014" spans="1:14" ht="14" x14ac:dyDescent="0.15">
      <c r="A2014" s="268" t="s">
        <v>176</v>
      </c>
      <c r="B2014" s="293">
        <v>2.6056338028169002</v>
      </c>
      <c r="C2014" s="294">
        <v>2.6462882096069902</v>
      </c>
      <c r="D2014" s="295">
        <v>2.2149954832881602</v>
      </c>
      <c r="E2014" s="293">
        <v>2.6176470588235299</v>
      </c>
      <c r="F2014" s="294">
        <v>2.6097560975609801</v>
      </c>
      <c r="G2014" s="295">
        <v>2.1192350956130501</v>
      </c>
      <c r="H2014" s="293"/>
      <c r="I2014" s="294"/>
      <c r="J2014" s="295"/>
      <c r="K2014" s="293"/>
      <c r="L2014" s="294"/>
      <c r="M2014" s="295"/>
      <c r="N2014" s="296"/>
    </row>
    <row r="2015" spans="1:14" ht="14" x14ac:dyDescent="0.15">
      <c r="A2015" s="268" t="s">
        <v>159</v>
      </c>
      <c r="B2015" s="293">
        <v>0.80140721304887297</v>
      </c>
      <c r="C2015" s="294">
        <v>0.82453977609040296</v>
      </c>
      <c r="D2015" s="295">
        <v>0.87946450606148796</v>
      </c>
      <c r="E2015" s="293">
        <v>0.792302741865342</v>
      </c>
      <c r="F2015" s="294">
        <v>0.82480089042595095</v>
      </c>
      <c r="G2015" s="295">
        <v>0.86690988435692695</v>
      </c>
      <c r="H2015" s="293"/>
      <c r="I2015" s="294"/>
      <c r="J2015" s="295"/>
      <c r="K2015" s="293"/>
      <c r="L2015" s="294"/>
      <c r="M2015" s="295"/>
      <c r="N2015" s="296"/>
    </row>
    <row r="2016" spans="1:14" ht="14" x14ac:dyDescent="0.15">
      <c r="A2016" s="268" t="s">
        <v>231</v>
      </c>
      <c r="B2016" s="297" t="s">
        <v>219</v>
      </c>
      <c r="C2016" s="294" t="s">
        <v>119</v>
      </c>
      <c r="D2016" s="295" t="s">
        <v>209</v>
      </c>
      <c r="E2016" s="297" t="s">
        <v>219</v>
      </c>
      <c r="F2016" s="294" t="s">
        <v>119</v>
      </c>
      <c r="G2016" s="295" t="s">
        <v>209</v>
      </c>
      <c r="H2016" s="297"/>
      <c r="I2016" s="294"/>
      <c r="J2016" s="295"/>
      <c r="K2016" s="297"/>
      <c r="L2016" s="294"/>
      <c r="M2016" s="295"/>
      <c r="N2016" s="296"/>
    </row>
    <row r="2017" spans="1:14" ht="14" x14ac:dyDescent="0.15">
      <c r="A2017" s="269" t="s">
        <v>158</v>
      </c>
      <c r="B2017" s="298" t="s">
        <v>219</v>
      </c>
      <c r="C2017" s="299">
        <v>-4.9305573810950576E-2</v>
      </c>
      <c r="D2017" s="300">
        <v>0.44417747030876581</v>
      </c>
      <c r="E2017" s="298" t="s">
        <v>219</v>
      </c>
      <c r="F2017" s="299">
        <v>9.5671105040570636E-3</v>
      </c>
      <c r="G2017" s="300">
        <v>0.57492938101657631</v>
      </c>
      <c r="H2017" s="298"/>
      <c r="I2017" s="299"/>
      <c r="J2017" s="300"/>
      <c r="K2017" s="298"/>
      <c r="L2017" s="299"/>
      <c r="M2017" s="300"/>
      <c r="N2017" s="301"/>
    </row>
    <row r="2018" spans="1:14" ht="28" x14ac:dyDescent="0.15">
      <c r="A2018" s="250" t="s">
        <v>750</v>
      </c>
      <c r="B2018" s="271">
        <v>0.47887323943662002</v>
      </c>
      <c r="C2018" s="272">
        <v>0.48571428571428599</v>
      </c>
      <c r="D2018" s="273">
        <v>0.35972850678732998</v>
      </c>
      <c r="E2018" s="271">
        <v>0.48529411764705899</v>
      </c>
      <c r="F2018" s="272">
        <v>0.467980295566503</v>
      </c>
      <c r="G2018" s="273">
        <v>0.30812641083521403</v>
      </c>
      <c r="H2018" s="271"/>
      <c r="I2018" s="272"/>
      <c r="J2018" s="273"/>
      <c r="K2018" s="271"/>
      <c r="L2018" s="272"/>
      <c r="M2018" s="273"/>
      <c r="N2018" s="278"/>
    </row>
    <row r="2019" spans="1:14" ht="14" x14ac:dyDescent="0.15">
      <c r="A2019" s="268" t="s">
        <v>75</v>
      </c>
      <c r="B2019" s="275">
        <v>0.49295774647887303</v>
      </c>
      <c r="C2019" s="276">
        <v>0.47032967032966999</v>
      </c>
      <c r="D2019" s="277">
        <v>0.55927601809954797</v>
      </c>
      <c r="E2019" s="275">
        <v>0.48529411764705899</v>
      </c>
      <c r="F2019" s="276">
        <v>0.497536945812808</v>
      </c>
      <c r="G2019" s="277">
        <v>0.59593679458239301</v>
      </c>
      <c r="H2019" s="275"/>
      <c r="I2019" s="276"/>
      <c r="J2019" s="277"/>
      <c r="K2019" s="275"/>
      <c r="L2019" s="276"/>
      <c r="M2019" s="277"/>
      <c r="N2019" s="278"/>
    </row>
    <row r="2020" spans="1:14" ht="14" x14ac:dyDescent="0.15">
      <c r="A2020" s="268" t="s">
        <v>76</v>
      </c>
      <c r="B2020" s="275">
        <v>2.8169014084507001E-2</v>
      </c>
      <c r="C2020" s="276">
        <v>4.1758241758241797E-2</v>
      </c>
      <c r="D2020" s="277">
        <v>5.7918552036199097E-2</v>
      </c>
      <c r="E2020" s="275">
        <v>2.9411764705882401E-2</v>
      </c>
      <c r="F2020" s="276">
        <v>2.95566502463054E-2</v>
      </c>
      <c r="G2020" s="277">
        <v>6.6591422121896199E-2</v>
      </c>
      <c r="H2020" s="275"/>
      <c r="I2020" s="276"/>
      <c r="J2020" s="277"/>
      <c r="K2020" s="275"/>
      <c r="L2020" s="276"/>
      <c r="M2020" s="277"/>
      <c r="N2020" s="278"/>
    </row>
    <row r="2021" spans="1:14" ht="14" x14ac:dyDescent="0.15">
      <c r="A2021" s="352" t="s">
        <v>358</v>
      </c>
      <c r="B2021" s="275">
        <v>0</v>
      </c>
      <c r="C2021" s="276">
        <v>2.1978021978022E-3</v>
      </c>
      <c r="D2021" s="277">
        <v>2.3076923076923099E-2</v>
      </c>
      <c r="E2021" s="275">
        <v>0</v>
      </c>
      <c r="F2021" s="276">
        <v>4.92610837438424E-3</v>
      </c>
      <c r="G2021" s="277">
        <v>2.9345372460496601E-2</v>
      </c>
      <c r="H2021" s="275"/>
      <c r="I2021" s="276"/>
      <c r="J2021" s="277"/>
      <c r="K2021" s="275"/>
      <c r="L2021" s="276"/>
      <c r="M2021" s="277"/>
      <c r="N2021" s="278"/>
    </row>
    <row r="2022" spans="1:14" ht="14" x14ac:dyDescent="0.15">
      <c r="A2022" s="308" t="s">
        <v>230</v>
      </c>
      <c r="B2022" s="309">
        <v>71</v>
      </c>
      <c r="C2022" s="310">
        <v>455</v>
      </c>
      <c r="D2022" s="311">
        <v>2210</v>
      </c>
      <c r="E2022" s="309">
        <v>68</v>
      </c>
      <c r="F2022" s="310">
        <v>203</v>
      </c>
      <c r="G2022" s="311">
        <v>886</v>
      </c>
      <c r="H2022" s="309"/>
      <c r="I2022" s="310"/>
      <c r="J2022" s="311"/>
      <c r="K2022" s="309"/>
      <c r="L2022" s="310"/>
      <c r="M2022" s="311"/>
      <c r="N2022" s="292"/>
    </row>
    <row r="2023" spans="1:14" ht="14" x14ac:dyDescent="0.15">
      <c r="A2023" s="268" t="s">
        <v>176</v>
      </c>
      <c r="B2023" s="293">
        <v>3.4507042253521099</v>
      </c>
      <c r="C2023" s="294">
        <v>3.4395604395604402</v>
      </c>
      <c r="D2023" s="295">
        <v>3.2556561085972899</v>
      </c>
      <c r="E2023" s="293">
        <v>3.4558823529411802</v>
      </c>
      <c r="F2023" s="294">
        <v>3.4285714285714302</v>
      </c>
      <c r="G2023" s="295">
        <v>3.1828442437923301</v>
      </c>
      <c r="H2023" s="293"/>
      <c r="I2023" s="294"/>
      <c r="J2023" s="295"/>
      <c r="K2023" s="293"/>
      <c r="L2023" s="294"/>
      <c r="M2023" s="295"/>
      <c r="N2023" s="296"/>
    </row>
    <row r="2024" spans="1:14" ht="14" x14ac:dyDescent="0.15">
      <c r="A2024" s="268" t="s">
        <v>159</v>
      </c>
      <c r="B2024" s="293">
        <v>0.55520221269542103</v>
      </c>
      <c r="C2024" s="294">
        <v>0.58634970261945296</v>
      </c>
      <c r="D2024" s="295">
        <v>0.66693025903245595</v>
      </c>
      <c r="E2024" s="293">
        <v>0.55808370231391902</v>
      </c>
      <c r="F2024" s="294">
        <v>0.57898120540250297</v>
      </c>
      <c r="G2024" s="295">
        <v>0.67763232910827398</v>
      </c>
      <c r="H2024" s="293"/>
      <c r="I2024" s="294"/>
      <c r="J2024" s="295"/>
      <c r="K2024" s="293"/>
      <c r="L2024" s="294"/>
      <c r="M2024" s="295"/>
      <c r="N2024" s="296"/>
    </row>
    <row r="2025" spans="1:14" ht="14" x14ac:dyDescent="0.15">
      <c r="A2025" s="268" t="s">
        <v>231</v>
      </c>
      <c r="B2025" s="297" t="s">
        <v>219</v>
      </c>
      <c r="C2025" s="294" t="s">
        <v>119</v>
      </c>
      <c r="D2025" s="295" t="s">
        <v>237</v>
      </c>
      <c r="E2025" s="297" t="s">
        <v>219</v>
      </c>
      <c r="F2025" s="294" t="s">
        <v>119</v>
      </c>
      <c r="G2025" s="295" t="s">
        <v>208</v>
      </c>
      <c r="H2025" s="297"/>
      <c r="I2025" s="294"/>
      <c r="J2025" s="295"/>
      <c r="K2025" s="297"/>
      <c r="L2025" s="294"/>
      <c r="M2025" s="295"/>
      <c r="N2025" s="296"/>
    </row>
    <row r="2026" spans="1:14" ht="14" x14ac:dyDescent="0.15">
      <c r="A2026" s="269" t="s">
        <v>158</v>
      </c>
      <c r="B2026" s="298" t="s">
        <v>219</v>
      </c>
      <c r="C2026" s="299">
        <v>1.9005357625127114E-2</v>
      </c>
      <c r="D2026" s="300">
        <v>0.29245654116486558</v>
      </c>
      <c r="E2026" s="298" t="s">
        <v>219</v>
      </c>
      <c r="F2026" s="299">
        <v>4.7170657898581859E-2</v>
      </c>
      <c r="G2026" s="300">
        <v>0.40292957909513094</v>
      </c>
      <c r="H2026" s="298"/>
      <c r="I2026" s="299"/>
      <c r="J2026" s="300"/>
      <c r="K2026" s="298"/>
      <c r="L2026" s="299"/>
      <c r="M2026" s="300"/>
      <c r="N2026" s="301"/>
    </row>
    <row r="2027" spans="1:14" ht="28" x14ac:dyDescent="0.15">
      <c r="A2027" s="250" t="s">
        <v>815</v>
      </c>
      <c r="B2027" s="271">
        <v>0.25352112676056299</v>
      </c>
      <c r="C2027" s="272">
        <v>0.16519823788546301</v>
      </c>
      <c r="D2027" s="273">
        <v>0.19248188405797101</v>
      </c>
      <c r="E2027" s="271">
        <v>0.26470588235294101</v>
      </c>
      <c r="F2027" s="272">
        <v>0.20588235294117599</v>
      </c>
      <c r="G2027" s="273">
        <v>0.175478065241845</v>
      </c>
      <c r="H2027" s="271"/>
      <c r="I2027" s="272"/>
      <c r="J2027" s="273"/>
      <c r="K2027" s="271"/>
      <c r="L2027" s="272"/>
      <c r="M2027" s="273"/>
      <c r="N2027" s="278"/>
    </row>
    <row r="2028" spans="1:14" ht="14" x14ac:dyDescent="0.15">
      <c r="A2028" s="268" t="s">
        <v>75</v>
      </c>
      <c r="B2028" s="275">
        <v>0.56338028169014098</v>
      </c>
      <c r="C2028" s="276">
        <v>0.48458149779735699</v>
      </c>
      <c r="D2028" s="277">
        <v>0.56929347826086996</v>
      </c>
      <c r="E2028" s="275">
        <v>0.55882352941176505</v>
      </c>
      <c r="F2028" s="276">
        <v>0.52941176470588203</v>
      </c>
      <c r="G2028" s="277">
        <v>0.58605174353205802</v>
      </c>
      <c r="H2028" s="275"/>
      <c r="I2028" s="276"/>
      <c r="J2028" s="277"/>
      <c r="K2028" s="275"/>
      <c r="L2028" s="276"/>
      <c r="M2028" s="277"/>
      <c r="N2028" s="278"/>
    </row>
    <row r="2029" spans="1:14" ht="14" x14ac:dyDescent="0.15">
      <c r="A2029" s="268" t="s">
        <v>76</v>
      </c>
      <c r="B2029" s="275">
        <v>0.183098591549296</v>
      </c>
      <c r="C2029" s="276">
        <v>0.26211453744493401</v>
      </c>
      <c r="D2029" s="277">
        <v>0.173007246376812</v>
      </c>
      <c r="E2029" s="275">
        <v>0.17647058823529399</v>
      </c>
      <c r="F2029" s="276">
        <v>0.22549019607843099</v>
      </c>
      <c r="G2029" s="277">
        <v>0.18222722159730001</v>
      </c>
      <c r="H2029" s="275"/>
      <c r="I2029" s="276"/>
      <c r="J2029" s="277"/>
      <c r="K2029" s="275"/>
      <c r="L2029" s="276"/>
      <c r="M2029" s="277"/>
      <c r="N2029" s="278"/>
    </row>
    <row r="2030" spans="1:14" ht="14" x14ac:dyDescent="0.15">
      <c r="A2030" s="352" t="s">
        <v>358</v>
      </c>
      <c r="B2030" s="275">
        <v>0</v>
      </c>
      <c r="C2030" s="276">
        <v>8.8105726872246701E-2</v>
      </c>
      <c r="D2030" s="277">
        <v>6.5217391304347797E-2</v>
      </c>
      <c r="E2030" s="275">
        <v>0</v>
      </c>
      <c r="F2030" s="276">
        <v>3.9215686274509803E-2</v>
      </c>
      <c r="G2030" s="277">
        <v>5.6242969628796401E-2</v>
      </c>
      <c r="H2030" s="275"/>
      <c r="I2030" s="276"/>
      <c r="J2030" s="277"/>
      <c r="K2030" s="275"/>
      <c r="L2030" s="276"/>
      <c r="M2030" s="277"/>
      <c r="N2030" s="278"/>
    </row>
    <row r="2031" spans="1:14" ht="14" x14ac:dyDescent="0.15">
      <c r="A2031" s="308" t="s">
        <v>230</v>
      </c>
      <c r="B2031" s="309">
        <v>71</v>
      </c>
      <c r="C2031" s="310">
        <v>454</v>
      </c>
      <c r="D2031" s="311">
        <v>2208</v>
      </c>
      <c r="E2031" s="309">
        <v>68</v>
      </c>
      <c r="F2031" s="310">
        <v>204</v>
      </c>
      <c r="G2031" s="311">
        <v>889</v>
      </c>
      <c r="H2031" s="309"/>
      <c r="I2031" s="310"/>
      <c r="J2031" s="311"/>
      <c r="K2031" s="309"/>
      <c r="L2031" s="310"/>
      <c r="M2031" s="311"/>
      <c r="N2031" s="292"/>
    </row>
    <row r="2032" spans="1:14" ht="14" x14ac:dyDescent="0.15">
      <c r="A2032" s="268" t="s">
        <v>176</v>
      </c>
      <c r="B2032" s="293">
        <v>3.0704225352112702</v>
      </c>
      <c r="C2032" s="294">
        <v>2.7268722466960398</v>
      </c>
      <c r="D2032" s="295">
        <v>2.8890398550724701</v>
      </c>
      <c r="E2032" s="293">
        <v>3.0882352941176499</v>
      </c>
      <c r="F2032" s="294">
        <v>2.9019607843137298</v>
      </c>
      <c r="G2032" s="295">
        <v>2.8807649043869499</v>
      </c>
      <c r="H2032" s="293"/>
      <c r="I2032" s="294"/>
      <c r="J2032" s="295"/>
      <c r="K2032" s="293"/>
      <c r="L2032" s="294"/>
      <c r="M2032" s="295"/>
      <c r="N2032" s="296"/>
    </row>
    <row r="2033" spans="1:14" ht="14" x14ac:dyDescent="0.15">
      <c r="A2033" s="268" t="s">
        <v>159</v>
      </c>
      <c r="B2033" s="293">
        <v>0.66168494147186396</v>
      </c>
      <c r="C2033" s="294">
        <v>0.84065064493038499</v>
      </c>
      <c r="D2033" s="295">
        <v>0.78378872707334002</v>
      </c>
      <c r="E2033" s="293">
        <v>0.66321906328144098</v>
      </c>
      <c r="F2033" s="294">
        <v>0.762544404541732</v>
      </c>
      <c r="G2033" s="295">
        <v>0.75438737738863804</v>
      </c>
      <c r="H2033" s="293"/>
      <c r="I2033" s="294"/>
      <c r="J2033" s="295"/>
      <c r="K2033" s="293"/>
      <c r="L2033" s="294"/>
      <c r="M2033" s="295"/>
      <c r="N2033" s="296"/>
    </row>
    <row r="2034" spans="1:14" ht="14" x14ac:dyDescent="0.15">
      <c r="A2034" s="268" t="s">
        <v>231</v>
      </c>
      <c r="B2034" s="297" t="s">
        <v>219</v>
      </c>
      <c r="C2034" s="294" t="s">
        <v>208</v>
      </c>
      <c r="D2034" s="295" t="s">
        <v>119</v>
      </c>
      <c r="E2034" s="297" t="s">
        <v>219</v>
      </c>
      <c r="F2034" s="294" t="s">
        <v>119</v>
      </c>
      <c r="G2034" s="295" t="s">
        <v>237</v>
      </c>
      <c r="H2034" s="297"/>
      <c r="I2034" s="294"/>
      <c r="J2034" s="295"/>
      <c r="K2034" s="297"/>
      <c r="L2034" s="294"/>
      <c r="M2034" s="295"/>
      <c r="N2034" s="296"/>
    </row>
    <row r="2035" spans="1:14" ht="14" x14ac:dyDescent="0.15">
      <c r="A2035" s="269" t="s">
        <v>158</v>
      </c>
      <c r="B2035" s="298" t="s">
        <v>219</v>
      </c>
      <c r="C2035" s="299">
        <v>0.4086718907396783</v>
      </c>
      <c r="D2035" s="300">
        <v>0.2314178220144622</v>
      </c>
      <c r="E2035" s="298" t="s">
        <v>219</v>
      </c>
      <c r="F2035" s="299">
        <v>0.24428021331540137</v>
      </c>
      <c r="G2035" s="300">
        <v>0.27501837378148147</v>
      </c>
      <c r="H2035" s="298"/>
      <c r="I2035" s="299"/>
      <c r="J2035" s="300"/>
      <c r="K2035" s="298"/>
      <c r="L2035" s="299"/>
      <c r="M2035" s="300"/>
      <c r="N2035" s="301"/>
    </row>
    <row r="2036" spans="1:14" ht="28" customHeight="1" x14ac:dyDescent="0.15">
      <c r="A2036" s="250" t="s">
        <v>641</v>
      </c>
      <c r="B2036" s="271">
        <v>0.63380281690140805</v>
      </c>
      <c r="C2036" s="272">
        <v>0.34497816593886499</v>
      </c>
      <c r="D2036" s="273">
        <v>0.41463414634146301</v>
      </c>
      <c r="E2036" s="271">
        <v>0.64705882352941202</v>
      </c>
      <c r="F2036" s="272">
        <v>0.42647058823529399</v>
      </c>
      <c r="G2036" s="273">
        <v>0.39686098654708502</v>
      </c>
      <c r="H2036" s="271"/>
      <c r="I2036" s="272"/>
      <c r="J2036" s="273"/>
      <c r="K2036" s="271"/>
      <c r="L2036" s="272"/>
      <c r="M2036" s="273"/>
      <c r="N2036" s="564" t="s">
        <v>205</v>
      </c>
    </row>
    <row r="2037" spans="1:14" ht="14" x14ac:dyDescent="0.15">
      <c r="A2037" s="268" t="s">
        <v>75</v>
      </c>
      <c r="B2037" s="275">
        <v>0.309859154929577</v>
      </c>
      <c r="C2037" s="276">
        <v>0.50873362445414805</v>
      </c>
      <c r="D2037" s="277">
        <v>0.46341463414634099</v>
      </c>
      <c r="E2037" s="275">
        <v>0.29411764705882398</v>
      </c>
      <c r="F2037" s="276">
        <v>0.45098039215686297</v>
      </c>
      <c r="G2037" s="277">
        <v>0.47757847533632303</v>
      </c>
      <c r="H2037" s="275"/>
      <c r="I2037" s="276"/>
      <c r="J2037" s="277"/>
      <c r="K2037" s="275"/>
      <c r="L2037" s="276"/>
      <c r="M2037" s="277"/>
      <c r="N2037" s="565"/>
    </row>
    <row r="2038" spans="1:14" ht="14" x14ac:dyDescent="0.15">
      <c r="A2038" s="268" t="s">
        <v>76</v>
      </c>
      <c r="B2038" s="275">
        <v>5.63380281690141E-2</v>
      </c>
      <c r="C2038" s="276">
        <v>0.117903930131004</v>
      </c>
      <c r="D2038" s="277">
        <v>9.1237579042457106E-2</v>
      </c>
      <c r="E2038" s="275">
        <v>5.8823529411764698E-2</v>
      </c>
      <c r="F2038" s="276">
        <v>0.10294117647058799</v>
      </c>
      <c r="G2038" s="277">
        <v>9.1928251121076193E-2</v>
      </c>
      <c r="H2038" s="275"/>
      <c r="I2038" s="276"/>
      <c r="J2038" s="277"/>
      <c r="K2038" s="275"/>
      <c r="L2038" s="276"/>
      <c r="M2038" s="277"/>
      <c r="N2038" s="565"/>
    </row>
    <row r="2039" spans="1:14" ht="14" x14ac:dyDescent="0.15">
      <c r="A2039" s="352" t="s">
        <v>358</v>
      </c>
      <c r="B2039" s="275">
        <v>0</v>
      </c>
      <c r="C2039" s="276">
        <v>2.8384279475982498E-2</v>
      </c>
      <c r="D2039" s="277">
        <v>3.0713640469737999E-2</v>
      </c>
      <c r="E2039" s="275">
        <v>0</v>
      </c>
      <c r="F2039" s="276">
        <v>1.9607843137254902E-2</v>
      </c>
      <c r="G2039" s="277">
        <v>3.3632286995515702E-2</v>
      </c>
      <c r="H2039" s="275"/>
      <c r="I2039" s="276"/>
      <c r="J2039" s="277"/>
      <c r="K2039" s="275"/>
      <c r="L2039" s="276"/>
      <c r="M2039" s="277"/>
      <c r="N2039" s="566"/>
    </row>
    <row r="2040" spans="1:14" ht="14" x14ac:dyDescent="0.15">
      <c r="A2040" s="308" t="s">
        <v>230</v>
      </c>
      <c r="B2040" s="309">
        <v>71</v>
      </c>
      <c r="C2040" s="310">
        <v>458</v>
      </c>
      <c r="D2040" s="311">
        <v>2214</v>
      </c>
      <c r="E2040" s="309">
        <v>68</v>
      </c>
      <c r="F2040" s="310">
        <v>204</v>
      </c>
      <c r="G2040" s="311">
        <v>892</v>
      </c>
      <c r="H2040" s="309"/>
      <c r="I2040" s="310"/>
      <c r="J2040" s="311"/>
      <c r="K2040" s="309"/>
      <c r="L2040" s="310"/>
      <c r="M2040" s="311"/>
      <c r="N2040" s="292"/>
    </row>
    <row r="2041" spans="1:14" ht="14" x14ac:dyDescent="0.15">
      <c r="A2041" s="268" t="s">
        <v>176</v>
      </c>
      <c r="B2041" s="293">
        <v>3.57746478873239</v>
      </c>
      <c r="C2041" s="294">
        <v>3.1703056768558899</v>
      </c>
      <c r="D2041" s="295">
        <v>3.26196928635953</v>
      </c>
      <c r="E2041" s="293">
        <v>3.5882352941176499</v>
      </c>
      <c r="F2041" s="294">
        <v>3.2843137254902</v>
      </c>
      <c r="G2041" s="295">
        <v>3.2376681614349798</v>
      </c>
      <c r="H2041" s="293"/>
      <c r="I2041" s="294"/>
      <c r="J2041" s="295"/>
      <c r="K2041" s="293"/>
      <c r="L2041" s="294"/>
      <c r="M2041" s="295"/>
      <c r="N2041" s="296"/>
    </row>
    <row r="2042" spans="1:14" ht="14" x14ac:dyDescent="0.15">
      <c r="A2042" s="268" t="s">
        <v>159</v>
      </c>
      <c r="B2042" s="293">
        <v>0.60147370993456994</v>
      </c>
      <c r="C2042" s="294">
        <v>0.74068416714551399</v>
      </c>
      <c r="D2042" s="295">
        <v>0.74856627955106203</v>
      </c>
      <c r="E2042" s="293">
        <v>0.60434481898024905</v>
      </c>
      <c r="F2042" s="294">
        <v>0.72773961375374296</v>
      </c>
      <c r="G2042" s="295">
        <v>0.75330498872198404</v>
      </c>
      <c r="H2042" s="293"/>
      <c r="I2042" s="294"/>
      <c r="J2042" s="295"/>
      <c r="K2042" s="293"/>
      <c r="L2042" s="294"/>
      <c r="M2042" s="295"/>
      <c r="N2042" s="296"/>
    </row>
    <row r="2043" spans="1:14" ht="14" x14ac:dyDescent="0.15">
      <c r="A2043" s="268" t="s">
        <v>231</v>
      </c>
      <c r="B2043" s="297" t="s">
        <v>219</v>
      </c>
      <c r="C2043" s="294" t="s">
        <v>209</v>
      </c>
      <c r="D2043" s="295" t="s">
        <v>209</v>
      </c>
      <c r="E2043" s="297" t="s">
        <v>219</v>
      </c>
      <c r="F2043" s="294" t="s">
        <v>208</v>
      </c>
      <c r="G2043" s="295" t="s">
        <v>209</v>
      </c>
      <c r="H2043" s="297"/>
      <c r="I2043" s="294"/>
      <c r="J2043" s="295"/>
      <c r="K2043" s="297"/>
      <c r="L2043" s="294"/>
      <c r="M2043" s="295"/>
      <c r="N2043" s="296"/>
    </row>
    <row r="2044" spans="1:14" ht="14" x14ac:dyDescent="0.15">
      <c r="A2044" s="269" t="s">
        <v>158</v>
      </c>
      <c r="B2044" s="298" t="s">
        <v>219</v>
      </c>
      <c r="C2044" s="299">
        <v>0.54970678453358934</v>
      </c>
      <c r="D2044" s="300">
        <v>0.42146635640877694</v>
      </c>
      <c r="E2044" s="298" t="s">
        <v>219</v>
      </c>
      <c r="F2044" s="299">
        <v>0.41762405520265217</v>
      </c>
      <c r="G2044" s="300">
        <v>0.4653721108065712</v>
      </c>
      <c r="H2044" s="298"/>
      <c r="I2044" s="299"/>
      <c r="J2044" s="300"/>
      <c r="K2044" s="298"/>
      <c r="L2044" s="299"/>
      <c r="M2044" s="300"/>
      <c r="N2044" s="301"/>
    </row>
    <row r="2045" spans="1:14" ht="28" x14ac:dyDescent="0.15">
      <c r="A2045" s="250" t="s">
        <v>657</v>
      </c>
      <c r="B2045" s="271">
        <v>0.647887323943662</v>
      </c>
      <c r="C2045" s="272">
        <v>0.52183406113537101</v>
      </c>
      <c r="D2045" s="273">
        <v>0.493014871563767</v>
      </c>
      <c r="E2045" s="271">
        <v>0.66176470588235303</v>
      </c>
      <c r="F2045" s="272">
        <v>0.54146341463414605</v>
      </c>
      <c r="G2045" s="273">
        <v>0.431131019036954</v>
      </c>
      <c r="H2045" s="271"/>
      <c r="I2045" s="272"/>
      <c r="J2045" s="273"/>
      <c r="K2045" s="271"/>
      <c r="L2045" s="272"/>
      <c r="M2045" s="273"/>
      <c r="N2045" s="353"/>
    </row>
    <row r="2046" spans="1:14" ht="14" x14ac:dyDescent="0.15">
      <c r="A2046" s="268" t="s">
        <v>75</v>
      </c>
      <c r="B2046" s="275">
        <v>0.309859154929577</v>
      </c>
      <c r="C2046" s="276">
        <v>0.35589519650654999</v>
      </c>
      <c r="D2046" s="277">
        <v>0.40558810274898599</v>
      </c>
      <c r="E2046" s="275">
        <v>0.29411764705882398</v>
      </c>
      <c r="F2046" s="276">
        <v>0.326829268292683</v>
      </c>
      <c r="G2046" s="277">
        <v>0.43784994400895899</v>
      </c>
      <c r="H2046" s="275"/>
      <c r="I2046" s="276"/>
      <c r="J2046" s="277"/>
      <c r="K2046" s="275"/>
      <c r="L2046" s="276"/>
      <c r="M2046" s="277"/>
      <c r="N2046" s="68"/>
    </row>
    <row r="2047" spans="1:14" ht="14" x14ac:dyDescent="0.15">
      <c r="A2047" s="268" t="s">
        <v>76</v>
      </c>
      <c r="B2047" s="275">
        <v>2.8169014084507001E-2</v>
      </c>
      <c r="C2047" s="276">
        <v>9.1703056768558902E-2</v>
      </c>
      <c r="D2047" s="277">
        <v>7.8413699864803996E-2</v>
      </c>
      <c r="E2047" s="275">
        <v>2.9411764705882401E-2</v>
      </c>
      <c r="F2047" s="276">
        <v>0.10243902439024399</v>
      </c>
      <c r="G2047" s="277">
        <v>0.104143337066069</v>
      </c>
      <c r="H2047" s="275"/>
      <c r="I2047" s="276"/>
      <c r="J2047" s="277"/>
      <c r="K2047" s="275"/>
      <c r="L2047" s="276"/>
      <c r="M2047" s="277"/>
      <c r="N2047" s="68"/>
    </row>
    <row r="2048" spans="1:14" ht="14" x14ac:dyDescent="0.15">
      <c r="A2048" s="352" t="s">
        <v>358</v>
      </c>
      <c r="B2048" s="275">
        <v>1.4084507042253501E-2</v>
      </c>
      <c r="C2048" s="276">
        <v>3.0567685589519701E-2</v>
      </c>
      <c r="D2048" s="277">
        <v>2.2983325822442498E-2</v>
      </c>
      <c r="E2048" s="275">
        <v>1.4705882352941201E-2</v>
      </c>
      <c r="F2048" s="276">
        <v>2.92682926829268E-2</v>
      </c>
      <c r="G2048" s="277">
        <v>2.6875699888017902E-2</v>
      </c>
      <c r="H2048" s="275"/>
      <c r="I2048" s="276"/>
      <c r="J2048" s="277"/>
      <c r="K2048" s="275"/>
      <c r="L2048" s="276"/>
      <c r="M2048" s="277"/>
      <c r="N2048" s="354"/>
    </row>
    <row r="2049" spans="1:14" ht="14" x14ac:dyDescent="0.15">
      <c r="A2049" s="308" t="s">
        <v>230</v>
      </c>
      <c r="B2049" s="309">
        <v>71</v>
      </c>
      <c r="C2049" s="310">
        <v>458</v>
      </c>
      <c r="D2049" s="311">
        <v>2219</v>
      </c>
      <c r="E2049" s="309">
        <v>68</v>
      </c>
      <c r="F2049" s="310">
        <v>205</v>
      </c>
      <c r="G2049" s="311">
        <v>893</v>
      </c>
      <c r="H2049" s="309"/>
      <c r="I2049" s="310"/>
      <c r="J2049" s="311"/>
      <c r="K2049" s="309"/>
      <c r="L2049" s="310"/>
      <c r="M2049" s="311"/>
      <c r="N2049" s="292"/>
    </row>
    <row r="2050" spans="1:14" ht="14" x14ac:dyDescent="0.15">
      <c r="A2050" s="268" t="s">
        <v>176</v>
      </c>
      <c r="B2050" s="293">
        <v>3.5915492957746502</v>
      </c>
      <c r="C2050" s="294">
        <v>3.3689956331877799</v>
      </c>
      <c r="D2050" s="295">
        <v>3.3686345200540799</v>
      </c>
      <c r="E2050" s="293">
        <v>3.6029411764705901</v>
      </c>
      <c r="F2050" s="294">
        <v>3.38048780487805</v>
      </c>
      <c r="G2050" s="295">
        <v>3.27323628219485</v>
      </c>
      <c r="H2050" s="293"/>
      <c r="I2050" s="294"/>
      <c r="J2050" s="295"/>
      <c r="K2050" s="293"/>
      <c r="L2050" s="294"/>
      <c r="M2050" s="295"/>
      <c r="N2050" s="296"/>
    </row>
    <row r="2051" spans="1:14" ht="14" x14ac:dyDescent="0.15">
      <c r="A2051" s="268" t="s">
        <v>159</v>
      </c>
      <c r="B2051" s="293">
        <v>0.62283831400481005</v>
      </c>
      <c r="C2051" s="294">
        <v>0.77521753563242202</v>
      </c>
      <c r="D2051" s="295">
        <v>0.72643532327248495</v>
      </c>
      <c r="E2051" s="293">
        <v>0.62628270480582005</v>
      </c>
      <c r="F2051" s="294">
        <v>0.78690866755681399</v>
      </c>
      <c r="G2051" s="295">
        <v>0.75415913079174901</v>
      </c>
      <c r="H2051" s="293"/>
      <c r="I2051" s="294"/>
      <c r="J2051" s="295"/>
      <c r="K2051" s="293"/>
      <c r="L2051" s="294"/>
      <c r="M2051" s="295"/>
      <c r="N2051" s="296"/>
    </row>
    <row r="2052" spans="1:14" ht="14" x14ac:dyDescent="0.15">
      <c r="A2052" s="268" t="s">
        <v>231</v>
      </c>
      <c r="B2052" s="297" t="s">
        <v>219</v>
      </c>
      <c r="C2052" s="294" t="s">
        <v>237</v>
      </c>
      <c r="D2052" s="295" t="s">
        <v>237</v>
      </c>
      <c r="E2052" s="297" t="s">
        <v>219</v>
      </c>
      <c r="F2052" s="294" t="s">
        <v>237</v>
      </c>
      <c r="G2052" s="295" t="s">
        <v>209</v>
      </c>
      <c r="H2052" s="297"/>
      <c r="I2052" s="294"/>
      <c r="J2052" s="295"/>
      <c r="K2052" s="297"/>
      <c r="L2052" s="294"/>
      <c r="M2052" s="295"/>
      <c r="N2052" s="296"/>
    </row>
    <row r="2053" spans="1:14" ht="14" x14ac:dyDescent="0.15">
      <c r="A2053" s="269" t="s">
        <v>158</v>
      </c>
      <c r="B2053" s="298" t="s">
        <v>219</v>
      </c>
      <c r="C2053" s="299">
        <v>0.28708543390380237</v>
      </c>
      <c r="D2053" s="300">
        <v>0.30686114589853891</v>
      </c>
      <c r="E2053" s="298" t="s">
        <v>219</v>
      </c>
      <c r="F2053" s="299">
        <v>0.28269274537693306</v>
      </c>
      <c r="G2053" s="300">
        <v>0.43718212882949731</v>
      </c>
      <c r="H2053" s="298"/>
      <c r="I2053" s="299"/>
      <c r="J2053" s="300"/>
      <c r="K2053" s="298"/>
      <c r="L2053" s="299"/>
      <c r="M2053" s="300"/>
      <c r="N2053" s="301"/>
    </row>
    <row r="2054" spans="1:14" ht="28" x14ac:dyDescent="0.15">
      <c r="A2054" s="250" t="s">
        <v>678</v>
      </c>
      <c r="B2054" s="271">
        <v>0.57746478873239404</v>
      </c>
      <c r="C2054" s="272">
        <v>0.40393013100436698</v>
      </c>
      <c r="D2054" s="273">
        <v>0.397025687246507</v>
      </c>
      <c r="E2054" s="271">
        <v>0.58823529411764697</v>
      </c>
      <c r="F2054" s="272">
        <v>0.45098039215686297</v>
      </c>
      <c r="G2054" s="273">
        <v>0.38228699551569501</v>
      </c>
      <c r="H2054" s="271"/>
      <c r="I2054" s="272"/>
      <c r="J2054" s="273"/>
      <c r="K2054" s="271"/>
      <c r="L2054" s="272"/>
      <c r="M2054" s="273"/>
      <c r="N2054" s="274"/>
    </row>
    <row r="2055" spans="1:14" ht="14" x14ac:dyDescent="0.15">
      <c r="A2055" s="268" t="s">
        <v>75</v>
      </c>
      <c r="B2055" s="275">
        <v>0.36619718309859201</v>
      </c>
      <c r="C2055" s="276">
        <v>0.47598253275109198</v>
      </c>
      <c r="D2055" s="277">
        <v>0.49391617845876501</v>
      </c>
      <c r="E2055" s="275">
        <v>0.38235294117647101</v>
      </c>
      <c r="F2055" s="276">
        <v>0.45098039215686297</v>
      </c>
      <c r="G2055" s="277">
        <v>0.5</v>
      </c>
      <c r="H2055" s="275"/>
      <c r="I2055" s="276"/>
      <c r="J2055" s="277"/>
      <c r="K2055" s="275"/>
      <c r="L2055" s="276"/>
      <c r="M2055" s="277"/>
      <c r="N2055" s="278"/>
    </row>
    <row r="2056" spans="1:14" ht="14" x14ac:dyDescent="0.15">
      <c r="A2056" s="268" t="s">
        <v>76</v>
      </c>
      <c r="B2056" s="275">
        <v>5.63380281690141E-2</v>
      </c>
      <c r="C2056" s="276">
        <v>9.3886462882096094E-2</v>
      </c>
      <c r="D2056" s="277">
        <v>8.5173501577287106E-2</v>
      </c>
      <c r="E2056" s="275">
        <v>2.9411764705882401E-2</v>
      </c>
      <c r="F2056" s="276">
        <v>8.8235294117647106E-2</v>
      </c>
      <c r="G2056" s="277">
        <v>9.1928251121076193E-2</v>
      </c>
      <c r="H2056" s="275"/>
      <c r="I2056" s="276"/>
      <c r="J2056" s="277"/>
      <c r="K2056" s="275"/>
      <c r="L2056" s="276"/>
      <c r="M2056" s="277"/>
      <c r="N2056" s="278"/>
    </row>
    <row r="2057" spans="1:14" ht="14" x14ac:dyDescent="0.15">
      <c r="A2057" s="352" t="s">
        <v>358</v>
      </c>
      <c r="B2057" s="275">
        <v>0</v>
      </c>
      <c r="C2057" s="276">
        <v>2.62008733624454E-2</v>
      </c>
      <c r="D2057" s="277">
        <v>2.3884632717440301E-2</v>
      </c>
      <c r="E2057" s="275">
        <v>0</v>
      </c>
      <c r="F2057" s="276">
        <v>9.8039215686274508E-3</v>
      </c>
      <c r="G2057" s="277">
        <v>2.5784753363228701E-2</v>
      </c>
      <c r="H2057" s="275"/>
      <c r="I2057" s="276"/>
      <c r="J2057" s="277"/>
      <c r="K2057" s="275"/>
      <c r="L2057" s="276"/>
      <c r="M2057" s="277"/>
      <c r="N2057" s="326"/>
    </row>
    <row r="2058" spans="1:14" ht="14" x14ac:dyDescent="0.15">
      <c r="A2058" s="308" t="s">
        <v>230</v>
      </c>
      <c r="B2058" s="309">
        <v>71</v>
      </c>
      <c r="C2058" s="310">
        <v>458</v>
      </c>
      <c r="D2058" s="311">
        <v>2219</v>
      </c>
      <c r="E2058" s="309">
        <v>68</v>
      </c>
      <c r="F2058" s="310">
        <v>204</v>
      </c>
      <c r="G2058" s="311">
        <v>892</v>
      </c>
      <c r="H2058" s="309"/>
      <c r="I2058" s="310"/>
      <c r="J2058" s="311"/>
      <c r="K2058" s="309"/>
      <c r="L2058" s="310"/>
      <c r="M2058" s="311"/>
      <c r="N2058" s="292"/>
    </row>
    <row r="2059" spans="1:14" ht="14" x14ac:dyDescent="0.15">
      <c r="A2059" s="268" t="s">
        <v>176</v>
      </c>
      <c r="B2059" s="293">
        <v>3.52112676056338</v>
      </c>
      <c r="C2059" s="294">
        <v>3.2576419213973802</v>
      </c>
      <c r="D2059" s="295">
        <v>3.26408292023434</v>
      </c>
      <c r="E2059" s="293">
        <v>3.5588235294117698</v>
      </c>
      <c r="F2059" s="294">
        <v>3.34313725490196</v>
      </c>
      <c r="G2059" s="295">
        <v>3.23878923766816</v>
      </c>
      <c r="H2059" s="293"/>
      <c r="I2059" s="294"/>
      <c r="J2059" s="295"/>
      <c r="K2059" s="293"/>
      <c r="L2059" s="294"/>
      <c r="M2059" s="295"/>
      <c r="N2059" s="296"/>
    </row>
    <row r="2060" spans="1:14" ht="14" x14ac:dyDescent="0.15">
      <c r="A2060" s="268" t="s">
        <v>159</v>
      </c>
      <c r="B2060" s="293">
        <v>0.606138949878125</v>
      </c>
      <c r="C2060" s="294">
        <v>0.73308534356655897</v>
      </c>
      <c r="D2060" s="295">
        <v>0.71290038937289502</v>
      </c>
      <c r="E2060" s="293">
        <v>0.55670547268614201</v>
      </c>
      <c r="F2060" s="294">
        <v>0.68040987414339904</v>
      </c>
      <c r="G2060" s="295">
        <v>0.72174645741796195</v>
      </c>
      <c r="H2060" s="293"/>
      <c r="I2060" s="294"/>
      <c r="J2060" s="295"/>
      <c r="K2060" s="293"/>
      <c r="L2060" s="294"/>
      <c r="M2060" s="295"/>
      <c r="N2060" s="296"/>
    </row>
    <row r="2061" spans="1:14" ht="14" x14ac:dyDescent="0.15">
      <c r="A2061" s="268" t="s">
        <v>231</v>
      </c>
      <c r="B2061" s="297" t="s">
        <v>219</v>
      </c>
      <c r="C2061" s="294" t="s">
        <v>208</v>
      </c>
      <c r="D2061" s="295" t="s">
        <v>208</v>
      </c>
      <c r="E2061" s="297" t="s">
        <v>219</v>
      </c>
      <c r="F2061" s="294" t="s">
        <v>237</v>
      </c>
      <c r="G2061" s="295" t="s">
        <v>209</v>
      </c>
      <c r="H2061" s="297"/>
      <c r="I2061" s="294"/>
      <c r="J2061" s="295"/>
      <c r="K2061" s="297"/>
      <c r="L2061" s="294"/>
      <c r="M2061" s="295"/>
      <c r="N2061" s="296"/>
    </row>
    <row r="2062" spans="1:14" ht="14" x14ac:dyDescent="0.15">
      <c r="A2062" s="269" t="s">
        <v>158</v>
      </c>
      <c r="B2062" s="298" t="s">
        <v>219</v>
      </c>
      <c r="C2062" s="299">
        <v>0.35941905192662921</v>
      </c>
      <c r="D2062" s="300">
        <v>0.36056066760624078</v>
      </c>
      <c r="E2062" s="298" t="s">
        <v>219</v>
      </c>
      <c r="F2062" s="299">
        <v>0.31699462736537698</v>
      </c>
      <c r="G2062" s="300">
        <v>0.44341650513745251</v>
      </c>
      <c r="H2062" s="298"/>
      <c r="I2062" s="299"/>
      <c r="J2062" s="300"/>
      <c r="K2062" s="298"/>
      <c r="L2062" s="299"/>
      <c r="M2062" s="300"/>
      <c r="N2062" s="301"/>
    </row>
    <row r="2063" spans="1:14" ht="28" x14ac:dyDescent="0.15">
      <c r="A2063" s="250" t="s">
        <v>642</v>
      </c>
      <c r="B2063" s="271">
        <v>0.66666666666666696</v>
      </c>
      <c r="C2063" s="272">
        <v>0.55286343612334798</v>
      </c>
      <c r="D2063" s="273">
        <v>0.49068605179463898</v>
      </c>
      <c r="E2063" s="271">
        <v>0.65151515151515205</v>
      </c>
      <c r="F2063" s="272">
        <v>0.56716417910447803</v>
      </c>
      <c r="G2063" s="273">
        <v>0.43537414965986398</v>
      </c>
      <c r="H2063" s="271"/>
      <c r="I2063" s="272"/>
      <c r="J2063" s="273"/>
      <c r="K2063" s="271"/>
      <c r="L2063" s="272"/>
      <c r="M2063" s="273"/>
      <c r="N2063" s="274"/>
    </row>
    <row r="2064" spans="1:14" ht="14" x14ac:dyDescent="0.15">
      <c r="A2064" s="268" t="s">
        <v>75</v>
      </c>
      <c r="B2064" s="275">
        <v>0.28985507246376802</v>
      </c>
      <c r="C2064" s="276">
        <v>0.41629955947136599</v>
      </c>
      <c r="D2064" s="277">
        <v>0.459336665152204</v>
      </c>
      <c r="E2064" s="275">
        <v>0.30303030303030298</v>
      </c>
      <c r="F2064" s="276">
        <v>0.39800995024875602</v>
      </c>
      <c r="G2064" s="277">
        <v>0.50113378684807297</v>
      </c>
      <c r="H2064" s="275"/>
      <c r="I2064" s="276"/>
      <c r="J2064" s="277"/>
      <c r="K2064" s="275"/>
      <c r="L2064" s="276"/>
      <c r="M2064" s="277"/>
      <c r="N2064" s="278"/>
    </row>
    <row r="2065" spans="1:14" ht="14" x14ac:dyDescent="0.15">
      <c r="A2065" s="268" t="s">
        <v>76</v>
      </c>
      <c r="B2065" s="275">
        <v>2.8985507246376802E-2</v>
      </c>
      <c r="C2065" s="276">
        <v>2.4229074889867801E-2</v>
      </c>
      <c r="D2065" s="277">
        <v>3.5892776010904098E-2</v>
      </c>
      <c r="E2065" s="275">
        <v>3.03030303030303E-2</v>
      </c>
      <c r="F2065" s="276">
        <v>2.48756218905473E-2</v>
      </c>
      <c r="G2065" s="277">
        <v>4.4217687074829898E-2</v>
      </c>
      <c r="H2065" s="275"/>
      <c r="I2065" s="276"/>
      <c r="J2065" s="277"/>
      <c r="K2065" s="275"/>
      <c r="L2065" s="276"/>
      <c r="M2065" s="277"/>
      <c r="N2065" s="278"/>
    </row>
    <row r="2066" spans="1:14" ht="14" x14ac:dyDescent="0.15">
      <c r="A2066" s="352" t="s">
        <v>358</v>
      </c>
      <c r="B2066" s="275">
        <v>1.4492753623188401E-2</v>
      </c>
      <c r="C2066" s="276">
        <v>6.6079295154184998E-3</v>
      </c>
      <c r="D2066" s="277">
        <v>1.4084507042253501E-2</v>
      </c>
      <c r="E2066" s="275">
        <v>1.5151515151515201E-2</v>
      </c>
      <c r="F2066" s="276">
        <v>9.9502487562189105E-3</v>
      </c>
      <c r="G2066" s="277">
        <v>1.9274376417233601E-2</v>
      </c>
      <c r="H2066" s="275"/>
      <c r="I2066" s="276"/>
      <c r="J2066" s="277"/>
      <c r="K2066" s="275"/>
      <c r="L2066" s="276"/>
      <c r="M2066" s="277"/>
      <c r="N2066" s="326"/>
    </row>
    <row r="2067" spans="1:14" ht="14" x14ac:dyDescent="0.15">
      <c r="A2067" s="308" t="s">
        <v>230</v>
      </c>
      <c r="B2067" s="309">
        <v>69</v>
      </c>
      <c r="C2067" s="310">
        <v>454</v>
      </c>
      <c r="D2067" s="311">
        <v>2201</v>
      </c>
      <c r="E2067" s="309">
        <v>66</v>
      </c>
      <c r="F2067" s="310">
        <v>201</v>
      </c>
      <c r="G2067" s="311">
        <v>882</v>
      </c>
      <c r="H2067" s="309"/>
      <c r="I2067" s="310"/>
      <c r="J2067" s="311"/>
      <c r="K2067" s="309"/>
      <c r="L2067" s="310"/>
      <c r="M2067" s="311"/>
      <c r="N2067" s="292"/>
    </row>
    <row r="2068" spans="1:14" ht="14" x14ac:dyDescent="0.15">
      <c r="A2068" s="268" t="s">
        <v>176</v>
      </c>
      <c r="B2068" s="293">
        <v>3.60869565217391</v>
      </c>
      <c r="C2068" s="294">
        <v>3.5154185022026398</v>
      </c>
      <c r="D2068" s="295">
        <v>3.42662426169922</v>
      </c>
      <c r="E2068" s="293">
        <v>3.5909090909090899</v>
      </c>
      <c r="F2068" s="294">
        <v>3.5223880597014898</v>
      </c>
      <c r="G2068" s="295">
        <v>3.3526077097505702</v>
      </c>
      <c r="H2068" s="293"/>
      <c r="I2068" s="294"/>
      <c r="J2068" s="295"/>
      <c r="K2068" s="293"/>
      <c r="L2068" s="294"/>
      <c r="M2068" s="295"/>
      <c r="N2068" s="296"/>
    </row>
    <row r="2069" spans="1:14" ht="14" x14ac:dyDescent="0.15">
      <c r="A2069" s="268" t="s">
        <v>159</v>
      </c>
      <c r="B2069" s="293">
        <v>0.62349563195667501</v>
      </c>
      <c r="C2069" s="294">
        <v>0.58190535495844897</v>
      </c>
      <c r="D2069" s="295">
        <v>0.63331731895143195</v>
      </c>
      <c r="E2069" s="293">
        <v>0.63190244444906096</v>
      </c>
      <c r="F2069" s="294">
        <v>0.60062156859100202</v>
      </c>
      <c r="G2069" s="295">
        <v>0.65791177424284697</v>
      </c>
      <c r="H2069" s="293"/>
      <c r="I2069" s="294"/>
      <c r="J2069" s="295"/>
      <c r="K2069" s="293"/>
      <c r="L2069" s="294"/>
      <c r="M2069" s="295"/>
      <c r="N2069" s="296"/>
    </row>
    <row r="2070" spans="1:14" ht="14" x14ac:dyDescent="0.15">
      <c r="A2070" s="268" t="s">
        <v>231</v>
      </c>
      <c r="B2070" s="297" t="s">
        <v>219</v>
      </c>
      <c r="C2070" s="294" t="s">
        <v>119</v>
      </c>
      <c r="D2070" s="295" t="s">
        <v>237</v>
      </c>
      <c r="E2070" s="297" t="s">
        <v>219</v>
      </c>
      <c r="F2070" s="294" t="s">
        <v>119</v>
      </c>
      <c r="G2070" s="295" t="s">
        <v>208</v>
      </c>
      <c r="H2070" s="297"/>
      <c r="I2070" s="294"/>
      <c r="J2070" s="295"/>
      <c r="K2070" s="297"/>
      <c r="L2070" s="294"/>
      <c r="M2070" s="295"/>
      <c r="N2070" s="296"/>
    </row>
    <row r="2071" spans="1:14" ht="14" x14ac:dyDescent="0.15">
      <c r="A2071" s="269" t="s">
        <v>158</v>
      </c>
      <c r="B2071" s="298" t="s">
        <v>219</v>
      </c>
      <c r="C2071" s="299">
        <v>0.16029608453754579</v>
      </c>
      <c r="D2071" s="300">
        <v>0.28748841224828836</v>
      </c>
      <c r="E2071" s="298" t="s">
        <v>219</v>
      </c>
      <c r="F2071" s="299">
        <v>0.11408353411007797</v>
      </c>
      <c r="G2071" s="300">
        <v>0.36220871929639376</v>
      </c>
      <c r="H2071" s="298"/>
      <c r="I2071" s="299"/>
      <c r="J2071" s="300"/>
      <c r="K2071" s="298"/>
      <c r="L2071" s="299"/>
      <c r="M2071" s="300"/>
      <c r="N2071" s="301"/>
    </row>
    <row r="2072" spans="1:14" ht="56" x14ac:dyDescent="0.15">
      <c r="A2072" s="250" t="s">
        <v>857</v>
      </c>
      <c r="B2072" s="271">
        <v>1.4084507042253501E-2</v>
      </c>
      <c r="C2072" s="272">
        <v>2.8571428571428598E-2</v>
      </c>
      <c r="D2072" s="273">
        <v>6.23869801084991E-2</v>
      </c>
      <c r="E2072" s="271">
        <v>1.4705882352941201E-2</v>
      </c>
      <c r="F2072" s="272">
        <v>2.4509803921568599E-2</v>
      </c>
      <c r="G2072" s="273">
        <v>5.0505050505050497E-2</v>
      </c>
      <c r="H2072" s="271"/>
      <c r="I2072" s="272"/>
      <c r="J2072" s="273"/>
      <c r="K2072" s="271"/>
      <c r="L2072" s="272"/>
      <c r="M2072" s="273"/>
      <c r="N2072" s="274"/>
    </row>
    <row r="2073" spans="1:14" ht="14" x14ac:dyDescent="0.15">
      <c r="A2073" s="268" t="s">
        <v>75</v>
      </c>
      <c r="B2073" s="275">
        <v>0.183098591549296</v>
      </c>
      <c r="C2073" s="276">
        <v>0.18681318681318701</v>
      </c>
      <c r="D2073" s="277">
        <v>0.208860759493671</v>
      </c>
      <c r="E2073" s="275">
        <v>0.191176470588235</v>
      </c>
      <c r="F2073" s="276">
        <v>0.14215686274509801</v>
      </c>
      <c r="G2073" s="277">
        <v>0.19191919191919199</v>
      </c>
      <c r="H2073" s="275"/>
      <c r="I2073" s="276"/>
      <c r="J2073" s="277"/>
      <c r="K2073" s="275"/>
      <c r="L2073" s="276"/>
      <c r="M2073" s="277"/>
      <c r="N2073" s="278"/>
    </row>
    <row r="2074" spans="1:14" ht="14" x14ac:dyDescent="0.15">
      <c r="A2074" s="268" t="s">
        <v>76</v>
      </c>
      <c r="B2074" s="275">
        <v>0.49295774647887303</v>
      </c>
      <c r="C2074" s="276">
        <v>0.47032967032966999</v>
      </c>
      <c r="D2074" s="277">
        <v>0.41591320072332699</v>
      </c>
      <c r="E2074" s="275">
        <v>0.48529411764705899</v>
      </c>
      <c r="F2074" s="276">
        <v>0.46078431372549</v>
      </c>
      <c r="G2074" s="277">
        <v>0.397306397306397</v>
      </c>
      <c r="H2074" s="275"/>
      <c r="I2074" s="276"/>
      <c r="J2074" s="277"/>
      <c r="K2074" s="275"/>
      <c r="L2074" s="276"/>
      <c r="M2074" s="277"/>
      <c r="N2074" s="278"/>
    </row>
    <row r="2075" spans="1:14" ht="14" x14ac:dyDescent="0.15">
      <c r="A2075" s="352" t="s">
        <v>358</v>
      </c>
      <c r="B2075" s="275">
        <v>0.309859154929577</v>
      </c>
      <c r="C2075" s="276">
        <v>0.314285714285714</v>
      </c>
      <c r="D2075" s="277">
        <v>0.31283905967450298</v>
      </c>
      <c r="E2075" s="275">
        <v>0.308823529411765</v>
      </c>
      <c r="F2075" s="276">
        <v>0.37254901960784298</v>
      </c>
      <c r="G2075" s="277">
        <v>0.36026936026936002</v>
      </c>
      <c r="H2075" s="275"/>
      <c r="I2075" s="276"/>
      <c r="J2075" s="277"/>
      <c r="K2075" s="275"/>
      <c r="L2075" s="276"/>
      <c r="M2075" s="277"/>
      <c r="N2075" s="326"/>
    </row>
    <row r="2076" spans="1:14" ht="14" x14ac:dyDescent="0.15">
      <c r="A2076" s="308" t="s">
        <v>230</v>
      </c>
      <c r="B2076" s="309">
        <v>71</v>
      </c>
      <c r="C2076" s="310">
        <v>455</v>
      </c>
      <c r="D2076" s="311">
        <v>2212</v>
      </c>
      <c r="E2076" s="309">
        <v>68</v>
      </c>
      <c r="F2076" s="310">
        <v>204</v>
      </c>
      <c r="G2076" s="311">
        <v>891</v>
      </c>
      <c r="H2076" s="309"/>
      <c r="I2076" s="310"/>
      <c r="J2076" s="311"/>
      <c r="K2076" s="309"/>
      <c r="L2076" s="310"/>
      <c r="M2076" s="311"/>
      <c r="N2076" s="292"/>
    </row>
    <row r="2077" spans="1:14" ht="14" x14ac:dyDescent="0.15">
      <c r="A2077" s="268" t="s">
        <v>176</v>
      </c>
      <c r="B2077" s="293">
        <v>1.9014084507042299</v>
      </c>
      <c r="C2077" s="294">
        <v>1.9296703296703299</v>
      </c>
      <c r="D2077" s="295">
        <v>2.0207956600361698</v>
      </c>
      <c r="E2077" s="293">
        <v>1.9117647058823499</v>
      </c>
      <c r="F2077" s="294">
        <v>1.8186274509803899</v>
      </c>
      <c r="G2077" s="295">
        <v>1.9326599326599301</v>
      </c>
      <c r="H2077" s="293"/>
      <c r="I2077" s="294"/>
      <c r="J2077" s="295"/>
      <c r="K2077" s="293"/>
      <c r="L2077" s="294"/>
      <c r="M2077" s="295"/>
      <c r="N2077" s="296"/>
    </row>
    <row r="2078" spans="1:14" ht="14" x14ac:dyDescent="0.15">
      <c r="A2078" s="268" t="s">
        <v>159</v>
      </c>
      <c r="B2078" s="293">
        <v>0.73978625440952905</v>
      </c>
      <c r="C2078" s="294">
        <v>0.78216553920871601</v>
      </c>
      <c r="D2078" s="295">
        <v>0.87815938619961298</v>
      </c>
      <c r="E2078" s="293">
        <v>0.74783855943280897</v>
      </c>
      <c r="F2078" s="294">
        <v>0.76335148915260498</v>
      </c>
      <c r="G2078" s="295">
        <v>0.86632349613444204</v>
      </c>
      <c r="H2078" s="293"/>
      <c r="I2078" s="294"/>
      <c r="J2078" s="295"/>
      <c r="K2078" s="293"/>
      <c r="L2078" s="294"/>
      <c r="M2078" s="295"/>
      <c r="N2078" s="296"/>
    </row>
    <row r="2079" spans="1:14" ht="14" x14ac:dyDescent="0.15">
      <c r="A2079" s="268" t="s">
        <v>231</v>
      </c>
      <c r="B2079" s="297" t="s">
        <v>219</v>
      </c>
      <c r="C2079" s="294" t="s">
        <v>119</v>
      </c>
      <c r="D2079" s="295" t="s">
        <v>119</v>
      </c>
      <c r="E2079" s="297" t="s">
        <v>219</v>
      </c>
      <c r="F2079" s="294" t="s">
        <v>119</v>
      </c>
      <c r="G2079" s="295" t="s">
        <v>119</v>
      </c>
      <c r="H2079" s="297"/>
      <c r="I2079" s="294"/>
      <c r="J2079" s="295"/>
      <c r="K2079" s="297"/>
      <c r="L2079" s="294"/>
      <c r="M2079" s="295"/>
      <c r="N2079" s="296"/>
    </row>
    <row r="2080" spans="1:14" ht="14" x14ac:dyDescent="0.15">
      <c r="A2080" s="269" t="s">
        <v>158</v>
      </c>
      <c r="B2080" s="298" t="s">
        <v>219</v>
      </c>
      <c r="C2080" s="299">
        <v>-3.6132861330980336E-2</v>
      </c>
      <c r="D2080" s="300">
        <v>-0.13595164067949983</v>
      </c>
      <c r="E2080" s="298" t="s">
        <v>219</v>
      </c>
      <c r="F2080" s="299">
        <v>0.12201096902994385</v>
      </c>
      <c r="G2080" s="300">
        <v>-2.4119427524262244E-2</v>
      </c>
      <c r="H2080" s="298"/>
      <c r="I2080" s="299"/>
      <c r="J2080" s="300"/>
      <c r="K2080" s="298"/>
      <c r="L2080" s="299"/>
      <c r="M2080" s="300"/>
      <c r="N2080" s="301"/>
    </row>
    <row r="2081" spans="1:14" ht="28" customHeight="1" x14ac:dyDescent="0.15">
      <c r="A2081" s="250" t="s">
        <v>643</v>
      </c>
      <c r="B2081" s="271">
        <v>0.47887323943662002</v>
      </c>
      <c r="C2081" s="272">
        <v>0.30501089324618702</v>
      </c>
      <c r="D2081" s="273">
        <v>0.33588818755635702</v>
      </c>
      <c r="E2081" s="271">
        <v>0.5</v>
      </c>
      <c r="F2081" s="272">
        <v>0.35609756097561002</v>
      </c>
      <c r="G2081" s="273">
        <v>0.318385650224215</v>
      </c>
      <c r="H2081" s="271"/>
      <c r="I2081" s="272"/>
      <c r="J2081" s="273"/>
      <c r="K2081" s="271"/>
      <c r="L2081" s="272"/>
      <c r="M2081" s="273"/>
      <c r="N2081" s="564" t="s">
        <v>205</v>
      </c>
    </row>
    <row r="2082" spans="1:14" ht="14" x14ac:dyDescent="0.15">
      <c r="A2082" s="268" t="s">
        <v>75</v>
      </c>
      <c r="B2082" s="275">
        <v>0.42253521126760601</v>
      </c>
      <c r="C2082" s="276">
        <v>0.51416122004357301</v>
      </c>
      <c r="D2082" s="277">
        <v>0.52389540126239897</v>
      </c>
      <c r="E2082" s="275">
        <v>0.41176470588235298</v>
      </c>
      <c r="F2082" s="276">
        <v>0.47317073170731699</v>
      </c>
      <c r="G2082" s="277">
        <v>0.53139013452914796</v>
      </c>
      <c r="H2082" s="275"/>
      <c r="I2082" s="276"/>
      <c r="J2082" s="277"/>
      <c r="K2082" s="275"/>
      <c r="L2082" s="276"/>
      <c r="M2082" s="277"/>
      <c r="N2082" s="565"/>
    </row>
    <row r="2083" spans="1:14" ht="14" x14ac:dyDescent="0.15">
      <c r="A2083" s="268" t="s">
        <v>76</v>
      </c>
      <c r="B2083" s="275">
        <v>9.85915492957746E-2</v>
      </c>
      <c r="C2083" s="276">
        <v>0.148148148148148</v>
      </c>
      <c r="D2083" s="277">
        <v>0.110009017132552</v>
      </c>
      <c r="E2083" s="275">
        <v>8.8235294117647106E-2</v>
      </c>
      <c r="F2083" s="276">
        <v>0.141463414634146</v>
      </c>
      <c r="G2083" s="277">
        <v>0.11771300448430499</v>
      </c>
      <c r="H2083" s="275"/>
      <c r="I2083" s="276"/>
      <c r="J2083" s="277"/>
      <c r="K2083" s="275"/>
      <c r="L2083" s="276"/>
      <c r="M2083" s="277"/>
      <c r="N2083" s="565"/>
    </row>
    <row r="2084" spans="1:14" ht="14" x14ac:dyDescent="0.15">
      <c r="A2084" s="352" t="s">
        <v>358</v>
      </c>
      <c r="B2084" s="275">
        <v>0</v>
      </c>
      <c r="C2084" s="276">
        <v>3.2679738562091498E-2</v>
      </c>
      <c r="D2084" s="277">
        <v>3.02073940486925E-2</v>
      </c>
      <c r="E2084" s="275">
        <v>0</v>
      </c>
      <c r="F2084" s="276">
        <v>2.92682926829268E-2</v>
      </c>
      <c r="G2084" s="277">
        <v>3.2511210762331801E-2</v>
      </c>
      <c r="H2084" s="275"/>
      <c r="I2084" s="276"/>
      <c r="J2084" s="277"/>
      <c r="K2084" s="275"/>
      <c r="L2084" s="276"/>
      <c r="M2084" s="277"/>
      <c r="N2084" s="566"/>
    </row>
    <row r="2085" spans="1:14" ht="14" x14ac:dyDescent="0.15">
      <c r="A2085" s="308" t="s">
        <v>230</v>
      </c>
      <c r="B2085" s="309">
        <v>71</v>
      </c>
      <c r="C2085" s="310">
        <v>459</v>
      </c>
      <c r="D2085" s="311">
        <v>2218</v>
      </c>
      <c r="E2085" s="309">
        <v>68</v>
      </c>
      <c r="F2085" s="310">
        <v>205</v>
      </c>
      <c r="G2085" s="311">
        <v>892</v>
      </c>
      <c r="H2085" s="309"/>
      <c r="I2085" s="310"/>
      <c r="J2085" s="311"/>
      <c r="K2085" s="309"/>
      <c r="L2085" s="310"/>
      <c r="M2085" s="311"/>
      <c r="N2085" s="292"/>
    </row>
    <row r="2086" spans="1:14" ht="14" x14ac:dyDescent="0.15">
      <c r="A2086" s="268" t="s">
        <v>176</v>
      </c>
      <c r="B2086" s="293">
        <v>3.3802816901408499</v>
      </c>
      <c r="C2086" s="294">
        <v>3.0915032679738599</v>
      </c>
      <c r="D2086" s="295">
        <v>3.1654643823264199</v>
      </c>
      <c r="E2086" s="293">
        <v>3.4117647058823501</v>
      </c>
      <c r="F2086" s="294">
        <v>3.1560975609756099</v>
      </c>
      <c r="G2086" s="295">
        <v>3.13565022421525</v>
      </c>
      <c r="H2086" s="293"/>
      <c r="I2086" s="294"/>
      <c r="J2086" s="295"/>
      <c r="K2086" s="293"/>
      <c r="L2086" s="294"/>
      <c r="M2086" s="295"/>
      <c r="N2086" s="296"/>
    </row>
    <row r="2087" spans="1:14" ht="14" x14ac:dyDescent="0.15">
      <c r="A2087" s="268" t="s">
        <v>159</v>
      </c>
      <c r="B2087" s="293">
        <v>0.66259656294866798</v>
      </c>
      <c r="C2087" s="294">
        <v>0.75944829254560298</v>
      </c>
      <c r="D2087" s="295">
        <v>0.73456898757907396</v>
      </c>
      <c r="E2087" s="293">
        <v>0.65186973604055598</v>
      </c>
      <c r="F2087" s="294">
        <v>0.77016957022839205</v>
      </c>
      <c r="G2087" s="295">
        <v>0.74051148858405802</v>
      </c>
      <c r="H2087" s="293"/>
      <c r="I2087" s="294"/>
      <c r="J2087" s="295"/>
      <c r="K2087" s="293"/>
      <c r="L2087" s="294"/>
      <c r="M2087" s="295"/>
      <c r="N2087" s="296"/>
    </row>
    <row r="2088" spans="1:14" ht="14" x14ac:dyDescent="0.15">
      <c r="A2088" s="268" t="s">
        <v>231</v>
      </c>
      <c r="B2088" s="297" t="s">
        <v>219</v>
      </c>
      <c r="C2088" s="294" t="s">
        <v>208</v>
      </c>
      <c r="D2088" s="295" t="s">
        <v>237</v>
      </c>
      <c r="E2088" s="297" t="s">
        <v>219</v>
      </c>
      <c r="F2088" s="294" t="s">
        <v>237</v>
      </c>
      <c r="G2088" s="295" t="s">
        <v>208</v>
      </c>
      <c r="H2088" s="297"/>
      <c r="I2088" s="294"/>
      <c r="J2088" s="295"/>
      <c r="K2088" s="297"/>
      <c r="L2088" s="294"/>
      <c r="M2088" s="295"/>
      <c r="N2088" s="296"/>
    </row>
    <row r="2089" spans="1:14" ht="14" x14ac:dyDescent="0.15">
      <c r="A2089" s="269" t="s">
        <v>158</v>
      </c>
      <c r="B2089" s="298" t="s">
        <v>219</v>
      </c>
      <c r="C2089" s="299">
        <v>0.38024764161234792</v>
      </c>
      <c r="D2089" s="300">
        <v>0.29243993613507346</v>
      </c>
      <c r="E2089" s="298" t="s">
        <v>219</v>
      </c>
      <c r="F2089" s="299">
        <v>0.33196214806425389</v>
      </c>
      <c r="G2089" s="300">
        <v>0.37286994992483152</v>
      </c>
      <c r="H2089" s="298"/>
      <c r="I2089" s="299"/>
      <c r="J2089" s="300"/>
      <c r="K2089" s="298"/>
      <c r="L2089" s="299"/>
      <c r="M2089" s="300"/>
      <c r="N2089" s="301"/>
    </row>
    <row r="2090" spans="1:14" ht="28" x14ac:dyDescent="0.15">
      <c r="A2090" s="250" t="s">
        <v>658</v>
      </c>
      <c r="B2090" s="271">
        <v>0.647887323943662</v>
      </c>
      <c r="C2090" s="272">
        <v>0.57826086956521705</v>
      </c>
      <c r="D2090" s="273">
        <v>0.49166291122127098</v>
      </c>
      <c r="E2090" s="271">
        <v>0.66176470588235303</v>
      </c>
      <c r="F2090" s="272">
        <v>0.57843137254902</v>
      </c>
      <c r="G2090" s="273">
        <v>0.44107744107744101</v>
      </c>
      <c r="H2090" s="271"/>
      <c r="I2090" s="272"/>
      <c r="J2090" s="273"/>
      <c r="K2090" s="271"/>
      <c r="L2090" s="272"/>
      <c r="M2090" s="273"/>
      <c r="N2090" s="274"/>
    </row>
    <row r="2091" spans="1:14" ht="14" x14ac:dyDescent="0.15">
      <c r="A2091" s="268" t="s">
        <v>75</v>
      </c>
      <c r="B2091" s="275">
        <v>0.323943661971831</v>
      </c>
      <c r="C2091" s="276">
        <v>0.37826086956521698</v>
      </c>
      <c r="D2091" s="277">
        <v>0.43623253717890897</v>
      </c>
      <c r="E2091" s="275">
        <v>0.308823529411765</v>
      </c>
      <c r="F2091" s="276">
        <v>0.37254901960784298</v>
      </c>
      <c r="G2091" s="277">
        <v>0.46464646464646497</v>
      </c>
      <c r="H2091" s="275"/>
      <c r="I2091" s="276"/>
      <c r="J2091" s="277"/>
      <c r="K2091" s="275"/>
      <c r="L2091" s="276"/>
      <c r="M2091" s="277"/>
      <c r="N2091" s="278"/>
    </row>
    <row r="2092" spans="1:14" ht="14" x14ac:dyDescent="0.15">
      <c r="A2092" s="268" t="s">
        <v>76</v>
      </c>
      <c r="B2092" s="275">
        <v>2.8169014084507001E-2</v>
      </c>
      <c r="C2092" s="276">
        <v>4.1304347826087003E-2</v>
      </c>
      <c r="D2092" s="277">
        <v>5.81342947273547E-2</v>
      </c>
      <c r="E2092" s="275">
        <v>2.9411764705882401E-2</v>
      </c>
      <c r="F2092" s="276">
        <v>4.9019607843137303E-2</v>
      </c>
      <c r="G2092" s="277">
        <v>7.6318742985409693E-2</v>
      </c>
      <c r="H2092" s="275"/>
      <c r="I2092" s="276"/>
      <c r="J2092" s="277"/>
      <c r="K2092" s="275"/>
      <c r="L2092" s="276"/>
      <c r="M2092" s="277"/>
      <c r="N2092" s="278"/>
    </row>
    <row r="2093" spans="1:14" ht="14" x14ac:dyDescent="0.15">
      <c r="A2093" s="352" t="s">
        <v>358</v>
      </c>
      <c r="B2093" s="275">
        <v>0</v>
      </c>
      <c r="C2093" s="276">
        <v>2.17391304347826E-3</v>
      </c>
      <c r="D2093" s="277">
        <v>1.3970256872465101E-2</v>
      </c>
      <c r="E2093" s="275">
        <v>0</v>
      </c>
      <c r="F2093" s="276">
        <v>0</v>
      </c>
      <c r="G2093" s="277">
        <v>1.7957351290684601E-2</v>
      </c>
      <c r="H2093" s="275"/>
      <c r="I2093" s="276"/>
      <c r="J2093" s="277"/>
      <c r="K2093" s="275"/>
      <c r="L2093" s="276"/>
      <c r="M2093" s="277"/>
      <c r="N2093" s="326"/>
    </row>
    <row r="2094" spans="1:14" ht="14" x14ac:dyDescent="0.15">
      <c r="A2094" s="308" t="s">
        <v>230</v>
      </c>
      <c r="B2094" s="309">
        <v>71</v>
      </c>
      <c r="C2094" s="310">
        <v>460</v>
      </c>
      <c r="D2094" s="311">
        <v>2219</v>
      </c>
      <c r="E2094" s="309">
        <v>68</v>
      </c>
      <c r="F2094" s="310">
        <v>204</v>
      </c>
      <c r="G2094" s="311">
        <v>891</v>
      </c>
      <c r="H2094" s="309"/>
      <c r="I2094" s="310"/>
      <c r="J2094" s="311"/>
      <c r="K2094" s="309"/>
      <c r="L2094" s="310"/>
      <c r="M2094" s="311"/>
      <c r="N2094" s="292"/>
    </row>
    <row r="2095" spans="1:14" ht="14" x14ac:dyDescent="0.15">
      <c r="A2095" s="268" t="s">
        <v>176</v>
      </c>
      <c r="B2095" s="293">
        <v>3.6197183098591599</v>
      </c>
      <c r="C2095" s="294">
        <v>3.5326086956521801</v>
      </c>
      <c r="D2095" s="295">
        <v>3.40558810274899</v>
      </c>
      <c r="E2095" s="293">
        <v>3.6323529411764701</v>
      </c>
      <c r="F2095" s="294">
        <v>3.52941176470588</v>
      </c>
      <c r="G2095" s="295">
        <v>3.3288439955106601</v>
      </c>
      <c r="H2095" s="293"/>
      <c r="I2095" s="294"/>
      <c r="J2095" s="295"/>
      <c r="K2095" s="293"/>
      <c r="L2095" s="294"/>
      <c r="M2095" s="295"/>
      <c r="N2095" s="296"/>
    </row>
    <row r="2096" spans="1:14" ht="14" x14ac:dyDescent="0.15">
      <c r="A2096" s="268" t="s">
        <v>159</v>
      </c>
      <c r="B2096" s="293">
        <v>0.544221519580258</v>
      </c>
      <c r="C2096" s="294">
        <v>0.58765600916642202</v>
      </c>
      <c r="D2096" s="295">
        <v>0.66436091976191902</v>
      </c>
      <c r="E2096" s="293">
        <v>0.54374082293730097</v>
      </c>
      <c r="F2096" s="294">
        <v>0.59066435590675603</v>
      </c>
      <c r="G2096" s="295">
        <v>0.69399406573522204</v>
      </c>
      <c r="H2096" s="293"/>
      <c r="I2096" s="294"/>
      <c r="J2096" s="295"/>
      <c r="K2096" s="293"/>
      <c r="L2096" s="294"/>
      <c r="M2096" s="295"/>
      <c r="N2096" s="296"/>
    </row>
    <row r="2097" spans="1:14" ht="14" x14ac:dyDescent="0.15">
      <c r="A2097" s="268" t="s">
        <v>231</v>
      </c>
      <c r="B2097" s="297" t="s">
        <v>219</v>
      </c>
      <c r="C2097" s="294" t="s">
        <v>119</v>
      </c>
      <c r="D2097" s="295" t="s">
        <v>208</v>
      </c>
      <c r="E2097" s="297" t="s">
        <v>219</v>
      </c>
      <c r="F2097" s="294" t="s">
        <v>119</v>
      </c>
      <c r="G2097" s="295" t="s">
        <v>209</v>
      </c>
      <c r="H2097" s="297"/>
      <c r="I2097" s="294"/>
      <c r="J2097" s="295"/>
      <c r="K2097" s="297"/>
      <c r="L2097" s="294"/>
      <c r="M2097" s="295"/>
      <c r="N2097" s="296"/>
    </row>
    <row r="2098" spans="1:14" ht="14" x14ac:dyDescent="0.15">
      <c r="A2098" s="269" t="s">
        <v>158</v>
      </c>
      <c r="B2098" s="298" t="s">
        <v>219</v>
      </c>
      <c r="C2098" s="299">
        <v>0.14823232103172573</v>
      </c>
      <c r="D2098" s="300">
        <v>0.32231005879591129</v>
      </c>
      <c r="E2098" s="298" t="s">
        <v>219</v>
      </c>
      <c r="F2098" s="299">
        <v>0.17428032594342069</v>
      </c>
      <c r="G2098" s="300">
        <v>0.43733651431769888</v>
      </c>
      <c r="H2098" s="298"/>
      <c r="I2098" s="299"/>
      <c r="J2098" s="300"/>
      <c r="K2098" s="298"/>
      <c r="L2098" s="299"/>
      <c r="M2098" s="300"/>
      <c r="N2098" s="301"/>
    </row>
    <row r="2099" spans="1:14" ht="28" customHeight="1" x14ac:dyDescent="0.15">
      <c r="A2099" s="250" t="s">
        <v>679</v>
      </c>
      <c r="B2099" s="271">
        <v>0.61428571428571399</v>
      </c>
      <c r="C2099" s="272">
        <v>0.43790849673202598</v>
      </c>
      <c r="D2099" s="273">
        <v>0.43513513513513502</v>
      </c>
      <c r="E2099" s="271">
        <v>0.62686567164179097</v>
      </c>
      <c r="F2099" s="272">
        <v>0.49509803921568601</v>
      </c>
      <c r="G2099" s="273">
        <v>0.42600896860986498</v>
      </c>
      <c r="H2099" s="271"/>
      <c r="I2099" s="272"/>
      <c r="J2099" s="273"/>
      <c r="K2099" s="271"/>
      <c r="L2099" s="272"/>
      <c r="M2099" s="273"/>
      <c r="N2099" s="564" t="s">
        <v>205</v>
      </c>
    </row>
    <row r="2100" spans="1:14" ht="14" x14ac:dyDescent="0.15">
      <c r="A2100" s="268" t="s">
        <v>75</v>
      </c>
      <c r="B2100" s="275">
        <v>0.34285714285714303</v>
      </c>
      <c r="C2100" s="276">
        <v>0.47276688453158999</v>
      </c>
      <c r="D2100" s="277">
        <v>0.47657657657657698</v>
      </c>
      <c r="E2100" s="275">
        <v>0.34328358208955201</v>
      </c>
      <c r="F2100" s="276">
        <v>0.42156862745098</v>
      </c>
      <c r="G2100" s="277">
        <v>0.48430493273542602</v>
      </c>
      <c r="H2100" s="275"/>
      <c r="I2100" s="276"/>
      <c r="J2100" s="277"/>
      <c r="K2100" s="275"/>
      <c r="L2100" s="276"/>
      <c r="M2100" s="277"/>
      <c r="N2100" s="565"/>
    </row>
    <row r="2101" spans="1:14" ht="14" x14ac:dyDescent="0.15">
      <c r="A2101" s="268" t="s">
        <v>76</v>
      </c>
      <c r="B2101" s="275">
        <v>2.8571428571428598E-2</v>
      </c>
      <c r="C2101" s="276">
        <v>7.1895424836601302E-2</v>
      </c>
      <c r="D2101" s="277">
        <v>6.8918918918918895E-2</v>
      </c>
      <c r="E2101" s="275">
        <v>2.9850746268656699E-2</v>
      </c>
      <c r="F2101" s="276">
        <v>7.3529411764705899E-2</v>
      </c>
      <c r="G2101" s="277">
        <v>7.0627802690582997E-2</v>
      </c>
      <c r="H2101" s="275"/>
      <c r="I2101" s="276"/>
      <c r="J2101" s="277"/>
      <c r="K2101" s="275"/>
      <c r="L2101" s="276"/>
      <c r="M2101" s="277"/>
      <c r="N2101" s="565"/>
    </row>
    <row r="2102" spans="1:14" ht="14" x14ac:dyDescent="0.15">
      <c r="A2102" s="352" t="s">
        <v>358</v>
      </c>
      <c r="B2102" s="275">
        <v>1.4285714285714299E-2</v>
      </c>
      <c r="C2102" s="276">
        <v>1.7429193899782099E-2</v>
      </c>
      <c r="D2102" s="277">
        <v>1.9369369369369401E-2</v>
      </c>
      <c r="E2102" s="275">
        <v>0</v>
      </c>
      <c r="F2102" s="276">
        <v>9.8039215686274508E-3</v>
      </c>
      <c r="G2102" s="277">
        <v>1.9058295964125602E-2</v>
      </c>
      <c r="H2102" s="275"/>
      <c r="I2102" s="276"/>
      <c r="J2102" s="277"/>
      <c r="K2102" s="275"/>
      <c r="L2102" s="276"/>
      <c r="M2102" s="277"/>
      <c r="N2102" s="566"/>
    </row>
    <row r="2103" spans="1:14" ht="14" x14ac:dyDescent="0.15">
      <c r="A2103" s="308" t="s">
        <v>230</v>
      </c>
      <c r="B2103" s="309">
        <v>70</v>
      </c>
      <c r="C2103" s="310">
        <v>459</v>
      </c>
      <c r="D2103" s="311">
        <v>2220</v>
      </c>
      <c r="E2103" s="309">
        <v>67</v>
      </c>
      <c r="F2103" s="310">
        <v>204</v>
      </c>
      <c r="G2103" s="311">
        <v>892</v>
      </c>
      <c r="H2103" s="309"/>
      <c r="I2103" s="310"/>
      <c r="J2103" s="311"/>
      <c r="K2103" s="309"/>
      <c r="L2103" s="310"/>
      <c r="M2103" s="311"/>
      <c r="N2103" s="296"/>
    </row>
    <row r="2104" spans="1:14" ht="14" x14ac:dyDescent="0.15">
      <c r="A2104" s="268" t="s">
        <v>176</v>
      </c>
      <c r="B2104" s="293">
        <v>3.55714285714286</v>
      </c>
      <c r="C2104" s="294">
        <v>3.3311546840958601</v>
      </c>
      <c r="D2104" s="295">
        <v>3.3274774774774798</v>
      </c>
      <c r="E2104" s="293">
        <v>3.5970149253731298</v>
      </c>
      <c r="F2104" s="294">
        <v>3.4019607843137201</v>
      </c>
      <c r="G2104" s="295">
        <v>3.31726457399103</v>
      </c>
      <c r="H2104" s="293"/>
      <c r="I2104" s="294"/>
      <c r="J2104" s="295"/>
      <c r="K2104" s="293"/>
      <c r="L2104" s="294"/>
      <c r="M2104" s="295"/>
      <c r="N2104" s="296"/>
    </row>
    <row r="2105" spans="1:14" ht="14" x14ac:dyDescent="0.15">
      <c r="A2105" s="268" t="s">
        <v>159</v>
      </c>
      <c r="B2105" s="293">
        <v>0.62867964436435797</v>
      </c>
      <c r="C2105" s="294">
        <v>0.68620926954545602</v>
      </c>
      <c r="D2105" s="295">
        <v>0.68884234314909099</v>
      </c>
      <c r="E2105" s="293">
        <v>0.55212266677596</v>
      </c>
      <c r="F2105" s="294">
        <v>0.66967831291563396</v>
      </c>
      <c r="G2105" s="295">
        <v>0.68756317988281601</v>
      </c>
      <c r="H2105" s="293"/>
      <c r="I2105" s="294"/>
      <c r="J2105" s="295"/>
      <c r="K2105" s="293"/>
      <c r="L2105" s="294"/>
      <c r="M2105" s="295"/>
      <c r="N2105" s="296"/>
    </row>
    <row r="2106" spans="1:14" ht="14" x14ac:dyDescent="0.15">
      <c r="A2106" s="268" t="s">
        <v>231</v>
      </c>
      <c r="B2106" s="297" t="s">
        <v>219</v>
      </c>
      <c r="C2106" s="294" t="s">
        <v>208</v>
      </c>
      <c r="D2106" s="295" t="s">
        <v>208</v>
      </c>
      <c r="E2106" s="297" t="s">
        <v>219</v>
      </c>
      <c r="F2106" s="294" t="s">
        <v>237</v>
      </c>
      <c r="G2106" s="295" t="s">
        <v>208</v>
      </c>
      <c r="H2106" s="297"/>
      <c r="I2106" s="294"/>
      <c r="J2106" s="295"/>
      <c r="K2106" s="297"/>
      <c r="L2106" s="294"/>
      <c r="M2106" s="295"/>
      <c r="N2106" s="296"/>
    </row>
    <row r="2107" spans="1:14" ht="14" x14ac:dyDescent="0.15">
      <c r="A2107" s="269" t="s">
        <v>158</v>
      </c>
      <c r="B2107" s="298" t="s">
        <v>219</v>
      </c>
      <c r="C2107" s="299">
        <v>0.32932835954940415</v>
      </c>
      <c r="D2107" s="300">
        <v>0.3334077557071316</v>
      </c>
      <c r="E2107" s="298" t="s">
        <v>219</v>
      </c>
      <c r="F2107" s="299">
        <v>0.29126542893435864</v>
      </c>
      <c r="G2107" s="300">
        <v>0.4068722112632307</v>
      </c>
      <c r="H2107" s="298"/>
      <c r="I2107" s="299"/>
      <c r="J2107" s="300"/>
      <c r="K2107" s="298"/>
      <c r="L2107" s="299"/>
      <c r="M2107" s="300"/>
      <c r="N2107" s="301"/>
    </row>
    <row r="2108" spans="1:14" ht="28" x14ac:dyDescent="0.15">
      <c r="A2108" s="250" t="s">
        <v>644</v>
      </c>
      <c r="B2108" s="271">
        <v>0.54929577464788704</v>
      </c>
      <c r="C2108" s="272">
        <v>0.38074398249453001</v>
      </c>
      <c r="D2108" s="273">
        <v>0.31834695731153501</v>
      </c>
      <c r="E2108" s="271">
        <v>0.55882352941176505</v>
      </c>
      <c r="F2108" s="272">
        <v>0.42364532019704398</v>
      </c>
      <c r="G2108" s="273">
        <v>0.34052213393870601</v>
      </c>
      <c r="H2108" s="271"/>
      <c r="I2108" s="272"/>
      <c r="J2108" s="273"/>
      <c r="K2108" s="271"/>
      <c r="L2108" s="272"/>
      <c r="M2108" s="273"/>
      <c r="N2108" s="554" t="s">
        <v>71</v>
      </c>
    </row>
    <row r="2109" spans="1:14" ht="14" x14ac:dyDescent="0.15">
      <c r="A2109" s="268" t="s">
        <v>75</v>
      </c>
      <c r="B2109" s="275">
        <v>0.40845070422535201</v>
      </c>
      <c r="C2109" s="276">
        <v>0.404814004376368</v>
      </c>
      <c r="D2109" s="277">
        <v>0.44959128065395099</v>
      </c>
      <c r="E2109" s="275">
        <v>0.39705882352941202</v>
      </c>
      <c r="F2109" s="276">
        <v>0.38916256157635498</v>
      </c>
      <c r="G2109" s="277">
        <v>0.46992054483541401</v>
      </c>
      <c r="H2109" s="275"/>
      <c r="I2109" s="276"/>
      <c r="J2109" s="277"/>
      <c r="K2109" s="275"/>
      <c r="L2109" s="276"/>
      <c r="M2109" s="277"/>
      <c r="N2109" s="555"/>
    </row>
    <row r="2110" spans="1:14" ht="14" x14ac:dyDescent="0.15">
      <c r="A2110" s="268" t="s">
        <v>76</v>
      </c>
      <c r="B2110" s="275">
        <v>2.8169014084507001E-2</v>
      </c>
      <c r="C2110" s="276">
        <v>0.17505470459518599</v>
      </c>
      <c r="D2110" s="277">
        <v>0.183015440508629</v>
      </c>
      <c r="E2110" s="275">
        <v>2.9411764705882401E-2</v>
      </c>
      <c r="F2110" s="276">
        <v>0.15763546798029601</v>
      </c>
      <c r="G2110" s="277">
        <v>0.154370034052213</v>
      </c>
      <c r="H2110" s="275"/>
      <c r="I2110" s="276"/>
      <c r="J2110" s="277"/>
      <c r="K2110" s="275"/>
      <c r="L2110" s="276"/>
      <c r="M2110" s="277"/>
      <c r="N2110" s="555"/>
    </row>
    <row r="2111" spans="1:14" ht="14" x14ac:dyDescent="0.15">
      <c r="A2111" s="352" t="s">
        <v>358</v>
      </c>
      <c r="B2111" s="275">
        <v>1.4084507042253501E-2</v>
      </c>
      <c r="C2111" s="276">
        <v>3.93873085339169E-2</v>
      </c>
      <c r="D2111" s="277">
        <v>4.9046321525885603E-2</v>
      </c>
      <c r="E2111" s="275">
        <v>1.4705882352941201E-2</v>
      </c>
      <c r="F2111" s="276">
        <v>2.95566502463054E-2</v>
      </c>
      <c r="G2111" s="277">
        <v>3.5187287173666301E-2</v>
      </c>
      <c r="H2111" s="275"/>
      <c r="I2111" s="276"/>
      <c r="J2111" s="277"/>
      <c r="K2111" s="275"/>
      <c r="L2111" s="276"/>
      <c r="M2111" s="277"/>
      <c r="N2111" s="556"/>
    </row>
    <row r="2112" spans="1:14" ht="14" x14ac:dyDescent="0.15">
      <c r="A2112" s="308" t="s">
        <v>230</v>
      </c>
      <c r="B2112" s="309">
        <v>71</v>
      </c>
      <c r="C2112" s="310">
        <v>457</v>
      </c>
      <c r="D2112" s="311">
        <v>2202</v>
      </c>
      <c r="E2112" s="309">
        <v>68</v>
      </c>
      <c r="F2112" s="310">
        <v>203</v>
      </c>
      <c r="G2112" s="311">
        <v>881</v>
      </c>
      <c r="H2112" s="309"/>
      <c r="I2112" s="310"/>
      <c r="J2112" s="311"/>
      <c r="K2112" s="309"/>
      <c r="L2112" s="310"/>
      <c r="M2112" s="311"/>
      <c r="N2112" s="292"/>
    </row>
    <row r="2113" spans="1:14" ht="14" x14ac:dyDescent="0.15">
      <c r="A2113" s="268" t="s">
        <v>176</v>
      </c>
      <c r="B2113" s="293">
        <v>3.4929577464788699</v>
      </c>
      <c r="C2113" s="294">
        <v>3.1269146608315102</v>
      </c>
      <c r="D2113" s="295">
        <v>3.03723887375113</v>
      </c>
      <c r="E2113" s="293">
        <v>3.5</v>
      </c>
      <c r="F2113" s="294">
        <v>3.2068965517241401</v>
      </c>
      <c r="G2113" s="295">
        <v>3.1157775255391602</v>
      </c>
      <c r="H2113" s="293"/>
      <c r="I2113" s="294"/>
      <c r="J2113" s="295"/>
      <c r="K2113" s="293"/>
      <c r="L2113" s="294"/>
      <c r="M2113" s="295"/>
      <c r="N2113" s="296"/>
    </row>
    <row r="2114" spans="1:14" ht="14" x14ac:dyDescent="0.15">
      <c r="A2114" s="268" t="s">
        <v>159</v>
      </c>
      <c r="B2114" s="293">
        <v>0.62958579210279697</v>
      </c>
      <c r="C2114" s="294">
        <v>0.83592441433013798</v>
      </c>
      <c r="D2114" s="295">
        <v>0.83455212133901102</v>
      </c>
      <c r="E2114" s="293">
        <v>0.63481105427273798</v>
      </c>
      <c r="F2114" s="294">
        <v>0.81237442236739799</v>
      </c>
      <c r="G2114" s="295">
        <v>0.78926799544304904</v>
      </c>
      <c r="H2114" s="293"/>
      <c r="I2114" s="294"/>
      <c r="J2114" s="295"/>
      <c r="K2114" s="293"/>
      <c r="L2114" s="294"/>
      <c r="M2114" s="295"/>
      <c r="N2114" s="296"/>
    </row>
    <row r="2115" spans="1:14" ht="14" x14ac:dyDescent="0.15">
      <c r="A2115" s="268" t="s">
        <v>231</v>
      </c>
      <c r="B2115" s="297" t="s">
        <v>219</v>
      </c>
      <c r="C2115" s="294" t="s">
        <v>209</v>
      </c>
      <c r="D2115" s="295" t="s">
        <v>209</v>
      </c>
      <c r="E2115" s="297" t="s">
        <v>219</v>
      </c>
      <c r="F2115" s="294" t="s">
        <v>208</v>
      </c>
      <c r="G2115" s="295" t="s">
        <v>209</v>
      </c>
      <c r="H2115" s="297"/>
      <c r="I2115" s="294"/>
      <c r="J2115" s="295"/>
      <c r="K2115" s="297"/>
      <c r="L2115" s="294"/>
      <c r="M2115" s="295"/>
      <c r="N2115" s="296"/>
    </row>
    <row r="2116" spans="1:14" ht="14" x14ac:dyDescent="0.15">
      <c r="A2116" s="269" t="s">
        <v>158</v>
      </c>
      <c r="B2116" s="298" t="s">
        <v>219</v>
      </c>
      <c r="C2116" s="299">
        <v>0.43789017209251602</v>
      </c>
      <c r="D2116" s="300">
        <v>0.54606400376354469</v>
      </c>
      <c r="E2116" s="298" t="s">
        <v>219</v>
      </c>
      <c r="F2116" s="299">
        <v>0.36079846953047379</v>
      </c>
      <c r="G2116" s="300">
        <v>0.48680863366968236</v>
      </c>
      <c r="H2116" s="298"/>
      <c r="I2116" s="299"/>
      <c r="J2116" s="300"/>
      <c r="K2116" s="298"/>
      <c r="L2116" s="299"/>
      <c r="M2116" s="300"/>
      <c r="N2116" s="301"/>
    </row>
    <row r="2117" spans="1:14" ht="28" x14ac:dyDescent="0.15">
      <c r="A2117" s="250" t="s">
        <v>751</v>
      </c>
      <c r="B2117" s="344">
        <v>0.32857142857142901</v>
      </c>
      <c r="C2117" s="125">
        <v>0.109375</v>
      </c>
      <c r="D2117" s="126">
        <v>9.28862709560489E-2</v>
      </c>
      <c r="E2117" s="344">
        <v>0.34328358208955201</v>
      </c>
      <c r="F2117" s="125">
        <v>0.13793103448275901</v>
      </c>
      <c r="G2117" s="126">
        <v>9.8987626546681695E-2</v>
      </c>
      <c r="H2117" s="344"/>
      <c r="I2117" s="125"/>
      <c r="J2117" s="126"/>
      <c r="K2117" s="344"/>
      <c r="L2117" s="125"/>
      <c r="M2117" s="126"/>
      <c r="N2117" s="554" t="s">
        <v>205</v>
      </c>
    </row>
    <row r="2118" spans="1:14" ht="14" x14ac:dyDescent="0.15">
      <c r="A2118" s="268" t="s">
        <v>75</v>
      </c>
      <c r="B2118" s="344">
        <v>0.52857142857142903</v>
      </c>
      <c r="C2118" s="125">
        <v>0.37946428571428598</v>
      </c>
      <c r="D2118" s="126">
        <v>0.41912097870412302</v>
      </c>
      <c r="E2118" s="344">
        <v>0.50746268656716398</v>
      </c>
      <c r="F2118" s="125">
        <v>0.40886699507389201</v>
      </c>
      <c r="G2118" s="126">
        <v>0.44206974128234</v>
      </c>
      <c r="H2118" s="344"/>
      <c r="I2118" s="125"/>
      <c r="J2118" s="126"/>
      <c r="K2118" s="344"/>
      <c r="L2118" s="125"/>
      <c r="M2118" s="126"/>
      <c r="N2118" s="555"/>
    </row>
    <row r="2119" spans="1:14" ht="14" x14ac:dyDescent="0.15">
      <c r="A2119" s="268" t="s">
        <v>76</v>
      </c>
      <c r="B2119" s="344">
        <v>0.114285714285714</v>
      </c>
      <c r="C2119" s="125">
        <v>0.3125</v>
      </c>
      <c r="D2119" s="126">
        <v>0.31490711372904401</v>
      </c>
      <c r="E2119" s="344">
        <v>0.119402985074627</v>
      </c>
      <c r="F2119" s="125">
        <v>0.29064039408866998</v>
      </c>
      <c r="G2119" s="126">
        <v>0.30033745781777299</v>
      </c>
      <c r="H2119" s="344"/>
      <c r="I2119" s="125"/>
      <c r="J2119" s="126"/>
      <c r="K2119" s="344"/>
      <c r="L2119" s="125"/>
      <c r="M2119" s="126"/>
      <c r="N2119" s="555"/>
    </row>
    <row r="2120" spans="1:14" ht="14" x14ac:dyDescent="0.15">
      <c r="A2120" s="352" t="s">
        <v>358</v>
      </c>
      <c r="B2120" s="344">
        <v>2.8571428571428598E-2</v>
      </c>
      <c r="C2120" s="125">
        <v>0.198660714285714</v>
      </c>
      <c r="D2120" s="126">
        <v>0.17308563661078399</v>
      </c>
      <c r="E2120" s="344">
        <v>2.9850746268656699E-2</v>
      </c>
      <c r="F2120" s="125">
        <v>0.16256157635467999</v>
      </c>
      <c r="G2120" s="126">
        <v>0.15860517435320601</v>
      </c>
      <c r="H2120" s="344"/>
      <c r="I2120" s="125"/>
      <c r="J2120" s="126"/>
      <c r="K2120" s="344"/>
      <c r="L2120" s="125"/>
      <c r="M2120" s="126"/>
      <c r="N2120" s="556"/>
    </row>
    <row r="2121" spans="1:14" ht="14" x14ac:dyDescent="0.15">
      <c r="A2121" s="308" t="s">
        <v>230</v>
      </c>
      <c r="B2121" s="345">
        <v>70</v>
      </c>
      <c r="C2121" s="346">
        <v>448</v>
      </c>
      <c r="D2121" s="347">
        <v>2207</v>
      </c>
      <c r="E2121" s="345">
        <v>67</v>
      </c>
      <c r="F2121" s="346">
        <v>203</v>
      </c>
      <c r="G2121" s="347">
        <v>889</v>
      </c>
      <c r="H2121" s="345"/>
      <c r="I2121" s="346"/>
      <c r="J2121" s="347"/>
      <c r="K2121" s="345"/>
      <c r="L2121" s="346"/>
      <c r="M2121" s="347"/>
      <c r="N2121" s="292"/>
    </row>
    <row r="2122" spans="1:14" ht="14" x14ac:dyDescent="0.15">
      <c r="A2122" s="268" t="s">
        <v>176</v>
      </c>
      <c r="B2122" s="297">
        <v>3.1571428571428601</v>
      </c>
      <c r="C2122" s="294">
        <v>2.3995535714285698</v>
      </c>
      <c r="D2122" s="295">
        <v>2.43180788400544</v>
      </c>
      <c r="E2122" s="297">
        <v>3.16417910447761</v>
      </c>
      <c r="F2122" s="294">
        <v>2.52216748768473</v>
      </c>
      <c r="G2122" s="295">
        <v>2.4814398200225001</v>
      </c>
      <c r="H2122" s="297"/>
      <c r="I2122" s="294"/>
      <c r="J2122" s="295"/>
      <c r="K2122" s="297"/>
      <c r="L2122" s="294"/>
      <c r="M2122" s="295"/>
      <c r="N2122" s="296"/>
    </row>
    <row r="2123" spans="1:14" ht="14" x14ac:dyDescent="0.15">
      <c r="A2123" s="268" t="s">
        <v>159</v>
      </c>
      <c r="B2123" s="297">
        <v>0.73495961213523797</v>
      </c>
      <c r="C2123" s="294">
        <v>0.92622723560596498</v>
      </c>
      <c r="D2123" s="295">
        <v>0.88184239225564398</v>
      </c>
      <c r="E2123" s="297">
        <v>0.750696947395878</v>
      </c>
      <c r="F2123" s="294">
        <v>0.924502130679419</v>
      </c>
      <c r="G2123" s="295">
        <v>0.87504424407469605</v>
      </c>
      <c r="H2123" s="297"/>
      <c r="I2123" s="294"/>
      <c r="J2123" s="295"/>
      <c r="K2123" s="297"/>
      <c r="L2123" s="294"/>
      <c r="M2123" s="295"/>
      <c r="N2123" s="296"/>
    </row>
    <row r="2124" spans="1:14" ht="14" x14ac:dyDescent="0.15">
      <c r="A2124" s="268" t="s">
        <v>231</v>
      </c>
      <c r="B2124" s="297" t="s">
        <v>219</v>
      </c>
      <c r="C2124" s="294" t="s">
        <v>209</v>
      </c>
      <c r="D2124" s="295" t="s">
        <v>209</v>
      </c>
      <c r="E2124" s="297" t="s">
        <v>219</v>
      </c>
      <c r="F2124" s="294" t="s">
        <v>209</v>
      </c>
      <c r="G2124" s="295" t="s">
        <v>209</v>
      </c>
      <c r="H2124" s="297"/>
      <c r="I2124" s="294"/>
      <c r="J2124" s="295"/>
      <c r="K2124" s="297"/>
      <c r="L2124" s="294"/>
      <c r="M2124" s="295"/>
      <c r="N2124" s="296"/>
    </row>
    <row r="2125" spans="1:14" ht="14" x14ac:dyDescent="0.15">
      <c r="A2125" s="269" t="s">
        <v>158</v>
      </c>
      <c r="B2125" s="298" t="s">
        <v>219</v>
      </c>
      <c r="C2125" s="299">
        <v>0.81793026224137444</v>
      </c>
      <c r="D2125" s="300">
        <v>0.82252223243895406</v>
      </c>
      <c r="E2125" s="298" t="s">
        <v>219</v>
      </c>
      <c r="F2125" s="299">
        <v>0.69444038633103422</v>
      </c>
      <c r="G2125" s="300">
        <v>0.78023401568347384</v>
      </c>
      <c r="H2125" s="298"/>
      <c r="I2125" s="299"/>
      <c r="J2125" s="300"/>
      <c r="K2125" s="298"/>
      <c r="L2125" s="299"/>
      <c r="M2125" s="300"/>
      <c r="N2125" s="296"/>
    </row>
    <row r="2126" spans="1:14" ht="42" x14ac:dyDescent="0.15">
      <c r="A2126" s="250" t="s">
        <v>645</v>
      </c>
      <c r="B2126" s="271">
        <v>0.36619718309859201</v>
      </c>
      <c r="C2126" s="272">
        <v>0.14977973568281899</v>
      </c>
      <c r="D2126" s="273">
        <v>0.17852288173991801</v>
      </c>
      <c r="E2126" s="271">
        <v>0.38235294117647101</v>
      </c>
      <c r="F2126" s="272">
        <v>0.17560975609756099</v>
      </c>
      <c r="G2126" s="273">
        <v>0.16009019165727201</v>
      </c>
      <c r="H2126" s="271"/>
      <c r="I2126" s="272"/>
      <c r="J2126" s="273"/>
      <c r="K2126" s="271"/>
      <c r="L2126" s="272"/>
      <c r="M2126" s="273"/>
      <c r="N2126" s="274"/>
    </row>
    <row r="2127" spans="1:14" ht="14" x14ac:dyDescent="0.15">
      <c r="A2127" s="268" t="s">
        <v>75</v>
      </c>
      <c r="B2127" s="275">
        <v>0.47887323943662002</v>
      </c>
      <c r="C2127" s="276">
        <v>0.47577092511013203</v>
      </c>
      <c r="D2127" s="277">
        <v>0.50702310829179897</v>
      </c>
      <c r="E2127" s="275">
        <v>0.45588235294117602</v>
      </c>
      <c r="F2127" s="276">
        <v>0.44390243902439003</v>
      </c>
      <c r="G2127" s="277">
        <v>0.51747463359639201</v>
      </c>
      <c r="H2127" s="275"/>
      <c r="I2127" s="276"/>
      <c r="J2127" s="277"/>
      <c r="K2127" s="275"/>
      <c r="L2127" s="276"/>
      <c r="M2127" s="277"/>
      <c r="N2127" s="278"/>
    </row>
    <row r="2128" spans="1:14" ht="14" x14ac:dyDescent="0.15">
      <c r="A2128" s="268" t="s">
        <v>76</v>
      </c>
      <c r="B2128" s="275">
        <v>0.154929577464789</v>
      </c>
      <c r="C2128" s="276">
        <v>0.26872246696035201</v>
      </c>
      <c r="D2128" s="277">
        <v>0.22564567285908499</v>
      </c>
      <c r="E2128" s="275">
        <v>0.161764705882353</v>
      </c>
      <c r="F2128" s="276">
        <v>0.28780487804878102</v>
      </c>
      <c r="G2128" s="277">
        <v>0.22998872604284101</v>
      </c>
      <c r="H2128" s="275"/>
      <c r="I2128" s="276"/>
      <c r="J2128" s="277"/>
      <c r="K2128" s="275"/>
      <c r="L2128" s="276"/>
      <c r="M2128" s="277"/>
      <c r="N2128" s="278"/>
    </row>
    <row r="2129" spans="1:14" ht="14" x14ac:dyDescent="0.15">
      <c r="A2129" s="352" t="s">
        <v>358</v>
      </c>
      <c r="B2129" s="275">
        <v>0</v>
      </c>
      <c r="C2129" s="276">
        <v>0.105726872246696</v>
      </c>
      <c r="D2129" s="277">
        <v>8.8808337109197999E-2</v>
      </c>
      <c r="E2129" s="275">
        <v>0</v>
      </c>
      <c r="F2129" s="276">
        <v>9.2682926829268306E-2</v>
      </c>
      <c r="G2129" s="277">
        <v>9.2446448703494902E-2</v>
      </c>
      <c r="H2129" s="275"/>
      <c r="I2129" s="276"/>
      <c r="J2129" s="277"/>
      <c r="K2129" s="275"/>
      <c r="L2129" s="276"/>
      <c r="M2129" s="277"/>
      <c r="N2129" s="326"/>
    </row>
    <row r="2130" spans="1:14" ht="14" x14ac:dyDescent="0.15">
      <c r="A2130" s="308" t="s">
        <v>230</v>
      </c>
      <c r="B2130" s="309">
        <v>71</v>
      </c>
      <c r="C2130" s="310">
        <v>454</v>
      </c>
      <c r="D2130" s="311">
        <v>2207</v>
      </c>
      <c r="E2130" s="309">
        <v>68</v>
      </c>
      <c r="F2130" s="310">
        <v>205</v>
      </c>
      <c r="G2130" s="311">
        <v>887</v>
      </c>
      <c r="H2130" s="309"/>
      <c r="I2130" s="310"/>
      <c r="J2130" s="311"/>
      <c r="K2130" s="309"/>
      <c r="L2130" s="310"/>
      <c r="M2130" s="311"/>
      <c r="N2130" s="292"/>
    </row>
    <row r="2131" spans="1:14" ht="14" x14ac:dyDescent="0.15">
      <c r="A2131" s="268" t="s">
        <v>176</v>
      </c>
      <c r="B2131" s="293">
        <v>3.2112676056337999</v>
      </c>
      <c r="C2131" s="294">
        <v>2.6696035242290801</v>
      </c>
      <c r="D2131" s="295">
        <v>2.7752605346624399</v>
      </c>
      <c r="E2131" s="293">
        <v>3.22058823529412</v>
      </c>
      <c r="F2131" s="294">
        <v>2.7024390243902401</v>
      </c>
      <c r="G2131" s="295">
        <v>2.7452085682074401</v>
      </c>
      <c r="H2131" s="293"/>
      <c r="I2131" s="294"/>
      <c r="J2131" s="295"/>
      <c r="K2131" s="293"/>
      <c r="L2131" s="294"/>
      <c r="M2131" s="295"/>
      <c r="N2131" s="296"/>
    </row>
    <row r="2132" spans="1:14" ht="14" x14ac:dyDescent="0.15">
      <c r="A2132" s="268" t="s">
        <v>159</v>
      </c>
      <c r="B2132" s="293">
        <v>0.69519766886314904</v>
      </c>
      <c r="C2132" s="294">
        <v>0.85665880116946602</v>
      </c>
      <c r="D2132" s="295">
        <v>0.84214928838737102</v>
      </c>
      <c r="E2132" s="293">
        <v>0.70912155527669096</v>
      </c>
      <c r="F2132" s="294">
        <v>0.86559732432661596</v>
      </c>
      <c r="G2132" s="295">
        <v>0.83410455116497995</v>
      </c>
      <c r="H2132" s="293"/>
      <c r="I2132" s="294"/>
      <c r="J2132" s="295"/>
      <c r="K2132" s="293"/>
      <c r="L2132" s="294"/>
      <c r="M2132" s="295"/>
      <c r="N2132" s="296"/>
    </row>
    <row r="2133" spans="1:14" ht="14" x14ac:dyDescent="0.15">
      <c r="A2133" s="268" t="s">
        <v>231</v>
      </c>
      <c r="B2133" s="297" t="s">
        <v>219</v>
      </c>
      <c r="C2133" s="294" t="s">
        <v>209</v>
      </c>
      <c r="D2133" s="295" t="s">
        <v>209</v>
      </c>
      <c r="E2133" s="297" t="s">
        <v>219</v>
      </c>
      <c r="F2133" s="294" t="s">
        <v>209</v>
      </c>
      <c r="G2133" s="295" t="s">
        <v>209</v>
      </c>
      <c r="H2133" s="297"/>
      <c r="I2133" s="294"/>
      <c r="J2133" s="295"/>
      <c r="K2133" s="297"/>
      <c r="L2133" s="294"/>
      <c r="M2133" s="295"/>
      <c r="N2133" s="296"/>
    </row>
    <row r="2134" spans="1:14" ht="14" x14ac:dyDescent="0.15">
      <c r="A2134" s="269" t="s">
        <v>158</v>
      </c>
      <c r="B2134" s="298" t="s">
        <v>219</v>
      </c>
      <c r="C2134" s="299">
        <v>0.63229850748660743</v>
      </c>
      <c r="D2134" s="300">
        <v>0.51773132980527536</v>
      </c>
      <c r="E2134" s="298" t="s">
        <v>219</v>
      </c>
      <c r="F2134" s="299">
        <v>0.59860306442949052</v>
      </c>
      <c r="G2134" s="300">
        <v>0.56992815399787111</v>
      </c>
      <c r="H2134" s="298"/>
      <c r="I2134" s="299"/>
      <c r="J2134" s="300"/>
      <c r="K2134" s="298"/>
      <c r="L2134" s="299"/>
      <c r="M2134" s="300"/>
      <c r="N2134" s="301"/>
    </row>
    <row r="2135" spans="1:14" ht="56" x14ac:dyDescent="0.15">
      <c r="A2135" s="250" t="s">
        <v>132</v>
      </c>
      <c r="B2135" s="271">
        <v>1.49253731343284E-2</v>
      </c>
      <c r="C2135" s="272">
        <v>5.8165548098434001E-2</v>
      </c>
      <c r="D2135" s="273">
        <v>6.6970387243735802E-2</v>
      </c>
      <c r="E2135" s="271">
        <v>1.5625E-2</v>
      </c>
      <c r="F2135" s="272">
        <v>6.0301507537688398E-2</v>
      </c>
      <c r="G2135" s="273">
        <v>6.46992054483541E-2</v>
      </c>
      <c r="H2135" s="271"/>
      <c r="I2135" s="272"/>
      <c r="J2135" s="273"/>
      <c r="K2135" s="271"/>
      <c r="L2135" s="272"/>
      <c r="M2135" s="273"/>
      <c r="N2135" s="274"/>
    </row>
    <row r="2136" spans="1:14" ht="14" x14ac:dyDescent="0.15">
      <c r="A2136" s="252" t="s">
        <v>622</v>
      </c>
      <c r="B2136" s="275">
        <v>8.9552238805970102E-2</v>
      </c>
      <c r="C2136" s="276">
        <v>0.116331096196868</v>
      </c>
      <c r="D2136" s="277">
        <v>0.100683371298405</v>
      </c>
      <c r="E2136" s="275">
        <v>9.375E-2</v>
      </c>
      <c r="F2136" s="276">
        <v>8.5427135678391997E-2</v>
      </c>
      <c r="G2136" s="277">
        <v>0.101021566401816</v>
      </c>
      <c r="H2136" s="275"/>
      <c r="I2136" s="276"/>
      <c r="J2136" s="277"/>
      <c r="K2136" s="275"/>
      <c r="L2136" s="276"/>
      <c r="M2136" s="277"/>
      <c r="N2136" s="278"/>
    </row>
    <row r="2137" spans="1:14" ht="14" x14ac:dyDescent="0.15">
      <c r="A2137" s="252" t="s">
        <v>623</v>
      </c>
      <c r="B2137" s="275">
        <v>0.20895522388059701</v>
      </c>
      <c r="C2137" s="276">
        <v>0.27740492170022402</v>
      </c>
      <c r="D2137" s="277">
        <v>0.22779043280182201</v>
      </c>
      <c r="E2137" s="275">
        <v>0.21875</v>
      </c>
      <c r="F2137" s="276">
        <v>0.29145728643216101</v>
      </c>
      <c r="G2137" s="277">
        <v>0.22928490351872899</v>
      </c>
      <c r="H2137" s="275"/>
      <c r="I2137" s="276"/>
      <c r="J2137" s="277"/>
      <c r="K2137" s="275"/>
      <c r="L2137" s="276"/>
      <c r="M2137" s="277"/>
      <c r="N2137" s="278"/>
    </row>
    <row r="2138" spans="1:14" ht="14" x14ac:dyDescent="0.15">
      <c r="A2138" s="252" t="s">
        <v>624</v>
      </c>
      <c r="B2138" s="275">
        <v>0.68656716417910402</v>
      </c>
      <c r="C2138" s="276">
        <v>0.548098434004474</v>
      </c>
      <c r="D2138" s="277">
        <v>0.60455580865603598</v>
      </c>
      <c r="E2138" s="275">
        <v>0.671875</v>
      </c>
      <c r="F2138" s="276">
        <v>0.56281407035175901</v>
      </c>
      <c r="G2138" s="277">
        <v>0.60499432463110103</v>
      </c>
      <c r="H2138" s="275"/>
      <c r="I2138" s="276"/>
      <c r="J2138" s="277"/>
      <c r="K2138" s="275"/>
      <c r="L2138" s="276"/>
      <c r="M2138" s="277"/>
      <c r="N2138" s="326"/>
    </row>
    <row r="2139" spans="1:14" ht="14" x14ac:dyDescent="0.15">
      <c r="A2139" s="308" t="s">
        <v>230</v>
      </c>
      <c r="B2139" s="309">
        <v>67</v>
      </c>
      <c r="C2139" s="310">
        <v>447</v>
      </c>
      <c r="D2139" s="311">
        <v>2195</v>
      </c>
      <c r="E2139" s="309">
        <v>64</v>
      </c>
      <c r="F2139" s="310">
        <v>199</v>
      </c>
      <c r="G2139" s="311">
        <v>881</v>
      </c>
      <c r="H2139" s="309"/>
      <c r="I2139" s="310"/>
      <c r="J2139" s="311"/>
      <c r="K2139" s="309"/>
      <c r="L2139" s="310"/>
      <c r="M2139" s="311"/>
      <c r="N2139" s="292"/>
    </row>
    <row r="2140" spans="1:14" ht="14" x14ac:dyDescent="0.15">
      <c r="A2140" s="268" t="s">
        <v>176</v>
      </c>
      <c r="B2140" s="293">
        <v>1.4328358208955201</v>
      </c>
      <c r="C2140" s="294">
        <v>1.6845637583892601</v>
      </c>
      <c r="D2140" s="295">
        <v>1.6300683371298399</v>
      </c>
      <c r="E2140" s="293">
        <v>1.453125</v>
      </c>
      <c r="F2140" s="294">
        <v>1.6432160804020099</v>
      </c>
      <c r="G2140" s="295">
        <v>1.62542565266742</v>
      </c>
      <c r="H2140" s="293"/>
      <c r="I2140" s="294"/>
      <c r="J2140" s="295"/>
      <c r="K2140" s="293"/>
      <c r="L2140" s="294"/>
      <c r="M2140" s="295"/>
      <c r="N2140" s="296"/>
    </row>
    <row r="2141" spans="1:14" ht="14" x14ac:dyDescent="0.15">
      <c r="A2141" s="268" t="s">
        <v>159</v>
      </c>
      <c r="B2141" s="293">
        <v>0.722451227189157</v>
      </c>
      <c r="C2141" s="294">
        <v>0.89408054574017304</v>
      </c>
      <c r="D2141" s="295">
        <v>0.91468708123919895</v>
      </c>
      <c r="E2141" s="293">
        <v>0.73311008506594499</v>
      </c>
      <c r="F2141" s="294">
        <v>0.87521524541150497</v>
      </c>
      <c r="G2141" s="295">
        <v>0.90853932807521998</v>
      </c>
      <c r="H2141" s="293"/>
      <c r="I2141" s="294"/>
      <c r="J2141" s="295"/>
      <c r="K2141" s="293"/>
      <c r="L2141" s="294"/>
      <c r="M2141" s="295"/>
      <c r="N2141" s="296"/>
    </row>
    <row r="2142" spans="1:14" ht="14" x14ac:dyDescent="0.15">
      <c r="A2142" s="268" t="s">
        <v>231</v>
      </c>
      <c r="B2142" s="297" t="s">
        <v>219</v>
      </c>
      <c r="C2142" s="294" t="s">
        <v>237</v>
      </c>
      <c r="D2142" s="295" t="s">
        <v>119</v>
      </c>
      <c r="E2142" s="297" t="s">
        <v>219</v>
      </c>
      <c r="F2142" s="294" t="s">
        <v>119</v>
      </c>
      <c r="G2142" s="295" t="s">
        <v>119</v>
      </c>
      <c r="H2142" s="297"/>
      <c r="I2142" s="294"/>
      <c r="J2142" s="295"/>
      <c r="K2142" s="297"/>
      <c r="L2142" s="294"/>
      <c r="M2142" s="295"/>
      <c r="N2142" s="296"/>
    </row>
    <row r="2143" spans="1:14" ht="14" x14ac:dyDescent="0.15">
      <c r="A2143" s="269" t="s">
        <v>158</v>
      </c>
      <c r="B2143" s="298" t="s">
        <v>219</v>
      </c>
      <c r="C2143" s="299">
        <v>-0.28154950769602605</v>
      </c>
      <c r="D2143" s="300">
        <v>-0.21562840481699305</v>
      </c>
      <c r="E2143" s="298" t="s">
        <v>219</v>
      </c>
      <c r="F2143" s="299">
        <v>-0.21719352056377142</v>
      </c>
      <c r="G2143" s="300">
        <v>-0.1896457834494038</v>
      </c>
      <c r="H2143" s="298"/>
      <c r="I2143" s="299"/>
      <c r="J2143" s="300"/>
      <c r="K2143" s="298"/>
      <c r="L2143" s="299"/>
      <c r="M2143" s="300"/>
      <c r="N2143" s="301"/>
    </row>
    <row r="2144" spans="1:14" ht="28" x14ac:dyDescent="0.15">
      <c r="A2144" s="250" t="s">
        <v>367</v>
      </c>
      <c r="B2144" s="271">
        <v>0.20895522388059701</v>
      </c>
      <c r="C2144" s="272">
        <v>0.13677130044843</v>
      </c>
      <c r="D2144" s="273">
        <v>0.14833409402099501</v>
      </c>
      <c r="E2144" s="271">
        <v>0.21875</v>
      </c>
      <c r="F2144" s="272">
        <v>0.19191919191919199</v>
      </c>
      <c r="G2144" s="273">
        <v>0.19384264538198401</v>
      </c>
      <c r="H2144" s="271"/>
      <c r="I2144" s="272"/>
      <c r="J2144" s="273"/>
      <c r="K2144" s="271"/>
      <c r="L2144" s="272"/>
      <c r="M2144" s="273"/>
      <c r="N2144" s="274"/>
    </row>
    <row r="2145" spans="1:14" ht="14" x14ac:dyDescent="0.15">
      <c r="A2145" s="252" t="s">
        <v>622</v>
      </c>
      <c r="B2145" s="275">
        <v>0.35820895522388102</v>
      </c>
      <c r="C2145" s="276">
        <v>0.320627802690583</v>
      </c>
      <c r="D2145" s="277">
        <v>0.37380191693290699</v>
      </c>
      <c r="E2145" s="275">
        <v>0.328125</v>
      </c>
      <c r="F2145" s="276">
        <v>0.32323232323232298</v>
      </c>
      <c r="G2145" s="277">
        <v>0.39224629418472101</v>
      </c>
      <c r="H2145" s="275"/>
      <c r="I2145" s="276"/>
      <c r="J2145" s="277"/>
      <c r="K2145" s="275"/>
      <c r="L2145" s="276"/>
      <c r="M2145" s="277"/>
      <c r="N2145" s="278"/>
    </row>
    <row r="2146" spans="1:14" ht="14" x14ac:dyDescent="0.15">
      <c r="A2146" s="252" t="s">
        <v>623</v>
      </c>
      <c r="B2146" s="275">
        <v>0.35820895522388102</v>
      </c>
      <c r="C2146" s="276">
        <v>0.37668161434977598</v>
      </c>
      <c r="D2146" s="277">
        <v>0.37608397991784598</v>
      </c>
      <c r="E2146" s="275">
        <v>0.375</v>
      </c>
      <c r="F2146" s="276">
        <v>0.36363636363636398</v>
      </c>
      <c r="G2146" s="277">
        <v>0.33637400228050202</v>
      </c>
      <c r="H2146" s="275"/>
      <c r="I2146" s="276"/>
      <c r="J2146" s="277"/>
      <c r="K2146" s="275"/>
      <c r="L2146" s="276"/>
      <c r="M2146" s="277"/>
      <c r="N2146" s="278"/>
    </row>
    <row r="2147" spans="1:14" ht="14" x14ac:dyDescent="0.15">
      <c r="A2147" s="252" t="s">
        <v>624</v>
      </c>
      <c r="B2147" s="275">
        <v>7.4626865671641798E-2</v>
      </c>
      <c r="C2147" s="276">
        <v>0.16591928251121099</v>
      </c>
      <c r="D2147" s="277">
        <v>0.101780009128252</v>
      </c>
      <c r="E2147" s="275">
        <v>7.8125E-2</v>
      </c>
      <c r="F2147" s="276">
        <v>0.12121212121212099</v>
      </c>
      <c r="G2147" s="277">
        <v>7.7537058152793603E-2</v>
      </c>
      <c r="H2147" s="275"/>
      <c r="I2147" s="276"/>
      <c r="J2147" s="277"/>
      <c r="K2147" s="275"/>
      <c r="L2147" s="276"/>
      <c r="M2147" s="277"/>
      <c r="N2147" s="326"/>
    </row>
    <row r="2148" spans="1:14" ht="14" x14ac:dyDescent="0.15">
      <c r="A2148" s="308" t="s">
        <v>230</v>
      </c>
      <c r="B2148" s="309">
        <v>67</v>
      </c>
      <c r="C2148" s="310">
        <v>446</v>
      </c>
      <c r="D2148" s="311">
        <v>2191</v>
      </c>
      <c r="E2148" s="309">
        <v>64</v>
      </c>
      <c r="F2148" s="310">
        <v>198</v>
      </c>
      <c r="G2148" s="311">
        <v>877</v>
      </c>
      <c r="H2148" s="309"/>
      <c r="I2148" s="310"/>
      <c r="J2148" s="311"/>
      <c r="K2148" s="309"/>
      <c r="L2148" s="310"/>
      <c r="M2148" s="311"/>
      <c r="N2148" s="292"/>
    </row>
    <row r="2149" spans="1:14" ht="14" x14ac:dyDescent="0.15">
      <c r="A2149" s="268" t="s">
        <v>176</v>
      </c>
      <c r="B2149" s="293">
        <v>2.7014925373134302</v>
      </c>
      <c r="C2149" s="294">
        <v>2.4282511210762299</v>
      </c>
      <c r="D2149" s="295">
        <v>2.5686900958466401</v>
      </c>
      <c r="E2149" s="293">
        <v>2.6875</v>
      </c>
      <c r="F2149" s="294">
        <v>2.5858585858585901</v>
      </c>
      <c r="G2149" s="295">
        <v>2.7023945267959002</v>
      </c>
      <c r="H2149" s="293"/>
      <c r="I2149" s="294"/>
      <c r="J2149" s="295"/>
      <c r="K2149" s="293"/>
      <c r="L2149" s="294"/>
      <c r="M2149" s="295"/>
      <c r="N2149" s="296"/>
    </row>
    <row r="2150" spans="1:14" ht="14" x14ac:dyDescent="0.15">
      <c r="A2150" s="268" t="s">
        <v>159</v>
      </c>
      <c r="B2150" s="293">
        <v>0.88788009996460704</v>
      </c>
      <c r="C2150" s="294">
        <v>0.92311640698312603</v>
      </c>
      <c r="D2150" s="295">
        <v>0.86362624583788306</v>
      </c>
      <c r="E2150" s="293">
        <v>0.90632696717496597</v>
      </c>
      <c r="F2150" s="294">
        <v>0.93450604243755697</v>
      </c>
      <c r="G2150" s="295">
        <v>0.86755638263321899</v>
      </c>
      <c r="H2150" s="293"/>
      <c r="I2150" s="294"/>
      <c r="J2150" s="295"/>
      <c r="K2150" s="293"/>
      <c r="L2150" s="294"/>
      <c r="M2150" s="295"/>
      <c r="N2150" s="296"/>
    </row>
    <row r="2151" spans="1:14" ht="14" x14ac:dyDescent="0.15">
      <c r="A2151" s="268" t="s">
        <v>231</v>
      </c>
      <c r="B2151" s="297" t="s">
        <v>219</v>
      </c>
      <c r="C2151" s="294" t="s">
        <v>237</v>
      </c>
      <c r="D2151" s="295" t="s">
        <v>119</v>
      </c>
      <c r="E2151" s="297" t="s">
        <v>219</v>
      </c>
      <c r="F2151" s="294" t="s">
        <v>119</v>
      </c>
      <c r="G2151" s="295" t="s">
        <v>119</v>
      </c>
      <c r="H2151" s="297"/>
      <c r="I2151" s="294"/>
      <c r="J2151" s="295"/>
      <c r="K2151" s="297"/>
      <c r="L2151" s="294"/>
      <c r="M2151" s="295"/>
      <c r="N2151" s="296"/>
    </row>
    <row r="2152" spans="1:14" ht="14" x14ac:dyDescent="0.15">
      <c r="A2152" s="269" t="s">
        <v>158</v>
      </c>
      <c r="B2152" s="298" t="s">
        <v>219</v>
      </c>
      <c r="C2152" s="299">
        <v>0.29599887313257883</v>
      </c>
      <c r="D2152" s="300">
        <v>0.15377304951859849</v>
      </c>
      <c r="E2152" s="298" t="s">
        <v>219</v>
      </c>
      <c r="F2152" s="299">
        <v>0.10876485493479464</v>
      </c>
      <c r="G2152" s="300">
        <v>-1.7168367490643231E-2</v>
      </c>
      <c r="H2152" s="298"/>
      <c r="I2152" s="299"/>
      <c r="J2152" s="300"/>
      <c r="K2152" s="298"/>
      <c r="L2152" s="299"/>
      <c r="M2152" s="300"/>
      <c r="N2152" s="301"/>
    </row>
    <row r="2153" spans="1:14" ht="28" x14ac:dyDescent="0.15">
      <c r="A2153" s="250" t="s">
        <v>660</v>
      </c>
      <c r="B2153" s="271">
        <v>0.104477611940299</v>
      </c>
      <c r="C2153" s="272">
        <v>0.123595505617978</v>
      </c>
      <c r="D2153" s="273">
        <v>0.13214449016918201</v>
      </c>
      <c r="E2153" s="271">
        <v>0.109375</v>
      </c>
      <c r="F2153" s="272">
        <v>0.12562814070351799</v>
      </c>
      <c r="G2153" s="273">
        <v>0.14481185860889401</v>
      </c>
      <c r="H2153" s="271"/>
      <c r="I2153" s="272"/>
      <c r="J2153" s="273"/>
      <c r="K2153" s="271"/>
      <c r="L2153" s="272"/>
      <c r="M2153" s="273"/>
      <c r="N2153" s="274"/>
    </row>
    <row r="2154" spans="1:14" ht="14" x14ac:dyDescent="0.15">
      <c r="A2154" s="252" t="s">
        <v>622</v>
      </c>
      <c r="B2154" s="275">
        <v>0.49253731343283602</v>
      </c>
      <c r="C2154" s="276">
        <v>0.366292134831461</v>
      </c>
      <c r="D2154" s="277">
        <v>0.39826245999085502</v>
      </c>
      <c r="E2154" s="275">
        <v>0.484375</v>
      </c>
      <c r="F2154" s="276">
        <v>0.38693467336683401</v>
      </c>
      <c r="G2154" s="277">
        <v>0.38084378563283899</v>
      </c>
      <c r="H2154" s="275"/>
      <c r="I2154" s="276"/>
      <c r="J2154" s="277"/>
      <c r="K2154" s="275"/>
      <c r="L2154" s="276"/>
      <c r="M2154" s="277"/>
      <c r="N2154" s="278"/>
    </row>
    <row r="2155" spans="1:14" ht="14" x14ac:dyDescent="0.15">
      <c r="A2155" s="252" t="s">
        <v>623</v>
      </c>
      <c r="B2155" s="275">
        <v>0.25373134328358199</v>
      </c>
      <c r="C2155" s="276">
        <v>0.35955056179775302</v>
      </c>
      <c r="D2155" s="277">
        <v>0.355281207133059</v>
      </c>
      <c r="E2155" s="275">
        <v>0.25</v>
      </c>
      <c r="F2155" s="276">
        <v>0.32160804020100497</v>
      </c>
      <c r="G2155" s="277">
        <v>0.35119726339794799</v>
      </c>
      <c r="H2155" s="275"/>
      <c r="I2155" s="276"/>
      <c r="J2155" s="277"/>
      <c r="K2155" s="275"/>
      <c r="L2155" s="276"/>
      <c r="M2155" s="277"/>
      <c r="N2155" s="278"/>
    </row>
    <row r="2156" spans="1:14" ht="14" x14ac:dyDescent="0.15">
      <c r="A2156" s="252" t="s">
        <v>624</v>
      </c>
      <c r="B2156" s="275">
        <v>0.14925373134328401</v>
      </c>
      <c r="C2156" s="276">
        <v>0.15056179775280901</v>
      </c>
      <c r="D2156" s="277">
        <v>0.114311842706904</v>
      </c>
      <c r="E2156" s="275">
        <v>0.15625</v>
      </c>
      <c r="F2156" s="276">
        <v>0.16582914572864299</v>
      </c>
      <c r="G2156" s="277">
        <v>0.123147092360319</v>
      </c>
      <c r="H2156" s="275"/>
      <c r="I2156" s="276"/>
      <c r="J2156" s="277"/>
      <c r="K2156" s="275"/>
      <c r="L2156" s="276"/>
      <c r="M2156" s="277"/>
      <c r="N2156" s="326"/>
    </row>
    <row r="2157" spans="1:14" ht="14" x14ac:dyDescent="0.15">
      <c r="A2157" s="308" t="s">
        <v>230</v>
      </c>
      <c r="B2157" s="309">
        <v>67</v>
      </c>
      <c r="C2157" s="310">
        <v>445</v>
      </c>
      <c r="D2157" s="311">
        <v>2187</v>
      </c>
      <c r="E2157" s="309">
        <v>64</v>
      </c>
      <c r="F2157" s="310">
        <v>199</v>
      </c>
      <c r="G2157" s="311">
        <v>877</v>
      </c>
      <c r="H2157" s="309"/>
      <c r="I2157" s="310"/>
      <c r="J2157" s="311"/>
      <c r="K2157" s="309"/>
      <c r="L2157" s="310"/>
      <c r="M2157" s="311"/>
      <c r="N2157" s="292"/>
    </row>
    <row r="2158" spans="1:14" ht="14" x14ac:dyDescent="0.15">
      <c r="A2158" s="268" t="s">
        <v>176</v>
      </c>
      <c r="B2158" s="293">
        <v>2.5522388059701502</v>
      </c>
      <c r="C2158" s="294">
        <v>2.4629213483146102</v>
      </c>
      <c r="D2158" s="295">
        <v>2.54823959762231</v>
      </c>
      <c r="E2158" s="293">
        <v>2.546875</v>
      </c>
      <c r="F2158" s="294">
        <v>2.4723618090452302</v>
      </c>
      <c r="G2158" s="295">
        <v>2.5473204104903102</v>
      </c>
      <c r="H2158" s="293"/>
      <c r="I2158" s="294"/>
      <c r="J2158" s="295"/>
      <c r="K2158" s="293"/>
      <c r="L2158" s="294"/>
      <c r="M2158" s="295"/>
      <c r="N2158" s="296"/>
    </row>
    <row r="2159" spans="1:14" ht="14" x14ac:dyDescent="0.15">
      <c r="A2159" s="268" t="s">
        <v>159</v>
      </c>
      <c r="B2159" s="293">
        <v>0.87531089004356399</v>
      </c>
      <c r="C2159" s="294">
        <v>0.89371958115838901</v>
      </c>
      <c r="D2159" s="295">
        <v>0.86076965136089401</v>
      </c>
      <c r="E2159" s="293">
        <v>0.88961713719647495</v>
      </c>
      <c r="F2159" s="294">
        <v>0.91452363807322701</v>
      </c>
      <c r="G2159" s="295">
        <v>0.88576141881182602</v>
      </c>
      <c r="H2159" s="293"/>
      <c r="I2159" s="294"/>
      <c r="J2159" s="295"/>
      <c r="K2159" s="293"/>
      <c r="L2159" s="294"/>
      <c r="M2159" s="295"/>
      <c r="N2159" s="296"/>
    </row>
    <row r="2160" spans="1:14" ht="14" x14ac:dyDescent="0.15">
      <c r="A2160" s="268" t="s">
        <v>231</v>
      </c>
      <c r="B2160" s="297" t="s">
        <v>219</v>
      </c>
      <c r="C2160" s="294" t="s">
        <v>119</v>
      </c>
      <c r="D2160" s="295" t="s">
        <v>119</v>
      </c>
      <c r="E2160" s="297" t="s">
        <v>219</v>
      </c>
      <c r="F2160" s="294" t="s">
        <v>119</v>
      </c>
      <c r="G2160" s="295" t="s">
        <v>119</v>
      </c>
      <c r="H2160" s="297"/>
      <c r="I2160" s="294"/>
      <c r="J2160" s="295"/>
      <c r="K2160" s="297"/>
      <c r="L2160" s="294"/>
      <c r="M2160" s="295"/>
      <c r="N2160" s="296"/>
    </row>
    <row r="2161" spans="1:14" ht="14" x14ac:dyDescent="0.15">
      <c r="A2161" s="269" t="s">
        <v>158</v>
      </c>
      <c r="B2161" s="298" t="s">
        <v>219</v>
      </c>
      <c r="C2161" s="299">
        <v>9.9939018388487968E-2</v>
      </c>
      <c r="D2161" s="300">
        <v>4.6460842822668635E-3</v>
      </c>
      <c r="E2161" s="298" t="s">
        <v>219</v>
      </c>
      <c r="F2161" s="299">
        <v>8.1477599760853267E-2</v>
      </c>
      <c r="G2161" s="300">
        <v>-5.0285605226257967E-4</v>
      </c>
      <c r="H2161" s="298"/>
      <c r="I2161" s="299"/>
      <c r="J2161" s="300"/>
      <c r="K2161" s="298"/>
      <c r="L2161" s="299"/>
      <c r="M2161" s="300"/>
      <c r="N2161" s="301"/>
    </row>
    <row r="2162" spans="1:14" ht="28" x14ac:dyDescent="0.15">
      <c r="A2162" s="250" t="s">
        <v>54</v>
      </c>
      <c r="B2162" s="271">
        <v>4.47761194029851E-2</v>
      </c>
      <c r="C2162" s="272">
        <v>7.1910112359550596E-2</v>
      </c>
      <c r="D2162" s="273">
        <v>6.4781021897810195E-2</v>
      </c>
      <c r="E2162" s="271">
        <v>4.6875E-2</v>
      </c>
      <c r="F2162" s="272">
        <v>4.5226130653266298E-2</v>
      </c>
      <c r="G2162" s="273">
        <v>6.8259385665528999E-2</v>
      </c>
      <c r="H2162" s="271"/>
      <c r="I2162" s="272"/>
      <c r="J2162" s="273"/>
      <c r="K2162" s="271"/>
      <c r="L2162" s="272"/>
      <c r="M2162" s="273"/>
      <c r="N2162" s="274"/>
    </row>
    <row r="2163" spans="1:14" ht="14" x14ac:dyDescent="0.15">
      <c r="A2163" s="252" t="s">
        <v>622</v>
      </c>
      <c r="B2163" s="275">
        <v>0.19402985074626899</v>
      </c>
      <c r="C2163" s="276">
        <v>0.161797752808989</v>
      </c>
      <c r="D2163" s="277">
        <v>0.138229927007299</v>
      </c>
      <c r="E2163" s="275">
        <v>0.1875</v>
      </c>
      <c r="F2163" s="276">
        <v>0.16582914572864299</v>
      </c>
      <c r="G2163" s="277">
        <v>0.14789533560864601</v>
      </c>
      <c r="H2163" s="275"/>
      <c r="I2163" s="276"/>
      <c r="J2163" s="277"/>
      <c r="K2163" s="275"/>
      <c r="L2163" s="276"/>
      <c r="M2163" s="277"/>
      <c r="N2163" s="278"/>
    </row>
    <row r="2164" spans="1:14" ht="14" x14ac:dyDescent="0.15">
      <c r="A2164" s="252" t="s">
        <v>623</v>
      </c>
      <c r="B2164" s="275">
        <v>0.41791044776119401</v>
      </c>
      <c r="C2164" s="276">
        <v>0.41797752808988797</v>
      </c>
      <c r="D2164" s="277">
        <v>0.37317518248175202</v>
      </c>
      <c r="E2164" s="275">
        <v>0.421875</v>
      </c>
      <c r="F2164" s="276">
        <v>0.43718592964824099</v>
      </c>
      <c r="G2164" s="277">
        <v>0.37542662116040998</v>
      </c>
      <c r="H2164" s="275"/>
      <c r="I2164" s="276"/>
      <c r="J2164" s="277"/>
      <c r="K2164" s="275"/>
      <c r="L2164" s="276"/>
      <c r="M2164" s="277"/>
      <c r="N2164" s="278"/>
    </row>
    <row r="2165" spans="1:14" ht="14" x14ac:dyDescent="0.15">
      <c r="A2165" s="252" t="s">
        <v>624</v>
      </c>
      <c r="B2165" s="275">
        <v>0.34328358208955201</v>
      </c>
      <c r="C2165" s="276">
        <v>0.348314606741573</v>
      </c>
      <c r="D2165" s="277">
        <v>0.42381386861313902</v>
      </c>
      <c r="E2165" s="275">
        <v>0.34375</v>
      </c>
      <c r="F2165" s="276">
        <v>0.35175879396984899</v>
      </c>
      <c r="G2165" s="277">
        <v>0.40841865756541501</v>
      </c>
      <c r="H2165" s="275"/>
      <c r="I2165" s="276"/>
      <c r="J2165" s="277"/>
      <c r="K2165" s="275"/>
      <c r="L2165" s="276"/>
      <c r="M2165" s="277"/>
      <c r="N2165" s="326"/>
    </row>
    <row r="2166" spans="1:14" ht="14" x14ac:dyDescent="0.15">
      <c r="A2166" s="308" t="s">
        <v>230</v>
      </c>
      <c r="B2166" s="309">
        <v>67</v>
      </c>
      <c r="C2166" s="310">
        <v>445</v>
      </c>
      <c r="D2166" s="311">
        <v>2192</v>
      </c>
      <c r="E2166" s="309">
        <v>64</v>
      </c>
      <c r="F2166" s="310">
        <v>199</v>
      </c>
      <c r="G2166" s="311">
        <v>879</v>
      </c>
      <c r="H2166" s="309"/>
      <c r="I2166" s="310"/>
      <c r="J2166" s="311"/>
      <c r="K2166" s="309"/>
      <c r="L2166" s="310"/>
      <c r="M2166" s="311"/>
      <c r="N2166" s="292"/>
    </row>
    <row r="2167" spans="1:14" ht="14" x14ac:dyDescent="0.15">
      <c r="A2167" s="268" t="s">
        <v>176</v>
      </c>
      <c r="B2167" s="293">
        <v>1.9402985074626899</v>
      </c>
      <c r="C2167" s="294">
        <v>1.9573033707865199</v>
      </c>
      <c r="D2167" s="295">
        <v>1.8439781021897801</v>
      </c>
      <c r="E2167" s="293">
        <v>1.9375</v>
      </c>
      <c r="F2167" s="294">
        <v>1.9045226130653301</v>
      </c>
      <c r="G2167" s="295">
        <v>1.8759954493742901</v>
      </c>
      <c r="H2167" s="293"/>
      <c r="I2167" s="294"/>
      <c r="J2167" s="295"/>
      <c r="K2167" s="293"/>
      <c r="L2167" s="294"/>
      <c r="M2167" s="295"/>
      <c r="N2167" s="296"/>
    </row>
    <row r="2168" spans="1:14" ht="14" x14ac:dyDescent="0.15">
      <c r="A2168" s="268" t="s">
        <v>159</v>
      </c>
      <c r="B2168" s="293">
        <v>0.85067882011822704</v>
      </c>
      <c r="C2168" s="294">
        <v>0.89315308964514395</v>
      </c>
      <c r="D2168" s="295">
        <v>0.89285426112332</v>
      </c>
      <c r="E2168" s="293">
        <v>0.85216810324634695</v>
      </c>
      <c r="F2168" s="294">
        <v>0.83238106090099895</v>
      </c>
      <c r="G2168" s="295">
        <v>0.90271894029808097</v>
      </c>
      <c r="H2168" s="293"/>
      <c r="I2168" s="294"/>
      <c r="J2168" s="295"/>
      <c r="K2168" s="293"/>
      <c r="L2168" s="294"/>
      <c r="M2168" s="295"/>
      <c r="N2168" s="296"/>
    </row>
    <row r="2169" spans="1:14" ht="14" x14ac:dyDescent="0.15">
      <c r="A2169" s="268" t="s">
        <v>231</v>
      </c>
      <c r="B2169" s="297" t="s">
        <v>219</v>
      </c>
      <c r="C2169" s="294" t="s">
        <v>119</v>
      </c>
      <c r="D2169" s="295" t="s">
        <v>119</v>
      </c>
      <c r="E2169" s="297" t="s">
        <v>219</v>
      </c>
      <c r="F2169" s="294" t="s">
        <v>119</v>
      </c>
      <c r="G2169" s="295" t="s">
        <v>119</v>
      </c>
      <c r="H2169" s="297"/>
      <c r="I2169" s="294"/>
      <c r="J2169" s="295"/>
      <c r="K2169" s="297"/>
      <c r="L2169" s="294"/>
      <c r="M2169" s="295"/>
      <c r="N2169" s="296"/>
    </row>
    <row r="2170" spans="1:14" ht="14" x14ac:dyDescent="0.15">
      <c r="A2170" s="269" t="s">
        <v>158</v>
      </c>
      <c r="B2170" s="298" t="s">
        <v>219</v>
      </c>
      <c r="C2170" s="299">
        <v>-1.9039136202939354E-2</v>
      </c>
      <c r="D2170" s="300">
        <v>0.10787920209030194</v>
      </c>
      <c r="E2170" s="298" t="s">
        <v>219</v>
      </c>
      <c r="F2170" s="299">
        <v>3.9618137033264542E-2</v>
      </c>
      <c r="G2170" s="300">
        <v>6.8132558075496785E-2</v>
      </c>
      <c r="H2170" s="298"/>
      <c r="I2170" s="299"/>
      <c r="J2170" s="300"/>
      <c r="K2170" s="298"/>
      <c r="L2170" s="299"/>
      <c r="M2170" s="300"/>
      <c r="N2170" s="301"/>
    </row>
    <row r="2171" spans="1:14" ht="28" customHeight="1" x14ac:dyDescent="0.15">
      <c r="A2171" s="250" t="s">
        <v>133</v>
      </c>
      <c r="B2171" s="271">
        <v>8.9552238805970102E-2</v>
      </c>
      <c r="C2171" s="272">
        <v>0.121076233183857</v>
      </c>
      <c r="D2171" s="273">
        <v>0.11100959342165399</v>
      </c>
      <c r="E2171" s="271">
        <v>9.375E-2</v>
      </c>
      <c r="F2171" s="272">
        <v>0.10050251256281401</v>
      </c>
      <c r="G2171" s="273">
        <v>0.110102156640182</v>
      </c>
      <c r="H2171" s="271"/>
      <c r="I2171" s="272"/>
      <c r="J2171" s="273"/>
      <c r="K2171" s="271"/>
      <c r="L2171" s="272"/>
      <c r="M2171" s="273"/>
      <c r="N2171" s="569" t="s">
        <v>187</v>
      </c>
    </row>
    <row r="2172" spans="1:14" ht="14" x14ac:dyDescent="0.15">
      <c r="A2172" s="252" t="s">
        <v>622</v>
      </c>
      <c r="B2172" s="275">
        <v>0.34328358208955201</v>
      </c>
      <c r="C2172" s="276">
        <v>0.318385650224215</v>
      </c>
      <c r="D2172" s="277">
        <v>0.31018730013704898</v>
      </c>
      <c r="E2172" s="275">
        <v>0.34375</v>
      </c>
      <c r="F2172" s="276">
        <v>0.33165829145728598</v>
      </c>
      <c r="G2172" s="277">
        <v>0.29738933030647002</v>
      </c>
      <c r="H2172" s="275"/>
      <c r="I2172" s="276"/>
      <c r="J2172" s="277"/>
      <c r="K2172" s="275"/>
      <c r="L2172" s="276"/>
      <c r="M2172" s="277"/>
      <c r="N2172" s="570"/>
    </row>
    <row r="2173" spans="1:14" ht="14" x14ac:dyDescent="0.15">
      <c r="A2173" s="252" t="s">
        <v>623</v>
      </c>
      <c r="B2173" s="275">
        <v>0.41791044776119401</v>
      </c>
      <c r="C2173" s="276">
        <v>0.37219730941703999</v>
      </c>
      <c r="D2173" s="277">
        <v>0.37231612608497</v>
      </c>
      <c r="E2173" s="275">
        <v>0.40625</v>
      </c>
      <c r="F2173" s="276">
        <v>0.35175879396984899</v>
      </c>
      <c r="G2173" s="277">
        <v>0.357548240635641</v>
      </c>
      <c r="H2173" s="275"/>
      <c r="I2173" s="276"/>
      <c r="J2173" s="277"/>
      <c r="K2173" s="275"/>
      <c r="L2173" s="276"/>
      <c r="M2173" s="277"/>
      <c r="N2173" s="570"/>
    </row>
    <row r="2174" spans="1:14" ht="14" x14ac:dyDescent="0.15">
      <c r="A2174" s="252" t="s">
        <v>624</v>
      </c>
      <c r="B2174" s="275">
        <v>0.14925373134328401</v>
      </c>
      <c r="C2174" s="276">
        <v>0.18834080717488799</v>
      </c>
      <c r="D2174" s="277">
        <v>0.20648698035632701</v>
      </c>
      <c r="E2174" s="275">
        <v>0.15625</v>
      </c>
      <c r="F2174" s="276">
        <v>0.21608040201004999</v>
      </c>
      <c r="G2174" s="277">
        <v>0.23496027241770701</v>
      </c>
      <c r="H2174" s="275"/>
      <c r="I2174" s="276"/>
      <c r="J2174" s="277"/>
      <c r="K2174" s="275"/>
      <c r="L2174" s="276"/>
      <c r="M2174" s="277"/>
      <c r="N2174" s="571"/>
    </row>
    <row r="2175" spans="1:14" ht="14" x14ac:dyDescent="0.15">
      <c r="A2175" s="308" t="s">
        <v>230</v>
      </c>
      <c r="B2175" s="309">
        <v>67</v>
      </c>
      <c r="C2175" s="310">
        <v>446</v>
      </c>
      <c r="D2175" s="311">
        <v>2189</v>
      </c>
      <c r="E2175" s="309">
        <v>64</v>
      </c>
      <c r="F2175" s="310">
        <v>199</v>
      </c>
      <c r="G2175" s="311">
        <v>881</v>
      </c>
      <c r="H2175" s="309"/>
      <c r="I2175" s="310"/>
      <c r="J2175" s="311"/>
      <c r="K2175" s="309"/>
      <c r="L2175" s="310"/>
      <c r="M2175" s="311"/>
      <c r="N2175" s="296"/>
    </row>
    <row r="2176" spans="1:14" ht="14" x14ac:dyDescent="0.15">
      <c r="A2176" s="268" t="s">
        <v>176</v>
      </c>
      <c r="B2176" s="293">
        <v>2.3731343283582098</v>
      </c>
      <c r="C2176" s="294">
        <v>2.3721973094170399</v>
      </c>
      <c r="D2176" s="295">
        <v>2.3257195066240302</v>
      </c>
      <c r="E2176" s="293">
        <v>2.375</v>
      </c>
      <c r="F2176" s="294">
        <v>2.31658291457286</v>
      </c>
      <c r="G2176" s="295">
        <v>2.28263337116912</v>
      </c>
      <c r="H2176" s="293"/>
      <c r="I2176" s="294"/>
      <c r="J2176" s="295"/>
      <c r="K2176" s="293"/>
      <c r="L2176" s="294"/>
      <c r="M2176" s="295"/>
      <c r="N2176" s="296"/>
    </row>
    <row r="2177" spans="1:14" ht="14" x14ac:dyDescent="0.15">
      <c r="A2177" s="268" t="s">
        <v>159</v>
      </c>
      <c r="B2177" s="293">
        <v>0.84988093454002001</v>
      </c>
      <c r="C2177" s="294">
        <v>0.92434640940343005</v>
      </c>
      <c r="D2177" s="295">
        <v>0.92466753543444502</v>
      </c>
      <c r="E2177" s="293">
        <v>0.86373129272462201</v>
      </c>
      <c r="F2177" s="294">
        <v>0.92402084780667204</v>
      </c>
      <c r="G2177" s="295">
        <v>0.94545821657764895</v>
      </c>
      <c r="H2177" s="293"/>
      <c r="I2177" s="294"/>
      <c r="J2177" s="295"/>
      <c r="K2177" s="293"/>
      <c r="L2177" s="294"/>
      <c r="M2177" s="295"/>
      <c r="N2177" s="296"/>
    </row>
    <row r="2178" spans="1:14" ht="14" x14ac:dyDescent="0.15">
      <c r="A2178" s="268" t="s">
        <v>231</v>
      </c>
      <c r="B2178" s="297" t="s">
        <v>219</v>
      </c>
      <c r="C2178" s="294" t="s">
        <v>119</v>
      </c>
      <c r="D2178" s="295" t="s">
        <v>119</v>
      </c>
      <c r="E2178" s="297" t="s">
        <v>219</v>
      </c>
      <c r="F2178" s="294" t="s">
        <v>119</v>
      </c>
      <c r="G2178" s="295" t="s">
        <v>119</v>
      </c>
      <c r="H2178" s="297"/>
      <c r="I2178" s="294"/>
      <c r="J2178" s="295"/>
      <c r="K2178" s="297"/>
      <c r="L2178" s="294"/>
      <c r="M2178" s="295"/>
      <c r="N2178" s="296"/>
    </row>
    <row r="2179" spans="1:14" ht="14" x14ac:dyDescent="0.15">
      <c r="A2179" s="269" t="s">
        <v>158</v>
      </c>
      <c r="B2179" s="298" t="s">
        <v>219</v>
      </c>
      <c r="C2179" s="299">
        <v>1.0137097214178398E-3</v>
      </c>
      <c r="D2179" s="300">
        <v>5.1277697028589107E-2</v>
      </c>
      <c r="E2179" s="298" t="s">
        <v>219</v>
      </c>
      <c r="F2179" s="299">
        <v>6.3220527508446714E-2</v>
      </c>
      <c r="G2179" s="300">
        <v>9.7695093459790203E-2</v>
      </c>
      <c r="H2179" s="298"/>
      <c r="I2179" s="299"/>
      <c r="J2179" s="300"/>
      <c r="K2179" s="298"/>
      <c r="L2179" s="299"/>
      <c r="M2179" s="300"/>
      <c r="N2179" s="301"/>
    </row>
    <row r="2180" spans="1:14" ht="28" x14ac:dyDescent="0.15">
      <c r="A2180" s="250" t="s">
        <v>258</v>
      </c>
      <c r="B2180" s="271">
        <v>0.65151515151515205</v>
      </c>
      <c r="C2180" s="272">
        <v>0.27088036117381498</v>
      </c>
      <c r="D2180" s="273">
        <v>0.49931538110451801</v>
      </c>
      <c r="E2180" s="271">
        <v>0.66666666666666696</v>
      </c>
      <c r="F2180" s="272">
        <v>0.39593908629441599</v>
      </c>
      <c r="G2180" s="273">
        <v>0.55403868031854397</v>
      </c>
      <c r="H2180" s="271"/>
      <c r="I2180" s="272"/>
      <c r="J2180" s="273"/>
      <c r="K2180" s="271"/>
      <c r="L2180" s="272"/>
      <c r="M2180" s="273"/>
      <c r="N2180" s="274"/>
    </row>
    <row r="2181" spans="1:14" ht="14" x14ac:dyDescent="0.15">
      <c r="A2181" s="252" t="s">
        <v>622</v>
      </c>
      <c r="B2181" s="275">
        <v>0.19696969696969699</v>
      </c>
      <c r="C2181" s="276">
        <v>0.24604966139954901</v>
      </c>
      <c r="D2181" s="277">
        <v>0.25604746691008701</v>
      </c>
      <c r="E2181" s="275">
        <v>0.19047619047618999</v>
      </c>
      <c r="F2181" s="276">
        <v>0.243654822335025</v>
      </c>
      <c r="G2181" s="277">
        <v>0.227531285551763</v>
      </c>
      <c r="H2181" s="275"/>
      <c r="I2181" s="276"/>
      <c r="J2181" s="277"/>
      <c r="K2181" s="275"/>
      <c r="L2181" s="276"/>
      <c r="M2181" s="277"/>
      <c r="N2181" s="278"/>
    </row>
    <row r="2182" spans="1:14" ht="14" x14ac:dyDescent="0.15">
      <c r="A2182" s="252" t="s">
        <v>623</v>
      </c>
      <c r="B2182" s="275">
        <v>0.13636363636363599</v>
      </c>
      <c r="C2182" s="276">
        <v>0.26410835214446998</v>
      </c>
      <c r="D2182" s="277">
        <v>0.156549520766773</v>
      </c>
      <c r="E2182" s="275">
        <v>0.126984126984127</v>
      </c>
      <c r="F2182" s="276">
        <v>0.218274111675127</v>
      </c>
      <c r="G2182" s="277">
        <v>0.14562002275312899</v>
      </c>
      <c r="H2182" s="275"/>
      <c r="I2182" s="276"/>
      <c r="J2182" s="277"/>
      <c r="K2182" s="275"/>
      <c r="L2182" s="276"/>
      <c r="M2182" s="277"/>
      <c r="N2182" s="278"/>
    </row>
    <row r="2183" spans="1:14" ht="14" x14ac:dyDescent="0.15">
      <c r="A2183" s="252" t="s">
        <v>624</v>
      </c>
      <c r="B2183" s="275">
        <v>1.5151515151515201E-2</v>
      </c>
      <c r="C2183" s="276">
        <v>0.21896162528216701</v>
      </c>
      <c r="D2183" s="277">
        <v>8.8087631218621606E-2</v>
      </c>
      <c r="E2183" s="275">
        <v>1.58730158730159E-2</v>
      </c>
      <c r="F2183" s="276">
        <v>0.14213197969543101</v>
      </c>
      <c r="G2183" s="277">
        <v>7.2810011376564301E-2</v>
      </c>
      <c r="H2183" s="275"/>
      <c r="I2183" s="276"/>
      <c r="J2183" s="277"/>
      <c r="K2183" s="275"/>
      <c r="L2183" s="276"/>
      <c r="M2183" s="277"/>
      <c r="N2183" s="326"/>
    </row>
    <row r="2184" spans="1:14" ht="14" x14ac:dyDescent="0.15">
      <c r="A2184" s="308" t="s">
        <v>230</v>
      </c>
      <c r="B2184" s="309">
        <v>66</v>
      </c>
      <c r="C2184" s="310">
        <v>443</v>
      </c>
      <c r="D2184" s="311">
        <v>2191</v>
      </c>
      <c r="E2184" s="309">
        <v>63</v>
      </c>
      <c r="F2184" s="310">
        <v>197</v>
      </c>
      <c r="G2184" s="311">
        <v>879</v>
      </c>
      <c r="H2184" s="309"/>
      <c r="I2184" s="310"/>
      <c r="J2184" s="311"/>
      <c r="K2184" s="309"/>
      <c r="L2184" s="310"/>
      <c r="M2184" s="311"/>
      <c r="N2184" s="292"/>
    </row>
    <row r="2185" spans="1:14" ht="14" x14ac:dyDescent="0.15">
      <c r="A2185" s="268" t="s">
        <v>176</v>
      </c>
      <c r="B2185" s="293">
        <v>3.48484848484848</v>
      </c>
      <c r="C2185" s="294">
        <v>2.5688487584650099</v>
      </c>
      <c r="D2185" s="295">
        <v>3.1665905979005</v>
      </c>
      <c r="E2185" s="293">
        <v>3.5079365079365101</v>
      </c>
      <c r="F2185" s="294">
        <v>2.89340101522843</v>
      </c>
      <c r="G2185" s="295">
        <v>3.2627986348122899</v>
      </c>
      <c r="H2185" s="293"/>
      <c r="I2185" s="294"/>
      <c r="J2185" s="295"/>
      <c r="K2185" s="293"/>
      <c r="L2185" s="294"/>
      <c r="M2185" s="295"/>
      <c r="N2185" s="296"/>
    </row>
    <row r="2186" spans="1:14" ht="14" x14ac:dyDescent="0.15">
      <c r="A2186" s="268" t="s">
        <v>159</v>
      </c>
      <c r="B2186" s="293">
        <v>0.78920455069888096</v>
      </c>
      <c r="C2186" s="294">
        <v>1.10802309880322</v>
      </c>
      <c r="D2186" s="295">
        <v>0.99040935952598497</v>
      </c>
      <c r="E2186" s="293">
        <v>0.78026083052122597</v>
      </c>
      <c r="F2186" s="294">
        <v>1.08505953311656</v>
      </c>
      <c r="G2186" s="295">
        <v>0.96066932541845895</v>
      </c>
      <c r="H2186" s="293"/>
      <c r="I2186" s="294"/>
      <c r="J2186" s="295"/>
      <c r="K2186" s="293"/>
      <c r="L2186" s="294"/>
      <c r="M2186" s="295"/>
      <c r="N2186" s="296"/>
    </row>
    <row r="2187" spans="1:14" ht="14" x14ac:dyDescent="0.15">
      <c r="A2187" s="268" t="s">
        <v>231</v>
      </c>
      <c r="B2187" s="297" t="s">
        <v>219</v>
      </c>
      <c r="C2187" s="294" t="s">
        <v>209</v>
      </c>
      <c r="D2187" s="295" t="s">
        <v>208</v>
      </c>
      <c r="E2187" s="297" t="s">
        <v>219</v>
      </c>
      <c r="F2187" s="294" t="s">
        <v>209</v>
      </c>
      <c r="G2187" s="295" t="s">
        <v>237</v>
      </c>
      <c r="H2187" s="297"/>
      <c r="I2187" s="294"/>
      <c r="J2187" s="295"/>
      <c r="K2187" s="297"/>
      <c r="L2187" s="294"/>
      <c r="M2187" s="295"/>
      <c r="N2187" s="296"/>
    </row>
    <row r="2188" spans="1:14" ht="14" x14ac:dyDescent="0.15">
      <c r="A2188" s="269" t="s">
        <v>158</v>
      </c>
      <c r="B2188" s="298" t="s">
        <v>219</v>
      </c>
      <c r="C2188" s="299">
        <v>0.82669732009454033</v>
      </c>
      <c r="D2188" s="300">
        <v>0.32133974087270323</v>
      </c>
      <c r="E2188" s="298" t="s">
        <v>219</v>
      </c>
      <c r="F2188" s="299">
        <v>0.56636108338035784</v>
      </c>
      <c r="G2188" s="300">
        <v>0.25517404026348017</v>
      </c>
      <c r="H2188" s="298"/>
      <c r="I2188" s="299"/>
      <c r="J2188" s="300"/>
      <c r="K2188" s="298"/>
      <c r="L2188" s="299"/>
      <c r="M2188" s="300"/>
      <c r="N2188" s="301"/>
    </row>
    <row r="2189" spans="1:14" ht="28" x14ac:dyDescent="0.15">
      <c r="A2189" s="250" t="s">
        <v>55</v>
      </c>
      <c r="B2189" s="271">
        <v>0.47761194029850801</v>
      </c>
      <c r="C2189" s="272">
        <v>0.32432432432432401</v>
      </c>
      <c r="D2189" s="273">
        <v>0.42134062927496602</v>
      </c>
      <c r="E2189" s="271">
        <v>0.46875</v>
      </c>
      <c r="F2189" s="272">
        <v>0.35678391959799</v>
      </c>
      <c r="G2189" s="273">
        <v>0.43813847900113501</v>
      </c>
      <c r="H2189" s="271"/>
      <c r="I2189" s="272"/>
      <c r="J2189" s="273"/>
      <c r="K2189" s="271"/>
      <c r="L2189" s="272"/>
      <c r="M2189" s="273"/>
      <c r="N2189" s="274"/>
    </row>
    <row r="2190" spans="1:14" ht="14" x14ac:dyDescent="0.15">
      <c r="A2190" s="252" t="s">
        <v>622</v>
      </c>
      <c r="B2190" s="275">
        <v>0.38805970149253699</v>
      </c>
      <c r="C2190" s="276">
        <v>0.355855855855856</v>
      </c>
      <c r="D2190" s="277">
        <v>0.37482900136798902</v>
      </c>
      <c r="E2190" s="275">
        <v>0.40625</v>
      </c>
      <c r="F2190" s="276">
        <v>0.34170854271356799</v>
      </c>
      <c r="G2190" s="277">
        <v>0.35073779795686699</v>
      </c>
      <c r="H2190" s="275"/>
      <c r="I2190" s="276"/>
      <c r="J2190" s="277"/>
      <c r="K2190" s="275"/>
      <c r="L2190" s="276"/>
      <c r="M2190" s="277"/>
      <c r="N2190" s="278"/>
    </row>
    <row r="2191" spans="1:14" ht="14" x14ac:dyDescent="0.15">
      <c r="A2191" s="252" t="s">
        <v>623</v>
      </c>
      <c r="B2191" s="275">
        <v>0.104477611940299</v>
      </c>
      <c r="C2191" s="276">
        <v>0.26126126126126098</v>
      </c>
      <c r="D2191" s="277">
        <v>0.166438668490652</v>
      </c>
      <c r="E2191" s="275">
        <v>9.375E-2</v>
      </c>
      <c r="F2191" s="276">
        <v>0.231155778894472</v>
      </c>
      <c r="G2191" s="277">
        <v>0.162315550510783</v>
      </c>
      <c r="H2191" s="275"/>
      <c r="I2191" s="276"/>
      <c r="J2191" s="277"/>
      <c r="K2191" s="275"/>
      <c r="L2191" s="276"/>
      <c r="M2191" s="277"/>
      <c r="N2191" s="278"/>
    </row>
    <row r="2192" spans="1:14" ht="14" x14ac:dyDescent="0.15">
      <c r="A2192" s="252" t="s">
        <v>624</v>
      </c>
      <c r="B2192" s="275">
        <v>2.9850746268656699E-2</v>
      </c>
      <c r="C2192" s="276">
        <v>5.8558558558558599E-2</v>
      </c>
      <c r="D2192" s="277">
        <v>3.7391700866393103E-2</v>
      </c>
      <c r="E2192" s="275">
        <v>3.125E-2</v>
      </c>
      <c r="F2192" s="276">
        <v>7.0351758793969807E-2</v>
      </c>
      <c r="G2192" s="277">
        <v>4.88081725312145E-2</v>
      </c>
      <c r="H2192" s="275"/>
      <c r="I2192" s="276"/>
      <c r="J2192" s="277"/>
      <c r="K2192" s="275"/>
      <c r="L2192" s="276"/>
      <c r="M2192" s="277"/>
      <c r="N2192" s="326"/>
    </row>
    <row r="2193" spans="1:14" ht="14" x14ac:dyDescent="0.15">
      <c r="A2193" s="308" t="s">
        <v>230</v>
      </c>
      <c r="B2193" s="309">
        <v>67</v>
      </c>
      <c r="C2193" s="310">
        <v>444</v>
      </c>
      <c r="D2193" s="311">
        <v>2193</v>
      </c>
      <c r="E2193" s="309">
        <v>64</v>
      </c>
      <c r="F2193" s="310">
        <v>199</v>
      </c>
      <c r="G2193" s="311">
        <v>881</v>
      </c>
      <c r="H2193" s="309"/>
      <c r="I2193" s="310"/>
      <c r="J2193" s="311"/>
      <c r="K2193" s="309"/>
      <c r="L2193" s="310"/>
      <c r="M2193" s="311"/>
      <c r="N2193" s="292"/>
    </row>
    <row r="2194" spans="1:14" ht="14" x14ac:dyDescent="0.15">
      <c r="A2194" s="268" t="s">
        <v>176</v>
      </c>
      <c r="B2194" s="293">
        <v>3.3134328358209002</v>
      </c>
      <c r="C2194" s="294">
        <v>2.9459459459459501</v>
      </c>
      <c r="D2194" s="295">
        <v>3.1801185590515302</v>
      </c>
      <c r="E2194" s="293">
        <v>3.3125</v>
      </c>
      <c r="F2194" s="294">
        <v>2.9849246231155799</v>
      </c>
      <c r="G2194" s="295">
        <v>3.1782065834279298</v>
      </c>
      <c r="H2194" s="293"/>
      <c r="I2194" s="294"/>
      <c r="J2194" s="295"/>
      <c r="K2194" s="293"/>
      <c r="L2194" s="294"/>
      <c r="M2194" s="295"/>
      <c r="N2194" s="296"/>
    </row>
    <row r="2195" spans="1:14" ht="14" x14ac:dyDescent="0.15">
      <c r="A2195" s="268" t="s">
        <v>159</v>
      </c>
      <c r="B2195" s="293">
        <v>0.78255516261911895</v>
      </c>
      <c r="C2195" s="294">
        <v>0.90484362878725699</v>
      </c>
      <c r="D2195" s="295">
        <v>0.83977674767603605</v>
      </c>
      <c r="E2195" s="293">
        <v>0.77408420033375502</v>
      </c>
      <c r="F2195" s="294">
        <v>0.93461701190171698</v>
      </c>
      <c r="G2195" s="295">
        <v>0.87452686325093398</v>
      </c>
      <c r="H2195" s="293"/>
      <c r="I2195" s="294"/>
      <c r="J2195" s="295"/>
      <c r="K2195" s="293"/>
      <c r="L2195" s="294"/>
      <c r="M2195" s="295"/>
      <c r="N2195" s="296"/>
    </row>
    <row r="2196" spans="1:14" ht="14" x14ac:dyDescent="0.15">
      <c r="A2196" s="268" t="s">
        <v>231</v>
      </c>
      <c r="B2196" s="297" t="s">
        <v>219</v>
      </c>
      <c r="C2196" s="294" t="s">
        <v>208</v>
      </c>
      <c r="D2196" s="295" t="s">
        <v>119</v>
      </c>
      <c r="E2196" s="297" t="s">
        <v>219</v>
      </c>
      <c r="F2196" s="294" t="s">
        <v>237</v>
      </c>
      <c r="G2196" s="295" t="s">
        <v>119</v>
      </c>
      <c r="H2196" s="297"/>
      <c r="I2196" s="294"/>
      <c r="J2196" s="295"/>
      <c r="K2196" s="297"/>
      <c r="L2196" s="294"/>
      <c r="M2196" s="295"/>
      <c r="N2196" s="296"/>
    </row>
    <row r="2197" spans="1:14" ht="14" x14ac:dyDescent="0.15">
      <c r="A2197" s="269" t="s">
        <v>158</v>
      </c>
      <c r="B2197" s="298" t="s">
        <v>219</v>
      </c>
      <c r="C2197" s="299">
        <v>0.40613303579037757</v>
      </c>
      <c r="D2197" s="300">
        <v>0.15874966428672682</v>
      </c>
      <c r="E2197" s="298" t="s">
        <v>219</v>
      </c>
      <c r="F2197" s="299">
        <v>0.35049156254697772</v>
      </c>
      <c r="G2197" s="300">
        <v>0.1535612251782098</v>
      </c>
      <c r="H2197" s="298"/>
      <c r="I2197" s="299"/>
      <c r="J2197" s="300"/>
      <c r="K2197" s="298"/>
      <c r="L2197" s="299"/>
      <c r="M2197" s="300"/>
      <c r="N2197" s="301"/>
    </row>
    <row r="2198" spans="1:14" ht="28" x14ac:dyDescent="0.15">
      <c r="A2198" s="250" t="s">
        <v>134</v>
      </c>
      <c r="B2198" s="271">
        <v>0.402985074626866</v>
      </c>
      <c r="C2198" s="272">
        <v>0.37752808988763997</v>
      </c>
      <c r="D2198" s="273">
        <v>0.39297124600639</v>
      </c>
      <c r="E2198" s="271">
        <v>0.390625</v>
      </c>
      <c r="F2198" s="272">
        <v>0.34673366834170899</v>
      </c>
      <c r="G2198" s="273">
        <v>0.32992036405005698</v>
      </c>
      <c r="H2198" s="271"/>
      <c r="I2198" s="272"/>
      <c r="J2198" s="273"/>
      <c r="K2198" s="271"/>
      <c r="L2198" s="272"/>
      <c r="M2198" s="273"/>
      <c r="N2198" s="554" t="s">
        <v>212</v>
      </c>
    </row>
    <row r="2199" spans="1:14" ht="14" x14ac:dyDescent="0.15">
      <c r="A2199" s="252" t="s">
        <v>622</v>
      </c>
      <c r="B2199" s="275">
        <v>0.43283582089552203</v>
      </c>
      <c r="C2199" s="276">
        <v>0.42022471910112402</v>
      </c>
      <c r="D2199" s="277">
        <v>0.41944317663167502</v>
      </c>
      <c r="E2199" s="275">
        <v>0.453125</v>
      </c>
      <c r="F2199" s="276">
        <v>0.43216080402009999</v>
      </c>
      <c r="G2199" s="277">
        <v>0.41183162684869201</v>
      </c>
      <c r="H2199" s="275"/>
      <c r="I2199" s="276"/>
      <c r="J2199" s="277"/>
      <c r="K2199" s="275"/>
      <c r="L2199" s="276"/>
      <c r="M2199" s="277"/>
      <c r="N2199" s="555"/>
    </row>
    <row r="2200" spans="1:14" ht="14" x14ac:dyDescent="0.15">
      <c r="A2200" s="252" t="s">
        <v>623</v>
      </c>
      <c r="B2200" s="275">
        <v>0.14925373134328401</v>
      </c>
      <c r="C2200" s="276">
        <v>0.18651685393258399</v>
      </c>
      <c r="D2200" s="277">
        <v>0.16750342309447699</v>
      </c>
      <c r="E2200" s="275">
        <v>0.140625</v>
      </c>
      <c r="F2200" s="276">
        <v>0.19095477386934701</v>
      </c>
      <c r="G2200" s="277">
        <v>0.218430034129693</v>
      </c>
      <c r="H2200" s="275"/>
      <c r="I2200" s="276"/>
      <c r="J2200" s="277"/>
      <c r="K2200" s="275"/>
      <c r="L2200" s="276"/>
      <c r="M2200" s="277"/>
      <c r="N2200" s="555"/>
    </row>
    <row r="2201" spans="1:14" ht="14" x14ac:dyDescent="0.15">
      <c r="A2201" s="252" t="s">
        <v>624</v>
      </c>
      <c r="B2201" s="275">
        <v>1.49253731343284E-2</v>
      </c>
      <c r="C2201" s="276">
        <v>1.57303370786517E-2</v>
      </c>
      <c r="D2201" s="277">
        <v>2.00821542674578E-2</v>
      </c>
      <c r="E2201" s="275">
        <v>1.5625E-2</v>
      </c>
      <c r="F2201" s="276">
        <v>3.0150753768844199E-2</v>
      </c>
      <c r="G2201" s="277">
        <v>3.9817974971558603E-2</v>
      </c>
      <c r="H2201" s="275"/>
      <c r="I2201" s="276"/>
      <c r="J2201" s="277"/>
      <c r="K2201" s="275"/>
      <c r="L2201" s="276"/>
      <c r="M2201" s="277"/>
      <c r="N2201" s="556"/>
    </row>
    <row r="2202" spans="1:14" ht="14" x14ac:dyDescent="0.15">
      <c r="A2202" s="308" t="s">
        <v>230</v>
      </c>
      <c r="B2202" s="309">
        <v>67</v>
      </c>
      <c r="C2202" s="310">
        <v>445</v>
      </c>
      <c r="D2202" s="311">
        <v>2191</v>
      </c>
      <c r="E2202" s="309">
        <v>64</v>
      </c>
      <c r="F2202" s="310">
        <v>199</v>
      </c>
      <c r="G2202" s="311">
        <v>879</v>
      </c>
      <c r="H2202" s="309"/>
      <c r="I2202" s="310"/>
      <c r="J2202" s="311"/>
      <c r="K2202" s="309"/>
      <c r="L2202" s="310"/>
      <c r="M2202" s="311"/>
      <c r="N2202" s="296"/>
    </row>
    <row r="2203" spans="1:14" ht="14" x14ac:dyDescent="0.15">
      <c r="A2203" s="268" t="s">
        <v>176</v>
      </c>
      <c r="B2203" s="293">
        <v>3.2238805970149298</v>
      </c>
      <c r="C2203" s="294">
        <v>3.15955056179775</v>
      </c>
      <c r="D2203" s="295">
        <v>3.1853035143769999</v>
      </c>
      <c r="E2203" s="293">
        <v>3.21875</v>
      </c>
      <c r="F2203" s="294">
        <v>3.0954773869346699</v>
      </c>
      <c r="G2203" s="295">
        <v>3.0318543799772502</v>
      </c>
      <c r="H2203" s="293"/>
      <c r="I2203" s="294"/>
      <c r="J2203" s="295"/>
      <c r="K2203" s="293"/>
      <c r="L2203" s="294"/>
      <c r="M2203" s="295"/>
      <c r="N2203" s="296"/>
    </row>
    <row r="2204" spans="1:14" ht="14" x14ac:dyDescent="0.15">
      <c r="A2204" s="268" t="s">
        <v>159</v>
      </c>
      <c r="B2204" s="293">
        <v>0.75520207053813904</v>
      </c>
      <c r="C2204" s="294">
        <v>0.77644359899172599</v>
      </c>
      <c r="D2204" s="295">
        <v>0.77893697998995004</v>
      </c>
      <c r="E2204" s="293">
        <v>0.74469019871587705</v>
      </c>
      <c r="F2204" s="294">
        <v>0.80774636498261798</v>
      </c>
      <c r="G2204" s="295">
        <v>0.84107811099412</v>
      </c>
      <c r="H2204" s="293"/>
      <c r="I2204" s="294"/>
      <c r="J2204" s="295"/>
      <c r="K2204" s="293"/>
      <c r="L2204" s="294"/>
      <c r="M2204" s="295"/>
      <c r="N2204" s="296"/>
    </row>
    <row r="2205" spans="1:14" ht="14" x14ac:dyDescent="0.15">
      <c r="A2205" s="268" t="s">
        <v>231</v>
      </c>
      <c r="B2205" s="297" t="s">
        <v>219</v>
      </c>
      <c r="C2205" s="294" t="s">
        <v>119</v>
      </c>
      <c r="D2205" s="295" t="s">
        <v>119</v>
      </c>
      <c r="E2205" s="297" t="s">
        <v>219</v>
      </c>
      <c r="F2205" s="294" t="s">
        <v>119</v>
      </c>
      <c r="G2205" s="295" t="s">
        <v>119</v>
      </c>
      <c r="H2205" s="297"/>
      <c r="I2205" s="294"/>
      <c r="J2205" s="295"/>
      <c r="K2205" s="297"/>
      <c r="L2205" s="294"/>
      <c r="M2205" s="295"/>
      <c r="N2205" s="296"/>
    </row>
    <row r="2206" spans="1:14" ht="14" x14ac:dyDescent="0.15">
      <c r="A2206" s="269" t="s">
        <v>158</v>
      </c>
      <c r="B2206" s="298" t="s">
        <v>219</v>
      </c>
      <c r="C2206" s="299">
        <v>8.2852167627780721E-2</v>
      </c>
      <c r="D2206" s="300">
        <v>4.9525293610309329E-2</v>
      </c>
      <c r="E2206" s="298" t="s">
        <v>219</v>
      </c>
      <c r="F2206" s="299">
        <v>0.15261302112821371</v>
      </c>
      <c r="G2206" s="300">
        <v>0.22220958740900634</v>
      </c>
      <c r="H2206" s="298"/>
      <c r="I2206" s="299"/>
      <c r="J2206" s="300"/>
      <c r="K2206" s="298"/>
      <c r="L2206" s="299"/>
      <c r="M2206" s="300"/>
      <c r="N2206" s="301"/>
    </row>
    <row r="2207" spans="1:14" ht="28" x14ac:dyDescent="0.15">
      <c r="A2207" s="250" t="s">
        <v>259</v>
      </c>
      <c r="B2207" s="271">
        <v>9.0909090909090898E-2</v>
      </c>
      <c r="C2207" s="272">
        <v>9.00900900900901E-2</v>
      </c>
      <c r="D2207" s="273">
        <v>7.4954296160877495E-2</v>
      </c>
      <c r="E2207" s="271">
        <v>9.5238095238095205E-2</v>
      </c>
      <c r="F2207" s="272">
        <v>0.10606060606060599</v>
      </c>
      <c r="G2207" s="273">
        <v>8.8636363636363596E-2</v>
      </c>
      <c r="H2207" s="271"/>
      <c r="I2207" s="272"/>
      <c r="J2207" s="273"/>
      <c r="K2207" s="271"/>
      <c r="L2207" s="272"/>
      <c r="M2207" s="273"/>
      <c r="N2207" s="274"/>
    </row>
    <row r="2208" spans="1:14" ht="14" x14ac:dyDescent="0.15">
      <c r="A2208" s="252" t="s">
        <v>622</v>
      </c>
      <c r="B2208" s="275">
        <v>0.18181818181818199</v>
      </c>
      <c r="C2208" s="276">
        <v>0.19369369369369399</v>
      </c>
      <c r="D2208" s="277">
        <v>0.169561243144424</v>
      </c>
      <c r="E2208" s="275">
        <v>0.17460317460317501</v>
      </c>
      <c r="F2208" s="276">
        <v>0.19191919191919199</v>
      </c>
      <c r="G2208" s="277">
        <v>0.160227272727273</v>
      </c>
      <c r="H2208" s="275"/>
      <c r="I2208" s="276"/>
      <c r="J2208" s="277"/>
      <c r="K2208" s="275"/>
      <c r="L2208" s="276"/>
      <c r="M2208" s="277"/>
      <c r="N2208" s="278"/>
    </row>
    <row r="2209" spans="1:14" ht="14" x14ac:dyDescent="0.15">
      <c r="A2209" s="252" t="s">
        <v>623</v>
      </c>
      <c r="B2209" s="275">
        <v>0.27272727272727298</v>
      </c>
      <c r="C2209" s="276">
        <v>0.31081081081081102</v>
      </c>
      <c r="D2209" s="277">
        <v>0.31215722120658101</v>
      </c>
      <c r="E2209" s="275">
        <v>0.26984126984126999</v>
      </c>
      <c r="F2209" s="276">
        <v>0.32828282828282801</v>
      </c>
      <c r="G2209" s="277">
        <v>0.32045454545454499</v>
      </c>
      <c r="H2209" s="275"/>
      <c r="I2209" s="276"/>
      <c r="J2209" s="277"/>
      <c r="K2209" s="275"/>
      <c r="L2209" s="276"/>
      <c r="M2209" s="277"/>
      <c r="N2209" s="278"/>
    </row>
    <row r="2210" spans="1:14" ht="14" x14ac:dyDescent="0.15">
      <c r="A2210" s="252" t="s">
        <v>624</v>
      </c>
      <c r="B2210" s="275">
        <v>0.45454545454545497</v>
      </c>
      <c r="C2210" s="276">
        <v>0.40540540540540498</v>
      </c>
      <c r="D2210" s="277">
        <v>0.44332723948811698</v>
      </c>
      <c r="E2210" s="275">
        <v>0.46031746031746001</v>
      </c>
      <c r="F2210" s="276">
        <v>0.37373737373737398</v>
      </c>
      <c r="G2210" s="277">
        <v>0.430681818181818</v>
      </c>
      <c r="H2210" s="275"/>
      <c r="I2210" s="276"/>
      <c r="J2210" s="277"/>
      <c r="K2210" s="275"/>
      <c r="L2210" s="276"/>
      <c r="M2210" s="277"/>
      <c r="N2210" s="278"/>
    </row>
    <row r="2211" spans="1:14" ht="14" x14ac:dyDescent="0.15">
      <c r="A2211" s="308" t="s">
        <v>230</v>
      </c>
      <c r="B2211" s="309">
        <v>66</v>
      </c>
      <c r="C2211" s="310">
        <v>444</v>
      </c>
      <c r="D2211" s="311">
        <v>2188</v>
      </c>
      <c r="E2211" s="309">
        <v>63</v>
      </c>
      <c r="F2211" s="310">
        <v>198</v>
      </c>
      <c r="G2211" s="311">
        <v>880</v>
      </c>
      <c r="H2211" s="309"/>
      <c r="I2211" s="310"/>
      <c r="J2211" s="311"/>
      <c r="K2211" s="309"/>
      <c r="L2211" s="310"/>
      <c r="M2211" s="311"/>
      <c r="N2211" s="292"/>
    </row>
    <row r="2212" spans="1:14" ht="14" x14ac:dyDescent="0.15">
      <c r="A2212" s="268" t="s">
        <v>176</v>
      </c>
      <c r="B2212" s="293">
        <v>1.9090909090909101</v>
      </c>
      <c r="C2212" s="294">
        <v>1.9684684684684699</v>
      </c>
      <c r="D2212" s="295">
        <v>1.87614259597806</v>
      </c>
      <c r="E2212" s="293">
        <v>1.9047619047619</v>
      </c>
      <c r="F2212" s="294">
        <v>2.0303030303030298</v>
      </c>
      <c r="G2212" s="295">
        <v>1.90681818181818</v>
      </c>
      <c r="H2212" s="293"/>
      <c r="I2212" s="294"/>
      <c r="J2212" s="295"/>
      <c r="K2212" s="293"/>
      <c r="L2212" s="294"/>
      <c r="M2212" s="295"/>
      <c r="N2212" s="296"/>
    </row>
    <row r="2213" spans="1:14" ht="14" x14ac:dyDescent="0.15">
      <c r="A2213" s="268" t="s">
        <v>159</v>
      </c>
      <c r="B2213" s="293">
        <v>1.00349041200851</v>
      </c>
      <c r="C2213" s="294">
        <v>0.98011672792475102</v>
      </c>
      <c r="D2213" s="295">
        <v>0.94751006777597602</v>
      </c>
      <c r="E2213" s="293">
        <v>1.0114551273558201</v>
      </c>
      <c r="F2213" s="294">
        <v>0.99699594930718405</v>
      </c>
      <c r="G2213" s="295">
        <v>0.96842006306878103</v>
      </c>
      <c r="H2213" s="293"/>
      <c r="I2213" s="294"/>
      <c r="J2213" s="295"/>
      <c r="K2213" s="293"/>
      <c r="L2213" s="294"/>
      <c r="M2213" s="295"/>
      <c r="N2213" s="296"/>
    </row>
    <row r="2214" spans="1:14" ht="14" x14ac:dyDescent="0.15">
      <c r="A2214" s="268" t="s">
        <v>231</v>
      </c>
      <c r="B2214" s="297" t="s">
        <v>219</v>
      </c>
      <c r="C2214" s="294" t="s">
        <v>119</v>
      </c>
      <c r="D2214" s="295" t="s">
        <v>119</v>
      </c>
      <c r="E2214" s="297" t="s">
        <v>219</v>
      </c>
      <c r="F2214" s="294" t="s">
        <v>119</v>
      </c>
      <c r="G2214" s="295" t="s">
        <v>119</v>
      </c>
      <c r="H2214" s="297"/>
      <c r="I2214" s="294"/>
      <c r="J2214" s="295"/>
      <c r="K2214" s="297"/>
      <c r="L2214" s="294"/>
      <c r="M2214" s="295"/>
      <c r="N2214" s="296"/>
    </row>
    <row r="2215" spans="1:14" ht="14" x14ac:dyDescent="0.15">
      <c r="A2215" s="269" t="s">
        <v>158</v>
      </c>
      <c r="B2215" s="298" t="s">
        <v>219</v>
      </c>
      <c r="C2215" s="299">
        <v>-6.0582130358373586E-2</v>
      </c>
      <c r="D2215" s="300">
        <v>3.4773575746996903E-2</v>
      </c>
      <c r="E2215" s="298" t="s">
        <v>219</v>
      </c>
      <c r="F2215" s="299">
        <v>-0.12591939378326342</v>
      </c>
      <c r="G2215" s="300">
        <v>-2.12333173867127E-3</v>
      </c>
      <c r="H2215" s="298"/>
      <c r="I2215" s="299"/>
      <c r="J2215" s="300"/>
      <c r="K2215" s="298"/>
      <c r="L2215" s="299"/>
      <c r="M2215" s="300"/>
      <c r="N2215" s="301"/>
    </row>
    <row r="2216" spans="1:14" ht="28" x14ac:dyDescent="0.15">
      <c r="A2216" s="250" t="s">
        <v>57</v>
      </c>
      <c r="B2216" s="271">
        <v>7.4626865671641798E-2</v>
      </c>
      <c r="C2216" s="272">
        <v>8.7443946188340796E-2</v>
      </c>
      <c r="D2216" s="273">
        <v>6.8981269986295099E-2</v>
      </c>
      <c r="E2216" s="271">
        <v>7.8125E-2</v>
      </c>
      <c r="F2216" s="272">
        <v>8.5427135678391997E-2</v>
      </c>
      <c r="G2216" s="273">
        <v>7.7360637087599493E-2</v>
      </c>
      <c r="H2216" s="271"/>
      <c r="I2216" s="272"/>
      <c r="J2216" s="273"/>
      <c r="K2216" s="271"/>
      <c r="L2216" s="272"/>
      <c r="M2216" s="273"/>
      <c r="N2216" s="274"/>
    </row>
    <row r="2217" spans="1:14" ht="14" x14ac:dyDescent="0.15">
      <c r="A2217" s="252" t="s">
        <v>622</v>
      </c>
      <c r="B2217" s="275">
        <v>0.134328358208955</v>
      </c>
      <c r="C2217" s="276">
        <v>0.121076233183857</v>
      </c>
      <c r="D2217" s="277">
        <v>0.103243490178164</v>
      </c>
      <c r="E2217" s="275">
        <v>0.125</v>
      </c>
      <c r="F2217" s="276">
        <v>0.115577889447236</v>
      </c>
      <c r="G2217" s="277">
        <v>0.112627986348123</v>
      </c>
      <c r="H2217" s="275"/>
      <c r="I2217" s="276"/>
      <c r="J2217" s="277"/>
      <c r="K2217" s="275"/>
      <c r="L2217" s="276"/>
      <c r="M2217" s="277"/>
      <c r="N2217" s="278"/>
    </row>
    <row r="2218" spans="1:14" ht="14" x14ac:dyDescent="0.15">
      <c r="A2218" s="252" t="s">
        <v>623</v>
      </c>
      <c r="B2218" s="275">
        <v>0.28358208955223901</v>
      </c>
      <c r="C2218" s="276">
        <v>0.29596412556053803</v>
      </c>
      <c r="D2218" s="277">
        <v>0.25856555504796702</v>
      </c>
      <c r="E2218" s="275">
        <v>0.265625</v>
      </c>
      <c r="F2218" s="276">
        <v>0.31658291457286403</v>
      </c>
      <c r="G2218" s="277">
        <v>0.25824800910125101</v>
      </c>
      <c r="H2218" s="275"/>
      <c r="I2218" s="276"/>
      <c r="J2218" s="277"/>
      <c r="K2218" s="275"/>
      <c r="L2218" s="276"/>
      <c r="M2218" s="277"/>
      <c r="N2218" s="278"/>
    </row>
    <row r="2219" spans="1:14" ht="14" x14ac:dyDescent="0.15">
      <c r="A2219" s="252" t="s">
        <v>624</v>
      </c>
      <c r="B2219" s="275">
        <v>0.50746268656716398</v>
      </c>
      <c r="C2219" s="276">
        <v>0.49551569506726501</v>
      </c>
      <c r="D2219" s="277">
        <v>0.56920968478757406</v>
      </c>
      <c r="E2219" s="275">
        <v>0.53125</v>
      </c>
      <c r="F2219" s="276">
        <v>0.48241206030150802</v>
      </c>
      <c r="G2219" s="277">
        <v>0.55176336746302601</v>
      </c>
      <c r="H2219" s="275"/>
      <c r="I2219" s="276"/>
      <c r="J2219" s="277"/>
      <c r="K2219" s="275"/>
      <c r="L2219" s="276"/>
      <c r="M2219" s="277"/>
      <c r="N2219" s="326"/>
    </row>
    <row r="2220" spans="1:14" ht="14" x14ac:dyDescent="0.15">
      <c r="A2220" s="308" t="s">
        <v>230</v>
      </c>
      <c r="B2220" s="309">
        <v>67</v>
      </c>
      <c r="C2220" s="310">
        <v>446</v>
      </c>
      <c r="D2220" s="311">
        <v>2189</v>
      </c>
      <c r="E2220" s="309">
        <v>64</v>
      </c>
      <c r="F2220" s="310">
        <v>199</v>
      </c>
      <c r="G2220" s="311">
        <v>879</v>
      </c>
      <c r="H2220" s="309"/>
      <c r="I2220" s="310"/>
      <c r="J2220" s="311"/>
      <c r="K2220" s="309"/>
      <c r="L2220" s="310"/>
      <c r="M2220" s="311"/>
      <c r="N2220" s="296"/>
    </row>
    <row r="2221" spans="1:14" ht="14" x14ac:dyDescent="0.15">
      <c r="A2221" s="268" t="s">
        <v>176</v>
      </c>
      <c r="B2221" s="293">
        <v>1.77611940298507</v>
      </c>
      <c r="C2221" s="294">
        <v>1.80044843049327</v>
      </c>
      <c r="D2221" s="295">
        <v>1.6719963453631801</v>
      </c>
      <c r="E2221" s="293">
        <v>1.75</v>
      </c>
      <c r="F2221" s="294">
        <v>1.80402010050251</v>
      </c>
      <c r="G2221" s="295">
        <v>1.7155858930603001</v>
      </c>
      <c r="H2221" s="293"/>
      <c r="I2221" s="294"/>
      <c r="J2221" s="295"/>
      <c r="K2221" s="293"/>
      <c r="L2221" s="294"/>
      <c r="M2221" s="295"/>
      <c r="N2221" s="296"/>
    </row>
    <row r="2222" spans="1:14" ht="14" x14ac:dyDescent="0.15">
      <c r="A2222" s="268" t="s">
        <v>159</v>
      </c>
      <c r="B2222" s="293">
        <v>0.95061217153917499</v>
      </c>
      <c r="C2222" s="294">
        <v>0.96365398973975702</v>
      </c>
      <c r="D2222" s="295">
        <v>0.91715654695024296</v>
      </c>
      <c r="E2222" s="293">
        <v>0.95949722283856598</v>
      </c>
      <c r="F2222" s="294">
        <v>0.95175750221801403</v>
      </c>
      <c r="G2222" s="295">
        <v>0.94549433459348498</v>
      </c>
      <c r="H2222" s="293"/>
      <c r="I2222" s="294"/>
      <c r="J2222" s="295"/>
      <c r="K2222" s="293"/>
      <c r="L2222" s="294"/>
      <c r="M2222" s="295"/>
      <c r="N2222" s="296"/>
    </row>
    <row r="2223" spans="1:14" ht="14" x14ac:dyDescent="0.15">
      <c r="A2223" s="268" t="s">
        <v>231</v>
      </c>
      <c r="B2223" s="297" t="s">
        <v>219</v>
      </c>
      <c r="C2223" s="294" t="s">
        <v>119</v>
      </c>
      <c r="D2223" s="295" t="s">
        <v>119</v>
      </c>
      <c r="E2223" s="297" t="s">
        <v>219</v>
      </c>
      <c r="F2223" s="294" t="s">
        <v>119</v>
      </c>
      <c r="G2223" s="295" t="s">
        <v>119</v>
      </c>
      <c r="H2223" s="297"/>
      <c r="I2223" s="294"/>
      <c r="J2223" s="295"/>
      <c r="K2223" s="297"/>
      <c r="L2223" s="294"/>
      <c r="M2223" s="295"/>
      <c r="N2223" s="296"/>
    </row>
    <row r="2224" spans="1:14" ht="14" x14ac:dyDescent="0.15">
      <c r="A2224" s="269" t="s">
        <v>158</v>
      </c>
      <c r="B2224" s="298" t="s">
        <v>219</v>
      </c>
      <c r="C2224" s="299">
        <v>-2.5246642225567131E-2</v>
      </c>
      <c r="D2224" s="300">
        <v>0.11352811901972795</v>
      </c>
      <c r="E2224" s="298" t="s">
        <v>219</v>
      </c>
      <c r="F2224" s="299">
        <v>-5.6758260771908209E-2</v>
      </c>
      <c r="G2224" s="300">
        <v>3.639800438835656E-2</v>
      </c>
      <c r="H2224" s="298"/>
      <c r="I2224" s="299"/>
      <c r="J2224" s="300"/>
      <c r="K2224" s="298"/>
      <c r="L2224" s="299"/>
      <c r="M2224" s="300"/>
      <c r="N2224" s="301"/>
    </row>
    <row r="2225" spans="1:14" ht="28" x14ac:dyDescent="0.15">
      <c r="A2225" s="250" t="s">
        <v>661</v>
      </c>
      <c r="B2225" s="271">
        <v>4.47761194029851E-2</v>
      </c>
      <c r="C2225" s="272">
        <v>8.5011185682326601E-2</v>
      </c>
      <c r="D2225" s="273">
        <v>7.76610324349018E-2</v>
      </c>
      <c r="E2225" s="271">
        <v>4.6875E-2</v>
      </c>
      <c r="F2225" s="272">
        <v>7.0351758793969807E-2</v>
      </c>
      <c r="G2225" s="273">
        <v>7.0615034168564905E-2</v>
      </c>
      <c r="H2225" s="271"/>
      <c r="I2225" s="272"/>
      <c r="J2225" s="273"/>
      <c r="K2225" s="271"/>
      <c r="L2225" s="272"/>
      <c r="M2225" s="273"/>
      <c r="N2225" s="274"/>
    </row>
    <row r="2226" spans="1:14" ht="14" x14ac:dyDescent="0.15">
      <c r="A2226" s="252" t="s">
        <v>622</v>
      </c>
      <c r="B2226" s="275">
        <v>5.9701492537313397E-2</v>
      </c>
      <c r="C2226" s="276">
        <v>0.14317673378076101</v>
      </c>
      <c r="D2226" s="277">
        <v>0.113293741434445</v>
      </c>
      <c r="E2226" s="275">
        <v>6.25E-2</v>
      </c>
      <c r="F2226" s="276">
        <v>8.5427135678391997E-2</v>
      </c>
      <c r="G2226" s="277">
        <v>0.108200455580866</v>
      </c>
      <c r="H2226" s="275"/>
      <c r="I2226" s="276"/>
      <c r="J2226" s="277"/>
      <c r="K2226" s="275"/>
      <c r="L2226" s="276"/>
      <c r="M2226" s="277"/>
      <c r="N2226" s="278"/>
    </row>
    <row r="2227" spans="1:14" ht="14" x14ac:dyDescent="0.15">
      <c r="A2227" s="252" t="s">
        <v>623</v>
      </c>
      <c r="B2227" s="275">
        <v>0.31343283582089598</v>
      </c>
      <c r="C2227" s="276">
        <v>0.30872483221476499</v>
      </c>
      <c r="D2227" s="277">
        <v>0.25947921425308401</v>
      </c>
      <c r="E2227" s="275">
        <v>0.28125</v>
      </c>
      <c r="F2227" s="276">
        <v>0.35175879396984899</v>
      </c>
      <c r="G2227" s="277">
        <v>0.26537585421412302</v>
      </c>
      <c r="H2227" s="275"/>
      <c r="I2227" s="276"/>
      <c r="J2227" s="277"/>
      <c r="K2227" s="275"/>
      <c r="L2227" s="276"/>
      <c r="M2227" s="277"/>
      <c r="N2227" s="278"/>
    </row>
    <row r="2228" spans="1:14" ht="14" x14ac:dyDescent="0.15">
      <c r="A2228" s="252" t="s">
        <v>624</v>
      </c>
      <c r="B2228" s="275">
        <v>0.58208955223880599</v>
      </c>
      <c r="C2228" s="276">
        <v>0.46308724832214798</v>
      </c>
      <c r="D2228" s="277">
        <v>0.54956601187757004</v>
      </c>
      <c r="E2228" s="275">
        <v>0.609375</v>
      </c>
      <c r="F2228" s="276">
        <v>0.49246231155778902</v>
      </c>
      <c r="G2228" s="277">
        <v>0.55580865603644602</v>
      </c>
      <c r="H2228" s="275"/>
      <c r="I2228" s="276"/>
      <c r="J2228" s="277"/>
      <c r="K2228" s="275"/>
      <c r="L2228" s="276"/>
      <c r="M2228" s="277"/>
      <c r="N2228" s="326"/>
    </row>
    <row r="2229" spans="1:14" ht="14" x14ac:dyDescent="0.15">
      <c r="A2229" s="308" t="s">
        <v>230</v>
      </c>
      <c r="B2229" s="309">
        <v>67</v>
      </c>
      <c r="C2229" s="310">
        <v>447</v>
      </c>
      <c r="D2229" s="311">
        <v>2189</v>
      </c>
      <c r="E2229" s="309">
        <v>64</v>
      </c>
      <c r="F2229" s="310">
        <v>199</v>
      </c>
      <c r="G2229" s="311">
        <v>878</v>
      </c>
      <c r="H2229" s="309"/>
      <c r="I2229" s="310"/>
      <c r="J2229" s="311"/>
      <c r="K2229" s="309"/>
      <c r="L2229" s="310"/>
      <c r="M2229" s="311"/>
      <c r="N2229" s="292"/>
    </row>
    <row r="2230" spans="1:14" ht="14" x14ac:dyDescent="0.15">
      <c r="A2230" s="268" t="s">
        <v>176</v>
      </c>
      <c r="B2230" s="293">
        <v>1.5671641791044799</v>
      </c>
      <c r="C2230" s="294">
        <v>1.85011185682327</v>
      </c>
      <c r="D2230" s="295">
        <v>1.71904979442668</v>
      </c>
      <c r="E2230" s="293">
        <v>1.546875</v>
      </c>
      <c r="F2230" s="294">
        <v>1.7336683417085399</v>
      </c>
      <c r="G2230" s="295">
        <v>1.69362186788155</v>
      </c>
      <c r="H2230" s="293"/>
      <c r="I2230" s="294"/>
      <c r="J2230" s="295"/>
      <c r="K2230" s="293"/>
      <c r="L2230" s="294"/>
      <c r="M2230" s="295"/>
      <c r="N2230" s="296"/>
    </row>
    <row r="2231" spans="1:14" ht="14" x14ac:dyDescent="0.15">
      <c r="A2231" s="268" t="s">
        <v>159</v>
      </c>
      <c r="B2231" s="293">
        <v>0.801965022229299</v>
      </c>
      <c r="C2231" s="294">
        <v>0.96224407745126805</v>
      </c>
      <c r="D2231" s="295">
        <v>0.94603367713254505</v>
      </c>
      <c r="E2231" s="293">
        <v>0.81512853207915803</v>
      </c>
      <c r="F2231" s="294">
        <v>0.89013794785691103</v>
      </c>
      <c r="G2231" s="295">
        <v>0.92389061487579405</v>
      </c>
      <c r="H2231" s="293"/>
      <c r="I2231" s="294"/>
      <c r="J2231" s="295"/>
      <c r="K2231" s="293"/>
      <c r="L2231" s="294"/>
      <c r="M2231" s="295"/>
      <c r="N2231" s="296"/>
    </row>
    <row r="2232" spans="1:14" ht="14" x14ac:dyDescent="0.15">
      <c r="A2232" s="268" t="s">
        <v>231</v>
      </c>
      <c r="B2232" s="297" t="s">
        <v>219</v>
      </c>
      <c r="C2232" s="294" t="s">
        <v>237</v>
      </c>
      <c r="D2232" s="295" t="s">
        <v>119</v>
      </c>
      <c r="E2232" s="297" t="s">
        <v>219</v>
      </c>
      <c r="F2232" s="294" t="s">
        <v>119</v>
      </c>
      <c r="G2232" s="295" t="s">
        <v>119</v>
      </c>
      <c r="H2232" s="297"/>
      <c r="I2232" s="294"/>
      <c r="J2232" s="295"/>
      <c r="K2232" s="297"/>
      <c r="L2232" s="294"/>
      <c r="M2232" s="295"/>
      <c r="N2232" s="296"/>
    </row>
    <row r="2233" spans="1:14" ht="14" x14ac:dyDescent="0.15">
      <c r="A2233" s="269" t="s">
        <v>158</v>
      </c>
      <c r="B2233" s="298" t="s">
        <v>219</v>
      </c>
      <c r="C2233" s="299">
        <v>-0.29404979916139795</v>
      </c>
      <c r="D2233" s="300">
        <v>-0.16054990323660542</v>
      </c>
      <c r="E2233" s="298" t="s">
        <v>219</v>
      </c>
      <c r="F2233" s="299">
        <v>-0.20984763334521581</v>
      </c>
      <c r="G2233" s="300">
        <v>-0.15883575990354482</v>
      </c>
      <c r="H2233" s="298"/>
      <c r="I2233" s="299"/>
      <c r="J2233" s="300"/>
      <c r="K2233" s="298"/>
      <c r="L2233" s="299"/>
      <c r="M2233" s="300"/>
      <c r="N2233" s="301"/>
    </row>
    <row r="2234" spans="1:14" ht="28" x14ac:dyDescent="0.15">
      <c r="A2234" s="250" t="s">
        <v>368</v>
      </c>
      <c r="B2234" s="357">
        <v>0.17910447761194001</v>
      </c>
      <c r="C2234" s="276">
        <v>0.103837471783296</v>
      </c>
      <c r="D2234" s="277">
        <v>0.16331198536139099</v>
      </c>
      <c r="E2234" s="357">
        <v>0.171875</v>
      </c>
      <c r="F2234" s="276">
        <v>0.120603015075377</v>
      </c>
      <c r="G2234" s="277">
        <v>0.208428246013667</v>
      </c>
      <c r="H2234" s="357"/>
      <c r="I2234" s="276"/>
      <c r="J2234" s="277"/>
      <c r="K2234" s="357"/>
      <c r="L2234" s="276"/>
      <c r="M2234" s="277"/>
      <c r="N2234" s="296"/>
    </row>
    <row r="2235" spans="1:14" ht="14" x14ac:dyDescent="0.15">
      <c r="A2235" s="252" t="s">
        <v>622</v>
      </c>
      <c r="B2235" s="357">
        <v>0.29850746268656703</v>
      </c>
      <c r="C2235" s="276">
        <v>0.19413092550790101</v>
      </c>
      <c r="D2235" s="277">
        <v>0.25526075022872802</v>
      </c>
      <c r="E2235" s="357">
        <v>0.296875</v>
      </c>
      <c r="F2235" s="276">
        <v>0.24623115577889401</v>
      </c>
      <c r="G2235" s="277">
        <v>0.299544419134396</v>
      </c>
      <c r="H2235" s="357"/>
      <c r="I2235" s="276"/>
      <c r="J2235" s="277"/>
      <c r="K2235" s="357"/>
      <c r="L2235" s="276"/>
      <c r="M2235" s="277"/>
      <c r="N2235" s="296"/>
    </row>
    <row r="2236" spans="1:14" ht="14" x14ac:dyDescent="0.15">
      <c r="A2236" s="252" t="s">
        <v>623</v>
      </c>
      <c r="B2236" s="357">
        <v>0.28358208955223901</v>
      </c>
      <c r="C2236" s="276">
        <v>0.25507900677200901</v>
      </c>
      <c r="D2236" s="277">
        <v>0.29048490393412602</v>
      </c>
      <c r="E2236" s="357">
        <v>0.296875</v>
      </c>
      <c r="F2236" s="276">
        <v>0.25628140703517599</v>
      </c>
      <c r="G2236" s="277">
        <v>0.28018223234624101</v>
      </c>
      <c r="H2236" s="357"/>
      <c r="I2236" s="276"/>
      <c r="J2236" s="277"/>
      <c r="K2236" s="357"/>
      <c r="L2236" s="276"/>
      <c r="M2236" s="277"/>
      <c r="N2236" s="296"/>
    </row>
    <row r="2237" spans="1:14" ht="14" x14ac:dyDescent="0.15">
      <c r="A2237" s="252" t="s">
        <v>624</v>
      </c>
      <c r="B2237" s="357">
        <v>0.238805970149254</v>
      </c>
      <c r="C2237" s="276">
        <v>0.44695259593679498</v>
      </c>
      <c r="D2237" s="277">
        <v>0.290942360475755</v>
      </c>
      <c r="E2237" s="357">
        <v>0.234375</v>
      </c>
      <c r="F2237" s="276">
        <v>0.37688442211055301</v>
      </c>
      <c r="G2237" s="277">
        <v>0.21184510250569499</v>
      </c>
      <c r="H2237" s="357"/>
      <c r="I2237" s="276"/>
      <c r="J2237" s="277"/>
      <c r="K2237" s="357"/>
      <c r="L2237" s="276"/>
      <c r="M2237" s="277"/>
      <c r="N2237" s="296"/>
    </row>
    <row r="2238" spans="1:14" ht="14" x14ac:dyDescent="0.15">
      <c r="A2238" s="308" t="s">
        <v>230</v>
      </c>
      <c r="B2238" s="309">
        <v>67</v>
      </c>
      <c r="C2238" s="310">
        <v>443</v>
      </c>
      <c r="D2238" s="311">
        <v>2186</v>
      </c>
      <c r="E2238" s="309">
        <v>64</v>
      </c>
      <c r="F2238" s="310">
        <v>199</v>
      </c>
      <c r="G2238" s="311">
        <v>878</v>
      </c>
      <c r="H2238" s="309"/>
      <c r="I2238" s="310"/>
      <c r="J2238" s="311"/>
      <c r="K2238" s="309"/>
      <c r="L2238" s="310"/>
      <c r="M2238" s="311"/>
      <c r="N2238" s="292"/>
    </row>
    <row r="2239" spans="1:14" ht="14" x14ac:dyDescent="0.15">
      <c r="A2239" s="268" t="s">
        <v>176</v>
      </c>
      <c r="B2239" s="297">
        <v>2.4179104477611899</v>
      </c>
      <c r="C2239" s="294">
        <v>1.9548532731377</v>
      </c>
      <c r="D2239" s="295">
        <v>2.2909423604757602</v>
      </c>
      <c r="E2239" s="297">
        <v>2.40625</v>
      </c>
      <c r="F2239" s="294">
        <v>2.1105527638191002</v>
      </c>
      <c r="G2239" s="295">
        <v>2.50455580865603</v>
      </c>
      <c r="H2239" s="297"/>
      <c r="I2239" s="294"/>
      <c r="J2239" s="295"/>
      <c r="K2239" s="297"/>
      <c r="L2239" s="294"/>
      <c r="M2239" s="295"/>
      <c r="N2239" s="296"/>
    </row>
    <row r="2240" spans="1:14" ht="14" x14ac:dyDescent="0.15">
      <c r="A2240" s="268" t="s">
        <v>159</v>
      </c>
      <c r="B2240" s="297">
        <v>1.0466288412101099</v>
      </c>
      <c r="C2240" s="294">
        <v>1.0279983906077901</v>
      </c>
      <c r="D2240" s="295">
        <v>1.0560841834938299</v>
      </c>
      <c r="E2240" s="297">
        <v>1.03461901583941</v>
      </c>
      <c r="F2240" s="294">
        <v>1.04824971771366</v>
      </c>
      <c r="G2240" s="295">
        <v>1.0448777032666501</v>
      </c>
      <c r="H2240" s="297"/>
      <c r="I2240" s="294"/>
      <c r="J2240" s="295"/>
      <c r="K2240" s="297"/>
      <c r="L2240" s="294"/>
      <c r="M2240" s="295"/>
      <c r="N2240" s="296"/>
    </row>
    <row r="2241" spans="1:14" ht="14" x14ac:dyDescent="0.15">
      <c r="A2241" s="268" t="s">
        <v>231</v>
      </c>
      <c r="B2241" s="297" t="s">
        <v>219</v>
      </c>
      <c r="C2241" s="294" t="s">
        <v>209</v>
      </c>
      <c r="D2241" s="295" t="s">
        <v>119</v>
      </c>
      <c r="E2241" s="297" t="s">
        <v>219</v>
      </c>
      <c r="F2241" s="294" t="s">
        <v>237</v>
      </c>
      <c r="G2241" s="295" t="s">
        <v>119</v>
      </c>
      <c r="H2241" s="297"/>
      <c r="I2241" s="294"/>
      <c r="J2241" s="295"/>
      <c r="K2241" s="297"/>
      <c r="L2241" s="294"/>
      <c r="M2241" s="295"/>
      <c r="N2241" s="296"/>
    </row>
    <row r="2242" spans="1:14" ht="14" x14ac:dyDescent="0.15">
      <c r="A2242" s="269" t="s">
        <v>158</v>
      </c>
      <c r="B2242" s="297" t="s">
        <v>219</v>
      </c>
      <c r="C2242" s="294">
        <v>0.45044542759421413</v>
      </c>
      <c r="D2242" s="295">
        <v>0.12022534687091216</v>
      </c>
      <c r="E2242" s="297" t="s">
        <v>219</v>
      </c>
      <c r="F2242" s="294">
        <v>0.28208663564045194</v>
      </c>
      <c r="G2242" s="295">
        <v>-9.4083554801381974E-2</v>
      </c>
      <c r="H2242" s="297"/>
      <c r="I2242" s="294"/>
      <c r="J2242" s="295"/>
      <c r="K2242" s="297"/>
      <c r="L2242" s="294"/>
      <c r="M2242" s="295"/>
      <c r="N2242" s="296"/>
    </row>
    <row r="2243" spans="1:14" ht="28" x14ac:dyDescent="0.15">
      <c r="A2243" s="250" t="s">
        <v>144</v>
      </c>
      <c r="B2243" s="271">
        <v>0.402985074626866</v>
      </c>
      <c r="C2243" s="272">
        <v>0.31756756756756799</v>
      </c>
      <c r="D2243" s="273">
        <v>0.25744388456252898</v>
      </c>
      <c r="E2243" s="271">
        <v>0.40625</v>
      </c>
      <c r="F2243" s="272">
        <v>0.37688442211055301</v>
      </c>
      <c r="G2243" s="273">
        <v>0.30147895335608599</v>
      </c>
      <c r="H2243" s="271"/>
      <c r="I2243" s="272"/>
      <c r="J2243" s="273"/>
      <c r="K2243" s="271"/>
      <c r="L2243" s="272"/>
      <c r="M2243" s="273"/>
      <c r="N2243" s="274"/>
    </row>
    <row r="2244" spans="1:14" ht="14" x14ac:dyDescent="0.15">
      <c r="A2244" s="252" t="s">
        <v>622</v>
      </c>
      <c r="B2244" s="275">
        <v>0.22388059701492499</v>
      </c>
      <c r="C2244" s="276">
        <v>0.30180180180180199</v>
      </c>
      <c r="D2244" s="277">
        <v>0.30096197892808102</v>
      </c>
      <c r="E2244" s="275">
        <v>0.203125</v>
      </c>
      <c r="F2244" s="276">
        <v>0.31658291457286403</v>
      </c>
      <c r="G2244" s="277">
        <v>0.30602957906712203</v>
      </c>
      <c r="H2244" s="275"/>
      <c r="I2244" s="276"/>
      <c r="J2244" s="277"/>
      <c r="K2244" s="275"/>
      <c r="L2244" s="276"/>
      <c r="M2244" s="277"/>
      <c r="N2244" s="278"/>
    </row>
    <row r="2245" spans="1:14" ht="14" x14ac:dyDescent="0.15">
      <c r="A2245" s="252" t="s">
        <v>623</v>
      </c>
      <c r="B2245" s="275">
        <v>0.25373134328358199</v>
      </c>
      <c r="C2245" s="276">
        <v>0.24774774774774799</v>
      </c>
      <c r="D2245" s="277">
        <v>0.279431974347229</v>
      </c>
      <c r="E2245" s="275">
        <v>0.265625</v>
      </c>
      <c r="F2245" s="276">
        <v>0.226130653266332</v>
      </c>
      <c r="G2245" s="277">
        <v>0.26507394766780401</v>
      </c>
      <c r="H2245" s="275"/>
      <c r="I2245" s="276"/>
      <c r="J2245" s="277"/>
      <c r="K2245" s="275"/>
      <c r="L2245" s="276"/>
      <c r="M2245" s="277"/>
      <c r="N2245" s="278"/>
    </row>
    <row r="2246" spans="1:14" ht="14" x14ac:dyDescent="0.15">
      <c r="A2246" s="252" t="s">
        <v>624</v>
      </c>
      <c r="B2246" s="275">
        <v>0.119402985074627</v>
      </c>
      <c r="C2246" s="276">
        <v>0.132882882882883</v>
      </c>
      <c r="D2246" s="277">
        <v>0.162162162162162</v>
      </c>
      <c r="E2246" s="275">
        <v>0.125</v>
      </c>
      <c r="F2246" s="276">
        <v>8.0402010050251202E-2</v>
      </c>
      <c r="G2246" s="277">
        <v>0.127417519908987</v>
      </c>
      <c r="H2246" s="275"/>
      <c r="I2246" s="276"/>
      <c r="J2246" s="277"/>
      <c r="K2246" s="275"/>
      <c r="L2246" s="276"/>
      <c r="M2246" s="277"/>
      <c r="N2246" s="326"/>
    </row>
    <row r="2247" spans="1:14" ht="14" x14ac:dyDescent="0.15">
      <c r="A2247" s="308" t="s">
        <v>230</v>
      </c>
      <c r="B2247" s="309">
        <v>67</v>
      </c>
      <c r="C2247" s="310">
        <v>444</v>
      </c>
      <c r="D2247" s="311">
        <v>2183</v>
      </c>
      <c r="E2247" s="309">
        <v>64</v>
      </c>
      <c r="F2247" s="310">
        <v>199</v>
      </c>
      <c r="G2247" s="311">
        <v>879</v>
      </c>
      <c r="H2247" s="309"/>
      <c r="I2247" s="310"/>
      <c r="J2247" s="311"/>
      <c r="K2247" s="309"/>
      <c r="L2247" s="310"/>
      <c r="M2247" s="311"/>
      <c r="N2247" s="292"/>
    </row>
    <row r="2248" spans="1:14" ht="14" x14ac:dyDescent="0.15">
      <c r="A2248" s="268" t="s">
        <v>176</v>
      </c>
      <c r="B2248" s="293">
        <v>2.91044776119403</v>
      </c>
      <c r="C2248" s="294">
        <v>2.8040540540540499</v>
      </c>
      <c r="D2248" s="295">
        <v>2.6536875858909799</v>
      </c>
      <c r="E2248" s="293">
        <v>2.890625</v>
      </c>
      <c r="F2248" s="294">
        <v>2.9899497487437201</v>
      </c>
      <c r="G2248" s="295">
        <v>2.7815699658703101</v>
      </c>
      <c r="H2248" s="293"/>
      <c r="I2248" s="294"/>
      <c r="J2248" s="295"/>
      <c r="K2248" s="293"/>
      <c r="L2248" s="294"/>
      <c r="M2248" s="295"/>
      <c r="N2248" s="296"/>
    </row>
    <row r="2249" spans="1:14" ht="14" x14ac:dyDescent="0.15">
      <c r="A2249" s="268" t="s">
        <v>159</v>
      </c>
      <c r="B2249" s="293">
        <v>1.0692866963057299</v>
      </c>
      <c r="C2249" s="294">
        <v>1.0299715119147701</v>
      </c>
      <c r="D2249" s="295">
        <v>1.03251177965676</v>
      </c>
      <c r="E2249" s="293">
        <v>1.0855060629487101</v>
      </c>
      <c r="F2249" s="294">
        <v>0.96394575137995797</v>
      </c>
      <c r="G2249" s="295">
        <v>1.01473283480025</v>
      </c>
      <c r="H2249" s="293"/>
      <c r="I2249" s="294"/>
      <c r="J2249" s="295"/>
      <c r="K2249" s="293"/>
      <c r="L2249" s="294"/>
      <c r="M2249" s="295"/>
      <c r="N2249" s="296"/>
    </row>
    <row r="2250" spans="1:14" ht="14" x14ac:dyDescent="0.15">
      <c r="A2250" s="268" t="s">
        <v>231</v>
      </c>
      <c r="B2250" s="297" t="s">
        <v>219</v>
      </c>
      <c r="C2250" s="294" t="s">
        <v>119</v>
      </c>
      <c r="D2250" s="295" t="s">
        <v>237</v>
      </c>
      <c r="E2250" s="297" t="s">
        <v>219</v>
      </c>
      <c r="F2250" s="294" t="s">
        <v>119</v>
      </c>
      <c r="G2250" s="295" t="s">
        <v>119</v>
      </c>
      <c r="H2250" s="297"/>
      <c r="I2250" s="294"/>
      <c r="J2250" s="295"/>
      <c r="K2250" s="297"/>
      <c r="L2250" s="294"/>
      <c r="M2250" s="295"/>
      <c r="N2250" s="296"/>
    </row>
    <row r="2251" spans="1:14" ht="14" x14ac:dyDescent="0.15">
      <c r="A2251" s="269" t="s">
        <v>158</v>
      </c>
      <c r="B2251" s="298" t="s">
        <v>219</v>
      </c>
      <c r="C2251" s="299">
        <v>0.10329771834386828</v>
      </c>
      <c r="D2251" s="300">
        <v>0.24867529878294026</v>
      </c>
      <c r="E2251" s="298" t="s">
        <v>219</v>
      </c>
      <c r="F2251" s="299">
        <v>-0.10303977023761923</v>
      </c>
      <c r="G2251" s="300">
        <v>0.10747167174417623</v>
      </c>
      <c r="H2251" s="298"/>
      <c r="I2251" s="299"/>
      <c r="J2251" s="300"/>
      <c r="K2251" s="298"/>
      <c r="L2251" s="299"/>
      <c r="M2251" s="300"/>
      <c r="N2251" s="301"/>
    </row>
    <row r="2252" spans="1:14" ht="28" x14ac:dyDescent="0.15">
      <c r="A2252" s="250" t="s">
        <v>304</v>
      </c>
      <c r="B2252" s="271">
        <v>0.104477611940299</v>
      </c>
      <c r="C2252" s="272">
        <v>0.126126126126126</v>
      </c>
      <c r="D2252" s="273">
        <v>0.11192325262677</v>
      </c>
      <c r="E2252" s="271">
        <v>0.109375</v>
      </c>
      <c r="F2252" s="272">
        <v>9.0452261306532694E-2</v>
      </c>
      <c r="G2252" s="273">
        <v>9.5563139931740607E-2</v>
      </c>
      <c r="H2252" s="271"/>
      <c r="I2252" s="272"/>
      <c r="J2252" s="273"/>
      <c r="K2252" s="271"/>
      <c r="L2252" s="272"/>
      <c r="M2252" s="273"/>
      <c r="N2252" s="554" t="s">
        <v>212</v>
      </c>
    </row>
    <row r="2253" spans="1:14" ht="14" x14ac:dyDescent="0.15">
      <c r="A2253" s="252" t="s">
        <v>622</v>
      </c>
      <c r="B2253" s="275">
        <v>0.29850746268656703</v>
      </c>
      <c r="C2253" s="276">
        <v>0.27252252252252301</v>
      </c>
      <c r="D2253" s="277">
        <v>0.27364093193238898</v>
      </c>
      <c r="E2253" s="275">
        <v>0.296875</v>
      </c>
      <c r="F2253" s="276">
        <v>0.21105527638190999</v>
      </c>
      <c r="G2253" s="277">
        <v>0.22866894197952201</v>
      </c>
      <c r="H2253" s="275"/>
      <c r="I2253" s="276"/>
      <c r="J2253" s="277"/>
      <c r="K2253" s="275"/>
      <c r="L2253" s="276"/>
      <c r="M2253" s="277"/>
      <c r="N2253" s="555"/>
    </row>
    <row r="2254" spans="1:14" ht="14" x14ac:dyDescent="0.15">
      <c r="A2254" s="252" t="s">
        <v>623</v>
      </c>
      <c r="B2254" s="275">
        <v>0.41791044776119401</v>
      </c>
      <c r="C2254" s="276">
        <v>0.41441441441441401</v>
      </c>
      <c r="D2254" s="277">
        <v>0.41160347190497898</v>
      </c>
      <c r="E2254" s="275">
        <v>0.40625</v>
      </c>
      <c r="F2254" s="276">
        <v>0.462311557788945</v>
      </c>
      <c r="G2254" s="277">
        <v>0.43117178612059198</v>
      </c>
      <c r="H2254" s="275"/>
      <c r="I2254" s="276"/>
      <c r="J2254" s="277"/>
      <c r="K2254" s="275"/>
      <c r="L2254" s="276"/>
      <c r="M2254" s="277"/>
      <c r="N2254" s="555"/>
    </row>
    <row r="2255" spans="1:14" ht="14" x14ac:dyDescent="0.15">
      <c r="A2255" s="252" t="s">
        <v>624</v>
      </c>
      <c r="B2255" s="275">
        <v>0.17910447761194001</v>
      </c>
      <c r="C2255" s="276">
        <v>0.186936936936937</v>
      </c>
      <c r="D2255" s="277">
        <v>0.20283234353586099</v>
      </c>
      <c r="E2255" s="275">
        <v>0.1875</v>
      </c>
      <c r="F2255" s="276">
        <v>0.23618090452261301</v>
      </c>
      <c r="G2255" s="277">
        <v>0.244596131968146</v>
      </c>
      <c r="H2255" s="275"/>
      <c r="I2255" s="276"/>
      <c r="J2255" s="277"/>
      <c r="K2255" s="275"/>
      <c r="L2255" s="276"/>
      <c r="M2255" s="277"/>
      <c r="N2255" s="556"/>
    </row>
    <row r="2256" spans="1:14" ht="14" x14ac:dyDescent="0.15">
      <c r="A2256" s="308" t="s">
        <v>230</v>
      </c>
      <c r="B2256" s="309">
        <v>67</v>
      </c>
      <c r="C2256" s="310">
        <v>444</v>
      </c>
      <c r="D2256" s="311">
        <v>2189</v>
      </c>
      <c r="E2256" s="309">
        <v>64</v>
      </c>
      <c r="F2256" s="310">
        <v>199</v>
      </c>
      <c r="G2256" s="311">
        <v>879</v>
      </c>
      <c r="H2256" s="309"/>
      <c r="I2256" s="310"/>
      <c r="J2256" s="311"/>
      <c r="K2256" s="309"/>
      <c r="L2256" s="310"/>
      <c r="M2256" s="311"/>
      <c r="N2256" s="296"/>
    </row>
    <row r="2257" spans="1:14" ht="14" x14ac:dyDescent="0.15">
      <c r="A2257" s="268" t="s">
        <v>176</v>
      </c>
      <c r="B2257" s="293">
        <v>2.3283582089552199</v>
      </c>
      <c r="C2257" s="294">
        <v>2.3378378378378399</v>
      </c>
      <c r="D2257" s="295">
        <v>2.29465509365007</v>
      </c>
      <c r="E2257" s="293">
        <v>2.328125</v>
      </c>
      <c r="F2257" s="294">
        <v>2.1557788944723599</v>
      </c>
      <c r="G2257" s="295">
        <v>2.1751990898748601</v>
      </c>
      <c r="H2257" s="293"/>
      <c r="I2257" s="294"/>
      <c r="J2257" s="295"/>
      <c r="K2257" s="293"/>
      <c r="L2257" s="294"/>
      <c r="M2257" s="295"/>
      <c r="N2257" s="296"/>
    </row>
    <row r="2258" spans="1:14" ht="14" x14ac:dyDescent="0.15">
      <c r="A2258" s="268" t="s">
        <v>159</v>
      </c>
      <c r="B2258" s="293">
        <v>0.89422490055494497</v>
      </c>
      <c r="C2258" s="294">
        <v>0.922901896432474</v>
      </c>
      <c r="D2258" s="295">
        <v>0.91527447272308105</v>
      </c>
      <c r="E2258" s="293">
        <v>0.90946849121227802</v>
      </c>
      <c r="F2258" s="294">
        <v>0.88811130396993399</v>
      </c>
      <c r="G2258" s="295">
        <v>0.90871466722115901</v>
      </c>
      <c r="H2258" s="293"/>
      <c r="I2258" s="294"/>
      <c r="J2258" s="295"/>
      <c r="K2258" s="293"/>
      <c r="L2258" s="294"/>
      <c r="M2258" s="295"/>
      <c r="N2258" s="296"/>
    </row>
    <row r="2259" spans="1:14" ht="14" x14ac:dyDescent="0.15">
      <c r="A2259" s="268" t="s">
        <v>231</v>
      </c>
      <c r="B2259" s="297" t="s">
        <v>219</v>
      </c>
      <c r="C2259" s="294" t="s">
        <v>119</v>
      </c>
      <c r="D2259" s="295" t="s">
        <v>119</v>
      </c>
      <c r="E2259" s="297" t="s">
        <v>219</v>
      </c>
      <c r="F2259" s="294" t="s">
        <v>119</v>
      </c>
      <c r="G2259" s="295" t="s">
        <v>119</v>
      </c>
      <c r="H2259" s="297"/>
      <c r="I2259" s="294"/>
      <c r="J2259" s="295"/>
      <c r="K2259" s="297"/>
      <c r="L2259" s="294"/>
      <c r="M2259" s="295"/>
      <c r="N2259" s="296"/>
    </row>
    <row r="2260" spans="1:14" ht="14" x14ac:dyDescent="0.15">
      <c r="A2260" s="269" t="s">
        <v>158</v>
      </c>
      <c r="B2260" s="298" t="s">
        <v>219</v>
      </c>
      <c r="C2260" s="299">
        <v>-1.0271545566504956E-2</v>
      </c>
      <c r="D2260" s="300">
        <v>3.6822960007699121E-2</v>
      </c>
      <c r="E2260" s="298" t="s">
        <v>219</v>
      </c>
      <c r="F2260" s="299">
        <v>0.19405912835163583</v>
      </c>
      <c r="G2260" s="300">
        <v>0.1682881498906427</v>
      </c>
      <c r="H2260" s="298"/>
      <c r="I2260" s="299"/>
      <c r="J2260" s="300"/>
      <c r="K2260" s="298"/>
      <c r="L2260" s="299"/>
      <c r="M2260" s="300"/>
      <c r="N2260" s="301"/>
    </row>
    <row r="2261" spans="1:14" ht="28" x14ac:dyDescent="0.15">
      <c r="A2261" s="250" t="s">
        <v>59</v>
      </c>
      <c r="B2261" s="271">
        <v>0.14925373134328401</v>
      </c>
      <c r="C2261" s="272">
        <v>0.14639639639639601</v>
      </c>
      <c r="D2261" s="273">
        <v>0.12574302697759501</v>
      </c>
      <c r="E2261" s="271">
        <v>0.15625</v>
      </c>
      <c r="F2261" s="272">
        <v>0.12121212121212099</v>
      </c>
      <c r="G2261" s="273">
        <v>0.100342075256556</v>
      </c>
      <c r="H2261" s="271"/>
      <c r="I2261" s="272"/>
      <c r="J2261" s="273"/>
      <c r="K2261" s="271"/>
      <c r="L2261" s="272"/>
      <c r="M2261" s="273"/>
      <c r="N2261" s="554" t="s">
        <v>212</v>
      </c>
    </row>
    <row r="2262" spans="1:14" ht="14" x14ac:dyDescent="0.15">
      <c r="A2262" s="252" t="s">
        <v>622</v>
      </c>
      <c r="B2262" s="275">
        <v>0.22388059701492499</v>
      </c>
      <c r="C2262" s="276">
        <v>0.31306306306306297</v>
      </c>
      <c r="D2262" s="277">
        <v>0.27297668038408801</v>
      </c>
      <c r="E2262" s="275">
        <v>0.203125</v>
      </c>
      <c r="F2262" s="276">
        <v>0.23737373737373699</v>
      </c>
      <c r="G2262" s="277">
        <v>0.22805017103762801</v>
      </c>
      <c r="H2262" s="275"/>
      <c r="I2262" s="276"/>
      <c r="J2262" s="277"/>
      <c r="K2262" s="275"/>
      <c r="L2262" s="276"/>
      <c r="M2262" s="277"/>
      <c r="N2262" s="555"/>
    </row>
    <row r="2263" spans="1:14" ht="14" x14ac:dyDescent="0.15">
      <c r="A2263" s="252" t="s">
        <v>623</v>
      </c>
      <c r="B2263" s="275">
        <v>0.41791044776119401</v>
      </c>
      <c r="C2263" s="276">
        <v>0.40090090090090102</v>
      </c>
      <c r="D2263" s="277">
        <v>0.39368998628257901</v>
      </c>
      <c r="E2263" s="275">
        <v>0.421875</v>
      </c>
      <c r="F2263" s="276">
        <v>0.43434343434343398</v>
      </c>
      <c r="G2263" s="277">
        <v>0.41163055872291898</v>
      </c>
      <c r="H2263" s="275"/>
      <c r="I2263" s="276"/>
      <c r="J2263" s="277"/>
      <c r="K2263" s="275"/>
      <c r="L2263" s="276"/>
      <c r="M2263" s="277"/>
      <c r="N2263" s="555"/>
    </row>
    <row r="2264" spans="1:14" ht="14" x14ac:dyDescent="0.15">
      <c r="A2264" s="252" t="s">
        <v>624</v>
      </c>
      <c r="B2264" s="275">
        <v>0.20895522388059701</v>
      </c>
      <c r="C2264" s="276">
        <v>0.13963963963963999</v>
      </c>
      <c r="D2264" s="277">
        <v>0.207590306355738</v>
      </c>
      <c r="E2264" s="275">
        <v>0.21875</v>
      </c>
      <c r="F2264" s="276">
        <v>0.20707070707070699</v>
      </c>
      <c r="G2264" s="277">
        <v>0.25997719498289601</v>
      </c>
      <c r="H2264" s="275"/>
      <c r="I2264" s="276"/>
      <c r="J2264" s="277"/>
      <c r="K2264" s="275"/>
      <c r="L2264" s="276"/>
      <c r="M2264" s="277"/>
      <c r="N2264" s="556"/>
    </row>
    <row r="2265" spans="1:14" ht="14" x14ac:dyDescent="0.15">
      <c r="A2265" s="308" t="s">
        <v>230</v>
      </c>
      <c r="B2265" s="309">
        <v>67</v>
      </c>
      <c r="C2265" s="310">
        <v>444</v>
      </c>
      <c r="D2265" s="311">
        <v>2187</v>
      </c>
      <c r="E2265" s="309">
        <v>64</v>
      </c>
      <c r="F2265" s="310">
        <v>198</v>
      </c>
      <c r="G2265" s="311">
        <v>877</v>
      </c>
      <c r="H2265" s="309"/>
      <c r="I2265" s="310"/>
      <c r="J2265" s="311"/>
      <c r="K2265" s="309"/>
      <c r="L2265" s="310"/>
      <c r="M2265" s="311"/>
      <c r="N2265" s="296"/>
    </row>
    <row r="2266" spans="1:14" ht="14" x14ac:dyDescent="0.15">
      <c r="A2266" s="268" t="s">
        <v>176</v>
      </c>
      <c r="B2266" s="293">
        <v>2.3134328358209002</v>
      </c>
      <c r="C2266" s="294">
        <v>2.4662162162162198</v>
      </c>
      <c r="D2266" s="295">
        <v>2.3168724279835402</v>
      </c>
      <c r="E2266" s="293">
        <v>2.296875</v>
      </c>
      <c r="F2266" s="294">
        <v>2.2727272727272698</v>
      </c>
      <c r="G2266" s="295">
        <v>2.16875712656784</v>
      </c>
      <c r="H2266" s="293"/>
      <c r="I2266" s="294"/>
      <c r="J2266" s="295"/>
      <c r="K2266" s="293"/>
      <c r="L2266" s="294"/>
      <c r="M2266" s="295"/>
      <c r="N2266" s="296"/>
    </row>
    <row r="2267" spans="1:14" ht="14" x14ac:dyDescent="0.15">
      <c r="A2267" s="268" t="s">
        <v>159</v>
      </c>
      <c r="B2267" s="293">
        <v>0.97248440392387203</v>
      </c>
      <c r="C2267" s="294">
        <v>0.90707433256204195</v>
      </c>
      <c r="D2267" s="295">
        <v>0.93996539993147898</v>
      </c>
      <c r="E2267" s="293">
        <v>0.98689327352725098</v>
      </c>
      <c r="F2267" s="294">
        <v>0.92695869525248997</v>
      </c>
      <c r="G2267" s="295">
        <v>0.92838541613895298</v>
      </c>
      <c r="H2267" s="293"/>
      <c r="I2267" s="294"/>
      <c r="J2267" s="295"/>
      <c r="K2267" s="293"/>
      <c r="L2267" s="294"/>
      <c r="M2267" s="295"/>
      <c r="N2267" s="296"/>
    </row>
    <row r="2268" spans="1:14" ht="14" x14ac:dyDescent="0.15">
      <c r="A2268" s="268" t="s">
        <v>231</v>
      </c>
      <c r="B2268" s="297" t="s">
        <v>219</v>
      </c>
      <c r="C2268" s="294" t="s">
        <v>119</v>
      </c>
      <c r="D2268" s="295" t="s">
        <v>119</v>
      </c>
      <c r="E2268" s="297" t="s">
        <v>219</v>
      </c>
      <c r="F2268" s="294" t="s">
        <v>119</v>
      </c>
      <c r="G2268" s="295" t="s">
        <v>119</v>
      </c>
      <c r="H2268" s="297"/>
      <c r="I2268" s="294"/>
      <c r="J2268" s="295"/>
      <c r="K2268" s="297"/>
      <c r="L2268" s="294"/>
      <c r="M2268" s="295"/>
      <c r="N2268" s="296"/>
    </row>
    <row r="2269" spans="1:14" ht="14" x14ac:dyDescent="0.15">
      <c r="A2269" s="269" t="s">
        <v>158</v>
      </c>
      <c r="B2269" s="298" t="s">
        <v>219</v>
      </c>
      <c r="C2269" s="299">
        <v>-0.16843534748004738</v>
      </c>
      <c r="D2269" s="300">
        <v>-3.6592752912934256E-3</v>
      </c>
      <c r="E2269" s="298" t="s">
        <v>219</v>
      </c>
      <c r="F2269" s="299">
        <v>2.6050488976914653E-2</v>
      </c>
      <c r="G2269" s="300">
        <v>0.13800073892262044</v>
      </c>
      <c r="H2269" s="298"/>
      <c r="I2269" s="299"/>
      <c r="J2269" s="300"/>
      <c r="K2269" s="298"/>
      <c r="L2269" s="299"/>
      <c r="M2269" s="300"/>
      <c r="N2269" s="301"/>
    </row>
    <row r="2270" spans="1:14" ht="28" customHeight="1" x14ac:dyDescent="0.15">
      <c r="A2270" s="250" t="s">
        <v>662</v>
      </c>
      <c r="B2270" s="271">
        <v>0.25373134328358199</v>
      </c>
      <c r="C2270" s="272">
        <v>0.259507829977629</v>
      </c>
      <c r="D2270" s="273">
        <v>0.16689466484268101</v>
      </c>
      <c r="E2270" s="271">
        <v>0.265625</v>
      </c>
      <c r="F2270" s="272">
        <v>0.23618090452261301</v>
      </c>
      <c r="G2270" s="273">
        <v>0.16477272727272699</v>
      </c>
      <c r="H2270" s="271"/>
      <c r="I2270" s="272"/>
      <c r="J2270" s="273"/>
      <c r="K2270" s="271"/>
      <c r="L2270" s="272"/>
      <c r="M2270" s="273"/>
      <c r="N2270" s="569" t="s">
        <v>188</v>
      </c>
    </row>
    <row r="2271" spans="1:14" ht="14" x14ac:dyDescent="0.15">
      <c r="A2271" s="252" t="s">
        <v>622</v>
      </c>
      <c r="B2271" s="275">
        <v>0.28358208955223901</v>
      </c>
      <c r="C2271" s="276">
        <v>0.34675615212527999</v>
      </c>
      <c r="D2271" s="277">
        <v>0.32010943912448703</v>
      </c>
      <c r="E2271" s="275">
        <v>0.25</v>
      </c>
      <c r="F2271" s="276">
        <v>0.31155778894472402</v>
      </c>
      <c r="G2271" s="277">
        <v>0.30227272727272703</v>
      </c>
      <c r="H2271" s="275"/>
      <c r="I2271" s="276"/>
      <c r="J2271" s="277"/>
      <c r="K2271" s="275"/>
      <c r="L2271" s="276"/>
      <c r="M2271" s="277"/>
      <c r="N2271" s="570"/>
    </row>
    <row r="2272" spans="1:14" ht="14" x14ac:dyDescent="0.15">
      <c r="A2272" s="252" t="s">
        <v>623</v>
      </c>
      <c r="B2272" s="275">
        <v>0.38805970149253699</v>
      </c>
      <c r="C2272" s="276">
        <v>0.31991051454138703</v>
      </c>
      <c r="D2272" s="277">
        <v>0.36479708162334701</v>
      </c>
      <c r="E2272" s="275">
        <v>0.40625</v>
      </c>
      <c r="F2272" s="276">
        <v>0.366834170854271</v>
      </c>
      <c r="G2272" s="277">
        <v>0.37386363636363601</v>
      </c>
      <c r="H2272" s="275"/>
      <c r="I2272" s="276"/>
      <c r="J2272" s="277"/>
      <c r="K2272" s="275"/>
      <c r="L2272" s="276"/>
      <c r="M2272" s="277"/>
      <c r="N2272" s="570"/>
    </row>
    <row r="2273" spans="1:14" ht="14" x14ac:dyDescent="0.15">
      <c r="A2273" s="252" t="s">
        <v>624</v>
      </c>
      <c r="B2273" s="275">
        <v>7.4626865671641798E-2</v>
      </c>
      <c r="C2273" s="276">
        <v>7.3825503355704702E-2</v>
      </c>
      <c r="D2273" s="277">
        <v>0.14819881440948501</v>
      </c>
      <c r="E2273" s="275">
        <v>7.8125E-2</v>
      </c>
      <c r="F2273" s="276">
        <v>8.5427135678391997E-2</v>
      </c>
      <c r="G2273" s="277">
        <v>0.15909090909090901</v>
      </c>
      <c r="H2273" s="275"/>
      <c r="I2273" s="276"/>
      <c r="J2273" s="277"/>
      <c r="K2273" s="275"/>
      <c r="L2273" s="276"/>
      <c r="M2273" s="277"/>
      <c r="N2273" s="571"/>
    </row>
    <row r="2274" spans="1:14" ht="14" x14ac:dyDescent="0.15">
      <c r="A2274" s="308" t="s">
        <v>230</v>
      </c>
      <c r="B2274" s="309">
        <v>67</v>
      </c>
      <c r="C2274" s="310">
        <v>447</v>
      </c>
      <c r="D2274" s="311">
        <v>2193</v>
      </c>
      <c r="E2274" s="309">
        <v>64</v>
      </c>
      <c r="F2274" s="310">
        <v>199</v>
      </c>
      <c r="G2274" s="311">
        <v>880</v>
      </c>
      <c r="H2274" s="309"/>
      <c r="I2274" s="310"/>
      <c r="J2274" s="311"/>
      <c r="K2274" s="309"/>
      <c r="L2274" s="310"/>
      <c r="M2274" s="311"/>
      <c r="N2274" s="296"/>
    </row>
    <row r="2275" spans="1:14" ht="14" x14ac:dyDescent="0.15">
      <c r="A2275" s="268" t="s">
        <v>176</v>
      </c>
      <c r="B2275" s="293">
        <v>2.7164179104477602</v>
      </c>
      <c r="C2275" s="294">
        <v>2.79194630872483</v>
      </c>
      <c r="D2275" s="295">
        <v>2.50569995440036</v>
      </c>
      <c r="E2275" s="293">
        <v>2.703125</v>
      </c>
      <c r="F2275" s="294">
        <v>2.69849246231156</v>
      </c>
      <c r="G2275" s="295">
        <v>2.4727272727272802</v>
      </c>
      <c r="H2275" s="293"/>
      <c r="I2275" s="294"/>
      <c r="J2275" s="295"/>
      <c r="K2275" s="293"/>
      <c r="L2275" s="294"/>
      <c r="M2275" s="295"/>
      <c r="N2275" s="296"/>
    </row>
    <row r="2276" spans="1:14" ht="14" x14ac:dyDescent="0.15">
      <c r="A2276" s="268" t="s">
        <v>159</v>
      </c>
      <c r="B2276" s="293">
        <v>0.93429555620318705</v>
      </c>
      <c r="C2276" s="294">
        <v>0.91285169733425497</v>
      </c>
      <c r="D2276" s="295">
        <v>0.93837945381792398</v>
      </c>
      <c r="E2276" s="293">
        <v>0.95418356192153597</v>
      </c>
      <c r="F2276" s="294">
        <v>0.92635254033402503</v>
      </c>
      <c r="G2276" s="295">
        <v>0.94763069287874102</v>
      </c>
      <c r="H2276" s="293"/>
      <c r="I2276" s="294"/>
      <c r="J2276" s="295"/>
      <c r="K2276" s="293"/>
      <c r="L2276" s="294"/>
      <c r="M2276" s="295"/>
      <c r="N2276" s="296"/>
    </row>
    <row r="2277" spans="1:14" ht="14" x14ac:dyDescent="0.15">
      <c r="A2277" s="268" t="s">
        <v>231</v>
      </c>
      <c r="B2277" s="297" t="s">
        <v>219</v>
      </c>
      <c r="C2277" s="294" t="s">
        <v>119</v>
      </c>
      <c r="D2277" s="295" t="s">
        <v>119</v>
      </c>
      <c r="E2277" s="297" t="s">
        <v>219</v>
      </c>
      <c r="F2277" s="294" t="s">
        <v>119</v>
      </c>
      <c r="G2277" s="295" t="s">
        <v>119</v>
      </c>
      <c r="H2277" s="297"/>
      <c r="I2277" s="294"/>
      <c r="J2277" s="295"/>
      <c r="K2277" s="297"/>
      <c r="L2277" s="294"/>
      <c r="M2277" s="295"/>
      <c r="N2277" s="296"/>
    </row>
    <row r="2278" spans="1:14" ht="14" x14ac:dyDescent="0.15">
      <c r="A2278" s="269" t="s">
        <v>158</v>
      </c>
      <c r="B2278" s="298" t="s">
        <v>219</v>
      </c>
      <c r="C2278" s="299">
        <v>-8.2738958034071441E-2</v>
      </c>
      <c r="D2278" s="300">
        <v>0.22455516815725837</v>
      </c>
      <c r="E2278" s="298" t="s">
        <v>219</v>
      </c>
      <c r="F2278" s="299">
        <v>5.0008366002532462E-3</v>
      </c>
      <c r="G2278" s="300">
        <v>0.24313029221627536</v>
      </c>
      <c r="H2278" s="298"/>
      <c r="I2278" s="299"/>
      <c r="J2278" s="300"/>
      <c r="K2278" s="298"/>
      <c r="L2278" s="299"/>
      <c r="M2278" s="300"/>
      <c r="N2278" s="301"/>
    </row>
    <row r="2279" spans="1:14" ht="28" x14ac:dyDescent="0.15">
      <c r="A2279" s="250" t="s">
        <v>306</v>
      </c>
      <c r="B2279" s="271">
        <v>0.238805970149254</v>
      </c>
      <c r="C2279" s="272">
        <v>0.15505617977528099</v>
      </c>
      <c r="D2279" s="273">
        <v>0.146386093321134</v>
      </c>
      <c r="E2279" s="271">
        <v>0.234375</v>
      </c>
      <c r="F2279" s="272">
        <v>0.15577889447236201</v>
      </c>
      <c r="G2279" s="273">
        <v>0.150170648464164</v>
      </c>
      <c r="H2279" s="271"/>
      <c r="I2279" s="272"/>
      <c r="J2279" s="273"/>
      <c r="K2279" s="271"/>
      <c r="L2279" s="272"/>
      <c r="M2279" s="273"/>
      <c r="N2279" s="554" t="s">
        <v>212</v>
      </c>
    </row>
    <row r="2280" spans="1:14" ht="14" x14ac:dyDescent="0.15">
      <c r="A2280" s="252" t="s">
        <v>622</v>
      </c>
      <c r="B2280" s="275">
        <v>0.44776119402985098</v>
      </c>
      <c r="C2280" s="276">
        <v>0.31460674157303398</v>
      </c>
      <c r="D2280" s="277">
        <v>0.31107044830741098</v>
      </c>
      <c r="E2280" s="275">
        <v>0.453125</v>
      </c>
      <c r="F2280" s="276">
        <v>0.30150753768844202</v>
      </c>
      <c r="G2280" s="277">
        <v>0.31513083048919199</v>
      </c>
      <c r="H2280" s="275"/>
      <c r="I2280" s="276"/>
      <c r="J2280" s="277"/>
      <c r="K2280" s="275"/>
      <c r="L2280" s="276"/>
      <c r="M2280" s="277"/>
      <c r="N2280" s="555"/>
    </row>
    <row r="2281" spans="1:14" ht="14" x14ac:dyDescent="0.15">
      <c r="A2281" s="252" t="s">
        <v>623</v>
      </c>
      <c r="B2281" s="275">
        <v>0.22388059701492499</v>
      </c>
      <c r="C2281" s="276">
        <v>0.31910112359550602</v>
      </c>
      <c r="D2281" s="277">
        <v>0.35773101555352199</v>
      </c>
      <c r="E2281" s="275">
        <v>0.21875</v>
      </c>
      <c r="F2281" s="276">
        <v>0.31658291457286403</v>
      </c>
      <c r="G2281" s="277">
        <v>0.35267349260523301</v>
      </c>
      <c r="H2281" s="275"/>
      <c r="I2281" s="276"/>
      <c r="J2281" s="277"/>
      <c r="K2281" s="275"/>
      <c r="L2281" s="276"/>
      <c r="M2281" s="277"/>
      <c r="N2281" s="555"/>
    </row>
    <row r="2282" spans="1:14" ht="14" x14ac:dyDescent="0.15">
      <c r="A2282" s="252" t="s">
        <v>624</v>
      </c>
      <c r="B2282" s="275">
        <v>8.9552238805970102E-2</v>
      </c>
      <c r="C2282" s="276">
        <v>0.21123595505618001</v>
      </c>
      <c r="D2282" s="277">
        <v>0.18481244281793199</v>
      </c>
      <c r="E2282" s="275">
        <v>9.375E-2</v>
      </c>
      <c r="F2282" s="276">
        <v>0.226130653266332</v>
      </c>
      <c r="G2282" s="277">
        <v>0.182025028441411</v>
      </c>
      <c r="H2282" s="275"/>
      <c r="I2282" s="276"/>
      <c r="J2282" s="277"/>
      <c r="K2282" s="275"/>
      <c r="L2282" s="276"/>
      <c r="M2282" s="277"/>
      <c r="N2282" s="556"/>
    </row>
    <row r="2283" spans="1:14" ht="14" x14ac:dyDescent="0.15">
      <c r="A2283" s="308" t="s">
        <v>230</v>
      </c>
      <c r="B2283" s="309">
        <v>67</v>
      </c>
      <c r="C2283" s="310">
        <v>445</v>
      </c>
      <c r="D2283" s="311">
        <v>2186</v>
      </c>
      <c r="E2283" s="309">
        <v>64</v>
      </c>
      <c r="F2283" s="310">
        <v>199</v>
      </c>
      <c r="G2283" s="311">
        <v>879</v>
      </c>
      <c r="H2283" s="309"/>
      <c r="I2283" s="310"/>
      <c r="J2283" s="311"/>
      <c r="K2283" s="309"/>
      <c r="L2283" s="310"/>
      <c r="M2283" s="311"/>
      <c r="N2283" s="296"/>
    </row>
    <row r="2284" spans="1:14" ht="14" x14ac:dyDescent="0.15">
      <c r="A2284" s="268" t="s">
        <v>176</v>
      </c>
      <c r="B2284" s="293">
        <v>2.83582089552239</v>
      </c>
      <c r="C2284" s="294">
        <v>2.41348314606741</v>
      </c>
      <c r="D2284" s="295">
        <v>2.4190301921317499</v>
      </c>
      <c r="E2284" s="293">
        <v>2.828125</v>
      </c>
      <c r="F2284" s="294">
        <v>2.38693467336683</v>
      </c>
      <c r="G2284" s="295">
        <v>2.4334470989761101</v>
      </c>
      <c r="H2284" s="293"/>
      <c r="I2284" s="294"/>
      <c r="J2284" s="295"/>
      <c r="K2284" s="293"/>
      <c r="L2284" s="294"/>
      <c r="M2284" s="295"/>
      <c r="N2284" s="296"/>
    </row>
    <row r="2285" spans="1:14" ht="14" x14ac:dyDescent="0.15">
      <c r="A2285" s="268" t="s">
        <v>159</v>
      </c>
      <c r="B2285" s="293">
        <v>0.897758402496869</v>
      </c>
      <c r="C2285" s="294">
        <v>0.98858245624777796</v>
      </c>
      <c r="D2285" s="295">
        <v>0.951974545360743</v>
      </c>
      <c r="E2285" s="293">
        <v>0.90069968393184197</v>
      </c>
      <c r="F2285" s="294">
        <v>1.0030409071256501</v>
      </c>
      <c r="G2285" s="295">
        <v>0.95446239760388196</v>
      </c>
      <c r="H2285" s="293"/>
      <c r="I2285" s="294"/>
      <c r="J2285" s="295"/>
      <c r="K2285" s="293"/>
      <c r="L2285" s="294"/>
      <c r="M2285" s="295"/>
      <c r="N2285" s="296"/>
    </row>
    <row r="2286" spans="1:14" ht="14" x14ac:dyDescent="0.15">
      <c r="A2286" s="268" t="s">
        <v>231</v>
      </c>
      <c r="B2286" s="297" t="s">
        <v>219</v>
      </c>
      <c r="C2286" s="294" t="s">
        <v>208</v>
      </c>
      <c r="D2286" s="295" t="s">
        <v>209</v>
      </c>
      <c r="E2286" s="297" t="s">
        <v>219</v>
      </c>
      <c r="F2286" s="294" t="s">
        <v>208</v>
      </c>
      <c r="G2286" s="295" t="s">
        <v>208</v>
      </c>
      <c r="H2286" s="297"/>
      <c r="I2286" s="294"/>
      <c r="J2286" s="295"/>
      <c r="K2286" s="297"/>
      <c r="L2286" s="294"/>
      <c r="M2286" s="295"/>
      <c r="N2286" s="296"/>
    </row>
    <row r="2287" spans="1:14" ht="14" x14ac:dyDescent="0.15">
      <c r="A2287" s="269" t="s">
        <v>158</v>
      </c>
      <c r="B2287" s="298" t="s">
        <v>219</v>
      </c>
      <c r="C2287" s="299">
        <v>0.42721550113076806</v>
      </c>
      <c r="D2287" s="300">
        <v>0.43781706708628509</v>
      </c>
      <c r="E2287" s="298" t="s">
        <v>219</v>
      </c>
      <c r="F2287" s="299">
        <v>0.43985277519484306</v>
      </c>
      <c r="G2287" s="300">
        <v>0.41350806696492604</v>
      </c>
      <c r="H2287" s="298"/>
      <c r="I2287" s="299"/>
      <c r="J2287" s="300"/>
      <c r="K2287" s="298"/>
      <c r="L2287" s="299"/>
      <c r="M2287" s="300"/>
      <c r="N2287" s="301"/>
    </row>
    <row r="2288" spans="1:14" ht="28" x14ac:dyDescent="0.15">
      <c r="A2288" s="250" t="s">
        <v>137</v>
      </c>
      <c r="B2288" s="271">
        <v>0.37878787878787901</v>
      </c>
      <c r="C2288" s="272">
        <v>0.150900900900901</v>
      </c>
      <c r="D2288" s="273">
        <v>0.29707495429616099</v>
      </c>
      <c r="E2288" s="271">
        <v>0.39682539682539703</v>
      </c>
      <c r="F2288" s="272">
        <v>0.20202020202020199</v>
      </c>
      <c r="G2288" s="273">
        <v>0.296928327645051</v>
      </c>
      <c r="H2288" s="271"/>
      <c r="I2288" s="272"/>
      <c r="J2288" s="273"/>
      <c r="K2288" s="271"/>
      <c r="L2288" s="272"/>
      <c r="M2288" s="273"/>
      <c r="N2288" s="274"/>
    </row>
    <row r="2289" spans="1:14" ht="14" x14ac:dyDescent="0.15">
      <c r="A2289" s="252" t="s">
        <v>622</v>
      </c>
      <c r="B2289" s="275">
        <v>0.18181818181818199</v>
      </c>
      <c r="C2289" s="276">
        <v>0.123873873873874</v>
      </c>
      <c r="D2289" s="277">
        <v>0.23903107861060299</v>
      </c>
      <c r="E2289" s="275">
        <v>0.158730158730159</v>
      </c>
      <c r="F2289" s="276">
        <v>0.13636363636363599</v>
      </c>
      <c r="G2289" s="277">
        <v>0.25369738339021602</v>
      </c>
      <c r="H2289" s="275"/>
      <c r="I2289" s="276"/>
      <c r="J2289" s="277"/>
      <c r="K2289" s="275"/>
      <c r="L2289" s="276"/>
      <c r="M2289" s="277"/>
      <c r="N2289" s="278"/>
    </row>
    <row r="2290" spans="1:14" ht="14" x14ac:dyDescent="0.15">
      <c r="A2290" s="252" t="s">
        <v>623</v>
      </c>
      <c r="B2290" s="275">
        <v>0.19696969696969699</v>
      </c>
      <c r="C2290" s="276">
        <v>0.26351351351351299</v>
      </c>
      <c r="D2290" s="277">
        <v>0.25228519195612398</v>
      </c>
      <c r="E2290" s="275">
        <v>0.19047619047618999</v>
      </c>
      <c r="F2290" s="276">
        <v>0.24242424242424199</v>
      </c>
      <c r="G2290" s="277">
        <v>0.248009101251422</v>
      </c>
      <c r="H2290" s="275"/>
      <c r="I2290" s="276"/>
      <c r="J2290" s="277"/>
      <c r="K2290" s="275"/>
      <c r="L2290" s="276"/>
      <c r="M2290" s="277"/>
      <c r="N2290" s="278"/>
    </row>
    <row r="2291" spans="1:14" ht="14" x14ac:dyDescent="0.15">
      <c r="A2291" s="252" t="s">
        <v>624</v>
      </c>
      <c r="B2291" s="275">
        <v>0.24242424242424199</v>
      </c>
      <c r="C2291" s="276">
        <v>0.46171171171171199</v>
      </c>
      <c r="D2291" s="277">
        <v>0.21160877513711199</v>
      </c>
      <c r="E2291" s="275">
        <v>0.25396825396825401</v>
      </c>
      <c r="F2291" s="276">
        <v>0.419191919191919</v>
      </c>
      <c r="G2291" s="277">
        <v>0.20136518771331099</v>
      </c>
      <c r="H2291" s="275"/>
      <c r="I2291" s="276"/>
      <c r="J2291" s="277"/>
      <c r="K2291" s="275"/>
      <c r="L2291" s="276"/>
      <c r="M2291" s="277"/>
      <c r="N2291" s="326"/>
    </row>
    <row r="2292" spans="1:14" ht="14" x14ac:dyDescent="0.15">
      <c r="A2292" s="308" t="s">
        <v>230</v>
      </c>
      <c r="B2292" s="309">
        <v>66</v>
      </c>
      <c r="C2292" s="310">
        <v>444</v>
      </c>
      <c r="D2292" s="311">
        <v>2188</v>
      </c>
      <c r="E2292" s="309">
        <v>63</v>
      </c>
      <c r="F2292" s="310">
        <v>198</v>
      </c>
      <c r="G2292" s="311">
        <v>879</v>
      </c>
      <c r="H2292" s="309"/>
      <c r="I2292" s="310"/>
      <c r="J2292" s="311"/>
      <c r="K2292" s="309"/>
      <c r="L2292" s="310"/>
      <c r="M2292" s="311"/>
      <c r="N2292" s="292"/>
    </row>
    <row r="2293" spans="1:14" ht="14" x14ac:dyDescent="0.15">
      <c r="A2293" s="268" t="s">
        <v>176</v>
      </c>
      <c r="B2293" s="293">
        <v>2.6969696969696999</v>
      </c>
      <c r="C2293" s="294">
        <v>1.9639639639639599</v>
      </c>
      <c r="D2293" s="295">
        <v>2.6215722120658098</v>
      </c>
      <c r="E2293" s="293">
        <v>2.6984126984126999</v>
      </c>
      <c r="F2293" s="294">
        <v>2.1212121212121202</v>
      </c>
      <c r="G2293" s="295">
        <v>2.6461888509670102</v>
      </c>
      <c r="H2293" s="293"/>
      <c r="I2293" s="294"/>
      <c r="J2293" s="295"/>
      <c r="K2293" s="293"/>
      <c r="L2293" s="294"/>
      <c r="M2293" s="295"/>
      <c r="N2293" s="296"/>
    </row>
    <row r="2294" spans="1:14" ht="14" x14ac:dyDescent="0.15">
      <c r="A2294" s="268" t="s">
        <v>159</v>
      </c>
      <c r="B2294" s="293">
        <v>1.21490356653961</v>
      </c>
      <c r="C2294" s="294">
        <v>1.09113338410292</v>
      </c>
      <c r="D2294" s="295">
        <v>1.11944646970387</v>
      </c>
      <c r="E2294" s="293">
        <v>1.23960088055065</v>
      </c>
      <c r="F2294" s="294">
        <v>1.1643845656419201</v>
      </c>
      <c r="G2294" s="295">
        <v>1.1075248587792801</v>
      </c>
      <c r="H2294" s="293"/>
      <c r="I2294" s="294"/>
      <c r="J2294" s="295"/>
      <c r="K2294" s="293"/>
      <c r="L2294" s="294"/>
      <c r="M2294" s="295"/>
      <c r="N2294" s="296"/>
    </row>
    <row r="2295" spans="1:14" ht="14" x14ac:dyDescent="0.15">
      <c r="A2295" s="268" t="s">
        <v>231</v>
      </c>
      <c r="B2295" s="297" t="s">
        <v>219</v>
      </c>
      <c r="C2295" s="294" t="s">
        <v>209</v>
      </c>
      <c r="D2295" s="295" t="s">
        <v>119</v>
      </c>
      <c r="E2295" s="297" t="s">
        <v>219</v>
      </c>
      <c r="F2295" s="294" t="s">
        <v>209</v>
      </c>
      <c r="G2295" s="295" t="s">
        <v>119</v>
      </c>
      <c r="H2295" s="297"/>
      <c r="I2295" s="294"/>
      <c r="J2295" s="295"/>
      <c r="K2295" s="297"/>
      <c r="L2295" s="294"/>
      <c r="M2295" s="295"/>
      <c r="N2295" s="296"/>
    </row>
    <row r="2296" spans="1:14" ht="14" x14ac:dyDescent="0.15">
      <c r="A2296" s="269" t="s">
        <v>158</v>
      </c>
      <c r="B2296" s="298" t="s">
        <v>219</v>
      </c>
      <c r="C2296" s="299">
        <v>0.67178380176533947</v>
      </c>
      <c r="D2296" s="300">
        <v>6.7352470121983754E-2</v>
      </c>
      <c r="E2296" s="298" t="s">
        <v>219</v>
      </c>
      <c r="F2296" s="299">
        <v>0.49571300945780883</v>
      </c>
      <c r="G2296" s="300">
        <v>4.7153657122650197E-2</v>
      </c>
      <c r="H2296" s="298"/>
      <c r="I2296" s="299"/>
      <c r="J2296" s="300"/>
      <c r="K2296" s="298"/>
      <c r="L2296" s="299"/>
      <c r="M2296" s="300"/>
      <c r="N2296" s="301"/>
    </row>
    <row r="2297" spans="1:14" ht="28" x14ac:dyDescent="0.15">
      <c r="A2297" s="250" t="s">
        <v>64</v>
      </c>
      <c r="B2297" s="271">
        <v>0.29850746268656703</v>
      </c>
      <c r="C2297" s="272">
        <v>0.30648769574944101</v>
      </c>
      <c r="D2297" s="273">
        <v>0.22283105022831101</v>
      </c>
      <c r="E2297" s="271">
        <v>0.3125</v>
      </c>
      <c r="F2297" s="272">
        <v>0.25628140703517599</v>
      </c>
      <c r="G2297" s="273">
        <v>0.19545454545454499</v>
      </c>
      <c r="H2297" s="271"/>
      <c r="I2297" s="272"/>
      <c r="J2297" s="273"/>
      <c r="K2297" s="271"/>
      <c r="L2297" s="272"/>
      <c r="M2297" s="273"/>
      <c r="N2297" s="274"/>
    </row>
    <row r="2298" spans="1:14" ht="14" x14ac:dyDescent="0.15">
      <c r="A2298" s="252" t="s">
        <v>622</v>
      </c>
      <c r="B2298" s="275">
        <v>0.34328358208955201</v>
      </c>
      <c r="C2298" s="276">
        <v>0.389261744966443</v>
      </c>
      <c r="D2298" s="277">
        <v>0.38264840182648402</v>
      </c>
      <c r="E2298" s="275">
        <v>0.34375</v>
      </c>
      <c r="F2298" s="276">
        <v>0.35678391959799</v>
      </c>
      <c r="G2298" s="277">
        <v>0.34204545454545499</v>
      </c>
      <c r="H2298" s="275"/>
      <c r="I2298" s="276"/>
      <c r="J2298" s="277"/>
      <c r="K2298" s="275"/>
      <c r="L2298" s="276"/>
      <c r="M2298" s="277"/>
      <c r="N2298" s="278"/>
    </row>
    <row r="2299" spans="1:14" ht="14" x14ac:dyDescent="0.15">
      <c r="A2299" s="252" t="s">
        <v>623</v>
      </c>
      <c r="B2299" s="275">
        <v>0.29850746268656703</v>
      </c>
      <c r="C2299" s="276">
        <v>0.25727069351230403</v>
      </c>
      <c r="D2299" s="277">
        <v>0.31415525114155302</v>
      </c>
      <c r="E2299" s="275">
        <v>0.28125</v>
      </c>
      <c r="F2299" s="276">
        <v>0.32160804020100497</v>
      </c>
      <c r="G2299" s="277">
        <v>0.35909090909090902</v>
      </c>
      <c r="H2299" s="275"/>
      <c r="I2299" s="276"/>
      <c r="J2299" s="277"/>
      <c r="K2299" s="275"/>
      <c r="L2299" s="276"/>
      <c r="M2299" s="277"/>
      <c r="N2299" s="278"/>
    </row>
    <row r="2300" spans="1:14" ht="14" x14ac:dyDescent="0.15">
      <c r="A2300" s="252" t="s">
        <v>624</v>
      </c>
      <c r="B2300" s="275">
        <v>5.9701492537313397E-2</v>
      </c>
      <c r="C2300" s="276">
        <v>4.6979865771812103E-2</v>
      </c>
      <c r="D2300" s="277">
        <v>8.0365296803652994E-2</v>
      </c>
      <c r="E2300" s="275">
        <v>6.25E-2</v>
      </c>
      <c r="F2300" s="276">
        <v>6.5326633165829207E-2</v>
      </c>
      <c r="G2300" s="277">
        <v>0.10340909090909101</v>
      </c>
      <c r="H2300" s="275"/>
      <c r="I2300" s="276"/>
      <c r="J2300" s="277"/>
      <c r="K2300" s="275"/>
      <c r="L2300" s="276"/>
      <c r="M2300" s="277"/>
      <c r="N2300" s="326"/>
    </row>
    <row r="2301" spans="1:14" ht="14" x14ac:dyDescent="0.15">
      <c r="A2301" s="308" t="s">
        <v>230</v>
      </c>
      <c r="B2301" s="309">
        <v>67</v>
      </c>
      <c r="C2301" s="310">
        <v>447</v>
      </c>
      <c r="D2301" s="311">
        <v>2190</v>
      </c>
      <c r="E2301" s="309">
        <v>64</v>
      </c>
      <c r="F2301" s="310">
        <v>199</v>
      </c>
      <c r="G2301" s="311">
        <v>880</v>
      </c>
      <c r="H2301" s="309"/>
      <c r="I2301" s="310"/>
      <c r="J2301" s="311"/>
      <c r="K2301" s="309"/>
      <c r="L2301" s="310"/>
      <c r="M2301" s="311"/>
      <c r="N2301" s="292"/>
    </row>
    <row r="2302" spans="1:14" ht="14" x14ac:dyDescent="0.15">
      <c r="A2302" s="268" t="s">
        <v>176</v>
      </c>
      <c r="B2302" s="293">
        <v>2.8805970149253701</v>
      </c>
      <c r="C2302" s="294">
        <v>2.9552572706935099</v>
      </c>
      <c r="D2302" s="295">
        <v>2.74794520547945</v>
      </c>
      <c r="E2302" s="293">
        <v>2.90625</v>
      </c>
      <c r="F2302" s="294">
        <v>2.8040201005025098</v>
      </c>
      <c r="G2302" s="295">
        <v>2.6295454545454602</v>
      </c>
      <c r="H2302" s="293"/>
      <c r="I2302" s="294"/>
      <c r="J2302" s="295"/>
      <c r="K2302" s="293"/>
      <c r="L2302" s="294"/>
      <c r="M2302" s="295"/>
      <c r="N2302" s="296"/>
    </row>
    <row r="2303" spans="1:14" ht="14" x14ac:dyDescent="0.15">
      <c r="A2303" s="268" t="s">
        <v>159</v>
      </c>
      <c r="B2303" s="293">
        <v>0.91324244282933598</v>
      </c>
      <c r="C2303" s="294">
        <v>0.86680841498119998</v>
      </c>
      <c r="D2303" s="295">
        <v>0.89178417245668096</v>
      </c>
      <c r="E2303" s="293">
        <v>0.92098549701625898</v>
      </c>
      <c r="F2303" s="294">
        <v>0.89712442950695104</v>
      </c>
      <c r="G2303" s="295">
        <v>0.91208035728016401</v>
      </c>
      <c r="H2303" s="293"/>
      <c r="I2303" s="294"/>
      <c r="J2303" s="295"/>
      <c r="K2303" s="293"/>
      <c r="L2303" s="294"/>
      <c r="M2303" s="295"/>
      <c r="N2303" s="296"/>
    </row>
    <row r="2304" spans="1:14" ht="14" x14ac:dyDescent="0.15">
      <c r="A2304" s="268" t="s">
        <v>231</v>
      </c>
      <c r="B2304" s="297" t="s">
        <v>219</v>
      </c>
      <c r="C2304" s="294" t="s">
        <v>119</v>
      </c>
      <c r="D2304" s="295" t="s">
        <v>119</v>
      </c>
      <c r="E2304" s="297" t="s">
        <v>219</v>
      </c>
      <c r="F2304" s="294" t="s">
        <v>119</v>
      </c>
      <c r="G2304" s="295" t="s">
        <v>237</v>
      </c>
      <c r="H2304" s="297"/>
      <c r="I2304" s="294"/>
      <c r="J2304" s="295"/>
      <c r="K2304" s="297"/>
      <c r="L2304" s="294"/>
      <c r="M2304" s="295"/>
      <c r="N2304" s="296"/>
    </row>
    <row r="2305" spans="1:14" ht="14" x14ac:dyDescent="0.15">
      <c r="A2305" s="269" t="s">
        <v>158</v>
      </c>
      <c r="B2305" s="298" t="s">
        <v>219</v>
      </c>
      <c r="C2305" s="299">
        <v>-8.6132361520462414E-2</v>
      </c>
      <c r="D2305" s="300">
        <v>0.14874878198442548</v>
      </c>
      <c r="E2305" s="298" t="s">
        <v>219</v>
      </c>
      <c r="F2305" s="299">
        <v>0.11395286555029442</v>
      </c>
      <c r="G2305" s="300">
        <v>0.3033773759580532</v>
      </c>
      <c r="H2305" s="298"/>
      <c r="I2305" s="299"/>
      <c r="J2305" s="300"/>
      <c r="K2305" s="298"/>
      <c r="L2305" s="299"/>
      <c r="M2305" s="300"/>
      <c r="N2305" s="301"/>
    </row>
    <row r="2306" spans="1:14" ht="28" x14ac:dyDescent="0.15">
      <c r="A2306" s="250" t="s">
        <v>681</v>
      </c>
      <c r="B2306" s="271">
        <v>0.14925373134328401</v>
      </c>
      <c r="C2306" s="272">
        <v>0.29082774049216997</v>
      </c>
      <c r="D2306" s="273">
        <v>0.193430656934307</v>
      </c>
      <c r="E2306" s="271">
        <v>0.15625</v>
      </c>
      <c r="F2306" s="272">
        <v>0.23618090452261301</v>
      </c>
      <c r="G2306" s="273">
        <v>0.156036446469248</v>
      </c>
      <c r="H2306" s="271"/>
      <c r="I2306" s="272"/>
      <c r="J2306" s="273"/>
      <c r="K2306" s="271"/>
      <c r="L2306" s="272"/>
      <c r="M2306" s="273"/>
      <c r="N2306" s="274"/>
    </row>
    <row r="2307" spans="1:14" ht="14" x14ac:dyDescent="0.15">
      <c r="A2307" s="252" t="s">
        <v>622</v>
      </c>
      <c r="B2307" s="275">
        <v>0.328358208955224</v>
      </c>
      <c r="C2307" s="276">
        <v>0.38031319910514499</v>
      </c>
      <c r="D2307" s="277">
        <v>0.34489051094890499</v>
      </c>
      <c r="E2307" s="275">
        <v>0.328125</v>
      </c>
      <c r="F2307" s="276">
        <v>0.35678391959799</v>
      </c>
      <c r="G2307" s="277">
        <v>0.31662870159453299</v>
      </c>
      <c r="H2307" s="275"/>
      <c r="I2307" s="276"/>
      <c r="J2307" s="277"/>
      <c r="K2307" s="275"/>
      <c r="L2307" s="276"/>
      <c r="M2307" s="277"/>
      <c r="N2307" s="278"/>
    </row>
    <row r="2308" spans="1:14" ht="14" x14ac:dyDescent="0.15">
      <c r="A2308" s="252" t="s">
        <v>623</v>
      </c>
      <c r="B2308" s="275">
        <v>0.34328358208955201</v>
      </c>
      <c r="C2308" s="276">
        <v>0.27069351230425098</v>
      </c>
      <c r="D2308" s="277">
        <v>0.35766423357664201</v>
      </c>
      <c r="E2308" s="275">
        <v>0.34375</v>
      </c>
      <c r="F2308" s="276">
        <v>0.31658291457286403</v>
      </c>
      <c r="G2308" s="277">
        <v>0.392938496583144</v>
      </c>
      <c r="H2308" s="275"/>
      <c r="I2308" s="276"/>
      <c r="J2308" s="277"/>
      <c r="K2308" s="275"/>
      <c r="L2308" s="276"/>
      <c r="M2308" s="277"/>
      <c r="N2308" s="278"/>
    </row>
    <row r="2309" spans="1:14" ht="14" x14ac:dyDescent="0.15">
      <c r="A2309" s="252" t="s">
        <v>624</v>
      </c>
      <c r="B2309" s="275">
        <v>0.17910447761194001</v>
      </c>
      <c r="C2309" s="276">
        <v>5.8165548098434001E-2</v>
      </c>
      <c r="D2309" s="277">
        <v>0.104014598540146</v>
      </c>
      <c r="E2309" s="275">
        <v>0.171875</v>
      </c>
      <c r="F2309" s="276">
        <v>9.0452261306532694E-2</v>
      </c>
      <c r="G2309" s="277">
        <v>0.13439635535307501</v>
      </c>
      <c r="H2309" s="275"/>
      <c r="I2309" s="276"/>
      <c r="J2309" s="277"/>
      <c r="K2309" s="275"/>
      <c r="L2309" s="276"/>
      <c r="M2309" s="277"/>
      <c r="N2309" s="326"/>
    </row>
    <row r="2310" spans="1:14" ht="14" x14ac:dyDescent="0.15">
      <c r="A2310" s="308" t="s">
        <v>230</v>
      </c>
      <c r="B2310" s="309">
        <v>67</v>
      </c>
      <c r="C2310" s="310">
        <v>447</v>
      </c>
      <c r="D2310" s="311">
        <v>2192</v>
      </c>
      <c r="E2310" s="309">
        <v>64</v>
      </c>
      <c r="F2310" s="310">
        <v>199</v>
      </c>
      <c r="G2310" s="311">
        <v>878</v>
      </c>
      <c r="H2310" s="309"/>
      <c r="I2310" s="310"/>
      <c r="J2310" s="311"/>
      <c r="K2310" s="309"/>
      <c r="L2310" s="310"/>
      <c r="M2310" s="311"/>
      <c r="N2310" s="292"/>
    </row>
    <row r="2311" spans="1:14" ht="14" x14ac:dyDescent="0.15">
      <c r="A2311" s="268" t="s">
        <v>176</v>
      </c>
      <c r="B2311" s="293">
        <v>2.4477611940298498</v>
      </c>
      <c r="C2311" s="294">
        <v>2.90380313199105</v>
      </c>
      <c r="D2311" s="295">
        <v>2.6277372262773699</v>
      </c>
      <c r="E2311" s="293">
        <v>2.46875</v>
      </c>
      <c r="F2311" s="294">
        <v>2.7386934673366898</v>
      </c>
      <c r="G2311" s="295">
        <v>2.4943052391799601</v>
      </c>
      <c r="H2311" s="293"/>
      <c r="I2311" s="294"/>
      <c r="J2311" s="295"/>
      <c r="K2311" s="293"/>
      <c r="L2311" s="294"/>
      <c r="M2311" s="295"/>
      <c r="N2311" s="296"/>
    </row>
    <row r="2312" spans="1:14" ht="14" x14ac:dyDescent="0.15">
      <c r="A2312" s="268" t="s">
        <v>159</v>
      </c>
      <c r="B2312" s="293">
        <v>0.95795840501767504</v>
      </c>
      <c r="C2312" s="294">
        <v>0.88695520722944299</v>
      </c>
      <c r="D2312" s="295">
        <v>0.91046794751465299</v>
      </c>
      <c r="E2312" s="293">
        <v>0.95898011300696795</v>
      </c>
      <c r="F2312" s="294">
        <v>0.92226133016554701</v>
      </c>
      <c r="G2312" s="295">
        <v>0.91202002805874405</v>
      </c>
      <c r="H2312" s="293"/>
      <c r="I2312" s="294"/>
      <c r="J2312" s="295"/>
      <c r="K2312" s="293"/>
      <c r="L2312" s="294"/>
      <c r="M2312" s="295"/>
      <c r="N2312" s="296"/>
    </row>
    <row r="2313" spans="1:14" ht="14" x14ac:dyDescent="0.15">
      <c r="A2313" s="268" t="s">
        <v>231</v>
      </c>
      <c r="B2313" s="297" t="s">
        <v>219</v>
      </c>
      <c r="C2313" s="294" t="s">
        <v>209</v>
      </c>
      <c r="D2313" s="295" t="s">
        <v>119</v>
      </c>
      <c r="E2313" s="297" t="s">
        <v>219</v>
      </c>
      <c r="F2313" s="294" t="s">
        <v>237</v>
      </c>
      <c r="G2313" s="295" t="s">
        <v>119</v>
      </c>
      <c r="H2313" s="297"/>
      <c r="I2313" s="294"/>
      <c r="J2313" s="295"/>
      <c r="K2313" s="297"/>
      <c r="L2313" s="294"/>
      <c r="M2313" s="295"/>
      <c r="N2313" s="296"/>
    </row>
    <row r="2314" spans="1:14" ht="14" x14ac:dyDescent="0.15">
      <c r="A2314" s="269" t="s">
        <v>158</v>
      </c>
      <c r="B2314" s="298" t="s">
        <v>219</v>
      </c>
      <c r="C2314" s="299">
        <v>-0.51416569207110874</v>
      </c>
      <c r="D2314" s="300">
        <v>-0.1976742099914765</v>
      </c>
      <c r="E2314" s="298" t="s">
        <v>219</v>
      </c>
      <c r="F2314" s="299">
        <v>-0.29269737167472332</v>
      </c>
      <c r="G2314" s="300">
        <v>-2.8020480245762782E-2</v>
      </c>
      <c r="H2314" s="298"/>
      <c r="I2314" s="299"/>
      <c r="J2314" s="300"/>
      <c r="K2314" s="298"/>
      <c r="L2314" s="299"/>
      <c r="M2314" s="300"/>
      <c r="N2314" s="301"/>
    </row>
    <row r="2315" spans="1:14" ht="28" x14ac:dyDescent="0.15">
      <c r="A2315" s="250" t="s">
        <v>763</v>
      </c>
      <c r="B2315" s="271">
        <v>0.14925373134328401</v>
      </c>
      <c r="C2315" s="272">
        <v>0.29596412556053803</v>
      </c>
      <c r="D2315" s="273">
        <v>0.201826484018265</v>
      </c>
      <c r="E2315" s="271">
        <v>0.15625</v>
      </c>
      <c r="F2315" s="272">
        <v>0.21105527638190999</v>
      </c>
      <c r="G2315" s="273">
        <v>0.143344709897611</v>
      </c>
      <c r="H2315" s="271"/>
      <c r="I2315" s="272"/>
      <c r="J2315" s="273"/>
      <c r="K2315" s="271"/>
      <c r="L2315" s="272"/>
      <c r="M2315" s="273"/>
      <c r="N2315" s="274"/>
    </row>
    <row r="2316" spans="1:14" ht="14" x14ac:dyDescent="0.15">
      <c r="A2316" s="252" t="s">
        <v>622</v>
      </c>
      <c r="B2316" s="275">
        <v>0.34328358208955201</v>
      </c>
      <c r="C2316" s="276">
        <v>0.38340807174887898</v>
      </c>
      <c r="D2316" s="277">
        <v>0.32831050228310499</v>
      </c>
      <c r="E2316" s="275">
        <v>0.3125</v>
      </c>
      <c r="F2316" s="276">
        <v>0.366834170854271</v>
      </c>
      <c r="G2316" s="277">
        <v>0.29237770193401602</v>
      </c>
      <c r="H2316" s="275"/>
      <c r="I2316" s="276"/>
      <c r="J2316" s="277"/>
      <c r="K2316" s="275"/>
      <c r="L2316" s="276"/>
      <c r="M2316" s="277"/>
      <c r="N2316" s="278"/>
    </row>
    <row r="2317" spans="1:14" ht="14" x14ac:dyDescent="0.15">
      <c r="A2317" s="252" t="s">
        <v>623</v>
      </c>
      <c r="B2317" s="275">
        <v>0.328358208955224</v>
      </c>
      <c r="C2317" s="276">
        <v>0.23766816143497799</v>
      </c>
      <c r="D2317" s="277">
        <v>0.33972602739725999</v>
      </c>
      <c r="E2317" s="275">
        <v>0.34375</v>
      </c>
      <c r="F2317" s="276">
        <v>0.30150753768844202</v>
      </c>
      <c r="G2317" s="277">
        <v>0.381114903299204</v>
      </c>
      <c r="H2317" s="275"/>
      <c r="I2317" s="276"/>
      <c r="J2317" s="277"/>
      <c r="K2317" s="275"/>
      <c r="L2317" s="276"/>
      <c r="M2317" s="277"/>
      <c r="N2317" s="278"/>
    </row>
    <row r="2318" spans="1:14" ht="14" x14ac:dyDescent="0.15">
      <c r="A2318" s="252" t="s">
        <v>624</v>
      </c>
      <c r="B2318" s="275">
        <v>0.17910447761194001</v>
      </c>
      <c r="C2318" s="276">
        <v>8.2959641255605399E-2</v>
      </c>
      <c r="D2318" s="277">
        <v>0.13013698630136999</v>
      </c>
      <c r="E2318" s="275">
        <v>0.1875</v>
      </c>
      <c r="F2318" s="276">
        <v>0.120603015075377</v>
      </c>
      <c r="G2318" s="277">
        <v>0.18316268486917001</v>
      </c>
      <c r="H2318" s="275"/>
      <c r="I2318" s="276"/>
      <c r="J2318" s="277"/>
      <c r="K2318" s="275"/>
      <c r="L2318" s="276"/>
      <c r="M2318" s="277"/>
      <c r="N2318" s="326"/>
    </row>
    <row r="2319" spans="1:14" ht="14" x14ac:dyDescent="0.15">
      <c r="A2319" s="308" t="s">
        <v>230</v>
      </c>
      <c r="B2319" s="309">
        <v>67</v>
      </c>
      <c r="C2319" s="310">
        <v>446</v>
      </c>
      <c r="D2319" s="311">
        <v>2190</v>
      </c>
      <c r="E2319" s="309">
        <v>64</v>
      </c>
      <c r="F2319" s="310">
        <v>199</v>
      </c>
      <c r="G2319" s="311">
        <v>879</v>
      </c>
      <c r="H2319" s="309"/>
      <c r="I2319" s="310"/>
      <c r="J2319" s="311"/>
      <c r="K2319" s="309"/>
      <c r="L2319" s="310"/>
      <c r="M2319" s="311"/>
      <c r="N2319" s="292"/>
    </row>
    <row r="2320" spans="1:14" ht="14" x14ac:dyDescent="0.15">
      <c r="A2320" s="268" t="s">
        <v>176</v>
      </c>
      <c r="B2320" s="293">
        <v>2.4626865671641802</v>
      </c>
      <c r="C2320" s="294">
        <v>2.8923766816143499</v>
      </c>
      <c r="D2320" s="295">
        <v>2.6018264840182699</v>
      </c>
      <c r="E2320" s="293">
        <v>2.4375</v>
      </c>
      <c r="F2320" s="294">
        <v>2.6683417085427101</v>
      </c>
      <c r="G2320" s="295">
        <v>2.3959044368600702</v>
      </c>
      <c r="H2320" s="293"/>
      <c r="I2320" s="294"/>
      <c r="J2320" s="295"/>
      <c r="K2320" s="293"/>
      <c r="L2320" s="294"/>
      <c r="M2320" s="295"/>
      <c r="N2320" s="296"/>
    </row>
    <row r="2321" spans="1:14" ht="14" x14ac:dyDescent="0.15">
      <c r="A2321" s="268" t="s">
        <v>159</v>
      </c>
      <c r="B2321" s="293">
        <v>0.95866634333699696</v>
      </c>
      <c r="C2321" s="294">
        <v>0.92509833150895304</v>
      </c>
      <c r="D2321" s="295">
        <v>0.95077393736596705</v>
      </c>
      <c r="E2321" s="293">
        <v>0.97386482553416898</v>
      </c>
      <c r="F2321" s="294">
        <v>0.943105103464563</v>
      </c>
      <c r="G2321" s="295">
        <v>0.94508997051111499</v>
      </c>
      <c r="H2321" s="293"/>
      <c r="I2321" s="294"/>
      <c r="J2321" s="295"/>
      <c r="K2321" s="293"/>
      <c r="L2321" s="294"/>
      <c r="M2321" s="295"/>
      <c r="N2321" s="296"/>
    </row>
    <row r="2322" spans="1:14" ht="14" x14ac:dyDescent="0.15">
      <c r="A2322" s="268" t="s">
        <v>231</v>
      </c>
      <c r="B2322" s="297" t="s">
        <v>219</v>
      </c>
      <c r="C2322" s="294" t="s">
        <v>209</v>
      </c>
      <c r="D2322" s="295" t="s">
        <v>119</v>
      </c>
      <c r="E2322" s="297" t="s">
        <v>219</v>
      </c>
      <c r="F2322" s="294" t="s">
        <v>119</v>
      </c>
      <c r="G2322" s="295" t="s">
        <v>119</v>
      </c>
      <c r="H2322" s="297"/>
      <c r="I2322" s="294"/>
      <c r="J2322" s="295"/>
      <c r="K2322" s="297"/>
      <c r="L2322" s="294"/>
      <c r="M2322" s="295"/>
      <c r="N2322" s="296"/>
    </row>
    <row r="2323" spans="1:14" ht="14" x14ac:dyDescent="0.15">
      <c r="A2323" s="269" t="s">
        <v>158</v>
      </c>
      <c r="B2323" s="298" t="s">
        <v>219</v>
      </c>
      <c r="C2323" s="299">
        <v>-0.46448047717185964</v>
      </c>
      <c r="D2323" s="300">
        <v>-0.1463438482964354</v>
      </c>
      <c r="E2323" s="298" t="s">
        <v>219</v>
      </c>
      <c r="F2323" s="299">
        <v>-0.24476774401357479</v>
      </c>
      <c r="G2323" s="300">
        <v>4.4012278658966737E-2</v>
      </c>
      <c r="H2323" s="298"/>
      <c r="I2323" s="299"/>
      <c r="J2323" s="300"/>
      <c r="K2323" s="298"/>
      <c r="L2323" s="299"/>
      <c r="M2323" s="300"/>
      <c r="N2323" s="301"/>
    </row>
    <row r="2324" spans="1:14" ht="28" x14ac:dyDescent="0.15">
      <c r="A2324" s="250" t="s">
        <v>764</v>
      </c>
      <c r="B2324" s="271">
        <v>0.14925373134328401</v>
      </c>
      <c r="C2324" s="272">
        <v>0.28733031674208098</v>
      </c>
      <c r="D2324" s="273">
        <v>0.19230769230769201</v>
      </c>
      <c r="E2324" s="271">
        <v>0.15625</v>
      </c>
      <c r="F2324" s="272">
        <v>0.221105527638191</v>
      </c>
      <c r="G2324" s="273">
        <v>0.15507411630558701</v>
      </c>
      <c r="H2324" s="271"/>
      <c r="I2324" s="272"/>
      <c r="J2324" s="273"/>
      <c r="K2324" s="271"/>
      <c r="L2324" s="272"/>
      <c r="M2324" s="273"/>
      <c r="N2324" s="274"/>
    </row>
    <row r="2325" spans="1:14" ht="14" x14ac:dyDescent="0.15">
      <c r="A2325" s="252" t="s">
        <v>622</v>
      </c>
      <c r="B2325" s="275">
        <v>0.37313432835820898</v>
      </c>
      <c r="C2325" s="276">
        <v>0.37330316742081399</v>
      </c>
      <c r="D2325" s="277">
        <v>0.32875457875457897</v>
      </c>
      <c r="E2325" s="275">
        <v>0.359375</v>
      </c>
      <c r="F2325" s="276">
        <v>0.35175879396984899</v>
      </c>
      <c r="G2325" s="277">
        <v>0.303306727480046</v>
      </c>
      <c r="H2325" s="275"/>
      <c r="I2325" s="276"/>
      <c r="J2325" s="277"/>
      <c r="K2325" s="275"/>
      <c r="L2325" s="276"/>
      <c r="M2325" s="277"/>
      <c r="N2325" s="278"/>
    </row>
    <row r="2326" spans="1:14" ht="14" x14ac:dyDescent="0.15">
      <c r="A2326" s="252" t="s">
        <v>623</v>
      </c>
      <c r="B2326" s="275">
        <v>0.31343283582089598</v>
      </c>
      <c r="C2326" s="276">
        <v>0.26244343891402699</v>
      </c>
      <c r="D2326" s="277">
        <v>0.34935897435897401</v>
      </c>
      <c r="E2326" s="275">
        <v>0.3125</v>
      </c>
      <c r="F2326" s="276">
        <v>0.31155778894472402</v>
      </c>
      <c r="G2326" s="277">
        <v>0.37742303306727498</v>
      </c>
      <c r="H2326" s="275"/>
      <c r="I2326" s="276"/>
      <c r="J2326" s="277"/>
      <c r="K2326" s="275"/>
      <c r="L2326" s="276"/>
      <c r="M2326" s="277"/>
      <c r="N2326" s="278"/>
    </row>
    <row r="2327" spans="1:14" ht="14" x14ac:dyDescent="0.15">
      <c r="A2327" s="252" t="s">
        <v>624</v>
      </c>
      <c r="B2327" s="275">
        <v>0.164179104477612</v>
      </c>
      <c r="C2327" s="276">
        <v>7.69230769230769E-2</v>
      </c>
      <c r="D2327" s="277">
        <v>0.12957875457875501</v>
      </c>
      <c r="E2327" s="275">
        <v>0.171875</v>
      </c>
      <c r="F2327" s="276">
        <v>0.115577889447236</v>
      </c>
      <c r="G2327" s="277">
        <v>0.164196123147092</v>
      </c>
      <c r="H2327" s="275"/>
      <c r="I2327" s="276"/>
      <c r="J2327" s="277"/>
      <c r="K2327" s="275"/>
      <c r="L2327" s="276"/>
      <c r="M2327" s="277"/>
      <c r="N2327" s="326"/>
    </row>
    <row r="2328" spans="1:14" ht="14" x14ac:dyDescent="0.15">
      <c r="A2328" s="308" t="s">
        <v>230</v>
      </c>
      <c r="B2328" s="309">
        <v>67</v>
      </c>
      <c r="C2328" s="310">
        <v>442</v>
      </c>
      <c r="D2328" s="311">
        <v>2184</v>
      </c>
      <c r="E2328" s="309">
        <v>64</v>
      </c>
      <c r="F2328" s="310">
        <v>199</v>
      </c>
      <c r="G2328" s="311">
        <v>877</v>
      </c>
      <c r="H2328" s="309"/>
      <c r="I2328" s="310"/>
      <c r="J2328" s="311"/>
      <c r="K2328" s="309"/>
      <c r="L2328" s="310"/>
      <c r="M2328" s="311"/>
      <c r="N2328" s="292"/>
    </row>
    <row r="2329" spans="1:14" ht="14" x14ac:dyDescent="0.15">
      <c r="A2329" s="268" t="s">
        <v>176</v>
      </c>
      <c r="B2329" s="293">
        <v>2.5074626865671599</v>
      </c>
      <c r="C2329" s="294">
        <v>2.8710407239819</v>
      </c>
      <c r="D2329" s="295">
        <v>2.5837912087912098</v>
      </c>
      <c r="E2329" s="293">
        <v>2.5</v>
      </c>
      <c r="F2329" s="294">
        <v>2.67839195979899</v>
      </c>
      <c r="G2329" s="295">
        <v>2.4492588369441299</v>
      </c>
      <c r="H2329" s="293"/>
      <c r="I2329" s="294"/>
      <c r="J2329" s="295"/>
      <c r="K2329" s="293"/>
      <c r="L2329" s="294"/>
      <c r="M2329" s="295"/>
      <c r="N2329" s="296"/>
    </row>
    <row r="2330" spans="1:14" ht="14" x14ac:dyDescent="0.15">
      <c r="A2330" s="268" t="s">
        <v>159</v>
      </c>
      <c r="B2330" s="293">
        <v>0.94344845097504804</v>
      </c>
      <c r="C2330" s="294">
        <v>0.91800992646875301</v>
      </c>
      <c r="D2330" s="295">
        <v>0.941890723512814</v>
      </c>
      <c r="E2330" s="293">
        <v>0.95949722283856598</v>
      </c>
      <c r="F2330" s="294">
        <v>0.94659700295090499</v>
      </c>
      <c r="G2330" s="295">
        <v>0.94179466433839598</v>
      </c>
      <c r="H2330" s="293"/>
      <c r="I2330" s="294"/>
      <c r="J2330" s="295"/>
      <c r="K2330" s="293"/>
      <c r="L2330" s="294"/>
      <c r="M2330" s="295"/>
      <c r="N2330" s="296"/>
    </row>
    <row r="2331" spans="1:14" ht="14" x14ac:dyDescent="0.15">
      <c r="A2331" s="268" t="s">
        <v>231</v>
      </c>
      <c r="B2331" s="297" t="s">
        <v>219</v>
      </c>
      <c r="C2331" s="294" t="s">
        <v>208</v>
      </c>
      <c r="D2331" s="295" t="s">
        <v>119</v>
      </c>
      <c r="E2331" s="297" t="s">
        <v>219</v>
      </c>
      <c r="F2331" s="294" t="s">
        <v>119</v>
      </c>
      <c r="G2331" s="295" t="s">
        <v>119</v>
      </c>
      <c r="H2331" s="297"/>
      <c r="I2331" s="294"/>
      <c r="J2331" s="295"/>
      <c r="K2331" s="297"/>
      <c r="L2331" s="294"/>
      <c r="M2331" s="295"/>
      <c r="N2331" s="296"/>
    </row>
    <row r="2332" spans="1:14" ht="14" x14ac:dyDescent="0.15">
      <c r="A2332" s="269" t="s">
        <v>158</v>
      </c>
      <c r="B2332" s="298" t="s">
        <v>219</v>
      </c>
      <c r="C2332" s="299">
        <v>-0.39605022443852139</v>
      </c>
      <c r="D2332" s="300">
        <v>-8.1037555969741479E-2</v>
      </c>
      <c r="E2332" s="298" t="s">
        <v>219</v>
      </c>
      <c r="F2332" s="299">
        <v>-0.18845607924267038</v>
      </c>
      <c r="G2332" s="300">
        <v>5.3877097606531213E-2</v>
      </c>
      <c r="H2332" s="298"/>
      <c r="I2332" s="299"/>
      <c r="J2332" s="300"/>
      <c r="K2332" s="298"/>
      <c r="L2332" s="299"/>
      <c r="M2332" s="300"/>
      <c r="N2332" s="301"/>
    </row>
    <row r="2333" spans="1:14" ht="28" x14ac:dyDescent="0.15">
      <c r="A2333" s="250" t="s">
        <v>765</v>
      </c>
      <c r="B2333" s="271">
        <v>0.18181818181818199</v>
      </c>
      <c r="C2333" s="272">
        <v>0.311512415349887</v>
      </c>
      <c r="D2333" s="273">
        <v>0.207590306355738</v>
      </c>
      <c r="E2333" s="271">
        <v>0.17460317460317501</v>
      </c>
      <c r="F2333" s="272">
        <v>0.23232323232323199</v>
      </c>
      <c r="G2333" s="273">
        <v>0.14041095890411001</v>
      </c>
      <c r="H2333" s="271"/>
      <c r="I2333" s="272"/>
      <c r="J2333" s="273"/>
      <c r="K2333" s="271"/>
      <c r="L2333" s="272"/>
      <c r="M2333" s="273"/>
      <c r="N2333" s="274"/>
    </row>
    <row r="2334" spans="1:14" ht="14" x14ac:dyDescent="0.15">
      <c r="A2334" s="252" t="s">
        <v>622</v>
      </c>
      <c r="B2334" s="275">
        <v>0.27272727272727298</v>
      </c>
      <c r="C2334" s="276">
        <v>0.36568848758465</v>
      </c>
      <c r="D2334" s="277">
        <v>0.31047096479195202</v>
      </c>
      <c r="E2334" s="275">
        <v>0.25396825396825401</v>
      </c>
      <c r="F2334" s="276">
        <v>0.32828282828282801</v>
      </c>
      <c r="G2334" s="277">
        <v>0.26255707762557101</v>
      </c>
      <c r="H2334" s="275"/>
      <c r="I2334" s="276"/>
      <c r="J2334" s="277"/>
      <c r="K2334" s="275"/>
      <c r="L2334" s="276"/>
      <c r="M2334" s="277"/>
      <c r="N2334" s="278"/>
    </row>
    <row r="2335" spans="1:14" ht="14" x14ac:dyDescent="0.15">
      <c r="A2335" s="252" t="s">
        <v>623</v>
      </c>
      <c r="B2335" s="275">
        <v>0.36363636363636398</v>
      </c>
      <c r="C2335" s="276">
        <v>0.25507900677200901</v>
      </c>
      <c r="D2335" s="277">
        <v>0.311842706904435</v>
      </c>
      <c r="E2335" s="275">
        <v>0.38095238095238099</v>
      </c>
      <c r="F2335" s="276">
        <v>0.30808080808080801</v>
      </c>
      <c r="G2335" s="277">
        <v>0.37214611872146097</v>
      </c>
      <c r="H2335" s="275"/>
      <c r="I2335" s="276"/>
      <c r="J2335" s="277"/>
      <c r="K2335" s="275"/>
      <c r="L2335" s="276"/>
      <c r="M2335" s="277"/>
      <c r="N2335" s="278"/>
    </row>
    <row r="2336" spans="1:14" ht="14" x14ac:dyDescent="0.15">
      <c r="A2336" s="252" t="s">
        <v>624</v>
      </c>
      <c r="B2336" s="275">
        <v>0.18181818181818199</v>
      </c>
      <c r="C2336" s="276">
        <v>6.7720090293453702E-2</v>
      </c>
      <c r="D2336" s="277">
        <v>0.17009602194787399</v>
      </c>
      <c r="E2336" s="275">
        <v>0.19047619047618999</v>
      </c>
      <c r="F2336" s="276">
        <v>0.13131313131313099</v>
      </c>
      <c r="G2336" s="277">
        <v>0.224885844748858</v>
      </c>
      <c r="H2336" s="275"/>
      <c r="I2336" s="276"/>
      <c r="J2336" s="277"/>
      <c r="K2336" s="275"/>
      <c r="L2336" s="276"/>
      <c r="M2336" s="277"/>
      <c r="N2336" s="326"/>
    </row>
    <row r="2337" spans="1:14" ht="14" x14ac:dyDescent="0.15">
      <c r="A2337" s="308" t="s">
        <v>230</v>
      </c>
      <c r="B2337" s="309">
        <v>66</v>
      </c>
      <c r="C2337" s="310">
        <v>443</v>
      </c>
      <c r="D2337" s="311">
        <v>2187</v>
      </c>
      <c r="E2337" s="309">
        <v>63</v>
      </c>
      <c r="F2337" s="310">
        <v>198</v>
      </c>
      <c r="G2337" s="311">
        <v>876</v>
      </c>
      <c r="H2337" s="309"/>
      <c r="I2337" s="310"/>
      <c r="J2337" s="311"/>
      <c r="K2337" s="309"/>
      <c r="L2337" s="310"/>
      <c r="M2337" s="311"/>
      <c r="N2337" s="292"/>
    </row>
    <row r="2338" spans="1:14" ht="14" x14ac:dyDescent="0.15">
      <c r="A2338" s="268" t="s">
        <v>176</v>
      </c>
      <c r="B2338" s="293">
        <v>2.4545454545454501</v>
      </c>
      <c r="C2338" s="294">
        <v>2.9209932279909698</v>
      </c>
      <c r="D2338" s="295">
        <v>2.5555555555555598</v>
      </c>
      <c r="E2338" s="293">
        <v>2.4126984126984099</v>
      </c>
      <c r="F2338" s="294">
        <v>2.66161616161616</v>
      </c>
      <c r="G2338" s="295">
        <v>2.31849315068493</v>
      </c>
      <c r="H2338" s="293"/>
      <c r="I2338" s="294"/>
      <c r="J2338" s="295"/>
      <c r="K2338" s="293"/>
      <c r="L2338" s="294"/>
      <c r="M2338" s="295"/>
      <c r="N2338" s="296"/>
    </row>
    <row r="2339" spans="1:14" ht="14" x14ac:dyDescent="0.15">
      <c r="A2339" s="268" t="s">
        <v>159</v>
      </c>
      <c r="B2339" s="293">
        <v>0.99509285506920897</v>
      </c>
      <c r="C2339" s="294">
        <v>0.91274877347682504</v>
      </c>
      <c r="D2339" s="295">
        <v>1.00137142921584</v>
      </c>
      <c r="E2339" s="293">
        <v>0.99409418381145498</v>
      </c>
      <c r="F2339" s="294">
        <v>0.977742875764398</v>
      </c>
      <c r="G2339" s="295">
        <v>0.97402869477174403</v>
      </c>
      <c r="H2339" s="293"/>
      <c r="I2339" s="294"/>
      <c r="J2339" s="295"/>
      <c r="K2339" s="293"/>
      <c r="L2339" s="294"/>
      <c r="M2339" s="295"/>
      <c r="N2339" s="296"/>
    </row>
    <row r="2340" spans="1:14" ht="14" x14ac:dyDescent="0.15">
      <c r="A2340" s="268" t="s">
        <v>231</v>
      </c>
      <c r="B2340" s="297" t="s">
        <v>219</v>
      </c>
      <c r="C2340" s="294" t="s">
        <v>209</v>
      </c>
      <c r="D2340" s="295" t="s">
        <v>119</v>
      </c>
      <c r="E2340" s="297" t="s">
        <v>219</v>
      </c>
      <c r="F2340" s="294" t="s">
        <v>119</v>
      </c>
      <c r="G2340" s="295" t="s">
        <v>119</v>
      </c>
      <c r="H2340" s="297"/>
      <c r="I2340" s="294"/>
      <c r="J2340" s="295"/>
      <c r="K2340" s="297"/>
      <c r="L2340" s="294"/>
      <c r="M2340" s="295"/>
      <c r="N2340" s="296"/>
    </row>
    <row r="2341" spans="1:14" ht="14" x14ac:dyDescent="0.15">
      <c r="A2341" s="269" t="s">
        <v>158</v>
      </c>
      <c r="B2341" s="298" t="s">
        <v>219</v>
      </c>
      <c r="C2341" s="299">
        <v>-0.51103631908343827</v>
      </c>
      <c r="D2341" s="300">
        <v>-0.10087176252792558</v>
      </c>
      <c r="E2341" s="298" t="s">
        <v>219</v>
      </c>
      <c r="F2341" s="299">
        <v>-0.25458405792335387</v>
      </c>
      <c r="G2341" s="300">
        <v>9.6717132173971695E-2</v>
      </c>
      <c r="H2341" s="298"/>
      <c r="I2341" s="299"/>
      <c r="J2341" s="300"/>
      <c r="K2341" s="298"/>
      <c r="L2341" s="299"/>
      <c r="M2341" s="300"/>
      <c r="N2341" s="301"/>
    </row>
    <row r="2342" spans="1:14" ht="56" x14ac:dyDescent="0.15">
      <c r="A2342" s="250" t="s">
        <v>650</v>
      </c>
      <c r="B2342" s="271">
        <v>0.56716417910447803</v>
      </c>
      <c r="C2342" s="272">
        <v>0.17073170731707299</v>
      </c>
      <c r="D2342" s="273">
        <v>6.5011286681715602E-2</v>
      </c>
      <c r="E2342" s="271">
        <v>0.5625</v>
      </c>
      <c r="F2342" s="272">
        <v>0.25252525252525299</v>
      </c>
      <c r="G2342" s="273">
        <v>8.9064261555806101E-2</v>
      </c>
      <c r="H2342" s="271"/>
      <c r="I2342" s="272"/>
      <c r="J2342" s="273"/>
      <c r="K2342" s="271"/>
      <c r="L2342" s="272"/>
      <c r="M2342" s="273"/>
      <c r="N2342" s="312"/>
    </row>
    <row r="2343" spans="1:14" ht="14" x14ac:dyDescent="0.15">
      <c r="A2343" s="268" t="s">
        <v>93</v>
      </c>
      <c r="B2343" s="275">
        <v>0.43283582089552203</v>
      </c>
      <c r="C2343" s="276">
        <v>0.82926829268292701</v>
      </c>
      <c r="D2343" s="277">
        <v>0.93498871331828404</v>
      </c>
      <c r="E2343" s="275">
        <v>0.4375</v>
      </c>
      <c r="F2343" s="276">
        <v>0.74747474747474796</v>
      </c>
      <c r="G2343" s="277">
        <v>0.91093573844419395</v>
      </c>
      <c r="H2343" s="275"/>
      <c r="I2343" s="276"/>
      <c r="J2343" s="277"/>
      <c r="K2343" s="275"/>
      <c r="L2343" s="276"/>
      <c r="M2343" s="277"/>
      <c r="N2343" s="313"/>
    </row>
    <row r="2344" spans="1:14" ht="14" x14ac:dyDescent="0.15">
      <c r="A2344" s="279" t="s">
        <v>230</v>
      </c>
      <c r="B2344" s="280">
        <v>67</v>
      </c>
      <c r="C2344" s="281">
        <v>451</v>
      </c>
      <c r="D2344" s="282">
        <v>2215</v>
      </c>
      <c r="E2344" s="280">
        <v>64</v>
      </c>
      <c r="F2344" s="281">
        <v>198</v>
      </c>
      <c r="G2344" s="282">
        <v>887</v>
      </c>
      <c r="H2344" s="280"/>
      <c r="I2344" s="281"/>
      <c r="J2344" s="282"/>
      <c r="K2344" s="280"/>
      <c r="L2344" s="281"/>
      <c r="M2344" s="282"/>
      <c r="N2344" s="314"/>
    </row>
    <row r="2345" spans="1:14" ht="28" x14ac:dyDescent="0.15">
      <c r="A2345" s="250" t="s">
        <v>614</v>
      </c>
      <c r="B2345" s="271">
        <v>0.537313432835821</v>
      </c>
      <c r="C2345" s="272">
        <v>0.284444444444444</v>
      </c>
      <c r="D2345" s="273">
        <v>0.37290439510647899</v>
      </c>
      <c r="E2345" s="271">
        <v>0.53125</v>
      </c>
      <c r="F2345" s="272">
        <v>0.31313131313131298</v>
      </c>
      <c r="G2345" s="273">
        <v>0.33257918552036198</v>
      </c>
      <c r="H2345" s="271"/>
      <c r="I2345" s="272"/>
      <c r="J2345" s="273"/>
      <c r="K2345" s="271"/>
      <c r="L2345" s="272"/>
      <c r="M2345" s="273"/>
      <c r="N2345" s="312"/>
    </row>
    <row r="2346" spans="1:14" ht="14" x14ac:dyDescent="0.15">
      <c r="A2346" s="268" t="s">
        <v>93</v>
      </c>
      <c r="B2346" s="275">
        <v>0.462686567164179</v>
      </c>
      <c r="C2346" s="276">
        <v>0.71555555555555606</v>
      </c>
      <c r="D2346" s="277">
        <v>0.62709560489352101</v>
      </c>
      <c r="E2346" s="275">
        <v>0.46875</v>
      </c>
      <c r="F2346" s="276">
        <v>0.68686868686868696</v>
      </c>
      <c r="G2346" s="277">
        <v>0.66742081447963797</v>
      </c>
      <c r="H2346" s="275"/>
      <c r="I2346" s="276"/>
      <c r="J2346" s="277"/>
      <c r="K2346" s="275"/>
      <c r="L2346" s="276"/>
      <c r="M2346" s="277"/>
      <c r="N2346" s="313"/>
    </row>
    <row r="2347" spans="1:14" ht="14" x14ac:dyDescent="0.15">
      <c r="A2347" s="279" t="s">
        <v>230</v>
      </c>
      <c r="B2347" s="280">
        <v>67</v>
      </c>
      <c r="C2347" s="281">
        <v>450</v>
      </c>
      <c r="D2347" s="282">
        <v>2207</v>
      </c>
      <c r="E2347" s="280">
        <v>64</v>
      </c>
      <c r="F2347" s="281">
        <v>198</v>
      </c>
      <c r="G2347" s="282">
        <v>884</v>
      </c>
      <c r="H2347" s="280"/>
      <c r="I2347" s="281"/>
      <c r="J2347" s="282"/>
      <c r="K2347" s="280"/>
      <c r="L2347" s="281"/>
      <c r="M2347" s="282"/>
      <c r="N2347" s="314"/>
    </row>
    <row r="2348" spans="1:14" ht="28" x14ac:dyDescent="0.15">
      <c r="A2348" s="250" t="s">
        <v>463</v>
      </c>
      <c r="B2348" s="271">
        <v>8.9552238805970102E-2</v>
      </c>
      <c r="C2348" s="272">
        <v>5.97345132743363E-2</v>
      </c>
      <c r="D2348" s="273">
        <v>0.101534296028881</v>
      </c>
      <c r="E2348" s="271">
        <v>9.375E-2</v>
      </c>
      <c r="F2348" s="272">
        <v>5.0505050505050497E-2</v>
      </c>
      <c r="G2348" s="273">
        <v>0.105084745762712</v>
      </c>
      <c r="H2348" s="271"/>
      <c r="I2348" s="272"/>
      <c r="J2348" s="273"/>
      <c r="K2348" s="271"/>
      <c r="L2348" s="272"/>
      <c r="M2348" s="273"/>
      <c r="N2348" s="312"/>
    </row>
    <row r="2349" spans="1:14" ht="14" x14ac:dyDescent="0.15">
      <c r="A2349" s="268" t="s">
        <v>93</v>
      </c>
      <c r="B2349" s="275">
        <v>0.91044776119403004</v>
      </c>
      <c r="C2349" s="276">
        <v>0.94026548672566401</v>
      </c>
      <c r="D2349" s="277">
        <v>0.89846570397111902</v>
      </c>
      <c r="E2349" s="275">
        <v>0.90625</v>
      </c>
      <c r="F2349" s="276">
        <v>0.94949494949494995</v>
      </c>
      <c r="G2349" s="277">
        <v>0.89491525423728802</v>
      </c>
      <c r="H2349" s="275"/>
      <c r="I2349" s="276"/>
      <c r="J2349" s="277"/>
      <c r="K2349" s="275"/>
      <c r="L2349" s="276"/>
      <c r="M2349" s="277"/>
      <c r="N2349" s="313"/>
    </row>
    <row r="2350" spans="1:14" ht="14" x14ac:dyDescent="0.15">
      <c r="A2350" s="279" t="s">
        <v>230</v>
      </c>
      <c r="B2350" s="280">
        <v>67</v>
      </c>
      <c r="C2350" s="281">
        <v>452</v>
      </c>
      <c r="D2350" s="282">
        <v>2216</v>
      </c>
      <c r="E2350" s="280">
        <v>64</v>
      </c>
      <c r="F2350" s="281">
        <v>198</v>
      </c>
      <c r="G2350" s="282">
        <v>885</v>
      </c>
      <c r="H2350" s="280"/>
      <c r="I2350" s="281"/>
      <c r="J2350" s="282"/>
      <c r="K2350" s="280"/>
      <c r="L2350" s="281"/>
      <c r="M2350" s="282"/>
      <c r="N2350" s="314"/>
    </row>
    <row r="2351" spans="1:14" ht="28" x14ac:dyDescent="0.15">
      <c r="A2351" s="250" t="s">
        <v>675</v>
      </c>
      <c r="B2351" s="271">
        <v>3.03030303030303E-2</v>
      </c>
      <c r="C2351" s="272">
        <v>1.3333333333333299E-2</v>
      </c>
      <c r="D2351" s="273">
        <v>1.8987341772151899E-2</v>
      </c>
      <c r="E2351" s="271">
        <v>3.1746031746031703E-2</v>
      </c>
      <c r="F2351" s="272">
        <v>2.0304568527918801E-2</v>
      </c>
      <c r="G2351" s="273">
        <v>3.50678733031674E-2</v>
      </c>
      <c r="H2351" s="271"/>
      <c r="I2351" s="272"/>
      <c r="J2351" s="273"/>
      <c r="K2351" s="271"/>
      <c r="L2351" s="272"/>
      <c r="M2351" s="273"/>
      <c r="N2351" s="312"/>
    </row>
    <row r="2352" spans="1:14" ht="14" x14ac:dyDescent="0.15">
      <c r="A2352" s="268" t="s">
        <v>93</v>
      </c>
      <c r="B2352" s="275">
        <v>0.96969696969696995</v>
      </c>
      <c r="C2352" s="276">
        <v>0.98666666666666702</v>
      </c>
      <c r="D2352" s="277">
        <v>0.981012658227848</v>
      </c>
      <c r="E2352" s="275">
        <v>0.96825396825396803</v>
      </c>
      <c r="F2352" s="276">
        <v>0.97969543147208105</v>
      </c>
      <c r="G2352" s="277">
        <v>0.96493212669683304</v>
      </c>
      <c r="H2352" s="275"/>
      <c r="I2352" s="276"/>
      <c r="J2352" s="277"/>
      <c r="K2352" s="275"/>
      <c r="L2352" s="276"/>
      <c r="M2352" s="277"/>
      <c r="N2352" s="313"/>
    </row>
    <row r="2353" spans="1:14" ht="14" x14ac:dyDescent="0.15">
      <c r="A2353" s="279" t="s">
        <v>230</v>
      </c>
      <c r="B2353" s="280">
        <v>66</v>
      </c>
      <c r="C2353" s="281">
        <v>450</v>
      </c>
      <c r="D2353" s="282">
        <v>2212</v>
      </c>
      <c r="E2353" s="280">
        <v>63</v>
      </c>
      <c r="F2353" s="281">
        <v>197</v>
      </c>
      <c r="G2353" s="282">
        <v>884</v>
      </c>
      <c r="H2353" s="280"/>
      <c r="I2353" s="281"/>
      <c r="J2353" s="282"/>
      <c r="K2353" s="280"/>
      <c r="L2353" s="281"/>
      <c r="M2353" s="282"/>
      <c r="N2353" s="314"/>
    </row>
    <row r="2354" spans="1:14" ht="28" x14ac:dyDescent="0.15">
      <c r="A2354" s="250" t="s">
        <v>257</v>
      </c>
      <c r="B2354" s="271">
        <v>0.52238805970149205</v>
      </c>
      <c r="C2354" s="272">
        <v>0.43333333333333302</v>
      </c>
      <c r="D2354" s="273">
        <v>0.25689733152419703</v>
      </c>
      <c r="E2354" s="271">
        <v>0.5</v>
      </c>
      <c r="F2354" s="272">
        <v>0.34343434343434298</v>
      </c>
      <c r="G2354" s="273">
        <v>0.22511312217194601</v>
      </c>
      <c r="H2354" s="271"/>
      <c r="I2354" s="272"/>
      <c r="J2354" s="273"/>
      <c r="K2354" s="271"/>
      <c r="L2354" s="272"/>
      <c r="M2354" s="273"/>
      <c r="N2354" s="312"/>
    </row>
    <row r="2355" spans="1:14" ht="14" x14ac:dyDescent="0.15">
      <c r="A2355" s="268" t="s">
        <v>93</v>
      </c>
      <c r="B2355" s="275">
        <v>0.47761194029850801</v>
      </c>
      <c r="C2355" s="276">
        <v>0.56666666666666698</v>
      </c>
      <c r="D2355" s="277">
        <v>0.74310266847580297</v>
      </c>
      <c r="E2355" s="275">
        <v>0.5</v>
      </c>
      <c r="F2355" s="276">
        <v>0.65656565656565702</v>
      </c>
      <c r="G2355" s="277">
        <v>0.77488687782805399</v>
      </c>
      <c r="H2355" s="275"/>
      <c r="I2355" s="276"/>
      <c r="J2355" s="277"/>
      <c r="K2355" s="275"/>
      <c r="L2355" s="276"/>
      <c r="M2355" s="277"/>
      <c r="N2355" s="313"/>
    </row>
    <row r="2356" spans="1:14" ht="14" x14ac:dyDescent="0.15">
      <c r="A2356" s="279" t="s">
        <v>230</v>
      </c>
      <c r="B2356" s="280">
        <v>67</v>
      </c>
      <c r="C2356" s="281">
        <v>450</v>
      </c>
      <c r="D2356" s="282">
        <v>2211</v>
      </c>
      <c r="E2356" s="280">
        <v>64</v>
      </c>
      <c r="F2356" s="281">
        <v>198</v>
      </c>
      <c r="G2356" s="282">
        <v>884</v>
      </c>
      <c r="H2356" s="280"/>
      <c r="I2356" s="281"/>
      <c r="J2356" s="282"/>
      <c r="K2356" s="280"/>
      <c r="L2356" s="281"/>
      <c r="M2356" s="282"/>
      <c r="N2356" s="314"/>
    </row>
    <row r="2357" spans="1:14" ht="28" x14ac:dyDescent="0.15">
      <c r="A2357" s="250" t="s">
        <v>388</v>
      </c>
      <c r="B2357" s="271">
        <v>0.71641791044776104</v>
      </c>
      <c r="C2357" s="272">
        <v>0.74557522123893805</v>
      </c>
      <c r="D2357" s="273">
        <v>0.45248868778280499</v>
      </c>
      <c r="E2357" s="271">
        <v>0.703125</v>
      </c>
      <c r="F2357" s="272">
        <v>0.74242424242424299</v>
      </c>
      <c r="G2357" s="273">
        <v>0.492655367231638</v>
      </c>
      <c r="H2357" s="271"/>
      <c r="I2357" s="272"/>
      <c r="J2357" s="273"/>
      <c r="K2357" s="271"/>
      <c r="L2357" s="272"/>
      <c r="M2357" s="273"/>
      <c r="N2357" s="312"/>
    </row>
    <row r="2358" spans="1:14" ht="14" x14ac:dyDescent="0.15">
      <c r="A2358" s="268" t="s">
        <v>93</v>
      </c>
      <c r="B2358" s="275">
        <v>0.28358208955223901</v>
      </c>
      <c r="C2358" s="276">
        <v>0.25442477876106201</v>
      </c>
      <c r="D2358" s="277">
        <v>0.54751131221719496</v>
      </c>
      <c r="E2358" s="275">
        <v>0.296875</v>
      </c>
      <c r="F2358" s="276">
        <v>0.25757575757575801</v>
      </c>
      <c r="G2358" s="277">
        <v>0.50734463276836195</v>
      </c>
      <c r="H2358" s="275"/>
      <c r="I2358" s="276"/>
      <c r="J2358" s="277"/>
      <c r="K2358" s="275"/>
      <c r="L2358" s="276"/>
      <c r="M2358" s="277"/>
      <c r="N2358" s="313"/>
    </row>
    <row r="2359" spans="1:14" ht="14" x14ac:dyDescent="0.15">
      <c r="A2359" s="279" t="s">
        <v>230</v>
      </c>
      <c r="B2359" s="280">
        <v>67</v>
      </c>
      <c r="C2359" s="281">
        <v>452</v>
      </c>
      <c r="D2359" s="282">
        <v>2210</v>
      </c>
      <c r="E2359" s="280">
        <v>64</v>
      </c>
      <c r="F2359" s="281">
        <v>198</v>
      </c>
      <c r="G2359" s="282">
        <v>885</v>
      </c>
      <c r="H2359" s="280"/>
      <c r="I2359" s="281"/>
      <c r="J2359" s="282"/>
      <c r="K2359" s="280"/>
      <c r="L2359" s="281"/>
      <c r="M2359" s="282"/>
      <c r="N2359" s="314"/>
    </row>
    <row r="2360" spans="1:14" ht="28" x14ac:dyDescent="0.15">
      <c r="A2360" s="250" t="s">
        <v>49</v>
      </c>
      <c r="B2360" s="322">
        <v>0.71641791044776104</v>
      </c>
      <c r="C2360" s="323">
        <v>0.53777777777777802</v>
      </c>
      <c r="D2360" s="324">
        <v>0.57059088858818197</v>
      </c>
      <c r="E2360" s="322">
        <v>0.703125</v>
      </c>
      <c r="F2360" s="323">
        <v>0.65482233502538101</v>
      </c>
      <c r="G2360" s="324">
        <v>0.69343891402714897</v>
      </c>
      <c r="H2360" s="322"/>
      <c r="I2360" s="323"/>
      <c r="J2360" s="324"/>
      <c r="K2360" s="322"/>
      <c r="L2360" s="323"/>
      <c r="M2360" s="324"/>
      <c r="N2360" s="312"/>
    </row>
    <row r="2361" spans="1:14" ht="14" x14ac:dyDescent="0.15">
      <c r="A2361" s="268" t="s">
        <v>93</v>
      </c>
      <c r="B2361" s="275">
        <v>0.28358208955223901</v>
      </c>
      <c r="C2361" s="276">
        <v>0.46222222222222198</v>
      </c>
      <c r="D2361" s="277">
        <v>0.42940911141181798</v>
      </c>
      <c r="E2361" s="275">
        <v>0.296875</v>
      </c>
      <c r="F2361" s="276">
        <v>0.34517766497461899</v>
      </c>
      <c r="G2361" s="277">
        <v>0.30656108597285098</v>
      </c>
      <c r="H2361" s="275"/>
      <c r="I2361" s="276"/>
      <c r="J2361" s="277"/>
      <c r="K2361" s="275"/>
      <c r="L2361" s="276"/>
      <c r="M2361" s="277"/>
      <c r="N2361" s="313"/>
    </row>
    <row r="2362" spans="1:14" ht="14" x14ac:dyDescent="0.15">
      <c r="A2362" s="279" t="s">
        <v>230</v>
      </c>
      <c r="B2362" s="280">
        <v>67</v>
      </c>
      <c r="C2362" s="281">
        <v>450</v>
      </c>
      <c r="D2362" s="282">
        <v>2217</v>
      </c>
      <c r="E2362" s="280">
        <v>64</v>
      </c>
      <c r="F2362" s="281">
        <v>197</v>
      </c>
      <c r="G2362" s="282">
        <v>884</v>
      </c>
      <c r="H2362" s="280"/>
      <c r="I2362" s="281"/>
      <c r="J2362" s="282"/>
      <c r="K2362" s="280"/>
      <c r="L2362" s="281"/>
      <c r="M2362" s="282"/>
      <c r="N2362" s="314"/>
    </row>
    <row r="2363" spans="1:14" ht="28" x14ac:dyDescent="0.15">
      <c r="A2363" s="250" t="s">
        <v>809</v>
      </c>
      <c r="B2363" s="271">
        <v>0.67164179104477595</v>
      </c>
      <c r="C2363" s="272">
        <v>0.27333333333333298</v>
      </c>
      <c r="D2363" s="273">
        <v>0.26470588235294101</v>
      </c>
      <c r="E2363" s="271">
        <v>0.671875</v>
      </c>
      <c r="F2363" s="272">
        <v>0.38383838383838398</v>
      </c>
      <c r="G2363" s="273">
        <v>0.33107344632768398</v>
      </c>
      <c r="H2363" s="271"/>
      <c r="I2363" s="272"/>
      <c r="J2363" s="273"/>
      <c r="K2363" s="271"/>
      <c r="L2363" s="272"/>
      <c r="M2363" s="273"/>
      <c r="N2363" s="312"/>
    </row>
    <row r="2364" spans="1:14" ht="14" x14ac:dyDescent="0.15">
      <c r="A2364" s="268" t="s">
        <v>93</v>
      </c>
      <c r="B2364" s="275">
        <v>0.328358208955224</v>
      </c>
      <c r="C2364" s="276">
        <v>0.72666666666666702</v>
      </c>
      <c r="D2364" s="277">
        <v>0.73529411764705899</v>
      </c>
      <c r="E2364" s="275">
        <v>0.328125</v>
      </c>
      <c r="F2364" s="276">
        <v>0.61616161616161602</v>
      </c>
      <c r="G2364" s="277">
        <v>0.66892655367231602</v>
      </c>
      <c r="H2364" s="275"/>
      <c r="I2364" s="276"/>
      <c r="J2364" s="277"/>
      <c r="K2364" s="275"/>
      <c r="L2364" s="276"/>
      <c r="M2364" s="277"/>
      <c r="N2364" s="313"/>
    </row>
    <row r="2365" spans="1:14" ht="14" x14ac:dyDescent="0.15">
      <c r="A2365" s="279" t="s">
        <v>230</v>
      </c>
      <c r="B2365" s="280">
        <v>67</v>
      </c>
      <c r="C2365" s="281">
        <v>450</v>
      </c>
      <c r="D2365" s="282">
        <v>2210</v>
      </c>
      <c r="E2365" s="280">
        <v>64</v>
      </c>
      <c r="F2365" s="281">
        <v>198</v>
      </c>
      <c r="G2365" s="282">
        <v>885</v>
      </c>
      <c r="H2365" s="280"/>
      <c r="I2365" s="281"/>
      <c r="J2365" s="282"/>
      <c r="K2365" s="280"/>
      <c r="L2365" s="281"/>
      <c r="M2365" s="282"/>
      <c r="N2365" s="314"/>
    </row>
    <row r="2366" spans="1:14" ht="28" x14ac:dyDescent="0.15">
      <c r="A2366" s="250" t="s">
        <v>858</v>
      </c>
      <c r="B2366" s="271">
        <v>0.82089552238805996</v>
      </c>
      <c r="C2366" s="272">
        <v>0.65265486725663702</v>
      </c>
      <c r="D2366" s="273">
        <v>0.52402538531278298</v>
      </c>
      <c r="E2366" s="271">
        <v>0.828125</v>
      </c>
      <c r="F2366" s="272">
        <v>0.67171717171717205</v>
      </c>
      <c r="G2366" s="273">
        <v>0.49322799097065501</v>
      </c>
      <c r="H2366" s="271"/>
      <c r="I2366" s="272"/>
      <c r="J2366" s="273"/>
      <c r="K2366" s="271"/>
      <c r="L2366" s="272"/>
      <c r="M2366" s="273"/>
      <c r="N2366" s="572" t="s">
        <v>71</v>
      </c>
    </row>
    <row r="2367" spans="1:14" ht="14" x14ac:dyDescent="0.15">
      <c r="A2367" s="268" t="s">
        <v>93</v>
      </c>
      <c r="B2367" s="275">
        <v>0.17910447761194001</v>
      </c>
      <c r="C2367" s="276">
        <v>0.34734513274336298</v>
      </c>
      <c r="D2367" s="277">
        <v>0.47597461468721702</v>
      </c>
      <c r="E2367" s="275">
        <v>0.171875</v>
      </c>
      <c r="F2367" s="276">
        <v>0.32828282828282801</v>
      </c>
      <c r="G2367" s="277">
        <v>0.50677200902934505</v>
      </c>
      <c r="H2367" s="275"/>
      <c r="I2367" s="276"/>
      <c r="J2367" s="277"/>
      <c r="K2367" s="275"/>
      <c r="L2367" s="276"/>
      <c r="M2367" s="277"/>
      <c r="N2367" s="568"/>
    </row>
    <row r="2368" spans="1:14" ht="14" x14ac:dyDescent="0.15">
      <c r="A2368" s="279" t="s">
        <v>230</v>
      </c>
      <c r="B2368" s="280">
        <v>67</v>
      </c>
      <c r="C2368" s="281">
        <v>452</v>
      </c>
      <c r="D2368" s="282">
        <v>2206</v>
      </c>
      <c r="E2368" s="280">
        <v>64</v>
      </c>
      <c r="F2368" s="281">
        <v>198</v>
      </c>
      <c r="G2368" s="282">
        <v>886</v>
      </c>
      <c r="H2368" s="280"/>
      <c r="I2368" s="281"/>
      <c r="J2368" s="282"/>
      <c r="K2368" s="280"/>
      <c r="L2368" s="281"/>
      <c r="M2368" s="282"/>
      <c r="N2368" s="314"/>
    </row>
    <row r="2369" spans="1:14" ht="28" x14ac:dyDescent="0.15">
      <c r="A2369" s="250" t="s">
        <v>292</v>
      </c>
      <c r="B2369" s="271">
        <v>0.74626865671641796</v>
      </c>
      <c r="C2369" s="272">
        <v>0.78539823008849596</v>
      </c>
      <c r="D2369" s="273">
        <v>0.74514234071396301</v>
      </c>
      <c r="E2369" s="271">
        <v>0.75</v>
      </c>
      <c r="F2369" s="272">
        <v>0.74747474747474796</v>
      </c>
      <c r="G2369" s="273">
        <v>0.70395480225988705</v>
      </c>
      <c r="H2369" s="271"/>
      <c r="I2369" s="272"/>
      <c r="J2369" s="273"/>
      <c r="K2369" s="271"/>
      <c r="L2369" s="272"/>
      <c r="M2369" s="273"/>
      <c r="N2369" s="315"/>
    </row>
    <row r="2370" spans="1:14" ht="14" x14ac:dyDescent="0.15">
      <c r="A2370" s="268" t="s">
        <v>93</v>
      </c>
      <c r="B2370" s="275">
        <v>0.25373134328358199</v>
      </c>
      <c r="C2370" s="276">
        <v>0.21460176991150401</v>
      </c>
      <c r="D2370" s="277">
        <v>0.25485765928603699</v>
      </c>
      <c r="E2370" s="275">
        <v>0.25</v>
      </c>
      <c r="F2370" s="276">
        <v>0.25252525252525299</v>
      </c>
      <c r="G2370" s="277">
        <v>0.29604519774011301</v>
      </c>
      <c r="H2370" s="275"/>
      <c r="I2370" s="276"/>
      <c r="J2370" s="277"/>
      <c r="K2370" s="275"/>
      <c r="L2370" s="276"/>
      <c r="M2370" s="277"/>
      <c r="N2370" s="316"/>
    </row>
    <row r="2371" spans="1:14" ht="14" x14ac:dyDescent="0.15">
      <c r="A2371" s="279" t="s">
        <v>230</v>
      </c>
      <c r="B2371" s="280">
        <v>67</v>
      </c>
      <c r="C2371" s="281">
        <v>452</v>
      </c>
      <c r="D2371" s="282">
        <v>2213</v>
      </c>
      <c r="E2371" s="280">
        <v>64</v>
      </c>
      <c r="F2371" s="281">
        <v>198</v>
      </c>
      <c r="G2371" s="282">
        <v>885</v>
      </c>
      <c r="H2371" s="280"/>
      <c r="I2371" s="281"/>
      <c r="J2371" s="282"/>
      <c r="K2371" s="280"/>
      <c r="L2371" s="281"/>
      <c r="M2371" s="282"/>
      <c r="N2371" s="314"/>
    </row>
    <row r="2372" spans="1:14" ht="28" x14ac:dyDescent="0.15">
      <c r="A2372" s="250" t="s">
        <v>394</v>
      </c>
      <c r="B2372" s="124">
        <v>0.88059701492537301</v>
      </c>
      <c r="C2372" s="125">
        <v>0.77827050997782699</v>
      </c>
      <c r="D2372" s="126">
        <v>0.64168937329700304</v>
      </c>
      <c r="E2372" s="124">
        <v>0.875</v>
      </c>
      <c r="F2372" s="125">
        <v>0.75757575757575701</v>
      </c>
      <c r="G2372" s="126">
        <v>0.58663646659116697</v>
      </c>
      <c r="H2372" s="124"/>
      <c r="I2372" s="125"/>
      <c r="J2372" s="126"/>
      <c r="K2372" s="124"/>
      <c r="L2372" s="125"/>
      <c r="M2372" s="126"/>
      <c r="N2372" s="296"/>
    </row>
    <row r="2373" spans="1:14" ht="14" x14ac:dyDescent="0.15">
      <c r="A2373" s="268" t="s">
        <v>93</v>
      </c>
      <c r="B2373" s="124">
        <v>0.119402985074627</v>
      </c>
      <c r="C2373" s="125">
        <v>0.22172949002217299</v>
      </c>
      <c r="D2373" s="126">
        <v>0.35831062670299701</v>
      </c>
      <c r="E2373" s="124">
        <v>0.125</v>
      </c>
      <c r="F2373" s="125">
        <v>0.24242424242424199</v>
      </c>
      <c r="G2373" s="126">
        <v>0.41336353340883297</v>
      </c>
      <c r="H2373" s="124"/>
      <c r="I2373" s="125"/>
      <c r="J2373" s="126"/>
      <c r="K2373" s="124"/>
      <c r="L2373" s="125"/>
      <c r="M2373" s="126"/>
      <c r="N2373" s="296"/>
    </row>
    <row r="2374" spans="1:14" ht="14" x14ac:dyDescent="0.15">
      <c r="A2374" s="279" t="s">
        <v>230</v>
      </c>
      <c r="B2374" s="280">
        <v>67</v>
      </c>
      <c r="C2374" s="281">
        <v>451</v>
      </c>
      <c r="D2374" s="282">
        <v>2202</v>
      </c>
      <c r="E2374" s="280">
        <v>64</v>
      </c>
      <c r="F2374" s="281">
        <v>198</v>
      </c>
      <c r="G2374" s="282">
        <v>883</v>
      </c>
      <c r="H2374" s="280"/>
      <c r="I2374" s="281"/>
      <c r="J2374" s="282"/>
      <c r="K2374" s="280"/>
      <c r="L2374" s="281"/>
      <c r="M2374" s="282"/>
      <c r="N2374" s="314"/>
    </row>
    <row r="2375" spans="1:14" ht="28" x14ac:dyDescent="0.15">
      <c r="A2375" s="250" t="s">
        <v>51</v>
      </c>
      <c r="B2375" s="271">
        <v>0.72727272727272696</v>
      </c>
      <c r="C2375" s="272">
        <v>0.67777777777777803</v>
      </c>
      <c r="D2375" s="273">
        <v>0.686964366260713</v>
      </c>
      <c r="E2375" s="271">
        <v>0.73015873015873001</v>
      </c>
      <c r="F2375" s="272">
        <v>0.63451776649746205</v>
      </c>
      <c r="G2375" s="273">
        <v>0.68510158013543998</v>
      </c>
      <c r="H2375" s="271"/>
      <c r="I2375" s="272"/>
      <c r="J2375" s="273"/>
      <c r="K2375" s="271"/>
      <c r="L2375" s="272"/>
      <c r="M2375" s="273"/>
      <c r="N2375" s="317"/>
    </row>
    <row r="2376" spans="1:14" ht="14" x14ac:dyDescent="0.15">
      <c r="A2376" s="268" t="s">
        <v>93</v>
      </c>
      <c r="B2376" s="275">
        <v>0.27272727272727298</v>
      </c>
      <c r="C2376" s="276">
        <v>0.32222222222222202</v>
      </c>
      <c r="D2376" s="277">
        <v>0.313035633739287</v>
      </c>
      <c r="E2376" s="275">
        <v>0.26984126984126999</v>
      </c>
      <c r="F2376" s="276">
        <v>0.365482233502538</v>
      </c>
      <c r="G2376" s="277">
        <v>0.31489841986456002</v>
      </c>
      <c r="H2376" s="275"/>
      <c r="I2376" s="276"/>
      <c r="J2376" s="277"/>
      <c r="K2376" s="275"/>
      <c r="L2376" s="276"/>
      <c r="M2376" s="277"/>
      <c r="N2376" s="325"/>
    </row>
    <row r="2377" spans="1:14" ht="14" x14ac:dyDescent="0.15">
      <c r="A2377" s="279" t="s">
        <v>230</v>
      </c>
      <c r="B2377" s="280">
        <v>66</v>
      </c>
      <c r="C2377" s="281">
        <v>450</v>
      </c>
      <c r="D2377" s="282">
        <v>2217</v>
      </c>
      <c r="E2377" s="280">
        <v>63</v>
      </c>
      <c r="F2377" s="281">
        <v>197</v>
      </c>
      <c r="G2377" s="282">
        <v>886</v>
      </c>
      <c r="H2377" s="280"/>
      <c r="I2377" s="281"/>
      <c r="J2377" s="282"/>
      <c r="K2377" s="280"/>
      <c r="L2377" s="281"/>
      <c r="M2377" s="282"/>
      <c r="N2377" s="314"/>
    </row>
    <row r="2378" spans="1:14" ht="28" x14ac:dyDescent="0.15">
      <c r="A2378" s="250" t="s">
        <v>320</v>
      </c>
      <c r="B2378" s="271">
        <v>0.35820895522388102</v>
      </c>
      <c r="C2378" s="272">
        <v>0.38631346578366399</v>
      </c>
      <c r="D2378" s="273">
        <v>0.30765765765765801</v>
      </c>
      <c r="E2378" s="271">
        <v>0.34375</v>
      </c>
      <c r="F2378" s="272">
        <v>0.26767676767676801</v>
      </c>
      <c r="G2378" s="273">
        <v>0.22998872604284101</v>
      </c>
      <c r="H2378" s="271"/>
      <c r="I2378" s="272"/>
      <c r="J2378" s="273"/>
      <c r="K2378" s="271"/>
      <c r="L2378" s="272"/>
      <c r="M2378" s="273"/>
      <c r="N2378" s="274"/>
    </row>
    <row r="2379" spans="1:14" ht="14" x14ac:dyDescent="0.15">
      <c r="A2379" s="268" t="s">
        <v>93</v>
      </c>
      <c r="B2379" s="275">
        <v>0.64179104477611904</v>
      </c>
      <c r="C2379" s="276">
        <v>0.61368653421633601</v>
      </c>
      <c r="D2379" s="277">
        <v>0.69234234234234204</v>
      </c>
      <c r="E2379" s="275">
        <v>0.65625</v>
      </c>
      <c r="F2379" s="276">
        <v>0.73232323232323204</v>
      </c>
      <c r="G2379" s="277">
        <v>0.77001127395715896</v>
      </c>
      <c r="H2379" s="275"/>
      <c r="I2379" s="276"/>
      <c r="J2379" s="277"/>
      <c r="K2379" s="275"/>
      <c r="L2379" s="276"/>
      <c r="M2379" s="277"/>
      <c r="N2379" s="326"/>
    </row>
    <row r="2380" spans="1:14" ht="14" x14ac:dyDescent="0.15">
      <c r="A2380" s="279" t="s">
        <v>230</v>
      </c>
      <c r="B2380" s="280">
        <v>67</v>
      </c>
      <c r="C2380" s="281">
        <v>453</v>
      </c>
      <c r="D2380" s="282">
        <v>2220</v>
      </c>
      <c r="E2380" s="280">
        <v>64</v>
      </c>
      <c r="F2380" s="281">
        <v>198</v>
      </c>
      <c r="G2380" s="282">
        <v>887</v>
      </c>
      <c r="H2380" s="280"/>
      <c r="I2380" s="281"/>
      <c r="J2380" s="282"/>
      <c r="K2380" s="280"/>
      <c r="L2380" s="281"/>
      <c r="M2380" s="282"/>
      <c r="N2380" s="314"/>
    </row>
    <row r="2381" spans="1:14" ht="28" x14ac:dyDescent="0.15">
      <c r="A2381" s="250" t="s">
        <v>859</v>
      </c>
      <c r="B2381" s="271">
        <v>0.59701492537313405</v>
      </c>
      <c r="C2381" s="272">
        <v>0.450110864745011</v>
      </c>
      <c r="D2381" s="273">
        <v>0.34900542495479198</v>
      </c>
      <c r="E2381" s="271">
        <v>0.59375</v>
      </c>
      <c r="F2381" s="272">
        <v>0.39393939393939398</v>
      </c>
      <c r="G2381" s="273">
        <v>0.31376975169300197</v>
      </c>
      <c r="H2381" s="271"/>
      <c r="I2381" s="272"/>
      <c r="J2381" s="273"/>
      <c r="K2381" s="271"/>
      <c r="L2381" s="272"/>
      <c r="M2381" s="273"/>
      <c r="N2381" s="554" t="s">
        <v>71</v>
      </c>
    </row>
    <row r="2382" spans="1:14" ht="14" x14ac:dyDescent="0.15">
      <c r="A2382" s="268" t="s">
        <v>93</v>
      </c>
      <c r="B2382" s="275">
        <v>0.402985074626866</v>
      </c>
      <c r="C2382" s="276">
        <v>0.54988913525498895</v>
      </c>
      <c r="D2382" s="277">
        <v>0.65099457504520797</v>
      </c>
      <c r="E2382" s="275">
        <v>0.40625</v>
      </c>
      <c r="F2382" s="276">
        <v>0.60606060606060597</v>
      </c>
      <c r="G2382" s="277">
        <v>0.68623024830699797</v>
      </c>
      <c r="H2382" s="275"/>
      <c r="I2382" s="276"/>
      <c r="J2382" s="277"/>
      <c r="K2382" s="275"/>
      <c r="L2382" s="276"/>
      <c r="M2382" s="277"/>
      <c r="N2382" s="556"/>
    </row>
    <row r="2383" spans="1:14" ht="14" x14ac:dyDescent="0.15">
      <c r="A2383" s="327" t="s">
        <v>230</v>
      </c>
      <c r="B2383" s="280">
        <v>67</v>
      </c>
      <c r="C2383" s="281">
        <v>451</v>
      </c>
      <c r="D2383" s="282">
        <v>2212</v>
      </c>
      <c r="E2383" s="280">
        <v>64</v>
      </c>
      <c r="F2383" s="281">
        <v>198</v>
      </c>
      <c r="G2383" s="282">
        <v>886</v>
      </c>
      <c r="H2383" s="280"/>
      <c r="I2383" s="281"/>
      <c r="J2383" s="282"/>
      <c r="K2383" s="280"/>
      <c r="L2383" s="281"/>
      <c r="M2383" s="282"/>
      <c r="N2383" s="314"/>
    </row>
    <row r="2384" spans="1:14" ht="28" x14ac:dyDescent="0.15">
      <c r="A2384" s="250" t="s">
        <v>254</v>
      </c>
      <c r="B2384" s="271">
        <v>0.26865671641791</v>
      </c>
      <c r="C2384" s="272">
        <v>0.15964523281596499</v>
      </c>
      <c r="D2384" s="273">
        <v>9.0126811594202896E-2</v>
      </c>
      <c r="E2384" s="271">
        <v>0.25</v>
      </c>
      <c r="F2384" s="272">
        <v>0.18181818181818199</v>
      </c>
      <c r="G2384" s="273">
        <v>9.8527746319365797E-2</v>
      </c>
      <c r="H2384" s="271"/>
      <c r="I2384" s="272"/>
      <c r="J2384" s="273"/>
      <c r="K2384" s="271"/>
      <c r="L2384" s="272"/>
      <c r="M2384" s="273"/>
      <c r="N2384" s="317"/>
    </row>
    <row r="2385" spans="1:14" ht="14" x14ac:dyDescent="0.15">
      <c r="A2385" s="268" t="s">
        <v>93</v>
      </c>
      <c r="B2385" s="275">
        <v>0.73134328358209</v>
      </c>
      <c r="C2385" s="276">
        <v>0.84035476718403501</v>
      </c>
      <c r="D2385" s="277">
        <v>0.90987318840579701</v>
      </c>
      <c r="E2385" s="275">
        <v>0.75</v>
      </c>
      <c r="F2385" s="276">
        <v>0.81818181818181801</v>
      </c>
      <c r="G2385" s="277">
        <v>0.90147225368063399</v>
      </c>
      <c r="H2385" s="275"/>
      <c r="I2385" s="276"/>
      <c r="J2385" s="277"/>
      <c r="K2385" s="275"/>
      <c r="L2385" s="276"/>
      <c r="M2385" s="277"/>
      <c r="N2385" s="325"/>
    </row>
    <row r="2386" spans="1:14" ht="14" x14ac:dyDescent="0.15">
      <c r="A2386" s="279" t="s">
        <v>230</v>
      </c>
      <c r="B2386" s="280">
        <v>67</v>
      </c>
      <c r="C2386" s="281">
        <v>451</v>
      </c>
      <c r="D2386" s="282">
        <v>2208</v>
      </c>
      <c r="E2386" s="280">
        <v>64</v>
      </c>
      <c r="F2386" s="281">
        <v>198</v>
      </c>
      <c r="G2386" s="282">
        <v>883</v>
      </c>
      <c r="H2386" s="280"/>
      <c r="I2386" s="281"/>
      <c r="J2386" s="282"/>
      <c r="K2386" s="280"/>
      <c r="L2386" s="281"/>
      <c r="M2386" s="282"/>
      <c r="N2386" s="314"/>
    </row>
    <row r="2387" spans="1:14" ht="28" x14ac:dyDescent="0.15">
      <c r="A2387" s="250" t="s">
        <v>52</v>
      </c>
      <c r="B2387" s="271">
        <v>0.38805970149253699</v>
      </c>
      <c r="C2387" s="272">
        <v>0.28666666666666701</v>
      </c>
      <c r="D2387" s="273">
        <v>0.139945652173913</v>
      </c>
      <c r="E2387" s="271">
        <v>0.375</v>
      </c>
      <c r="F2387" s="272">
        <v>0.23232323232323199</v>
      </c>
      <c r="G2387" s="273">
        <v>0.11864406779661001</v>
      </c>
      <c r="H2387" s="271"/>
      <c r="I2387" s="272"/>
      <c r="J2387" s="273"/>
      <c r="K2387" s="271"/>
      <c r="L2387" s="272"/>
      <c r="M2387" s="273"/>
      <c r="N2387" s="274"/>
    </row>
    <row r="2388" spans="1:14" ht="14" x14ac:dyDescent="0.15">
      <c r="A2388" s="268" t="s">
        <v>93</v>
      </c>
      <c r="B2388" s="275">
        <v>0.61194029850746301</v>
      </c>
      <c r="C2388" s="276">
        <v>0.71333333333333304</v>
      </c>
      <c r="D2388" s="277">
        <v>0.86005434782608703</v>
      </c>
      <c r="E2388" s="275">
        <v>0.625</v>
      </c>
      <c r="F2388" s="276">
        <v>0.76767676767676796</v>
      </c>
      <c r="G2388" s="277">
        <v>0.88135593220339004</v>
      </c>
      <c r="H2388" s="275"/>
      <c r="I2388" s="276"/>
      <c r="J2388" s="277"/>
      <c r="K2388" s="275"/>
      <c r="L2388" s="276"/>
      <c r="M2388" s="277"/>
      <c r="N2388" s="326"/>
    </row>
    <row r="2389" spans="1:14" ht="14" x14ac:dyDescent="0.15">
      <c r="A2389" s="279" t="s">
        <v>230</v>
      </c>
      <c r="B2389" s="280">
        <v>67</v>
      </c>
      <c r="C2389" s="281">
        <v>450</v>
      </c>
      <c r="D2389" s="282">
        <v>2208</v>
      </c>
      <c r="E2389" s="280">
        <v>64</v>
      </c>
      <c r="F2389" s="281">
        <v>198</v>
      </c>
      <c r="G2389" s="282">
        <v>885</v>
      </c>
      <c r="H2389" s="280"/>
      <c r="I2389" s="281"/>
      <c r="J2389" s="282"/>
      <c r="K2389" s="280"/>
      <c r="L2389" s="281"/>
      <c r="M2389" s="282"/>
      <c r="N2389" s="314"/>
    </row>
    <row r="2390" spans="1:14" ht="28" x14ac:dyDescent="0.15">
      <c r="A2390" s="250" t="s">
        <v>252</v>
      </c>
      <c r="B2390" s="271">
        <v>0.37313432835820898</v>
      </c>
      <c r="C2390" s="272">
        <v>0.49217002237136498</v>
      </c>
      <c r="D2390" s="273">
        <v>0.25860507246376802</v>
      </c>
      <c r="E2390" s="271">
        <v>0.359375</v>
      </c>
      <c r="F2390" s="272">
        <v>0.44670050761421298</v>
      </c>
      <c r="G2390" s="273">
        <v>0.25084745762711902</v>
      </c>
      <c r="H2390" s="271"/>
      <c r="I2390" s="272"/>
      <c r="J2390" s="273"/>
      <c r="K2390" s="271"/>
      <c r="L2390" s="272"/>
      <c r="M2390" s="273"/>
      <c r="N2390" s="274"/>
    </row>
    <row r="2391" spans="1:14" ht="14" x14ac:dyDescent="0.15">
      <c r="A2391" s="268" t="s">
        <v>93</v>
      </c>
      <c r="B2391" s="275">
        <v>0.62686567164179097</v>
      </c>
      <c r="C2391" s="276">
        <v>0.50782997762863502</v>
      </c>
      <c r="D2391" s="277">
        <v>0.74139492753623204</v>
      </c>
      <c r="E2391" s="275">
        <v>0.640625</v>
      </c>
      <c r="F2391" s="276">
        <v>0.55329949238578702</v>
      </c>
      <c r="G2391" s="277">
        <v>0.74915254237288098</v>
      </c>
      <c r="H2391" s="275"/>
      <c r="I2391" s="276"/>
      <c r="J2391" s="277"/>
      <c r="K2391" s="275"/>
      <c r="L2391" s="276"/>
      <c r="M2391" s="277"/>
      <c r="N2391" s="326"/>
    </row>
    <row r="2392" spans="1:14" ht="14" x14ac:dyDescent="0.15">
      <c r="A2392" s="279" t="s">
        <v>230</v>
      </c>
      <c r="B2392" s="280">
        <v>67</v>
      </c>
      <c r="C2392" s="281">
        <v>447</v>
      </c>
      <c r="D2392" s="282">
        <v>2208</v>
      </c>
      <c r="E2392" s="280">
        <v>64</v>
      </c>
      <c r="F2392" s="281">
        <v>197</v>
      </c>
      <c r="G2392" s="282">
        <v>885</v>
      </c>
      <c r="H2392" s="280"/>
      <c r="I2392" s="281"/>
      <c r="J2392" s="282"/>
      <c r="K2392" s="280"/>
      <c r="L2392" s="281"/>
      <c r="M2392" s="282"/>
      <c r="N2392" s="314"/>
    </row>
    <row r="2393" spans="1:14" ht="28" x14ac:dyDescent="0.15">
      <c r="A2393" s="250" t="s">
        <v>505</v>
      </c>
      <c r="B2393" s="271">
        <v>0.119402985074627</v>
      </c>
      <c r="C2393" s="272">
        <v>0.13169642857142899</v>
      </c>
      <c r="D2393" s="273">
        <v>6.0344827586206899E-2</v>
      </c>
      <c r="E2393" s="271">
        <v>0.109375</v>
      </c>
      <c r="F2393" s="272">
        <v>8.0808080808080801E-2</v>
      </c>
      <c r="G2393" s="273">
        <v>4.2986425339366502E-2</v>
      </c>
      <c r="H2393" s="271"/>
      <c r="I2393" s="272"/>
      <c r="J2393" s="273"/>
      <c r="K2393" s="271"/>
      <c r="L2393" s="272"/>
      <c r="M2393" s="273"/>
      <c r="N2393" s="274"/>
    </row>
    <row r="2394" spans="1:14" ht="14" x14ac:dyDescent="0.15">
      <c r="A2394" s="268" t="s">
        <v>93</v>
      </c>
      <c r="B2394" s="275">
        <v>0.88059701492537301</v>
      </c>
      <c r="C2394" s="276">
        <v>0.86830357142857095</v>
      </c>
      <c r="D2394" s="277">
        <v>0.93965517241379304</v>
      </c>
      <c r="E2394" s="275">
        <v>0.890625</v>
      </c>
      <c r="F2394" s="276">
        <v>0.919191919191919</v>
      </c>
      <c r="G2394" s="277">
        <v>0.95701357466063297</v>
      </c>
      <c r="H2394" s="275"/>
      <c r="I2394" s="276"/>
      <c r="J2394" s="277"/>
      <c r="K2394" s="275"/>
      <c r="L2394" s="276"/>
      <c r="M2394" s="277"/>
      <c r="N2394" s="326"/>
    </row>
    <row r="2395" spans="1:14" ht="14" x14ac:dyDescent="0.15">
      <c r="A2395" s="279" t="s">
        <v>230</v>
      </c>
      <c r="B2395" s="280">
        <v>67</v>
      </c>
      <c r="C2395" s="281">
        <v>448</v>
      </c>
      <c r="D2395" s="282">
        <v>2204</v>
      </c>
      <c r="E2395" s="280">
        <v>64</v>
      </c>
      <c r="F2395" s="281">
        <v>198</v>
      </c>
      <c r="G2395" s="282">
        <v>884</v>
      </c>
      <c r="H2395" s="280"/>
      <c r="I2395" s="281"/>
      <c r="J2395" s="282"/>
      <c r="K2395" s="280"/>
      <c r="L2395" s="281"/>
      <c r="M2395" s="282"/>
      <c r="N2395" s="314"/>
    </row>
    <row r="2396" spans="1:14" ht="28" x14ac:dyDescent="0.15">
      <c r="A2396" s="250" t="s">
        <v>534</v>
      </c>
      <c r="B2396" s="271">
        <v>1.5151515151515201E-2</v>
      </c>
      <c r="C2396" s="272">
        <v>0.103370786516854</v>
      </c>
      <c r="D2396" s="273">
        <v>8.4468664850136196E-2</v>
      </c>
      <c r="E2396" s="271">
        <v>1.58730158730159E-2</v>
      </c>
      <c r="F2396" s="272">
        <v>1.01522842639594E-2</v>
      </c>
      <c r="G2396" s="273">
        <v>2.49150622876557E-2</v>
      </c>
      <c r="H2396" s="271"/>
      <c r="I2396" s="272"/>
      <c r="J2396" s="273"/>
      <c r="K2396" s="271"/>
      <c r="L2396" s="272"/>
      <c r="M2396" s="273"/>
      <c r="N2396" s="274"/>
    </row>
    <row r="2397" spans="1:14" ht="14" x14ac:dyDescent="0.15">
      <c r="A2397" s="268" t="s">
        <v>93</v>
      </c>
      <c r="B2397" s="275">
        <v>0.98484848484848497</v>
      </c>
      <c r="C2397" s="276">
        <v>0.89662921348314595</v>
      </c>
      <c r="D2397" s="277">
        <v>0.91553133514986396</v>
      </c>
      <c r="E2397" s="275">
        <v>0.98412698412698396</v>
      </c>
      <c r="F2397" s="276">
        <v>0.98984771573604102</v>
      </c>
      <c r="G2397" s="277">
        <v>0.97508493771234395</v>
      </c>
      <c r="H2397" s="275"/>
      <c r="I2397" s="276"/>
      <c r="J2397" s="277"/>
      <c r="K2397" s="275"/>
      <c r="L2397" s="276"/>
      <c r="M2397" s="277"/>
      <c r="N2397" s="326"/>
    </row>
    <row r="2398" spans="1:14" ht="14" x14ac:dyDescent="0.15">
      <c r="A2398" s="279" t="s">
        <v>230</v>
      </c>
      <c r="B2398" s="280">
        <v>66</v>
      </c>
      <c r="C2398" s="281">
        <v>445</v>
      </c>
      <c r="D2398" s="282">
        <v>2202</v>
      </c>
      <c r="E2398" s="280">
        <v>63</v>
      </c>
      <c r="F2398" s="281">
        <v>197</v>
      </c>
      <c r="G2398" s="282">
        <v>883</v>
      </c>
      <c r="H2398" s="280"/>
      <c r="I2398" s="281"/>
      <c r="J2398" s="282"/>
      <c r="K2398" s="280"/>
      <c r="L2398" s="281"/>
      <c r="M2398" s="282"/>
      <c r="N2398" s="314"/>
    </row>
    <row r="2399" spans="1:14" ht="56" x14ac:dyDescent="0.15">
      <c r="A2399" s="250" t="s">
        <v>65</v>
      </c>
      <c r="B2399" s="271">
        <v>0.46153846153846201</v>
      </c>
      <c r="C2399" s="272">
        <v>0.46485260770975101</v>
      </c>
      <c r="D2399" s="273">
        <v>0.49313186813186799</v>
      </c>
      <c r="E2399" s="271">
        <v>0.467741935483871</v>
      </c>
      <c r="F2399" s="272">
        <v>0.41145833333333298</v>
      </c>
      <c r="G2399" s="273">
        <v>0.42757821552723102</v>
      </c>
      <c r="H2399" s="271"/>
      <c r="I2399" s="272"/>
      <c r="J2399" s="273"/>
      <c r="K2399" s="271"/>
      <c r="L2399" s="272"/>
      <c r="M2399" s="273"/>
      <c r="N2399" s="554" t="s">
        <v>262</v>
      </c>
    </row>
    <row r="2400" spans="1:14" ht="14" x14ac:dyDescent="0.15">
      <c r="A2400" s="268" t="s">
        <v>95</v>
      </c>
      <c r="B2400" s="275">
        <v>0.47692307692307701</v>
      </c>
      <c r="C2400" s="276">
        <v>0.42857142857142899</v>
      </c>
      <c r="D2400" s="277">
        <v>0.40018315018314998</v>
      </c>
      <c r="E2400" s="275">
        <v>0.483870967741935</v>
      </c>
      <c r="F2400" s="276">
        <v>0.484375</v>
      </c>
      <c r="G2400" s="277">
        <v>0.44032444959443801</v>
      </c>
      <c r="H2400" s="275"/>
      <c r="I2400" s="276"/>
      <c r="J2400" s="277"/>
      <c r="K2400" s="275"/>
      <c r="L2400" s="276"/>
      <c r="M2400" s="277"/>
      <c r="N2400" s="555"/>
    </row>
    <row r="2401" spans="1:14" ht="14" x14ac:dyDescent="0.15">
      <c r="A2401" s="268" t="s">
        <v>378</v>
      </c>
      <c r="B2401" s="275">
        <v>6.15384615384615E-2</v>
      </c>
      <c r="C2401" s="276">
        <v>0.106575963718821</v>
      </c>
      <c r="D2401" s="277">
        <v>0.106684981684982</v>
      </c>
      <c r="E2401" s="275">
        <v>4.8387096774193498E-2</v>
      </c>
      <c r="F2401" s="276">
        <v>0.104166666666667</v>
      </c>
      <c r="G2401" s="277">
        <v>0.132097334878331</v>
      </c>
      <c r="H2401" s="275"/>
      <c r="I2401" s="276"/>
      <c r="J2401" s="277"/>
      <c r="K2401" s="275"/>
      <c r="L2401" s="276"/>
      <c r="M2401" s="277"/>
      <c r="N2401" s="556"/>
    </row>
    <row r="2402" spans="1:14" ht="14" x14ac:dyDescent="0.15">
      <c r="A2402" s="308" t="s">
        <v>230</v>
      </c>
      <c r="B2402" s="309">
        <v>65</v>
      </c>
      <c r="C2402" s="310">
        <v>441</v>
      </c>
      <c r="D2402" s="311">
        <v>2184</v>
      </c>
      <c r="E2402" s="309">
        <v>62</v>
      </c>
      <c r="F2402" s="310">
        <v>192</v>
      </c>
      <c r="G2402" s="311">
        <v>863</v>
      </c>
      <c r="H2402" s="309"/>
      <c r="I2402" s="310"/>
      <c r="J2402" s="311"/>
      <c r="K2402" s="309"/>
      <c r="L2402" s="310"/>
      <c r="M2402" s="311"/>
      <c r="N2402" s="296"/>
    </row>
    <row r="2403" spans="1:14" ht="14" x14ac:dyDescent="0.15">
      <c r="A2403" s="268" t="s">
        <v>176</v>
      </c>
      <c r="B2403" s="293">
        <v>2.4</v>
      </c>
      <c r="C2403" s="294">
        <v>2.35827664399093</v>
      </c>
      <c r="D2403" s="295">
        <v>2.3864468864468802</v>
      </c>
      <c r="E2403" s="293">
        <v>2.4193548387096802</v>
      </c>
      <c r="F2403" s="294">
        <v>2.3072916666666701</v>
      </c>
      <c r="G2403" s="295">
        <v>2.2954808806489</v>
      </c>
      <c r="H2403" s="293"/>
      <c r="I2403" s="294"/>
      <c r="J2403" s="295"/>
      <c r="K2403" s="293"/>
      <c r="L2403" s="294"/>
      <c r="M2403" s="295"/>
      <c r="N2403" s="296"/>
    </row>
    <row r="2404" spans="1:14" ht="14" x14ac:dyDescent="0.15">
      <c r="A2404" s="268" t="s">
        <v>159</v>
      </c>
      <c r="B2404" s="293">
        <v>0.60724789007455604</v>
      </c>
      <c r="C2404" s="294">
        <v>0.66638831542166899</v>
      </c>
      <c r="D2404" s="295">
        <v>0.67132854103191797</v>
      </c>
      <c r="E2404" s="293">
        <v>0.58808907256578502</v>
      </c>
      <c r="F2404" s="294">
        <v>0.65069351511354401</v>
      </c>
      <c r="G2404" s="295">
        <v>0.68768785700428703</v>
      </c>
      <c r="H2404" s="293"/>
      <c r="I2404" s="294"/>
      <c r="J2404" s="295"/>
      <c r="K2404" s="293"/>
      <c r="L2404" s="294"/>
      <c r="M2404" s="295"/>
      <c r="N2404" s="296"/>
    </row>
    <row r="2405" spans="1:14" ht="14" x14ac:dyDescent="0.15">
      <c r="A2405" s="268" t="s">
        <v>231</v>
      </c>
      <c r="B2405" s="297" t="s">
        <v>219</v>
      </c>
      <c r="C2405" s="294" t="s">
        <v>119</v>
      </c>
      <c r="D2405" s="295" t="s">
        <v>119</v>
      </c>
      <c r="E2405" s="297" t="s">
        <v>219</v>
      </c>
      <c r="F2405" s="294" t="s">
        <v>119</v>
      </c>
      <c r="G2405" s="295" t="s">
        <v>119</v>
      </c>
      <c r="H2405" s="297"/>
      <c r="I2405" s="294"/>
      <c r="J2405" s="295"/>
      <c r="K2405" s="297"/>
      <c r="L2405" s="294"/>
      <c r="M2405" s="295"/>
      <c r="N2405" s="296"/>
    </row>
    <row r="2406" spans="1:14" ht="14" x14ac:dyDescent="0.15">
      <c r="A2406" s="269" t="s">
        <v>158</v>
      </c>
      <c r="B2406" s="298" t="s">
        <v>219</v>
      </c>
      <c r="C2406" s="299">
        <v>6.261117586173276E-2</v>
      </c>
      <c r="D2406" s="300">
        <v>2.0188495981843482E-2</v>
      </c>
      <c r="E2406" s="298" t="s">
        <v>219</v>
      </c>
      <c r="F2406" s="299">
        <v>0.17222112936449874</v>
      </c>
      <c r="G2406" s="300">
        <v>0.18013108243673398</v>
      </c>
      <c r="H2406" s="298"/>
      <c r="I2406" s="299"/>
      <c r="J2406" s="300"/>
      <c r="K2406" s="298"/>
      <c r="L2406" s="299"/>
      <c r="M2406" s="300"/>
      <c r="N2406" s="301"/>
    </row>
    <row r="2407" spans="1:14" ht="28" x14ac:dyDescent="0.15">
      <c r="A2407" s="250" t="s">
        <v>766</v>
      </c>
      <c r="B2407" s="271">
        <v>0.38461538461538503</v>
      </c>
      <c r="C2407" s="272">
        <v>0.34841628959276</v>
      </c>
      <c r="D2407" s="273">
        <v>0.28636779505946902</v>
      </c>
      <c r="E2407" s="271">
        <v>0.38709677419354799</v>
      </c>
      <c r="F2407" s="272">
        <v>0.33854166666666702</v>
      </c>
      <c r="G2407" s="273">
        <v>0.27861271676300597</v>
      </c>
      <c r="H2407" s="271"/>
      <c r="I2407" s="272"/>
      <c r="J2407" s="273"/>
      <c r="K2407" s="271"/>
      <c r="L2407" s="272"/>
      <c r="M2407" s="273"/>
      <c r="N2407" s="554" t="s">
        <v>262</v>
      </c>
    </row>
    <row r="2408" spans="1:14" ht="14" x14ac:dyDescent="0.15">
      <c r="A2408" s="268" t="s">
        <v>95</v>
      </c>
      <c r="B2408" s="275">
        <v>0.507692307692308</v>
      </c>
      <c r="C2408" s="276">
        <v>0.43212669683257898</v>
      </c>
      <c r="D2408" s="277">
        <v>0.44876486733760301</v>
      </c>
      <c r="E2408" s="275">
        <v>0.5</v>
      </c>
      <c r="F2408" s="276">
        <v>0.47916666666666702</v>
      </c>
      <c r="G2408" s="277">
        <v>0.47630057803468201</v>
      </c>
      <c r="H2408" s="275"/>
      <c r="I2408" s="276"/>
      <c r="J2408" s="277"/>
      <c r="K2408" s="275"/>
      <c r="L2408" s="276"/>
      <c r="M2408" s="277"/>
      <c r="N2408" s="555"/>
    </row>
    <row r="2409" spans="1:14" ht="14" x14ac:dyDescent="0.15">
      <c r="A2409" s="268" t="s">
        <v>378</v>
      </c>
      <c r="B2409" s="275">
        <v>0.107692307692308</v>
      </c>
      <c r="C2409" s="276">
        <v>0.21945701357466099</v>
      </c>
      <c r="D2409" s="277">
        <v>0.26486733760292802</v>
      </c>
      <c r="E2409" s="275">
        <v>0.112903225806452</v>
      </c>
      <c r="F2409" s="276">
        <v>0.18229166666666699</v>
      </c>
      <c r="G2409" s="277">
        <v>0.24508670520231199</v>
      </c>
      <c r="H2409" s="275"/>
      <c r="I2409" s="276"/>
      <c r="J2409" s="277"/>
      <c r="K2409" s="275"/>
      <c r="L2409" s="276"/>
      <c r="M2409" s="277"/>
      <c r="N2409" s="556"/>
    </row>
    <row r="2410" spans="1:14" ht="14" x14ac:dyDescent="0.15">
      <c r="A2410" s="308" t="s">
        <v>230</v>
      </c>
      <c r="B2410" s="309">
        <v>65</v>
      </c>
      <c r="C2410" s="310">
        <v>442</v>
      </c>
      <c r="D2410" s="311">
        <v>2186</v>
      </c>
      <c r="E2410" s="309">
        <v>62</v>
      </c>
      <c r="F2410" s="310">
        <v>192</v>
      </c>
      <c r="G2410" s="311">
        <v>865</v>
      </c>
      <c r="H2410" s="309"/>
      <c r="I2410" s="310"/>
      <c r="J2410" s="311"/>
      <c r="K2410" s="309"/>
      <c r="L2410" s="310"/>
      <c r="M2410" s="311"/>
      <c r="N2410" s="296"/>
    </row>
    <row r="2411" spans="1:14" ht="14" x14ac:dyDescent="0.15">
      <c r="A2411" s="268" t="s">
        <v>176</v>
      </c>
      <c r="B2411" s="293">
        <v>2.2769230769230799</v>
      </c>
      <c r="C2411" s="294">
        <v>2.1289592760181</v>
      </c>
      <c r="D2411" s="295">
        <v>2.0215004574565398</v>
      </c>
      <c r="E2411" s="293">
        <v>2.2741935483871001</v>
      </c>
      <c r="F2411" s="294">
        <v>2.15625</v>
      </c>
      <c r="G2411" s="295">
        <v>2.0335260115607001</v>
      </c>
      <c r="H2411" s="293"/>
      <c r="I2411" s="294"/>
      <c r="J2411" s="295"/>
      <c r="K2411" s="293"/>
      <c r="L2411" s="294"/>
      <c r="M2411" s="295"/>
      <c r="N2411" s="296"/>
    </row>
    <row r="2412" spans="1:14" ht="14" x14ac:dyDescent="0.15">
      <c r="A2412" s="268" t="s">
        <v>159</v>
      </c>
      <c r="B2412" s="293">
        <v>0.64970407464890101</v>
      </c>
      <c r="C2412" s="294">
        <v>0.74329858871693699</v>
      </c>
      <c r="D2412" s="295">
        <v>0.74231053673764802</v>
      </c>
      <c r="E2412" s="293">
        <v>0.65710130562899804</v>
      </c>
      <c r="F2412" s="294">
        <v>0.70641229080992796</v>
      </c>
      <c r="G2412" s="295">
        <v>0.72331200818598496</v>
      </c>
      <c r="H2412" s="293"/>
      <c r="I2412" s="294"/>
      <c r="J2412" s="295"/>
      <c r="K2412" s="293"/>
      <c r="L2412" s="294"/>
      <c r="M2412" s="295"/>
      <c r="N2412" s="296"/>
    </row>
    <row r="2413" spans="1:14" ht="14" x14ac:dyDescent="0.15">
      <c r="A2413" s="268" t="s">
        <v>231</v>
      </c>
      <c r="B2413" s="297" t="s">
        <v>219</v>
      </c>
      <c r="C2413" s="294" t="s">
        <v>119</v>
      </c>
      <c r="D2413" s="295" t="s">
        <v>208</v>
      </c>
      <c r="E2413" s="297" t="s">
        <v>219</v>
      </c>
      <c r="F2413" s="294" t="s">
        <v>119</v>
      </c>
      <c r="G2413" s="295" t="s">
        <v>237</v>
      </c>
      <c r="H2413" s="297"/>
      <c r="I2413" s="294"/>
      <c r="J2413" s="295"/>
      <c r="K2413" s="297"/>
      <c r="L2413" s="294"/>
      <c r="M2413" s="295"/>
      <c r="N2413" s="296"/>
    </row>
    <row r="2414" spans="1:14" ht="14" x14ac:dyDescent="0.15">
      <c r="A2414" s="269" t="s">
        <v>158</v>
      </c>
      <c r="B2414" s="298" t="s">
        <v>219</v>
      </c>
      <c r="C2414" s="299">
        <v>0.1990637452445474</v>
      </c>
      <c r="D2414" s="300">
        <v>0.34409132947120369</v>
      </c>
      <c r="E2414" s="298" t="s">
        <v>219</v>
      </c>
      <c r="F2414" s="299">
        <v>0.1669613480986768</v>
      </c>
      <c r="G2414" s="300">
        <v>0.33272990646177303</v>
      </c>
      <c r="H2414" s="298"/>
      <c r="I2414" s="299"/>
      <c r="J2414" s="300"/>
      <c r="K2414" s="298"/>
      <c r="L2414" s="299"/>
      <c r="M2414" s="300"/>
      <c r="N2414" s="301"/>
    </row>
    <row r="2415" spans="1:14" ht="28" x14ac:dyDescent="0.15">
      <c r="A2415" s="250" t="s">
        <v>307</v>
      </c>
      <c r="B2415" s="271">
        <v>0.6</v>
      </c>
      <c r="C2415" s="272">
        <v>0.530612244897959</v>
      </c>
      <c r="D2415" s="273">
        <v>0.51906293063849296</v>
      </c>
      <c r="E2415" s="271">
        <v>0.61290322580645196</v>
      </c>
      <c r="F2415" s="272">
        <v>0.54166666666666696</v>
      </c>
      <c r="G2415" s="273">
        <v>0.46234067207416002</v>
      </c>
      <c r="H2415" s="271"/>
      <c r="I2415" s="272"/>
      <c r="J2415" s="273"/>
      <c r="K2415" s="271"/>
      <c r="L2415" s="272"/>
      <c r="M2415" s="273"/>
      <c r="N2415" s="554" t="s">
        <v>262</v>
      </c>
    </row>
    <row r="2416" spans="1:14" ht="14" x14ac:dyDescent="0.15">
      <c r="A2416" s="268" t="s">
        <v>95</v>
      </c>
      <c r="B2416" s="275">
        <v>0.35384615384615398</v>
      </c>
      <c r="C2416" s="276">
        <v>0.43083900226757399</v>
      </c>
      <c r="D2416" s="277">
        <v>0.422599908130455</v>
      </c>
      <c r="E2416" s="275">
        <v>0.33870967741935498</v>
      </c>
      <c r="F2416" s="276">
        <v>0.40625</v>
      </c>
      <c r="G2416" s="277">
        <v>0.46234067207416002</v>
      </c>
      <c r="H2416" s="275"/>
      <c r="I2416" s="276"/>
      <c r="J2416" s="277"/>
      <c r="K2416" s="275"/>
      <c r="L2416" s="276"/>
      <c r="M2416" s="277"/>
      <c r="N2416" s="555"/>
    </row>
    <row r="2417" spans="1:14" ht="14" x14ac:dyDescent="0.15">
      <c r="A2417" s="268" t="s">
        <v>378</v>
      </c>
      <c r="B2417" s="275">
        <v>4.6153846153846101E-2</v>
      </c>
      <c r="C2417" s="276">
        <v>3.8548752834467098E-2</v>
      </c>
      <c r="D2417" s="277">
        <v>5.8337161231051898E-2</v>
      </c>
      <c r="E2417" s="275">
        <v>4.8387096774193498E-2</v>
      </c>
      <c r="F2417" s="276">
        <v>5.2083333333333301E-2</v>
      </c>
      <c r="G2417" s="277">
        <v>7.5318655851680197E-2</v>
      </c>
      <c r="H2417" s="275"/>
      <c r="I2417" s="276"/>
      <c r="J2417" s="277"/>
      <c r="K2417" s="275"/>
      <c r="L2417" s="276"/>
      <c r="M2417" s="277"/>
      <c r="N2417" s="556"/>
    </row>
    <row r="2418" spans="1:14" ht="14" x14ac:dyDescent="0.15">
      <c r="A2418" s="308" t="s">
        <v>230</v>
      </c>
      <c r="B2418" s="309">
        <v>65</v>
      </c>
      <c r="C2418" s="310">
        <v>441</v>
      </c>
      <c r="D2418" s="311">
        <v>2177</v>
      </c>
      <c r="E2418" s="309">
        <v>62</v>
      </c>
      <c r="F2418" s="310">
        <v>192</v>
      </c>
      <c r="G2418" s="311">
        <v>863</v>
      </c>
      <c r="H2418" s="309"/>
      <c r="I2418" s="310"/>
      <c r="J2418" s="311"/>
      <c r="K2418" s="309"/>
      <c r="L2418" s="310"/>
      <c r="M2418" s="311"/>
      <c r="N2418" s="296"/>
    </row>
    <row r="2419" spans="1:14" ht="14" x14ac:dyDescent="0.15">
      <c r="A2419" s="268" t="s">
        <v>176</v>
      </c>
      <c r="B2419" s="293">
        <v>2.5538461538461501</v>
      </c>
      <c r="C2419" s="294">
        <v>2.4920634920634899</v>
      </c>
      <c r="D2419" s="295">
        <v>2.46072576940744</v>
      </c>
      <c r="E2419" s="293">
        <v>2.5645161290322598</v>
      </c>
      <c r="F2419" s="294">
        <v>2.4895833333333299</v>
      </c>
      <c r="G2419" s="295">
        <v>2.3870220162224798</v>
      </c>
      <c r="H2419" s="293"/>
      <c r="I2419" s="294"/>
      <c r="J2419" s="295"/>
      <c r="K2419" s="293"/>
      <c r="L2419" s="294"/>
      <c r="M2419" s="295"/>
      <c r="N2419" s="296"/>
    </row>
    <row r="2420" spans="1:14" ht="14" x14ac:dyDescent="0.15">
      <c r="A2420" s="268" t="s">
        <v>159</v>
      </c>
      <c r="B2420" s="293">
        <v>0.58712140010524105</v>
      </c>
      <c r="C2420" s="294">
        <v>0.57251880124392196</v>
      </c>
      <c r="D2420" s="295">
        <v>0.60440024556598904</v>
      </c>
      <c r="E2420" s="293">
        <v>0.59010884636248395</v>
      </c>
      <c r="F2420" s="294">
        <v>0.59658349571937297</v>
      </c>
      <c r="G2420" s="295">
        <v>0.62315588410544098</v>
      </c>
      <c r="H2420" s="293"/>
      <c r="I2420" s="294"/>
      <c r="J2420" s="295"/>
      <c r="K2420" s="293"/>
      <c r="L2420" s="294"/>
      <c r="M2420" s="295"/>
      <c r="N2420" s="296"/>
    </row>
    <row r="2421" spans="1:14" ht="14" x14ac:dyDescent="0.15">
      <c r="A2421" s="268" t="s">
        <v>231</v>
      </c>
      <c r="B2421" s="297" t="s">
        <v>219</v>
      </c>
      <c r="C2421" s="294" t="s">
        <v>119</v>
      </c>
      <c r="D2421" s="295" t="s">
        <v>119</v>
      </c>
      <c r="E2421" s="297" t="s">
        <v>219</v>
      </c>
      <c r="F2421" s="294" t="s">
        <v>119</v>
      </c>
      <c r="G2421" s="295" t="s">
        <v>237</v>
      </c>
      <c r="H2421" s="297"/>
      <c r="I2421" s="294"/>
      <c r="J2421" s="295"/>
      <c r="K2421" s="297"/>
      <c r="L2421" s="294"/>
      <c r="M2421" s="295"/>
      <c r="N2421" s="296"/>
    </row>
    <row r="2422" spans="1:14" ht="14" x14ac:dyDescent="0.15">
      <c r="A2422" s="269" t="s">
        <v>158</v>
      </c>
      <c r="B2422" s="298" t="s">
        <v>219</v>
      </c>
      <c r="C2422" s="299">
        <v>0.10791376920447665</v>
      </c>
      <c r="D2422" s="300">
        <v>0.15407072568527455</v>
      </c>
      <c r="E2422" s="298" t="s">
        <v>219</v>
      </c>
      <c r="F2422" s="299">
        <v>0.12560319927820718</v>
      </c>
      <c r="G2422" s="300">
        <v>0.284830998690766</v>
      </c>
      <c r="H2422" s="298"/>
      <c r="I2422" s="299"/>
      <c r="J2422" s="300"/>
      <c r="K2422" s="298"/>
      <c r="L2422" s="299"/>
      <c r="M2422" s="300"/>
      <c r="N2422" s="301"/>
    </row>
    <row r="2423" spans="1:14" ht="28" x14ac:dyDescent="0.15">
      <c r="A2423" s="250" t="s">
        <v>138</v>
      </c>
      <c r="B2423" s="271">
        <v>0.507692307692308</v>
      </c>
      <c r="C2423" s="272">
        <v>0.45248868778280499</v>
      </c>
      <c r="D2423" s="273">
        <v>0.44887666208161398</v>
      </c>
      <c r="E2423" s="271">
        <v>0.5</v>
      </c>
      <c r="F2423" s="272">
        <v>0.41145833333333298</v>
      </c>
      <c r="G2423" s="273">
        <v>0.33951332560834302</v>
      </c>
      <c r="H2423" s="271"/>
      <c r="I2423" s="272"/>
      <c r="J2423" s="273"/>
      <c r="K2423" s="271"/>
      <c r="L2423" s="272"/>
      <c r="M2423" s="273"/>
      <c r="N2423" s="554" t="s">
        <v>262</v>
      </c>
    </row>
    <row r="2424" spans="1:14" ht="14" x14ac:dyDescent="0.15">
      <c r="A2424" s="268" t="s">
        <v>95</v>
      </c>
      <c r="B2424" s="275">
        <v>0.4</v>
      </c>
      <c r="C2424" s="276">
        <v>0.45701357466063303</v>
      </c>
      <c r="D2424" s="277">
        <v>0.44291609353507599</v>
      </c>
      <c r="E2424" s="275">
        <v>0.41935483870967699</v>
      </c>
      <c r="F2424" s="276">
        <v>0.48958333333333298</v>
      </c>
      <c r="G2424" s="277">
        <v>0.50405561993047499</v>
      </c>
      <c r="H2424" s="275"/>
      <c r="I2424" s="276"/>
      <c r="J2424" s="277"/>
      <c r="K2424" s="275"/>
      <c r="L2424" s="276"/>
      <c r="M2424" s="277"/>
      <c r="N2424" s="555"/>
    </row>
    <row r="2425" spans="1:14" ht="14" x14ac:dyDescent="0.15">
      <c r="A2425" s="268" t="s">
        <v>378</v>
      </c>
      <c r="B2425" s="275">
        <v>9.2307692307692299E-2</v>
      </c>
      <c r="C2425" s="276">
        <v>9.0497737556561098E-2</v>
      </c>
      <c r="D2425" s="277">
        <v>0.10820724438331</v>
      </c>
      <c r="E2425" s="275">
        <v>8.0645161290322606E-2</v>
      </c>
      <c r="F2425" s="276">
        <v>9.8958333333333301E-2</v>
      </c>
      <c r="G2425" s="277">
        <v>0.156431054461182</v>
      </c>
      <c r="H2425" s="275"/>
      <c r="I2425" s="276"/>
      <c r="J2425" s="277"/>
      <c r="K2425" s="275"/>
      <c r="L2425" s="276"/>
      <c r="M2425" s="277"/>
      <c r="N2425" s="556"/>
    </row>
    <row r="2426" spans="1:14" ht="14" x14ac:dyDescent="0.15">
      <c r="A2426" s="308" t="s">
        <v>230</v>
      </c>
      <c r="B2426" s="309">
        <v>65</v>
      </c>
      <c r="C2426" s="310">
        <v>442</v>
      </c>
      <c r="D2426" s="311">
        <v>2181</v>
      </c>
      <c r="E2426" s="309">
        <v>62</v>
      </c>
      <c r="F2426" s="310">
        <v>192</v>
      </c>
      <c r="G2426" s="311">
        <v>863</v>
      </c>
      <c r="H2426" s="309"/>
      <c r="I2426" s="310"/>
      <c r="J2426" s="311"/>
      <c r="K2426" s="309"/>
      <c r="L2426" s="310"/>
      <c r="M2426" s="311"/>
      <c r="N2426" s="296"/>
    </row>
    <row r="2427" spans="1:14" ht="14" x14ac:dyDescent="0.15">
      <c r="A2427" s="268" t="s">
        <v>176</v>
      </c>
      <c r="B2427" s="293">
        <v>2.4153846153846099</v>
      </c>
      <c r="C2427" s="294">
        <v>2.3619909502262399</v>
      </c>
      <c r="D2427" s="295">
        <v>2.3406694176983001</v>
      </c>
      <c r="E2427" s="293">
        <v>2.4193548387096802</v>
      </c>
      <c r="F2427" s="294">
        <v>2.3125</v>
      </c>
      <c r="G2427" s="295">
        <v>2.18308227114716</v>
      </c>
      <c r="H2427" s="293"/>
      <c r="I2427" s="294"/>
      <c r="J2427" s="295"/>
      <c r="K2427" s="293"/>
      <c r="L2427" s="294"/>
      <c r="M2427" s="295"/>
      <c r="N2427" s="296"/>
    </row>
    <row r="2428" spans="1:14" ht="14" x14ac:dyDescent="0.15">
      <c r="A2428" s="268" t="s">
        <v>159</v>
      </c>
      <c r="B2428" s="293">
        <v>0.65888892492180795</v>
      </c>
      <c r="C2428" s="294">
        <v>0.64255980418847602</v>
      </c>
      <c r="D2428" s="295">
        <v>0.66425188057595796</v>
      </c>
      <c r="E2428" s="293">
        <v>0.64142226946301795</v>
      </c>
      <c r="F2428" s="294">
        <v>0.644143979222492</v>
      </c>
      <c r="G2428" s="295">
        <v>0.68041290278889599</v>
      </c>
      <c r="H2428" s="293"/>
      <c r="I2428" s="294"/>
      <c r="J2428" s="295"/>
      <c r="K2428" s="293"/>
      <c r="L2428" s="294"/>
      <c r="M2428" s="295"/>
      <c r="N2428" s="296"/>
    </row>
    <row r="2429" spans="1:14" ht="14" x14ac:dyDescent="0.15">
      <c r="A2429" s="268" t="s">
        <v>231</v>
      </c>
      <c r="B2429" s="297" t="s">
        <v>219</v>
      </c>
      <c r="C2429" s="294" t="s">
        <v>119</v>
      </c>
      <c r="D2429" s="295" t="s">
        <v>119</v>
      </c>
      <c r="E2429" s="297" t="s">
        <v>219</v>
      </c>
      <c r="F2429" s="294" t="s">
        <v>119</v>
      </c>
      <c r="G2429" s="295" t="s">
        <v>208</v>
      </c>
      <c r="H2429" s="297"/>
      <c r="I2429" s="294"/>
      <c r="J2429" s="295"/>
      <c r="K2429" s="297"/>
      <c r="L2429" s="294"/>
      <c r="M2429" s="295"/>
      <c r="N2429" s="296"/>
    </row>
    <row r="2430" spans="1:14" ht="14" x14ac:dyDescent="0.15">
      <c r="A2430" s="269" t="s">
        <v>158</v>
      </c>
      <c r="B2430" s="298" t="s">
        <v>219</v>
      </c>
      <c r="C2430" s="299">
        <v>8.309524624840757E-2</v>
      </c>
      <c r="D2430" s="300">
        <v>0.11248022003569787</v>
      </c>
      <c r="E2430" s="298" t="s">
        <v>219</v>
      </c>
      <c r="F2430" s="299">
        <v>0.16588657529432829</v>
      </c>
      <c r="G2430" s="300">
        <v>0.34724880523881796</v>
      </c>
      <c r="H2430" s="298"/>
      <c r="I2430" s="299"/>
      <c r="J2430" s="300"/>
      <c r="K2430" s="298"/>
      <c r="L2430" s="299"/>
      <c r="M2430" s="300"/>
      <c r="N2430" s="301"/>
    </row>
    <row r="2431" spans="1:14" ht="28" x14ac:dyDescent="0.15">
      <c r="A2431" s="250" t="s">
        <v>663</v>
      </c>
      <c r="B2431" s="271">
        <v>0.55384615384615399</v>
      </c>
      <c r="C2431" s="272">
        <v>0.46153846153846201</v>
      </c>
      <c r="D2431" s="273">
        <v>0.42471395881006901</v>
      </c>
      <c r="E2431" s="271">
        <v>0.54838709677419395</v>
      </c>
      <c r="F2431" s="272">
        <v>0.44791666666666702</v>
      </c>
      <c r="G2431" s="273">
        <v>0.34298957126303597</v>
      </c>
      <c r="H2431" s="271"/>
      <c r="I2431" s="272"/>
      <c r="J2431" s="273"/>
      <c r="K2431" s="271"/>
      <c r="L2431" s="272"/>
      <c r="M2431" s="273"/>
      <c r="N2431" s="554" t="s">
        <v>262</v>
      </c>
    </row>
    <row r="2432" spans="1:14" ht="14" x14ac:dyDescent="0.15">
      <c r="A2432" s="268" t="s">
        <v>95</v>
      </c>
      <c r="B2432" s="275">
        <v>0.36923076923076897</v>
      </c>
      <c r="C2432" s="276">
        <v>0.40045248868778299</v>
      </c>
      <c r="D2432" s="277">
        <v>0.40320366132723101</v>
      </c>
      <c r="E2432" s="275">
        <v>0.37096774193548399</v>
      </c>
      <c r="F2432" s="276">
        <v>0.375</v>
      </c>
      <c r="G2432" s="277">
        <v>0.43221320973348798</v>
      </c>
      <c r="H2432" s="275"/>
      <c r="I2432" s="276"/>
      <c r="J2432" s="277"/>
      <c r="K2432" s="275"/>
      <c r="L2432" s="276"/>
      <c r="M2432" s="277"/>
      <c r="N2432" s="555"/>
    </row>
    <row r="2433" spans="1:14" ht="14" x14ac:dyDescent="0.15">
      <c r="A2433" s="268" t="s">
        <v>378</v>
      </c>
      <c r="B2433" s="275">
        <v>7.69230769230769E-2</v>
      </c>
      <c r="C2433" s="276">
        <v>0.138009049773756</v>
      </c>
      <c r="D2433" s="277">
        <v>0.1720823798627</v>
      </c>
      <c r="E2433" s="275">
        <v>8.0645161290322606E-2</v>
      </c>
      <c r="F2433" s="276">
        <v>0.17708333333333301</v>
      </c>
      <c r="G2433" s="277">
        <v>0.22479721900347599</v>
      </c>
      <c r="H2433" s="275"/>
      <c r="I2433" s="276"/>
      <c r="J2433" s="277"/>
      <c r="K2433" s="275"/>
      <c r="L2433" s="276"/>
      <c r="M2433" s="277"/>
      <c r="N2433" s="556"/>
    </row>
    <row r="2434" spans="1:14" ht="14" x14ac:dyDescent="0.15">
      <c r="A2434" s="308" t="s">
        <v>230</v>
      </c>
      <c r="B2434" s="309">
        <v>65</v>
      </c>
      <c r="C2434" s="310">
        <v>442</v>
      </c>
      <c r="D2434" s="311">
        <v>2185</v>
      </c>
      <c r="E2434" s="309">
        <v>62</v>
      </c>
      <c r="F2434" s="310">
        <v>192</v>
      </c>
      <c r="G2434" s="311">
        <v>863</v>
      </c>
      <c r="H2434" s="309"/>
      <c r="I2434" s="310"/>
      <c r="J2434" s="311"/>
      <c r="K2434" s="309"/>
      <c r="L2434" s="310"/>
      <c r="M2434" s="311"/>
      <c r="N2434" s="296"/>
    </row>
    <row r="2435" spans="1:14" ht="14" x14ac:dyDescent="0.15">
      <c r="A2435" s="268" t="s">
        <v>176</v>
      </c>
      <c r="B2435" s="293">
        <v>2.4769230769230801</v>
      </c>
      <c r="C2435" s="294">
        <v>2.3235294117646998</v>
      </c>
      <c r="D2435" s="295">
        <v>2.2526315789473701</v>
      </c>
      <c r="E2435" s="293">
        <v>2.4677419354838701</v>
      </c>
      <c r="F2435" s="294">
        <v>2.2708333333333299</v>
      </c>
      <c r="G2435" s="295">
        <v>2.1181923522595598</v>
      </c>
      <c r="H2435" s="293"/>
      <c r="I2435" s="294"/>
      <c r="J2435" s="295"/>
      <c r="K2435" s="293"/>
      <c r="L2435" s="294"/>
      <c r="M2435" s="295"/>
      <c r="N2435" s="296"/>
    </row>
    <row r="2436" spans="1:14" ht="14" x14ac:dyDescent="0.15">
      <c r="A2436" s="268" t="s">
        <v>159</v>
      </c>
      <c r="B2436" s="293">
        <v>0.64001201911790995</v>
      </c>
      <c r="C2436" s="294">
        <v>0.70427153808722398</v>
      </c>
      <c r="D2436" s="295">
        <v>0.730217542608673</v>
      </c>
      <c r="E2436" s="293">
        <v>0.64573612677757197</v>
      </c>
      <c r="F2436" s="294">
        <v>0.74467276156376805</v>
      </c>
      <c r="G2436" s="295">
        <v>0.74462059981420303</v>
      </c>
      <c r="H2436" s="293"/>
      <c r="I2436" s="294"/>
      <c r="J2436" s="295"/>
      <c r="K2436" s="293"/>
      <c r="L2436" s="294"/>
      <c r="M2436" s="295"/>
      <c r="N2436" s="296"/>
    </row>
    <row r="2437" spans="1:14" ht="14" x14ac:dyDescent="0.15">
      <c r="A2437" s="268" t="s">
        <v>231</v>
      </c>
      <c r="B2437" s="297" t="s">
        <v>219</v>
      </c>
      <c r="C2437" s="294" t="s">
        <v>119</v>
      </c>
      <c r="D2437" s="295" t="s">
        <v>237</v>
      </c>
      <c r="E2437" s="297" t="s">
        <v>219</v>
      </c>
      <c r="F2437" s="294" t="s">
        <v>119</v>
      </c>
      <c r="G2437" s="295" t="s">
        <v>209</v>
      </c>
      <c r="H2437" s="297"/>
      <c r="I2437" s="294"/>
      <c r="J2437" s="295"/>
      <c r="K2437" s="297"/>
      <c r="L2437" s="294"/>
      <c r="M2437" s="295"/>
      <c r="N2437" s="296"/>
    </row>
    <row r="2438" spans="1:14" ht="14" x14ac:dyDescent="0.15">
      <c r="A2438" s="269" t="s">
        <v>158</v>
      </c>
      <c r="B2438" s="298" t="s">
        <v>219</v>
      </c>
      <c r="C2438" s="299">
        <v>0.2178047200018787</v>
      </c>
      <c r="D2438" s="300">
        <v>0.30715709345250403</v>
      </c>
      <c r="E2438" s="298" t="s">
        <v>219</v>
      </c>
      <c r="F2438" s="299">
        <v>0.26442299532622082</v>
      </c>
      <c r="G2438" s="300">
        <v>0.46943313589703206</v>
      </c>
      <c r="H2438" s="298"/>
      <c r="I2438" s="299"/>
      <c r="J2438" s="300"/>
      <c r="K2438" s="298"/>
      <c r="L2438" s="299"/>
      <c r="M2438" s="300"/>
      <c r="N2438" s="301"/>
    </row>
    <row r="2439" spans="1:14" ht="28" x14ac:dyDescent="0.15">
      <c r="A2439" s="250" t="s">
        <v>682</v>
      </c>
      <c r="B2439" s="271">
        <v>0.47692307692307701</v>
      </c>
      <c r="C2439" s="272">
        <v>0.30839002267573701</v>
      </c>
      <c r="D2439" s="273">
        <v>0.37425561154374698</v>
      </c>
      <c r="E2439" s="271">
        <v>0.483870967741935</v>
      </c>
      <c r="F2439" s="272">
        <v>0.33333333333333298</v>
      </c>
      <c r="G2439" s="273">
        <v>0.352668213457077</v>
      </c>
      <c r="H2439" s="271"/>
      <c r="I2439" s="272"/>
      <c r="J2439" s="273"/>
      <c r="K2439" s="271"/>
      <c r="L2439" s="272"/>
      <c r="M2439" s="273"/>
      <c r="N2439" s="554" t="s">
        <v>262</v>
      </c>
    </row>
    <row r="2440" spans="1:14" ht="14" x14ac:dyDescent="0.15">
      <c r="A2440" s="268" t="s">
        <v>95</v>
      </c>
      <c r="B2440" s="275">
        <v>0.492307692307692</v>
      </c>
      <c r="C2440" s="276">
        <v>0.49433106575963698</v>
      </c>
      <c r="D2440" s="277">
        <v>0.49015116811727</v>
      </c>
      <c r="E2440" s="275">
        <v>0.483870967741935</v>
      </c>
      <c r="F2440" s="276">
        <v>0.546875</v>
      </c>
      <c r="G2440" s="277">
        <v>0.51624129930394402</v>
      </c>
      <c r="H2440" s="275"/>
      <c r="I2440" s="276"/>
      <c r="J2440" s="277"/>
      <c r="K2440" s="275"/>
      <c r="L2440" s="276"/>
      <c r="M2440" s="277"/>
      <c r="N2440" s="555"/>
    </row>
    <row r="2441" spans="1:14" ht="14" x14ac:dyDescent="0.15">
      <c r="A2441" s="268" t="s">
        <v>378</v>
      </c>
      <c r="B2441" s="275">
        <v>3.0769230769230799E-2</v>
      </c>
      <c r="C2441" s="276">
        <v>0.19727891156462601</v>
      </c>
      <c r="D2441" s="277">
        <v>0.13559322033898299</v>
      </c>
      <c r="E2441" s="275">
        <v>3.2258064516128997E-2</v>
      </c>
      <c r="F2441" s="276">
        <v>0.119791666666667</v>
      </c>
      <c r="G2441" s="277">
        <v>0.13109048723897901</v>
      </c>
      <c r="H2441" s="275"/>
      <c r="I2441" s="276"/>
      <c r="J2441" s="277"/>
      <c r="K2441" s="275"/>
      <c r="L2441" s="276"/>
      <c r="M2441" s="277"/>
      <c r="N2441" s="556"/>
    </row>
    <row r="2442" spans="1:14" ht="14" x14ac:dyDescent="0.15">
      <c r="A2442" s="308" t="s">
        <v>230</v>
      </c>
      <c r="B2442" s="309">
        <v>65</v>
      </c>
      <c r="C2442" s="310">
        <v>441</v>
      </c>
      <c r="D2442" s="311">
        <v>2183</v>
      </c>
      <c r="E2442" s="309">
        <v>62</v>
      </c>
      <c r="F2442" s="310">
        <v>192</v>
      </c>
      <c r="G2442" s="311">
        <v>862</v>
      </c>
      <c r="H2442" s="309"/>
      <c r="I2442" s="310"/>
      <c r="J2442" s="311"/>
      <c r="K2442" s="309"/>
      <c r="L2442" s="310"/>
      <c r="M2442" s="311"/>
      <c r="N2442" s="296"/>
    </row>
    <row r="2443" spans="1:14" ht="14" x14ac:dyDescent="0.15">
      <c r="A2443" s="268" t="s">
        <v>176</v>
      </c>
      <c r="B2443" s="293">
        <v>2.4461538461538499</v>
      </c>
      <c r="C2443" s="294">
        <v>2.1111111111111098</v>
      </c>
      <c r="D2443" s="295">
        <v>2.2386623912047598</v>
      </c>
      <c r="E2443" s="293">
        <v>2.45161290322581</v>
      </c>
      <c r="F2443" s="294">
        <v>2.2135416666666701</v>
      </c>
      <c r="G2443" s="295">
        <v>2.2215777262180998</v>
      </c>
      <c r="H2443" s="293"/>
      <c r="I2443" s="294"/>
      <c r="J2443" s="295"/>
      <c r="K2443" s="293"/>
      <c r="L2443" s="294"/>
      <c r="M2443" s="295"/>
      <c r="N2443" s="296"/>
    </row>
    <row r="2444" spans="1:14" ht="14" x14ac:dyDescent="0.15">
      <c r="A2444" s="268" t="s">
        <v>159</v>
      </c>
      <c r="B2444" s="293">
        <v>0.55987635997739604</v>
      </c>
      <c r="C2444" s="294">
        <v>0.70316743699096595</v>
      </c>
      <c r="D2444" s="295">
        <v>0.67312454403271305</v>
      </c>
      <c r="E2444" s="293">
        <v>0.563287171754838</v>
      </c>
      <c r="F2444" s="294">
        <v>0.64004577579532396</v>
      </c>
      <c r="G2444" s="295">
        <v>0.65967177131357901</v>
      </c>
      <c r="H2444" s="293"/>
      <c r="I2444" s="294"/>
      <c r="J2444" s="295"/>
      <c r="K2444" s="293"/>
      <c r="L2444" s="294"/>
      <c r="M2444" s="295"/>
      <c r="N2444" s="296"/>
    </row>
    <row r="2445" spans="1:14" ht="14" x14ac:dyDescent="0.15">
      <c r="A2445" s="268" t="s">
        <v>231</v>
      </c>
      <c r="B2445" s="297" t="s">
        <v>219</v>
      </c>
      <c r="C2445" s="294" t="s">
        <v>209</v>
      </c>
      <c r="D2445" s="295" t="s">
        <v>237</v>
      </c>
      <c r="E2445" s="297" t="s">
        <v>219</v>
      </c>
      <c r="F2445" s="294" t="s">
        <v>208</v>
      </c>
      <c r="G2445" s="295" t="s">
        <v>208</v>
      </c>
      <c r="H2445" s="297"/>
      <c r="I2445" s="294"/>
      <c r="J2445" s="295"/>
      <c r="K2445" s="297"/>
      <c r="L2445" s="294"/>
      <c r="M2445" s="295"/>
      <c r="N2445" s="296"/>
    </row>
    <row r="2446" spans="1:14" ht="14" x14ac:dyDescent="0.15">
      <c r="A2446" s="269" t="s">
        <v>158</v>
      </c>
      <c r="B2446" s="298" t="s">
        <v>219</v>
      </c>
      <c r="C2446" s="299">
        <v>0.47647646551506134</v>
      </c>
      <c r="D2446" s="300">
        <v>0.3082512096587674</v>
      </c>
      <c r="E2446" s="298" t="s">
        <v>219</v>
      </c>
      <c r="F2446" s="299">
        <v>0.37195970282486673</v>
      </c>
      <c r="G2446" s="300">
        <v>0.34871156688977317</v>
      </c>
      <c r="H2446" s="298"/>
      <c r="I2446" s="299"/>
      <c r="J2446" s="300"/>
      <c r="K2446" s="298"/>
      <c r="L2446" s="299"/>
      <c r="M2446" s="300"/>
      <c r="N2446" s="301"/>
    </row>
    <row r="2447" spans="1:14" ht="28" x14ac:dyDescent="0.15">
      <c r="A2447" s="250" t="s">
        <v>66</v>
      </c>
      <c r="B2447" s="271">
        <v>0.52307692307692299</v>
      </c>
      <c r="C2447" s="272">
        <v>0.50113895216400905</v>
      </c>
      <c r="D2447" s="273">
        <v>0.50389016018306598</v>
      </c>
      <c r="E2447" s="271">
        <v>0.51612903225806495</v>
      </c>
      <c r="F2447" s="272">
        <v>0.47643979057591601</v>
      </c>
      <c r="G2447" s="273">
        <v>0.46412037037037002</v>
      </c>
      <c r="H2447" s="271"/>
      <c r="I2447" s="272"/>
      <c r="J2447" s="273"/>
      <c r="K2447" s="271"/>
      <c r="L2447" s="272"/>
      <c r="M2447" s="273"/>
      <c r="N2447" s="554" t="s">
        <v>262</v>
      </c>
    </row>
    <row r="2448" spans="1:14" ht="14" x14ac:dyDescent="0.15">
      <c r="A2448" s="268" t="s">
        <v>95</v>
      </c>
      <c r="B2448" s="275">
        <v>0.44615384615384601</v>
      </c>
      <c r="C2448" s="276">
        <v>0.41002277904327999</v>
      </c>
      <c r="D2448" s="277">
        <v>0.42517162471395897</v>
      </c>
      <c r="E2448" s="275">
        <v>0.45161290322580599</v>
      </c>
      <c r="F2448" s="276">
        <v>0.48167539267015702</v>
      </c>
      <c r="G2448" s="277">
        <v>0.47337962962962998</v>
      </c>
      <c r="H2448" s="275"/>
      <c r="I2448" s="276"/>
      <c r="J2448" s="277"/>
      <c r="K2448" s="275"/>
      <c r="L2448" s="276"/>
      <c r="M2448" s="277"/>
      <c r="N2448" s="555"/>
    </row>
    <row r="2449" spans="1:14" ht="14" x14ac:dyDescent="0.15">
      <c r="A2449" s="268" t="s">
        <v>378</v>
      </c>
      <c r="B2449" s="275">
        <v>3.0769230769230799E-2</v>
      </c>
      <c r="C2449" s="276">
        <v>8.8838268792710701E-2</v>
      </c>
      <c r="D2449" s="277">
        <v>7.0938215102974794E-2</v>
      </c>
      <c r="E2449" s="275">
        <v>3.2258064516128997E-2</v>
      </c>
      <c r="F2449" s="276">
        <v>4.1884816753926697E-2</v>
      </c>
      <c r="G2449" s="277">
        <v>6.25E-2</v>
      </c>
      <c r="H2449" s="275"/>
      <c r="I2449" s="276"/>
      <c r="J2449" s="277"/>
      <c r="K2449" s="275"/>
      <c r="L2449" s="276"/>
      <c r="M2449" s="277"/>
      <c r="N2449" s="556"/>
    </row>
    <row r="2450" spans="1:14" ht="14" x14ac:dyDescent="0.15">
      <c r="A2450" s="308" t="s">
        <v>230</v>
      </c>
      <c r="B2450" s="309">
        <v>65</v>
      </c>
      <c r="C2450" s="310">
        <v>439</v>
      </c>
      <c r="D2450" s="311">
        <v>2185</v>
      </c>
      <c r="E2450" s="309">
        <v>62</v>
      </c>
      <c r="F2450" s="310">
        <v>191</v>
      </c>
      <c r="G2450" s="311">
        <v>864</v>
      </c>
      <c r="H2450" s="309"/>
      <c r="I2450" s="310"/>
      <c r="J2450" s="311"/>
      <c r="K2450" s="309"/>
      <c r="L2450" s="310"/>
      <c r="M2450" s="311"/>
      <c r="N2450" s="296"/>
    </row>
    <row r="2451" spans="1:14" ht="14" x14ac:dyDescent="0.15">
      <c r="A2451" s="268" t="s">
        <v>176</v>
      </c>
      <c r="B2451" s="293">
        <v>2.4923076923076901</v>
      </c>
      <c r="C2451" s="294">
        <v>2.4123006833713001</v>
      </c>
      <c r="D2451" s="295">
        <v>2.4329519450800898</v>
      </c>
      <c r="E2451" s="293">
        <v>2.4838709677419302</v>
      </c>
      <c r="F2451" s="294">
        <v>2.43455497382199</v>
      </c>
      <c r="G2451" s="295">
        <v>2.4016203703703698</v>
      </c>
      <c r="H2451" s="293"/>
      <c r="I2451" s="294"/>
      <c r="J2451" s="295"/>
      <c r="K2451" s="293"/>
      <c r="L2451" s="294"/>
      <c r="M2451" s="295"/>
      <c r="N2451" s="296"/>
    </row>
    <row r="2452" spans="1:14" ht="14" x14ac:dyDescent="0.15">
      <c r="A2452" s="268" t="s">
        <v>159</v>
      </c>
      <c r="B2452" s="293">
        <v>0.56244657865983505</v>
      </c>
      <c r="C2452" s="294">
        <v>0.64880215640071504</v>
      </c>
      <c r="D2452" s="295">
        <v>0.62254185464505596</v>
      </c>
      <c r="E2452" s="293">
        <v>0.565161676675493</v>
      </c>
      <c r="F2452" s="294">
        <v>0.57551778596492797</v>
      </c>
      <c r="G2452" s="295">
        <v>0.60476835579683896</v>
      </c>
      <c r="H2452" s="293"/>
      <c r="I2452" s="294"/>
      <c r="J2452" s="295"/>
      <c r="K2452" s="293"/>
      <c r="L2452" s="294"/>
      <c r="M2452" s="295"/>
      <c r="N2452" s="296"/>
    </row>
    <row r="2453" spans="1:14" ht="14" x14ac:dyDescent="0.15">
      <c r="A2453" s="268" t="s">
        <v>231</v>
      </c>
      <c r="B2453" s="297" t="s">
        <v>219</v>
      </c>
      <c r="C2453" s="294" t="s">
        <v>119</v>
      </c>
      <c r="D2453" s="295" t="s">
        <v>119</v>
      </c>
      <c r="E2453" s="297" t="s">
        <v>219</v>
      </c>
      <c r="F2453" s="294" t="s">
        <v>119</v>
      </c>
      <c r="G2453" s="295" t="s">
        <v>119</v>
      </c>
      <c r="H2453" s="297"/>
      <c r="I2453" s="294"/>
      <c r="J2453" s="295"/>
      <c r="K2453" s="297"/>
      <c r="L2453" s="294"/>
      <c r="M2453" s="295"/>
      <c r="N2453" s="296"/>
    </row>
    <row r="2454" spans="1:14" ht="14" x14ac:dyDescent="0.15">
      <c r="A2454" s="269" t="s">
        <v>158</v>
      </c>
      <c r="B2454" s="298" t="s">
        <v>219</v>
      </c>
      <c r="C2454" s="299">
        <v>0.12331495533281775</v>
      </c>
      <c r="D2454" s="300">
        <v>9.5344187358201216E-2</v>
      </c>
      <c r="E2454" s="298" t="s">
        <v>219</v>
      </c>
      <c r="F2454" s="299">
        <v>8.5689782527321304E-2</v>
      </c>
      <c r="G2454" s="300">
        <v>0.13600347402963489</v>
      </c>
      <c r="H2454" s="298"/>
      <c r="I2454" s="299"/>
      <c r="J2454" s="300"/>
      <c r="K2454" s="298"/>
      <c r="L2454" s="299"/>
      <c r="M2454" s="300"/>
      <c r="N2454" s="301"/>
    </row>
    <row r="2455" spans="1:14" ht="28" x14ac:dyDescent="0.15">
      <c r="A2455" s="250" t="s">
        <v>767</v>
      </c>
      <c r="B2455" s="271">
        <v>0.6</v>
      </c>
      <c r="C2455" s="272">
        <v>0.59318181818181803</v>
      </c>
      <c r="D2455" s="273">
        <v>0.56473829201101899</v>
      </c>
      <c r="E2455" s="271">
        <v>0.59677419354838701</v>
      </c>
      <c r="F2455" s="272">
        <v>0.61458333333333304</v>
      </c>
      <c r="G2455" s="273">
        <v>0.52893518518518501</v>
      </c>
      <c r="H2455" s="271"/>
      <c r="I2455" s="272"/>
      <c r="J2455" s="273"/>
      <c r="K2455" s="271"/>
      <c r="L2455" s="272"/>
      <c r="M2455" s="273"/>
      <c r="N2455" s="554" t="s">
        <v>262</v>
      </c>
    </row>
    <row r="2456" spans="1:14" ht="14" x14ac:dyDescent="0.15">
      <c r="A2456" s="268" t="s">
        <v>95</v>
      </c>
      <c r="B2456" s="275">
        <v>0.35384615384615398</v>
      </c>
      <c r="C2456" s="276">
        <v>0.354545454545455</v>
      </c>
      <c r="D2456" s="277">
        <v>0.37327823691460099</v>
      </c>
      <c r="E2456" s="275">
        <v>0.35483870967741898</v>
      </c>
      <c r="F2456" s="276">
        <v>0.33333333333333298</v>
      </c>
      <c r="G2456" s="277">
        <v>0.39814814814814797</v>
      </c>
      <c r="H2456" s="275"/>
      <c r="I2456" s="276"/>
      <c r="J2456" s="277"/>
      <c r="K2456" s="275"/>
      <c r="L2456" s="276"/>
      <c r="M2456" s="277"/>
      <c r="N2456" s="555"/>
    </row>
    <row r="2457" spans="1:14" ht="14" x14ac:dyDescent="0.15">
      <c r="A2457" s="268" t="s">
        <v>378</v>
      </c>
      <c r="B2457" s="275">
        <v>4.6153846153846101E-2</v>
      </c>
      <c r="C2457" s="276">
        <v>5.2272727272727297E-2</v>
      </c>
      <c r="D2457" s="277">
        <v>6.1983471074380202E-2</v>
      </c>
      <c r="E2457" s="275">
        <v>4.8387096774193498E-2</v>
      </c>
      <c r="F2457" s="276">
        <v>5.2083333333333301E-2</v>
      </c>
      <c r="G2457" s="277">
        <v>7.2916666666666699E-2</v>
      </c>
      <c r="H2457" s="275"/>
      <c r="I2457" s="276"/>
      <c r="J2457" s="277"/>
      <c r="K2457" s="275"/>
      <c r="L2457" s="276"/>
      <c r="M2457" s="277"/>
      <c r="N2457" s="556"/>
    </row>
    <row r="2458" spans="1:14" ht="14" x14ac:dyDescent="0.15">
      <c r="A2458" s="308" t="s">
        <v>230</v>
      </c>
      <c r="B2458" s="309">
        <v>65</v>
      </c>
      <c r="C2458" s="310">
        <v>440</v>
      </c>
      <c r="D2458" s="311">
        <v>2178</v>
      </c>
      <c r="E2458" s="309">
        <v>62</v>
      </c>
      <c r="F2458" s="310">
        <v>192</v>
      </c>
      <c r="G2458" s="311">
        <v>864</v>
      </c>
      <c r="H2458" s="309"/>
      <c r="I2458" s="310"/>
      <c r="J2458" s="311"/>
      <c r="K2458" s="309"/>
      <c r="L2458" s="310"/>
      <c r="M2458" s="311"/>
      <c r="N2458" s="292"/>
    </row>
    <row r="2459" spans="1:14" ht="14" x14ac:dyDescent="0.15">
      <c r="A2459" s="268" t="s">
        <v>176</v>
      </c>
      <c r="B2459" s="293">
        <v>2.5538461538461501</v>
      </c>
      <c r="C2459" s="294">
        <v>2.5409090909090901</v>
      </c>
      <c r="D2459" s="295">
        <v>2.5027548209366399</v>
      </c>
      <c r="E2459" s="293">
        <v>2.54838709677419</v>
      </c>
      <c r="F2459" s="294">
        <v>2.5625</v>
      </c>
      <c r="G2459" s="295">
        <v>2.4560185185185199</v>
      </c>
      <c r="H2459" s="293"/>
      <c r="I2459" s="294"/>
      <c r="J2459" s="295"/>
      <c r="K2459" s="293"/>
      <c r="L2459" s="294"/>
      <c r="M2459" s="295"/>
      <c r="N2459" s="296"/>
    </row>
    <row r="2460" spans="1:14" ht="14" x14ac:dyDescent="0.15">
      <c r="A2460" s="268" t="s">
        <v>159</v>
      </c>
      <c r="B2460" s="293">
        <v>0.58712140010524105</v>
      </c>
      <c r="C2460" s="294">
        <v>0.59470640593201496</v>
      </c>
      <c r="D2460" s="295">
        <v>0.61166259529982703</v>
      </c>
      <c r="E2460" s="293">
        <v>0.59167501477539697</v>
      </c>
      <c r="F2460" s="294">
        <v>0.59337529510226195</v>
      </c>
      <c r="G2460" s="295">
        <v>0.62797722289301705</v>
      </c>
      <c r="H2460" s="293"/>
      <c r="I2460" s="294"/>
      <c r="J2460" s="295"/>
      <c r="K2460" s="293"/>
      <c r="L2460" s="294"/>
      <c r="M2460" s="295"/>
      <c r="N2460" s="296"/>
    </row>
    <row r="2461" spans="1:14" ht="14" x14ac:dyDescent="0.15">
      <c r="A2461" s="268" t="s">
        <v>231</v>
      </c>
      <c r="B2461" s="297" t="s">
        <v>219</v>
      </c>
      <c r="C2461" s="294" t="s">
        <v>119</v>
      </c>
      <c r="D2461" s="295" t="s">
        <v>119</v>
      </c>
      <c r="E2461" s="297" t="s">
        <v>219</v>
      </c>
      <c r="F2461" s="294" t="s">
        <v>119</v>
      </c>
      <c r="G2461" s="295" t="s">
        <v>119</v>
      </c>
      <c r="H2461" s="297"/>
      <c r="I2461" s="294"/>
      <c r="J2461" s="295"/>
      <c r="K2461" s="297"/>
      <c r="L2461" s="294"/>
      <c r="M2461" s="295"/>
      <c r="N2461" s="296"/>
    </row>
    <row r="2462" spans="1:14" ht="14" x14ac:dyDescent="0.15">
      <c r="A2462" s="269" t="s">
        <v>158</v>
      </c>
      <c r="B2462" s="298" t="s">
        <v>219</v>
      </c>
      <c r="C2462" s="299">
        <v>2.1753696963773602E-2</v>
      </c>
      <c r="D2462" s="300">
        <v>8.3528620684196059E-2</v>
      </c>
      <c r="E2462" s="298" t="s">
        <v>219</v>
      </c>
      <c r="F2462" s="299">
        <v>-2.3784109891831339E-2</v>
      </c>
      <c r="G2462" s="300">
        <v>0.14708905815108844</v>
      </c>
      <c r="H2462" s="298"/>
      <c r="I2462" s="299"/>
      <c r="J2462" s="300"/>
      <c r="K2462" s="298"/>
      <c r="L2462" s="299"/>
      <c r="M2462" s="300"/>
      <c r="N2462" s="301"/>
    </row>
    <row r="2463" spans="1:14" ht="28" x14ac:dyDescent="0.15">
      <c r="A2463" s="250" t="s">
        <v>664</v>
      </c>
      <c r="B2463" s="271">
        <v>0.53846153846153799</v>
      </c>
      <c r="C2463" s="272">
        <v>0.48970251716247098</v>
      </c>
      <c r="D2463" s="273">
        <v>0.51332720588235303</v>
      </c>
      <c r="E2463" s="271">
        <v>0.54838709677419395</v>
      </c>
      <c r="F2463" s="272">
        <v>0.47395833333333298</v>
      </c>
      <c r="G2463" s="273">
        <v>0.456546929316338</v>
      </c>
      <c r="H2463" s="271"/>
      <c r="I2463" s="272"/>
      <c r="J2463" s="273"/>
      <c r="K2463" s="271"/>
      <c r="L2463" s="272"/>
      <c r="M2463" s="273"/>
      <c r="N2463" s="554" t="s">
        <v>262</v>
      </c>
    </row>
    <row r="2464" spans="1:14" ht="14" x14ac:dyDescent="0.15">
      <c r="A2464" s="268" t="s">
        <v>95</v>
      </c>
      <c r="B2464" s="275">
        <v>0.38461538461538503</v>
      </c>
      <c r="C2464" s="276">
        <v>0.39359267734553799</v>
      </c>
      <c r="D2464" s="277">
        <v>0.40900735294117602</v>
      </c>
      <c r="E2464" s="275">
        <v>0.37096774193548399</v>
      </c>
      <c r="F2464" s="276">
        <v>0.4375</v>
      </c>
      <c r="G2464" s="277">
        <v>0.46118192352259602</v>
      </c>
      <c r="H2464" s="275"/>
      <c r="I2464" s="276"/>
      <c r="J2464" s="277"/>
      <c r="K2464" s="275"/>
      <c r="L2464" s="276"/>
      <c r="M2464" s="277"/>
      <c r="N2464" s="555"/>
    </row>
    <row r="2465" spans="1:14" ht="14" x14ac:dyDescent="0.15">
      <c r="A2465" s="268" t="s">
        <v>378</v>
      </c>
      <c r="B2465" s="275">
        <v>7.69230769230769E-2</v>
      </c>
      <c r="C2465" s="276">
        <v>0.116704805491991</v>
      </c>
      <c r="D2465" s="277">
        <v>7.7665441176470604E-2</v>
      </c>
      <c r="E2465" s="275">
        <v>8.0645161290322606E-2</v>
      </c>
      <c r="F2465" s="276">
        <v>8.8541666666666699E-2</v>
      </c>
      <c r="G2465" s="277">
        <v>8.2271147161066094E-2</v>
      </c>
      <c r="H2465" s="275"/>
      <c r="I2465" s="276"/>
      <c r="J2465" s="277"/>
      <c r="K2465" s="275"/>
      <c r="L2465" s="276"/>
      <c r="M2465" s="277"/>
      <c r="N2465" s="556"/>
    </row>
    <row r="2466" spans="1:14" ht="14" x14ac:dyDescent="0.15">
      <c r="A2466" s="308" t="s">
        <v>230</v>
      </c>
      <c r="B2466" s="309">
        <v>65</v>
      </c>
      <c r="C2466" s="310">
        <v>437</v>
      </c>
      <c r="D2466" s="311">
        <v>2176</v>
      </c>
      <c r="E2466" s="309">
        <v>62</v>
      </c>
      <c r="F2466" s="310">
        <v>192</v>
      </c>
      <c r="G2466" s="311">
        <v>863</v>
      </c>
      <c r="H2466" s="309"/>
      <c r="I2466" s="310"/>
      <c r="J2466" s="311"/>
      <c r="K2466" s="309"/>
      <c r="L2466" s="310"/>
      <c r="M2466" s="311"/>
      <c r="N2466" s="296"/>
    </row>
    <row r="2467" spans="1:14" ht="14" x14ac:dyDescent="0.15">
      <c r="A2467" s="268" t="s">
        <v>176</v>
      </c>
      <c r="B2467" s="293">
        <v>2.4615384615384599</v>
      </c>
      <c r="C2467" s="294">
        <v>2.3729977116704801</v>
      </c>
      <c r="D2467" s="295">
        <v>2.43566176470588</v>
      </c>
      <c r="E2467" s="293">
        <v>2.4677419354838701</v>
      </c>
      <c r="F2467" s="294">
        <v>2.3854166666666701</v>
      </c>
      <c r="G2467" s="295">
        <v>2.37427578215528</v>
      </c>
      <c r="H2467" s="293"/>
      <c r="I2467" s="294"/>
      <c r="J2467" s="295"/>
      <c r="K2467" s="293"/>
      <c r="L2467" s="294"/>
      <c r="M2467" s="295"/>
      <c r="N2467" s="296"/>
    </row>
    <row r="2468" spans="1:14" ht="14" x14ac:dyDescent="0.15">
      <c r="A2468" s="268" t="s">
        <v>159</v>
      </c>
      <c r="B2468" s="293">
        <v>0.63926038994594803</v>
      </c>
      <c r="C2468" s="294">
        <v>0.68436231115581703</v>
      </c>
      <c r="D2468" s="295">
        <v>0.63354236613048798</v>
      </c>
      <c r="E2468" s="293">
        <v>0.64573612677757197</v>
      </c>
      <c r="F2468" s="294">
        <v>0.64507464021500405</v>
      </c>
      <c r="G2468" s="295">
        <v>0.631821403408374</v>
      </c>
      <c r="H2468" s="293"/>
      <c r="I2468" s="294"/>
      <c r="J2468" s="295"/>
      <c r="K2468" s="293"/>
      <c r="L2468" s="294"/>
      <c r="M2468" s="295"/>
      <c r="N2468" s="296"/>
    </row>
    <row r="2469" spans="1:14" ht="14" x14ac:dyDescent="0.15">
      <c r="A2469" s="268" t="s">
        <v>231</v>
      </c>
      <c r="B2469" s="297" t="s">
        <v>219</v>
      </c>
      <c r="C2469" s="294" t="s">
        <v>119</v>
      </c>
      <c r="D2469" s="295" t="s">
        <v>119</v>
      </c>
      <c r="E2469" s="297" t="s">
        <v>219</v>
      </c>
      <c r="F2469" s="294" t="s">
        <v>119</v>
      </c>
      <c r="G2469" s="295" t="s">
        <v>119</v>
      </c>
      <c r="H2469" s="297"/>
      <c r="I2469" s="294"/>
      <c r="J2469" s="295"/>
      <c r="K2469" s="297"/>
      <c r="L2469" s="294"/>
      <c r="M2469" s="295"/>
      <c r="N2469" s="296"/>
    </row>
    <row r="2470" spans="1:14" ht="14" x14ac:dyDescent="0.15">
      <c r="A2470" s="269" t="s">
        <v>158</v>
      </c>
      <c r="B2470" s="298" t="s">
        <v>219</v>
      </c>
      <c r="C2470" s="299">
        <v>0.12937701042952471</v>
      </c>
      <c r="D2470" s="300">
        <v>4.0844461579780382E-2</v>
      </c>
      <c r="E2470" s="298" t="s">
        <v>219</v>
      </c>
      <c r="F2470" s="299">
        <v>0.12762130718665507</v>
      </c>
      <c r="G2470" s="300">
        <v>0.14793128694973762</v>
      </c>
      <c r="H2470" s="298"/>
      <c r="I2470" s="299"/>
      <c r="J2470" s="300"/>
      <c r="K2470" s="298"/>
      <c r="L2470" s="299"/>
      <c r="M2470" s="300"/>
      <c r="N2470" s="301"/>
    </row>
    <row r="2471" spans="1:14" ht="56" x14ac:dyDescent="0.15">
      <c r="A2471" s="250" t="s">
        <v>665</v>
      </c>
      <c r="B2471" s="271">
        <v>0.18333333333333299</v>
      </c>
      <c r="C2471" s="272">
        <v>3.9627039627039597E-2</v>
      </c>
      <c r="D2471" s="273">
        <v>4.0502793296089398E-2</v>
      </c>
      <c r="E2471" s="271">
        <v>0.18965517241379301</v>
      </c>
      <c r="F2471" s="272">
        <v>7.5675675675675694E-2</v>
      </c>
      <c r="G2471" s="273">
        <v>6.5804935370152806E-2</v>
      </c>
      <c r="H2471" s="271"/>
      <c r="I2471" s="272"/>
      <c r="J2471" s="273"/>
      <c r="K2471" s="271"/>
      <c r="L2471" s="272"/>
      <c r="M2471" s="273"/>
      <c r="N2471" s="274"/>
    </row>
    <row r="2472" spans="1:14" ht="14" x14ac:dyDescent="0.15">
      <c r="A2472" s="352" t="s">
        <v>370</v>
      </c>
      <c r="B2472" s="275">
        <v>0.116666666666667</v>
      </c>
      <c r="C2472" s="276">
        <v>5.1282051282051301E-2</v>
      </c>
      <c r="D2472" s="277">
        <v>0.14804469273743001</v>
      </c>
      <c r="E2472" s="275">
        <v>0.12068965517241401</v>
      </c>
      <c r="F2472" s="276">
        <v>8.6486486486486505E-2</v>
      </c>
      <c r="G2472" s="277">
        <v>0.24324324324324301</v>
      </c>
      <c r="H2472" s="275"/>
      <c r="I2472" s="276"/>
      <c r="J2472" s="277"/>
      <c r="K2472" s="275"/>
      <c r="L2472" s="276"/>
      <c r="M2472" s="277"/>
      <c r="N2472" s="278"/>
    </row>
    <row r="2473" spans="1:14" ht="14" x14ac:dyDescent="0.15">
      <c r="A2473" s="352" t="s">
        <v>371</v>
      </c>
      <c r="B2473" s="275">
        <v>0.3</v>
      </c>
      <c r="C2473" s="276">
        <v>0.158508158508158</v>
      </c>
      <c r="D2473" s="277">
        <v>0.32960893854748602</v>
      </c>
      <c r="E2473" s="275">
        <v>0.29310344827586199</v>
      </c>
      <c r="F2473" s="276">
        <v>0.24324324324324301</v>
      </c>
      <c r="G2473" s="277">
        <v>0.38190364277320799</v>
      </c>
      <c r="H2473" s="275"/>
      <c r="I2473" s="276"/>
      <c r="J2473" s="277"/>
      <c r="K2473" s="275"/>
      <c r="L2473" s="276"/>
      <c r="M2473" s="277"/>
      <c r="N2473" s="278"/>
    </row>
    <row r="2474" spans="1:14" ht="14" x14ac:dyDescent="0.15">
      <c r="A2474" s="352" t="s">
        <v>358</v>
      </c>
      <c r="B2474" s="275">
        <v>0.4</v>
      </c>
      <c r="C2474" s="276">
        <v>0.75058275058275103</v>
      </c>
      <c r="D2474" s="277">
        <v>0.48184357541899397</v>
      </c>
      <c r="E2474" s="275">
        <v>0.39655172413793099</v>
      </c>
      <c r="F2474" s="276">
        <v>0.59459459459459496</v>
      </c>
      <c r="G2474" s="277">
        <v>0.30904817861339601</v>
      </c>
      <c r="H2474" s="275"/>
      <c r="I2474" s="276"/>
      <c r="J2474" s="277"/>
      <c r="K2474" s="275"/>
      <c r="L2474" s="276"/>
      <c r="M2474" s="277"/>
      <c r="N2474" s="326"/>
    </row>
    <row r="2475" spans="1:14" ht="14" x14ac:dyDescent="0.15">
      <c r="A2475" s="308" t="s">
        <v>230</v>
      </c>
      <c r="B2475" s="309">
        <v>60</v>
      </c>
      <c r="C2475" s="310">
        <v>429</v>
      </c>
      <c r="D2475" s="311">
        <v>2148</v>
      </c>
      <c r="E2475" s="309">
        <v>58</v>
      </c>
      <c r="F2475" s="310">
        <v>185</v>
      </c>
      <c r="G2475" s="311">
        <v>851</v>
      </c>
      <c r="H2475" s="309"/>
      <c r="I2475" s="310"/>
      <c r="J2475" s="311"/>
      <c r="K2475" s="309"/>
      <c r="L2475" s="310"/>
      <c r="M2475" s="311"/>
      <c r="N2475" s="292"/>
    </row>
    <row r="2476" spans="1:14" ht="14" x14ac:dyDescent="0.15">
      <c r="A2476" s="268" t="s">
        <v>176</v>
      </c>
      <c r="B2476" s="293">
        <v>2.0833333333333299</v>
      </c>
      <c r="C2476" s="294">
        <v>1.3799533799533801</v>
      </c>
      <c r="D2476" s="295">
        <v>1.7472067039106201</v>
      </c>
      <c r="E2476" s="293">
        <v>2.1034482758620698</v>
      </c>
      <c r="F2476" s="294">
        <v>1.64324324324324</v>
      </c>
      <c r="G2476" s="295">
        <v>2.0658049353701502</v>
      </c>
      <c r="H2476" s="293"/>
      <c r="I2476" s="294"/>
      <c r="J2476" s="295"/>
      <c r="K2476" s="293"/>
      <c r="L2476" s="294"/>
      <c r="M2476" s="295"/>
      <c r="N2476" s="296"/>
    </row>
    <row r="2477" spans="1:14" ht="14" x14ac:dyDescent="0.15">
      <c r="A2477" s="268" t="s">
        <v>159</v>
      </c>
      <c r="B2477" s="293">
        <v>1.1243328216259201</v>
      </c>
      <c r="C2477" s="294">
        <v>0.75977677345720795</v>
      </c>
      <c r="D2477" s="295">
        <v>0.85342490369269097</v>
      </c>
      <c r="E2477" s="293">
        <v>1.1346172578623499</v>
      </c>
      <c r="F2477" s="294">
        <v>0.92798886698617999</v>
      </c>
      <c r="G2477" s="295">
        <v>0.90118544387821098</v>
      </c>
      <c r="H2477" s="293"/>
      <c r="I2477" s="294"/>
      <c r="J2477" s="295"/>
      <c r="K2477" s="293"/>
      <c r="L2477" s="294"/>
      <c r="M2477" s="295"/>
      <c r="N2477" s="296"/>
    </row>
    <row r="2478" spans="1:14" ht="14" x14ac:dyDescent="0.15">
      <c r="A2478" s="268" t="s">
        <v>231</v>
      </c>
      <c r="B2478" s="297" t="s">
        <v>219</v>
      </c>
      <c r="C2478" s="294" t="s">
        <v>209</v>
      </c>
      <c r="D2478" s="295" t="s">
        <v>208</v>
      </c>
      <c r="E2478" s="297" t="s">
        <v>219</v>
      </c>
      <c r="F2478" s="294" t="s">
        <v>208</v>
      </c>
      <c r="G2478" s="295" t="s">
        <v>119</v>
      </c>
      <c r="H2478" s="297"/>
      <c r="I2478" s="294"/>
      <c r="J2478" s="295"/>
      <c r="K2478" s="297"/>
      <c r="L2478" s="294"/>
      <c r="M2478" s="295"/>
      <c r="N2478" s="296"/>
    </row>
    <row r="2479" spans="1:14" ht="14" x14ac:dyDescent="0.15">
      <c r="A2479" s="269" t="s">
        <v>158</v>
      </c>
      <c r="B2479" s="298" t="s">
        <v>219</v>
      </c>
      <c r="C2479" s="299">
        <v>0.92577185556668706</v>
      </c>
      <c r="D2479" s="300">
        <v>0.39385612954147564</v>
      </c>
      <c r="E2479" s="298" t="s">
        <v>219</v>
      </c>
      <c r="F2479" s="299">
        <v>0.49591654489717429</v>
      </c>
      <c r="G2479" s="300">
        <v>4.1770914907283921E-2</v>
      </c>
      <c r="H2479" s="298"/>
      <c r="I2479" s="299"/>
      <c r="J2479" s="300"/>
      <c r="K2479" s="298"/>
      <c r="L2479" s="299"/>
      <c r="M2479" s="300"/>
      <c r="N2479" s="301"/>
    </row>
    <row r="2480" spans="1:14" ht="28" x14ac:dyDescent="0.15">
      <c r="A2480" s="250" t="s">
        <v>768</v>
      </c>
      <c r="B2480" s="271">
        <v>0.233333333333333</v>
      </c>
      <c r="C2480" s="272">
        <v>0.79294117647058804</v>
      </c>
      <c r="D2480" s="273">
        <v>0.43562030075188002</v>
      </c>
      <c r="E2480" s="271">
        <v>0.24137931034482801</v>
      </c>
      <c r="F2480" s="272">
        <v>0.62295081967213095</v>
      </c>
      <c r="G2480" s="273">
        <v>0.29845422116527898</v>
      </c>
      <c r="H2480" s="271"/>
      <c r="I2480" s="272"/>
      <c r="J2480" s="273"/>
      <c r="K2480" s="271"/>
      <c r="L2480" s="272"/>
      <c r="M2480" s="273"/>
      <c r="N2480" s="274"/>
    </row>
    <row r="2481" spans="1:14" ht="14" x14ac:dyDescent="0.15">
      <c r="A2481" s="352" t="s">
        <v>370</v>
      </c>
      <c r="B2481" s="275">
        <v>0.4</v>
      </c>
      <c r="C2481" s="276">
        <v>0.11529411764705901</v>
      </c>
      <c r="D2481" s="277">
        <v>0.24718045112782</v>
      </c>
      <c r="E2481" s="275">
        <v>0.39655172413793099</v>
      </c>
      <c r="F2481" s="276">
        <v>0.213114754098361</v>
      </c>
      <c r="G2481" s="277">
        <v>0.315101070154578</v>
      </c>
      <c r="H2481" s="275"/>
      <c r="I2481" s="276"/>
      <c r="J2481" s="277"/>
      <c r="K2481" s="275"/>
      <c r="L2481" s="276"/>
      <c r="M2481" s="277"/>
      <c r="N2481" s="278"/>
    </row>
    <row r="2482" spans="1:14" ht="14" x14ac:dyDescent="0.15">
      <c r="A2482" s="352" t="s">
        <v>371</v>
      </c>
      <c r="B2482" s="275">
        <v>0.15</v>
      </c>
      <c r="C2482" s="276">
        <v>4.7058823529411799E-2</v>
      </c>
      <c r="D2482" s="277">
        <v>0.14802631578947401</v>
      </c>
      <c r="E2482" s="275">
        <v>0.15517241379310301</v>
      </c>
      <c r="F2482" s="276">
        <v>9.8360655737704902E-2</v>
      </c>
      <c r="G2482" s="277">
        <v>0.21165279429250899</v>
      </c>
      <c r="H2482" s="275"/>
      <c r="I2482" s="276"/>
      <c r="J2482" s="277"/>
      <c r="K2482" s="275"/>
      <c r="L2482" s="276"/>
      <c r="M2482" s="277"/>
      <c r="N2482" s="278"/>
    </row>
    <row r="2483" spans="1:14" ht="14" x14ac:dyDescent="0.15">
      <c r="A2483" s="352" t="s">
        <v>358</v>
      </c>
      <c r="B2483" s="275">
        <v>0.21666666666666701</v>
      </c>
      <c r="C2483" s="276">
        <v>4.4705882352941199E-2</v>
      </c>
      <c r="D2483" s="277">
        <v>0.169172932330827</v>
      </c>
      <c r="E2483" s="275">
        <v>0.20689655172413801</v>
      </c>
      <c r="F2483" s="276">
        <v>6.5573770491803296E-2</v>
      </c>
      <c r="G2483" s="277">
        <v>0.174791914387634</v>
      </c>
      <c r="H2483" s="275"/>
      <c r="I2483" s="276"/>
      <c r="J2483" s="277"/>
      <c r="K2483" s="275"/>
      <c r="L2483" s="276"/>
      <c r="M2483" s="277"/>
      <c r="N2483" s="326"/>
    </row>
    <row r="2484" spans="1:14" ht="14" x14ac:dyDescent="0.15">
      <c r="A2484" s="308" t="s">
        <v>230</v>
      </c>
      <c r="B2484" s="309">
        <v>60</v>
      </c>
      <c r="C2484" s="310">
        <v>425</v>
      </c>
      <c r="D2484" s="311">
        <v>2128</v>
      </c>
      <c r="E2484" s="309">
        <v>58</v>
      </c>
      <c r="F2484" s="310">
        <v>183</v>
      </c>
      <c r="G2484" s="311">
        <v>841</v>
      </c>
      <c r="H2484" s="309"/>
      <c r="I2484" s="310"/>
      <c r="J2484" s="311"/>
      <c r="K2484" s="309"/>
      <c r="L2484" s="310"/>
      <c r="M2484" s="311"/>
      <c r="N2484" s="292"/>
    </row>
    <row r="2485" spans="1:14" ht="14" x14ac:dyDescent="0.15">
      <c r="A2485" s="268" t="s">
        <v>176</v>
      </c>
      <c r="B2485" s="293">
        <v>2.65</v>
      </c>
      <c r="C2485" s="294">
        <v>3.6564705882352899</v>
      </c>
      <c r="D2485" s="295">
        <v>2.9492481203007501</v>
      </c>
      <c r="E2485" s="293">
        <v>2.6724137931034502</v>
      </c>
      <c r="F2485" s="294">
        <v>3.3934426229508201</v>
      </c>
      <c r="G2485" s="295">
        <v>2.7372175980975002</v>
      </c>
      <c r="H2485" s="293"/>
      <c r="I2485" s="294"/>
      <c r="J2485" s="295"/>
      <c r="K2485" s="293"/>
      <c r="L2485" s="294"/>
      <c r="M2485" s="295"/>
      <c r="N2485" s="296"/>
    </row>
    <row r="2486" spans="1:14" ht="14" x14ac:dyDescent="0.15">
      <c r="A2486" s="268" t="s">
        <v>159</v>
      </c>
      <c r="B2486" s="293">
        <v>1.07079884641866</v>
      </c>
      <c r="C2486" s="294">
        <v>0.76763036794931605</v>
      </c>
      <c r="D2486" s="295">
        <v>1.1217637560123801</v>
      </c>
      <c r="E2486" s="293">
        <v>1.0660293770759199</v>
      </c>
      <c r="F2486" s="294">
        <v>0.91288737418890897</v>
      </c>
      <c r="G2486" s="295">
        <v>1.0684462958513701</v>
      </c>
      <c r="H2486" s="293"/>
      <c r="I2486" s="294"/>
      <c r="J2486" s="295"/>
      <c r="K2486" s="293"/>
      <c r="L2486" s="294"/>
      <c r="M2486" s="295"/>
      <c r="N2486" s="296"/>
    </row>
    <row r="2487" spans="1:14" ht="14" x14ac:dyDescent="0.15">
      <c r="A2487" s="268" t="s">
        <v>231</v>
      </c>
      <c r="B2487" s="297" t="s">
        <v>219</v>
      </c>
      <c r="C2487" s="294" t="s">
        <v>209</v>
      </c>
      <c r="D2487" s="295" t="s">
        <v>237</v>
      </c>
      <c r="E2487" s="297" t="s">
        <v>219</v>
      </c>
      <c r="F2487" s="294" t="s">
        <v>209</v>
      </c>
      <c r="G2487" s="295" t="s">
        <v>119</v>
      </c>
      <c r="H2487" s="297"/>
      <c r="I2487" s="294"/>
      <c r="J2487" s="295"/>
      <c r="K2487" s="297"/>
      <c r="L2487" s="294"/>
      <c r="M2487" s="295"/>
      <c r="N2487" s="296"/>
    </row>
    <row r="2488" spans="1:14" ht="14" x14ac:dyDescent="0.15">
      <c r="A2488" s="269" t="s">
        <v>158</v>
      </c>
      <c r="B2488" s="298" t="s">
        <v>219</v>
      </c>
      <c r="C2488" s="299">
        <v>-1.3111396190904001</v>
      </c>
      <c r="D2488" s="300">
        <v>-0.2667657237959894</v>
      </c>
      <c r="E2488" s="298" t="s">
        <v>219</v>
      </c>
      <c r="F2488" s="299">
        <v>-0.78983328089951577</v>
      </c>
      <c r="G2488" s="300">
        <v>-6.0652374616931411E-2</v>
      </c>
      <c r="H2488" s="298"/>
      <c r="I2488" s="299"/>
      <c r="J2488" s="300"/>
      <c r="K2488" s="298"/>
      <c r="L2488" s="299"/>
      <c r="M2488" s="300"/>
      <c r="N2488" s="301"/>
    </row>
    <row r="2489" spans="1:14" ht="28" x14ac:dyDescent="0.15">
      <c r="A2489" s="250" t="s">
        <v>769</v>
      </c>
      <c r="B2489" s="271">
        <v>0.43333333333333302</v>
      </c>
      <c r="C2489" s="272">
        <v>0.48803827751196199</v>
      </c>
      <c r="D2489" s="273">
        <v>0.23207364341085299</v>
      </c>
      <c r="E2489" s="271">
        <v>0.44827586206896602</v>
      </c>
      <c r="F2489" s="272">
        <v>0.51098901098901095</v>
      </c>
      <c r="G2489" s="273">
        <v>0.25121359223300999</v>
      </c>
      <c r="H2489" s="271"/>
      <c r="I2489" s="272"/>
      <c r="J2489" s="273"/>
      <c r="K2489" s="271"/>
      <c r="L2489" s="272"/>
      <c r="M2489" s="273"/>
      <c r="N2489" s="274"/>
    </row>
    <row r="2490" spans="1:14" ht="14" x14ac:dyDescent="0.15">
      <c r="A2490" s="352" t="s">
        <v>370</v>
      </c>
      <c r="B2490" s="275">
        <v>0.38333333333333303</v>
      </c>
      <c r="C2490" s="276">
        <v>0.43779904306220102</v>
      </c>
      <c r="D2490" s="277">
        <v>0.481104651162791</v>
      </c>
      <c r="E2490" s="275">
        <v>0.36206896551724099</v>
      </c>
      <c r="F2490" s="276">
        <v>0.38461538461538503</v>
      </c>
      <c r="G2490" s="277">
        <v>0.45509708737864102</v>
      </c>
      <c r="H2490" s="275"/>
      <c r="I2490" s="276"/>
      <c r="J2490" s="277"/>
      <c r="K2490" s="275"/>
      <c r="L2490" s="276"/>
      <c r="M2490" s="277"/>
      <c r="N2490" s="278"/>
    </row>
    <row r="2491" spans="1:14" ht="14" x14ac:dyDescent="0.15">
      <c r="A2491" s="352" t="s">
        <v>371</v>
      </c>
      <c r="B2491" s="275">
        <v>0.16666666666666699</v>
      </c>
      <c r="C2491" s="276">
        <v>6.6985645933014398E-2</v>
      </c>
      <c r="D2491" s="277">
        <v>0.25726744186046502</v>
      </c>
      <c r="E2491" s="275">
        <v>0.17241379310344801</v>
      </c>
      <c r="F2491" s="276">
        <v>9.3406593406593394E-2</v>
      </c>
      <c r="G2491" s="277">
        <v>0.26699029126213603</v>
      </c>
      <c r="H2491" s="275"/>
      <c r="I2491" s="276"/>
      <c r="J2491" s="277"/>
      <c r="K2491" s="275"/>
      <c r="L2491" s="276"/>
      <c r="M2491" s="277"/>
      <c r="N2491" s="278"/>
    </row>
    <row r="2492" spans="1:14" ht="14" x14ac:dyDescent="0.15">
      <c r="A2492" s="352" t="s">
        <v>358</v>
      </c>
      <c r="B2492" s="275">
        <v>1.6666666666666701E-2</v>
      </c>
      <c r="C2492" s="276">
        <v>7.1770334928229701E-3</v>
      </c>
      <c r="D2492" s="277">
        <v>2.9554263565891501E-2</v>
      </c>
      <c r="E2492" s="275">
        <v>1.72413793103448E-2</v>
      </c>
      <c r="F2492" s="276">
        <v>1.0989010989011E-2</v>
      </c>
      <c r="G2492" s="277">
        <v>2.6699029126213601E-2</v>
      </c>
      <c r="H2492" s="275"/>
      <c r="I2492" s="276"/>
      <c r="J2492" s="277"/>
      <c r="K2492" s="275"/>
      <c r="L2492" s="276"/>
      <c r="M2492" s="277"/>
      <c r="N2492" s="326"/>
    </row>
    <row r="2493" spans="1:14" ht="14" x14ac:dyDescent="0.15">
      <c r="A2493" s="308" t="s">
        <v>230</v>
      </c>
      <c r="B2493" s="309">
        <v>60</v>
      </c>
      <c r="C2493" s="310">
        <v>418</v>
      </c>
      <c r="D2493" s="311">
        <v>2064</v>
      </c>
      <c r="E2493" s="309">
        <v>58</v>
      </c>
      <c r="F2493" s="310">
        <v>182</v>
      </c>
      <c r="G2493" s="311">
        <v>824</v>
      </c>
      <c r="H2493" s="309"/>
      <c r="I2493" s="310"/>
      <c r="J2493" s="311"/>
      <c r="K2493" s="309"/>
      <c r="L2493" s="310"/>
      <c r="M2493" s="311"/>
      <c r="N2493" s="292"/>
    </row>
    <row r="2494" spans="1:14" ht="14" x14ac:dyDescent="0.15">
      <c r="A2494" s="268" t="s">
        <v>176</v>
      </c>
      <c r="B2494" s="293">
        <v>3.2333333333333298</v>
      </c>
      <c r="C2494" s="294">
        <v>3.4066985645933001</v>
      </c>
      <c r="D2494" s="295">
        <v>2.9156976744185998</v>
      </c>
      <c r="E2494" s="293">
        <v>3.2413793103448301</v>
      </c>
      <c r="F2494" s="294">
        <v>3.3956043956044</v>
      </c>
      <c r="G2494" s="295">
        <v>2.9308252427184498</v>
      </c>
      <c r="H2494" s="293"/>
      <c r="I2494" s="294"/>
      <c r="J2494" s="295"/>
      <c r="K2494" s="293"/>
      <c r="L2494" s="294"/>
      <c r="M2494" s="295"/>
      <c r="N2494" s="296"/>
    </row>
    <row r="2495" spans="1:14" ht="14" x14ac:dyDescent="0.15">
      <c r="A2495" s="268" t="s">
        <v>159</v>
      </c>
      <c r="B2495" s="293">
        <v>0.789049345767739</v>
      </c>
      <c r="C2495" s="294">
        <v>0.647558121275295</v>
      </c>
      <c r="D2495" s="295">
        <v>0.77507568324615495</v>
      </c>
      <c r="E2495" s="293">
        <v>0.801541165233844</v>
      </c>
      <c r="F2495" s="294">
        <v>0.70325401333614102</v>
      </c>
      <c r="G2495" s="295">
        <v>0.78801551726442298</v>
      </c>
      <c r="H2495" s="293"/>
      <c r="I2495" s="294"/>
      <c r="J2495" s="295"/>
      <c r="K2495" s="293"/>
      <c r="L2495" s="294"/>
      <c r="M2495" s="295"/>
      <c r="N2495" s="296"/>
    </row>
    <row r="2496" spans="1:14" ht="14" x14ac:dyDescent="0.15">
      <c r="A2496" s="268" t="s">
        <v>231</v>
      </c>
      <c r="B2496" s="297" t="s">
        <v>219</v>
      </c>
      <c r="C2496" s="294" t="s">
        <v>119</v>
      </c>
      <c r="D2496" s="295" t="s">
        <v>208</v>
      </c>
      <c r="E2496" s="297" t="s">
        <v>219</v>
      </c>
      <c r="F2496" s="294" t="s">
        <v>119</v>
      </c>
      <c r="G2496" s="295" t="s">
        <v>208</v>
      </c>
      <c r="H2496" s="297"/>
      <c r="I2496" s="294"/>
      <c r="J2496" s="295"/>
      <c r="K2496" s="297"/>
      <c r="L2496" s="294"/>
      <c r="M2496" s="295"/>
      <c r="N2496" s="296"/>
    </row>
    <row r="2497" spans="1:14" ht="14" x14ac:dyDescent="0.15">
      <c r="A2497" s="269" t="s">
        <v>158</v>
      </c>
      <c r="B2497" s="298" t="s">
        <v>219</v>
      </c>
      <c r="C2497" s="299">
        <v>-0.26772149952894791</v>
      </c>
      <c r="D2497" s="300">
        <v>0.40981244255324245</v>
      </c>
      <c r="E2497" s="298" t="s">
        <v>219</v>
      </c>
      <c r="F2497" s="299">
        <v>-0.21930210469464248</v>
      </c>
      <c r="G2497" s="300">
        <v>0.39409638620374038</v>
      </c>
      <c r="H2497" s="298"/>
      <c r="I2497" s="299"/>
      <c r="J2497" s="300"/>
      <c r="K2497" s="298"/>
      <c r="L2497" s="299"/>
      <c r="M2497" s="300"/>
      <c r="N2497" s="301"/>
    </row>
    <row r="2498" spans="1:14" ht="28" x14ac:dyDescent="0.15">
      <c r="A2498" s="250" t="s">
        <v>770</v>
      </c>
      <c r="B2498" s="271">
        <v>6.6666666666666693E-2</v>
      </c>
      <c r="C2498" s="272">
        <v>8.2547169811320806E-2</v>
      </c>
      <c r="D2498" s="273">
        <v>0.115111321648508</v>
      </c>
      <c r="E2498" s="271">
        <v>6.8965517241379296E-2</v>
      </c>
      <c r="F2498" s="272">
        <v>0.108695652173913</v>
      </c>
      <c r="G2498" s="273">
        <v>0.12514898688915399</v>
      </c>
      <c r="H2498" s="271"/>
      <c r="I2498" s="272"/>
      <c r="J2498" s="273"/>
      <c r="K2498" s="271"/>
      <c r="L2498" s="272"/>
      <c r="M2498" s="273"/>
      <c r="N2498" s="274"/>
    </row>
    <row r="2499" spans="1:14" ht="14" x14ac:dyDescent="0.15">
      <c r="A2499" s="352" t="s">
        <v>370</v>
      </c>
      <c r="B2499" s="275">
        <v>0.41666666666666702</v>
      </c>
      <c r="C2499" s="276">
        <v>0.45754716981132099</v>
      </c>
      <c r="D2499" s="277">
        <v>0.45191852202747501</v>
      </c>
      <c r="E2499" s="275">
        <v>0.41379310344827602</v>
      </c>
      <c r="F2499" s="276">
        <v>0.40217391304347799</v>
      </c>
      <c r="G2499" s="277">
        <v>0.40524433849821201</v>
      </c>
      <c r="H2499" s="275"/>
      <c r="I2499" s="276"/>
      <c r="J2499" s="277"/>
      <c r="K2499" s="275"/>
      <c r="L2499" s="276"/>
      <c r="M2499" s="277"/>
      <c r="N2499" s="278"/>
    </row>
    <row r="2500" spans="1:14" ht="14" x14ac:dyDescent="0.15">
      <c r="A2500" s="352" t="s">
        <v>371</v>
      </c>
      <c r="B2500" s="275">
        <v>0.3</v>
      </c>
      <c r="C2500" s="276">
        <v>0.34433962264150902</v>
      </c>
      <c r="D2500" s="277">
        <v>0.32970156324017103</v>
      </c>
      <c r="E2500" s="275">
        <v>0.29310344827586199</v>
      </c>
      <c r="F2500" s="276">
        <v>0.35326086956521702</v>
      </c>
      <c r="G2500" s="277">
        <v>0.34088200238379002</v>
      </c>
      <c r="H2500" s="275"/>
      <c r="I2500" s="276"/>
      <c r="J2500" s="277"/>
      <c r="K2500" s="275"/>
      <c r="L2500" s="276"/>
      <c r="M2500" s="277"/>
      <c r="N2500" s="278"/>
    </row>
    <row r="2501" spans="1:14" ht="14" x14ac:dyDescent="0.15">
      <c r="A2501" s="352" t="s">
        <v>358</v>
      </c>
      <c r="B2501" s="275">
        <v>0.21666666666666701</v>
      </c>
      <c r="C2501" s="276">
        <v>0.115566037735849</v>
      </c>
      <c r="D2501" s="277">
        <v>0.103268593083847</v>
      </c>
      <c r="E2501" s="275">
        <v>0.22413793103448301</v>
      </c>
      <c r="F2501" s="276">
        <v>0.13586956521739099</v>
      </c>
      <c r="G2501" s="277">
        <v>0.12872467222884401</v>
      </c>
      <c r="H2501" s="275"/>
      <c r="I2501" s="276"/>
      <c r="J2501" s="277"/>
      <c r="K2501" s="275"/>
      <c r="L2501" s="276"/>
      <c r="M2501" s="277"/>
      <c r="N2501" s="326"/>
    </row>
    <row r="2502" spans="1:14" ht="14" x14ac:dyDescent="0.15">
      <c r="A2502" s="308" t="s">
        <v>230</v>
      </c>
      <c r="B2502" s="309">
        <v>60</v>
      </c>
      <c r="C2502" s="310">
        <v>424</v>
      </c>
      <c r="D2502" s="311">
        <v>2111</v>
      </c>
      <c r="E2502" s="309">
        <v>58</v>
      </c>
      <c r="F2502" s="310">
        <v>184</v>
      </c>
      <c r="G2502" s="311">
        <v>839</v>
      </c>
      <c r="H2502" s="309"/>
      <c r="I2502" s="310"/>
      <c r="J2502" s="311"/>
      <c r="K2502" s="309"/>
      <c r="L2502" s="310"/>
      <c r="M2502" s="311"/>
      <c r="N2502" s="292"/>
    </row>
    <row r="2503" spans="1:14" ht="14" x14ac:dyDescent="0.15">
      <c r="A2503" s="268" t="s">
        <v>176</v>
      </c>
      <c r="B2503" s="293">
        <v>2.3333333333333299</v>
      </c>
      <c r="C2503" s="294">
        <v>2.5070754716981098</v>
      </c>
      <c r="D2503" s="295">
        <v>2.57887257224065</v>
      </c>
      <c r="E2503" s="293">
        <v>2.3275862068965498</v>
      </c>
      <c r="F2503" s="294">
        <v>2.48369565217391</v>
      </c>
      <c r="G2503" s="295">
        <v>2.5268176400476801</v>
      </c>
      <c r="H2503" s="293"/>
      <c r="I2503" s="294"/>
      <c r="J2503" s="295"/>
      <c r="K2503" s="293"/>
      <c r="L2503" s="294"/>
      <c r="M2503" s="295"/>
      <c r="N2503" s="296"/>
    </row>
    <row r="2504" spans="1:14" ht="14" x14ac:dyDescent="0.15">
      <c r="A2504" s="268" t="s">
        <v>159</v>
      </c>
      <c r="B2504" s="293">
        <v>0.89568961532756997</v>
      </c>
      <c r="C2504" s="294">
        <v>0.80480056937448696</v>
      </c>
      <c r="D2504" s="295">
        <v>0.82514330701969496</v>
      </c>
      <c r="E2504" s="293">
        <v>0.90588584220345203</v>
      </c>
      <c r="F2504" s="294">
        <v>0.86191769590635103</v>
      </c>
      <c r="G2504" s="295">
        <v>0.87059261843755398</v>
      </c>
      <c r="H2504" s="293"/>
      <c r="I2504" s="294"/>
      <c r="J2504" s="295"/>
      <c r="K2504" s="293"/>
      <c r="L2504" s="294"/>
      <c r="M2504" s="295"/>
      <c r="N2504" s="296"/>
    </row>
    <row r="2505" spans="1:14" ht="14" x14ac:dyDescent="0.15">
      <c r="A2505" s="268" t="s">
        <v>231</v>
      </c>
      <c r="B2505" s="297" t="s">
        <v>219</v>
      </c>
      <c r="C2505" s="294" t="s">
        <v>119</v>
      </c>
      <c r="D2505" s="295" t="s">
        <v>237</v>
      </c>
      <c r="E2505" s="297" t="s">
        <v>219</v>
      </c>
      <c r="F2505" s="294" t="s">
        <v>119</v>
      </c>
      <c r="G2505" s="295" t="s">
        <v>119</v>
      </c>
      <c r="H2505" s="297"/>
      <c r="I2505" s="294"/>
      <c r="J2505" s="295"/>
      <c r="K2505" s="297"/>
      <c r="L2505" s="294"/>
      <c r="M2505" s="295"/>
      <c r="N2505" s="296"/>
    </row>
    <row r="2506" spans="1:14" ht="14" x14ac:dyDescent="0.15">
      <c r="A2506" s="269" t="s">
        <v>158</v>
      </c>
      <c r="B2506" s="298" t="s">
        <v>219</v>
      </c>
      <c r="C2506" s="299">
        <v>-0.21588222595296755</v>
      </c>
      <c r="D2506" s="300">
        <v>-0.29757163006529658</v>
      </c>
      <c r="E2506" s="298" t="s">
        <v>219</v>
      </c>
      <c r="F2506" s="299">
        <v>-0.1811187379245103</v>
      </c>
      <c r="G2506" s="300">
        <v>-0.22884576428948983</v>
      </c>
      <c r="H2506" s="298"/>
      <c r="I2506" s="299"/>
      <c r="J2506" s="300"/>
      <c r="K2506" s="298"/>
      <c r="L2506" s="299"/>
      <c r="M2506" s="300"/>
      <c r="N2506" s="301"/>
    </row>
    <row r="2507" spans="1:14" ht="42" x14ac:dyDescent="0.15">
      <c r="A2507" s="250" t="s">
        <v>1006</v>
      </c>
      <c r="B2507" s="271">
        <v>0.41666666666666702</v>
      </c>
      <c r="C2507" s="272">
        <v>0.68632075471698095</v>
      </c>
      <c r="D2507" s="273">
        <v>0.397630331753555</v>
      </c>
      <c r="E2507" s="271">
        <v>0.431034482758621</v>
      </c>
      <c r="F2507" s="272">
        <v>0.58918918918918906</v>
      </c>
      <c r="G2507" s="273">
        <v>0.32500000000000001</v>
      </c>
      <c r="H2507" s="271"/>
      <c r="I2507" s="272"/>
      <c r="J2507" s="273"/>
      <c r="K2507" s="271"/>
      <c r="L2507" s="272"/>
      <c r="M2507" s="273"/>
      <c r="N2507" s="274"/>
    </row>
    <row r="2508" spans="1:14" ht="14" x14ac:dyDescent="0.15">
      <c r="A2508" s="352" t="s">
        <v>370</v>
      </c>
      <c r="B2508" s="275">
        <v>0.45</v>
      </c>
      <c r="C2508" s="276">
        <v>0.245283018867925</v>
      </c>
      <c r="D2508" s="277">
        <v>0.4</v>
      </c>
      <c r="E2508" s="275">
        <v>0.431034482758621</v>
      </c>
      <c r="F2508" s="276">
        <v>0.302702702702703</v>
      </c>
      <c r="G2508" s="277">
        <v>0.432142857142857</v>
      </c>
      <c r="H2508" s="275"/>
      <c r="I2508" s="276"/>
      <c r="J2508" s="277"/>
      <c r="K2508" s="275"/>
      <c r="L2508" s="276"/>
      <c r="M2508" s="277"/>
      <c r="N2508" s="278"/>
    </row>
    <row r="2509" spans="1:14" ht="14" x14ac:dyDescent="0.15">
      <c r="A2509" s="352" t="s">
        <v>371</v>
      </c>
      <c r="B2509" s="275">
        <v>0.1</v>
      </c>
      <c r="C2509" s="276">
        <v>5.4245283018867899E-2</v>
      </c>
      <c r="D2509" s="277">
        <v>0.145971563981043</v>
      </c>
      <c r="E2509" s="275">
        <v>0.10344827586206901</v>
      </c>
      <c r="F2509" s="276">
        <v>8.6486486486486505E-2</v>
      </c>
      <c r="G2509" s="277">
        <v>0.15595238095238101</v>
      </c>
      <c r="H2509" s="275"/>
      <c r="I2509" s="276"/>
      <c r="J2509" s="277"/>
      <c r="K2509" s="275"/>
      <c r="L2509" s="276"/>
      <c r="M2509" s="277"/>
      <c r="N2509" s="278"/>
    </row>
    <row r="2510" spans="1:14" ht="14" x14ac:dyDescent="0.15">
      <c r="A2510" s="352" t="s">
        <v>358</v>
      </c>
      <c r="B2510" s="275">
        <v>3.3333333333333298E-2</v>
      </c>
      <c r="C2510" s="276">
        <v>1.41509433962264E-2</v>
      </c>
      <c r="D2510" s="277">
        <v>5.6398104265402801E-2</v>
      </c>
      <c r="E2510" s="275">
        <v>3.4482758620689703E-2</v>
      </c>
      <c r="F2510" s="276">
        <v>2.1621621621621599E-2</v>
      </c>
      <c r="G2510" s="277">
        <v>8.6904761904761901E-2</v>
      </c>
      <c r="H2510" s="275"/>
      <c r="I2510" s="276"/>
      <c r="J2510" s="277"/>
      <c r="K2510" s="275"/>
      <c r="L2510" s="276"/>
      <c r="M2510" s="277"/>
      <c r="N2510" s="326"/>
    </row>
    <row r="2511" spans="1:14" ht="14" x14ac:dyDescent="0.15">
      <c r="A2511" s="308" t="s">
        <v>230</v>
      </c>
      <c r="B2511" s="309">
        <v>60</v>
      </c>
      <c r="C2511" s="310">
        <v>424</v>
      </c>
      <c r="D2511" s="311">
        <v>2110</v>
      </c>
      <c r="E2511" s="309">
        <v>58</v>
      </c>
      <c r="F2511" s="310">
        <v>185</v>
      </c>
      <c r="G2511" s="311">
        <v>840</v>
      </c>
      <c r="H2511" s="309"/>
      <c r="I2511" s="310"/>
      <c r="J2511" s="311"/>
      <c r="K2511" s="309"/>
      <c r="L2511" s="310"/>
      <c r="M2511" s="311"/>
      <c r="N2511" s="292"/>
    </row>
    <row r="2512" spans="1:14" ht="14" x14ac:dyDescent="0.15">
      <c r="A2512" s="268" t="s">
        <v>176</v>
      </c>
      <c r="B2512" s="293">
        <v>3.25</v>
      </c>
      <c r="C2512" s="294">
        <v>3.6037735849056598</v>
      </c>
      <c r="D2512" s="295">
        <v>3.1388625592417099</v>
      </c>
      <c r="E2512" s="293">
        <v>3.2586206896551699</v>
      </c>
      <c r="F2512" s="294">
        <v>3.4594594594594601</v>
      </c>
      <c r="G2512" s="295">
        <v>2.9952380952381001</v>
      </c>
      <c r="H2512" s="293"/>
      <c r="I2512" s="294"/>
      <c r="J2512" s="295"/>
      <c r="K2512" s="293"/>
      <c r="L2512" s="294"/>
      <c r="M2512" s="295"/>
      <c r="N2512" s="296"/>
    </row>
    <row r="2513" spans="1:14" ht="14" x14ac:dyDescent="0.15">
      <c r="A2513" s="268" t="s">
        <v>159</v>
      </c>
      <c r="B2513" s="293">
        <v>0.77295383246261495</v>
      </c>
      <c r="C2513" s="294">
        <v>0.65852109229186095</v>
      </c>
      <c r="D2513" s="295">
        <v>0.86617958833712005</v>
      </c>
      <c r="E2513" s="293">
        <v>0.78495378850652398</v>
      </c>
      <c r="F2513" s="294">
        <v>0.74434807318488705</v>
      </c>
      <c r="G2513" s="295">
        <v>0.91078883175192904</v>
      </c>
      <c r="H2513" s="293"/>
      <c r="I2513" s="294"/>
      <c r="J2513" s="295"/>
      <c r="K2513" s="293"/>
      <c r="L2513" s="294"/>
      <c r="M2513" s="295"/>
      <c r="N2513" s="296"/>
    </row>
    <row r="2514" spans="1:14" ht="14" x14ac:dyDescent="0.15">
      <c r="A2514" s="268" t="s">
        <v>231</v>
      </c>
      <c r="B2514" s="297" t="s">
        <v>219</v>
      </c>
      <c r="C2514" s="294" t="s">
        <v>209</v>
      </c>
      <c r="D2514" s="295" t="s">
        <v>119</v>
      </c>
      <c r="E2514" s="297" t="s">
        <v>219</v>
      </c>
      <c r="F2514" s="294" t="s">
        <v>119</v>
      </c>
      <c r="G2514" s="295" t="s">
        <v>237</v>
      </c>
      <c r="H2514" s="297"/>
      <c r="I2514" s="294"/>
      <c r="J2514" s="295"/>
      <c r="K2514" s="297"/>
      <c r="L2514" s="294"/>
      <c r="M2514" s="295"/>
      <c r="N2514" s="296"/>
    </row>
    <row r="2515" spans="1:14" ht="14" x14ac:dyDescent="0.15">
      <c r="A2515" s="269" t="s">
        <v>158</v>
      </c>
      <c r="B2515" s="298" t="s">
        <v>219</v>
      </c>
      <c r="C2515" s="299">
        <v>-0.53722437906190101</v>
      </c>
      <c r="D2515" s="300">
        <v>0.12830761917589203</v>
      </c>
      <c r="E2515" s="298" t="s">
        <v>219</v>
      </c>
      <c r="F2515" s="299">
        <v>-0.26981835117131314</v>
      </c>
      <c r="G2515" s="300">
        <v>0.28918074666160065</v>
      </c>
      <c r="H2515" s="298"/>
      <c r="I2515" s="299"/>
      <c r="J2515" s="300"/>
      <c r="K2515" s="298"/>
      <c r="L2515" s="299"/>
      <c r="M2515" s="300"/>
      <c r="N2515" s="301"/>
    </row>
    <row r="2516" spans="1:14" ht="28" x14ac:dyDescent="0.15">
      <c r="A2516" s="250" t="s">
        <v>957</v>
      </c>
      <c r="B2516" s="271">
        <v>0.3</v>
      </c>
      <c r="C2516" s="272">
        <v>0.54117647058823504</v>
      </c>
      <c r="D2516" s="273">
        <v>0.48086915446386402</v>
      </c>
      <c r="E2516" s="271">
        <v>0.31034482758620702</v>
      </c>
      <c r="F2516" s="272">
        <v>0.427027027027027</v>
      </c>
      <c r="G2516" s="273">
        <v>0.35315101070154598</v>
      </c>
      <c r="H2516" s="271"/>
      <c r="I2516" s="272"/>
      <c r="J2516" s="273"/>
      <c r="K2516" s="271"/>
      <c r="L2516" s="272"/>
      <c r="M2516" s="273"/>
      <c r="N2516" s="274"/>
    </row>
    <row r="2517" spans="1:14" ht="14" x14ac:dyDescent="0.15">
      <c r="A2517" s="352" t="s">
        <v>370</v>
      </c>
      <c r="B2517" s="275">
        <v>0.4</v>
      </c>
      <c r="C2517" s="276">
        <v>0.30352941176470599</v>
      </c>
      <c r="D2517" s="277">
        <v>0.32735002361832799</v>
      </c>
      <c r="E2517" s="275">
        <v>0.39655172413793099</v>
      </c>
      <c r="F2517" s="276">
        <v>0.34594594594594602</v>
      </c>
      <c r="G2517" s="277">
        <v>0.384066587395957</v>
      </c>
      <c r="H2517" s="275"/>
      <c r="I2517" s="276"/>
      <c r="J2517" s="277"/>
      <c r="K2517" s="275"/>
      <c r="L2517" s="276"/>
      <c r="M2517" s="277"/>
      <c r="N2517" s="278"/>
    </row>
    <row r="2518" spans="1:14" ht="14" x14ac:dyDescent="0.15">
      <c r="A2518" s="352" t="s">
        <v>371</v>
      </c>
      <c r="B2518" s="275">
        <v>0.2</v>
      </c>
      <c r="C2518" s="276">
        <v>0.11764705882352899</v>
      </c>
      <c r="D2518" s="277">
        <v>0.13651393481341501</v>
      </c>
      <c r="E2518" s="275">
        <v>0.18965517241379301</v>
      </c>
      <c r="F2518" s="276">
        <v>0.17297297297297301</v>
      </c>
      <c r="G2518" s="277">
        <v>0.185493460166468</v>
      </c>
      <c r="H2518" s="275"/>
      <c r="I2518" s="276"/>
      <c r="J2518" s="277"/>
      <c r="K2518" s="275"/>
      <c r="L2518" s="276"/>
      <c r="M2518" s="277"/>
      <c r="N2518" s="278"/>
    </row>
    <row r="2519" spans="1:14" ht="14" x14ac:dyDescent="0.15">
      <c r="A2519" s="352" t="s">
        <v>358</v>
      </c>
      <c r="B2519" s="275">
        <v>0.1</v>
      </c>
      <c r="C2519" s="276">
        <v>3.7647058823529402E-2</v>
      </c>
      <c r="D2519" s="277">
        <v>5.5266887104393002E-2</v>
      </c>
      <c r="E2519" s="275">
        <v>0.10344827586206901</v>
      </c>
      <c r="F2519" s="276">
        <v>5.4054054054054099E-2</v>
      </c>
      <c r="G2519" s="277">
        <v>7.7288941736028502E-2</v>
      </c>
      <c r="H2519" s="275"/>
      <c r="I2519" s="276"/>
      <c r="J2519" s="277"/>
      <c r="K2519" s="275"/>
      <c r="L2519" s="276"/>
      <c r="M2519" s="277"/>
      <c r="N2519" s="326"/>
    </row>
    <row r="2520" spans="1:14" ht="14" x14ac:dyDescent="0.15">
      <c r="A2520" s="308" t="s">
        <v>230</v>
      </c>
      <c r="B2520" s="309">
        <v>60</v>
      </c>
      <c r="C2520" s="310">
        <v>425</v>
      </c>
      <c r="D2520" s="311">
        <v>2117</v>
      </c>
      <c r="E2520" s="309">
        <v>58</v>
      </c>
      <c r="F2520" s="310">
        <v>185</v>
      </c>
      <c r="G2520" s="311">
        <v>841</v>
      </c>
      <c r="H2520" s="309"/>
      <c r="I2520" s="310"/>
      <c r="J2520" s="311"/>
      <c r="K2520" s="309"/>
      <c r="L2520" s="310"/>
      <c r="M2520" s="311"/>
      <c r="N2520" s="292"/>
    </row>
    <row r="2521" spans="1:14" ht="14" x14ac:dyDescent="0.15">
      <c r="A2521" s="268" t="s">
        <v>176</v>
      </c>
      <c r="B2521" s="293">
        <v>2.9</v>
      </c>
      <c r="C2521" s="294">
        <v>3.3482352941176501</v>
      </c>
      <c r="D2521" s="295">
        <v>3.2338214454416701</v>
      </c>
      <c r="E2521" s="293">
        <v>2.9137931034482798</v>
      </c>
      <c r="F2521" s="294">
        <v>3.1459459459459498</v>
      </c>
      <c r="G2521" s="295">
        <v>3.0130796670630202</v>
      </c>
      <c r="H2521" s="293"/>
      <c r="I2521" s="294"/>
      <c r="J2521" s="295"/>
      <c r="K2521" s="293"/>
      <c r="L2521" s="294"/>
      <c r="M2521" s="295"/>
      <c r="N2521" s="296"/>
    </row>
    <row r="2522" spans="1:14" ht="14" x14ac:dyDescent="0.15">
      <c r="A2522" s="268" t="s">
        <v>159</v>
      </c>
      <c r="B2522" s="293">
        <v>0.95135941986334005</v>
      </c>
      <c r="C2522" s="294">
        <v>0.83052208016294204</v>
      </c>
      <c r="D2522" s="295">
        <v>0.88552164000011602</v>
      </c>
      <c r="E2522" s="293">
        <v>0.96034501765462399</v>
      </c>
      <c r="F2522" s="294">
        <v>0.89400010778212602</v>
      </c>
      <c r="G2522" s="295">
        <v>0.921215632984551</v>
      </c>
      <c r="H2522" s="293"/>
      <c r="I2522" s="294"/>
      <c r="J2522" s="295"/>
      <c r="K2522" s="293"/>
      <c r="L2522" s="294"/>
      <c r="M2522" s="295"/>
      <c r="N2522" s="296"/>
    </row>
    <row r="2523" spans="1:14" ht="14" x14ac:dyDescent="0.15">
      <c r="A2523" s="268" t="s">
        <v>231</v>
      </c>
      <c r="B2523" s="297" t="s">
        <v>219</v>
      </c>
      <c r="C2523" s="294" t="s">
        <v>209</v>
      </c>
      <c r="D2523" s="295" t="s">
        <v>208</v>
      </c>
      <c r="E2523" s="297" t="s">
        <v>219</v>
      </c>
      <c r="F2523" s="294" t="s">
        <v>119</v>
      </c>
      <c r="G2523" s="295" t="s">
        <v>119</v>
      </c>
      <c r="H2523" s="297"/>
      <c r="I2523" s="294"/>
      <c r="J2523" s="295"/>
      <c r="K2523" s="297"/>
      <c r="L2523" s="294"/>
      <c r="M2523" s="295"/>
      <c r="N2523" s="296"/>
    </row>
    <row r="2524" spans="1:14" ht="14" x14ac:dyDescent="0.15">
      <c r="A2524" s="269" t="s">
        <v>158</v>
      </c>
      <c r="B2524" s="298" t="s">
        <v>219</v>
      </c>
      <c r="C2524" s="299">
        <v>-0.53970304321073537</v>
      </c>
      <c r="D2524" s="300">
        <v>-0.37697717408873982</v>
      </c>
      <c r="E2524" s="298" t="s">
        <v>219</v>
      </c>
      <c r="F2524" s="299">
        <v>-0.25967876343281965</v>
      </c>
      <c r="G2524" s="300">
        <v>-0.10777776674617666</v>
      </c>
      <c r="H2524" s="298"/>
      <c r="I2524" s="299"/>
      <c r="J2524" s="300"/>
      <c r="K2524" s="298"/>
      <c r="L2524" s="299"/>
      <c r="M2524" s="300"/>
      <c r="N2524" s="301"/>
    </row>
    <row r="2525" spans="1:14" ht="42" x14ac:dyDescent="0.15">
      <c r="A2525" s="250" t="s">
        <v>958</v>
      </c>
      <c r="B2525" s="271">
        <v>0.51666666666666705</v>
      </c>
      <c r="C2525" s="272">
        <v>0.68160377358490598</v>
      </c>
      <c r="D2525" s="273">
        <v>0.61531190926276003</v>
      </c>
      <c r="E2525" s="271">
        <v>0.51724137931034497</v>
      </c>
      <c r="F2525" s="272">
        <v>0.65217391304347805</v>
      </c>
      <c r="G2525" s="273">
        <v>0.56190476190476202</v>
      </c>
      <c r="H2525" s="271"/>
      <c r="I2525" s="272"/>
      <c r="J2525" s="273"/>
      <c r="K2525" s="271"/>
      <c r="L2525" s="272"/>
      <c r="M2525" s="273"/>
      <c r="N2525" s="274"/>
    </row>
    <row r="2526" spans="1:14" ht="14" x14ac:dyDescent="0.15">
      <c r="A2526" s="352" t="s">
        <v>370</v>
      </c>
      <c r="B2526" s="275">
        <v>0.36666666666666697</v>
      </c>
      <c r="C2526" s="276">
        <v>0.25235849056603799</v>
      </c>
      <c r="D2526" s="277">
        <v>0.28071833648393202</v>
      </c>
      <c r="E2526" s="275">
        <v>0.36206896551724099</v>
      </c>
      <c r="F2526" s="276">
        <v>0.26630434782608697</v>
      </c>
      <c r="G2526" s="277">
        <v>0.30238095238095197</v>
      </c>
      <c r="H2526" s="275"/>
      <c r="I2526" s="276"/>
      <c r="J2526" s="277"/>
      <c r="K2526" s="275"/>
      <c r="L2526" s="276"/>
      <c r="M2526" s="277"/>
      <c r="N2526" s="278"/>
    </row>
    <row r="2527" spans="1:14" ht="14" x14ac:dyDescent="0.15">
      <c r="A2527" s="352" t="s">
        <v>371</v>
      </c>
      <c r="B2527" s="275">
        <v>0.1</v>
      </c>
      <c r="C2527" s="276">
        <v>5.1886792452830198E-2</v>
      </c>
      <c r="D2527" s="277">
        <v>7.9867674858223103E-2</v>
      </c>
      <c r="E2527" s="275">
        <v>0.10344827586206901</v>
      </c>
      <c r="F2527" s="276">
        <v>7.6086956521739094E-2</v>
      </c>
      <c r="G2527" s="277">
        <v>0.10357142857142899</v>
      </c>
      <c r="H2527" s="275"/>
      <c r="I2527" s="276"/>
      <c r="J2527" s="277"/>
      <c r="K2527" s="275"/>
      <c r="L2527" s="276"/>
      <c r="M2527" s="277"/>
      <c r="N2527" s="278"/>
    </row>
    <row r="2528" spans="1:14" ht="14" x14ac:dyDescent="0.15">
      <c r="A2528" s="352" t="s">
        <v>358</v>
      </c>
      <c r="B2528" s="275">
        <v>1.6666666666666701E-2</v>
      </c>
      <c r="C2528" s="276">
        <v>1.41509433962264E-2</v>
      </c>
      <c r="D2528" s="277">
        <v>2.4102079395085099E-2</v>
      </c>
      <c r="E2528" s="275">
        <v>1.72413793103448E-2</v>
      </c>
      <c r="F2528" s="276">
        <v>5.4347826086956503E-3</v>
      </c>
      <c r="G2528" s="277">
        <v>3.2142857142857098E-2</v>
      </c>
      <c r="H2528" s="275"/>
      <c r="I2528" s="276"/>
      <c r="J2528" s="277"/>
      <c r="K2528" s="275"/>
      <c r="L2528" s="276"/>
      <c r="M2528" s="277"/>
      <c r="N2528" s="326"/>
    </row>
    <row r="2529" spans="1:14" ht="14" x14ac:dyDescent="0.15">
      <c r="A2529" s="308" t="s">
        <v>230</v>
      </c>
      <c r="B2529" s="309">
        <v>60</v>
      </c>
      <c r="C2529" s="310">
        <v>424</v>
      </c>
      <c r="D2529" s="311">
        <v>2116</v>
      </c>
      <c r="E2529" s="309">
        <v>58</v>
      </c>
      <c r="F2529" s="310">
        <v>184</v>
      </c>
      <c r="G2529" s="311">
        <v>840</v>
      </c>
      <c r="H2529" s="309"/>
      <c r="I2529" s="310"/>
      <c r="J2529" s="311"/>
      <c r="K2529" s="309"/>
      <c r="L2529" s="310"/>
      <c r="M2529" s="311"/>
      <c r="N2529" s="292"/>
    </row>
    <row r="2530" spans="1:14" ht="14" x14ac:dyDescent="0.15">
      <c r="A2530" s="268" t="s">
        <v>176</v>
      </c>
      <c r="B2530" s="293">
        <v>3.3833333333333302</v>
      </c>
      <c r="C2530" s="294">
        <v>3.6014150943396199</v>
      </c>
      <c r="D2530" s="295">
        <v>3.48724007561436</v>
      </c>
      <c r="E2530" s="293">
        <v>3.3793103448275899</v>
      </c>
      <c r="F2530" s="294">
        <v>3.5652173913043499</v>
      </c>
      <c r="G2530" s="295">
        <v>3.3940476190476199</v>
      </c>
      <c r="H2530" s="293"/>
      <c r="I2530" s="294"/>
      <c r="J2530" s="295"/>
      <c r="K2530" s="293"/>
      <c r="L2530" s="294"/>
      <c r="M2530" s="295"/>
      <c r="N2530" s="296"/>
    </row>
    <row r="2531" spans="1:14" ht="14" x14ac:dyDescent="0.15">
      <c r="A2531" s="268" t="s">
        <v>159</v>
      </c>
      <c r="B2531" s="293">
        <v>0.73856633147517703</v>
      </c>
      <c r="C2531" s="294">
        <v>0.65529152003175095</v>
      </c>
      <c r="D2531" s="295">
        <v>0.74461200394989702</v>
      </c>
      <c r="E2531" s="293">
        <v>0.74522070690257303</v>
      </c>
      <c r="F2531" s="294">
        <v>0.65793762599192496</v>
      </c>
      <c r="G2531" s="295">
        <v>0.79970960022397597</v>
      </c>
      <c r="H2531" s="293"/>
      <c r="I2531" s="294"/>
      <c r="J2531" s="295"/>
      <c r="K2531" s="293"/>
      <c r="L2531" s="294"/>
      <c r="M2531" s="295"/>
      <c r="N2531" s="296"/>
    </row>
    <row r="2532" spans="1:14" ht="14" x14ac:dyDescent="0.15">
      <c r="A2532" s="268" t="s">
        <v>231</v>
      </c>
      <c r="B2532" s="297" t="s">
        <v>219</v>
      </c>
      <c r="C2532" s="294" t="s">
        <v>237</v>
      </c>
      <c r="D2532" s="295" t="s">
        <v>119</v>
      </c>
      <c r="E2532" s="297" t="s">
        <v>219</v>
      </c>
      <c r="F2532" s="294" t="s">
        <v>119</v>
      </c>
      <c r="G2532" s="295" t="s">
        <v>119</v>
      </c>
      <c r="H2532" s="297"/>
      <c r="I2532" s="294"/>
      <c r="J2532" s="295"/>
      <c r="K2532" s="297"/>
      <c r="L2532" s="294"/>
      <c r="M2532" s="295"/>
      <c r="N2532" s="296"/>
    </row>
    <row r="2533" spans="1:14" ht="14" x14ac:dyDescent="0.15">
      <c r="A2533" s="269" t="s">
        <v>158</v>
      </c>
      <c r="B2533" s="298" t="s">
        <v>219</v>
      </c>
      <c r="C2533" s="299">
        <v>-0.33280113405972805</v>
      </c>
      <c r="D2533" s="300">
        <v>-0.13954481223757093</v>
      </c>
      <c r="E2533" s="298" t="s">
        <v>219</v>
      </c>
      <c r="F2533" s="299">
        <v>-0.28256029011333927</v>
      </c>
      <c r="G2533" s="300">
        <v>-1.8428282236329942E-2</v>
      </c>
      <c r="H2533" s="298"/>
      <c r="I2533" s="299"/>
      <c r="J2533" s="300"/>
      <c r="K2533" s="298"/>
      <c r="L2533" s="299"/>
      <c r="M2533" s="300"/>
      <c r="N2533" s="301"/>
    </row>
    <row r="2534" spans="1:14" ht="42" x14ac:dyDescent="0.15">
      <c r="A2534" s="250" t="s">
        <v>959</v>
      </c>
      <c r="B2534" s="271">
        <v>8.3333333333333301E-2</v>
      </c>
      <c r="C2534" s="272">
        <v>0.24235294117647099</v>
      </c>
      <c r="D2534" s="273">
        <v>0.100378787878788</v>
      </c>
      <c r="E2534" s="271">
        <v>8.6206896551724102E-2</v>
      </c>
      <c r="F2534" s="272">
        <v>0.162162162162162</v>
      </c>
      <c r="G2534" s="273">
        <v>8.2142857142857101E-2</v>
      </c>
      <c r="H2534" s="271"/>
      <c r="I2534" s="272"/>
      <c r="J2534" s="273"/>
      <c r="K2534" s="271"/>
      <c r="L2534" s="272"/>
      <c r="M2534" s="273"/>
      <c r="N2534" s="278"/>
    </row>
    <row r="2535" spans="1:14" ht="14" x14ac:dyDescent="0.15">
      <c r="A2535" s="352" t="s">
        <v>370</v>
      </c>
      <c r="B2535" s="275">
        <v>0.4</v>
      </c>
      <c r="C2535" s="276">
        <v>0.51529411764705901</v>
      </c>
      <c r="D2535" s="277">
        <v>0.37073863636363602</v>
      </c>
      <c r="E2535" s="275">
        <v>0.39655172413793099</v>
      </c>
      <c r="F2535" s="276">
        <v>0.49729729729729699</v>
      </c>
      <c r="G2535" s="277">
        <v>0.34523809523809501</v>
      </c>
      <c r="H2535" s="275"/>
      <c r="I2535" s="276"/>
      <c r="J2535" s="277"/>
      <c r="K2535" s="275"/>
      <c r="L2535" s="276"/>
      <c r="M2535" s="277"/>
      <c r="N2535" s="278"/>
    </row>
    <row r="2536" spans="1:14" ht="14" x14ac:dyDescent="0.15">
      <c r="A2536" s="352" t="s">
        <v>371</v>
      </c>
      <c r="B2536" s="275">
        <v>0.35</v>
      </c>
      <c r="C2536" s="276">
        <v>0.18117647058823499</v>
      </c>
      <c r="D2536" s="277">
        <v>0.36884469696969702</v>
      </c>
      <c r="E2536" s="275">
        <v>0.36206896551724099</v>
      </c>
      <c r="F2536" s="276">
        <v>0.24324324324324301</v>
      </c>
      <c r="G2536" s="277">
        <v>0.37976190476190502</v>
      </c>
      <c r="H2536" s="275"/>
      <c r="I2536" s="276"/>
      <c r="J2536" s="277"/>
      <c r="K2536" s="275"/>
      <c r="L2536" s="276"/>
      <c r="M2536" s="277"/>
      <c r="N2536" s="278"/>
    </row>
    <row r="2537" spans="1:14" ht="14" x14ac:dyDescent="0.15">
      <c r="A2537" s="352" t="s">
        <v>358</v>
      </c>
      <c r="B2537" s="275">
        <v>0.16666666666666699</v>
      </c>
      <c r="C2537" s="276">
        <v>6.1176470588235297E-2</v>
      </c>
      <c r="D2537" s="277">
        <v>0.16003787878787901</v>
      </c>
      <c r="E2537" s="275">
        <v>0.15517241379310301</v>
      </c>
      <c r="F2537" s="276">
        <v>9.7297297297297303E-2</v>
      </c>
      <c r="G2537" s="277">
        <v>0.192857142857143</v>
      </c>
      <c r="H2537" s="275"/>
      <c r="I2537" s="276"/>
      <c r="J2537" s="277"/>
      <c r="K2537" s="275"/>
      <c r="L2537" s="276"/>
      <c r="M2537" s="277"/>
      <c r="N2537" s="278"/>
    </row>
    <row r="2538" spans="1:14" ht="14" x14ac:dyDescent="0.15">
      <c r="A2538" s="308" t="s">
        <v>230</v>
      </c>
      <c r="B2538" s="309">
        <v>60</v>
      </c>
      <c r="C2538" s="310">
        <v>425</v>
      </c>
      <c r="D2538" s="311">
        <v>2112</v>
      </c>
      <c r="E2538" s="309">
        <v>58</v>
      </c>
      <c r="F2538" s="310">
        <v>185</v>
      </c>
      <c r="G2538" s="311">
        <v>840</v>
      </c>
      <c r="H2538" s="309"/>
      <c r="I2538" s="310"/>
      <c r="J2538" s="311"/>
      <c r="K2538" s="309"/>
      <c r="L2538" s="310"/>
      <c r="M2538" s="311"/>
      <c r="N2538" s="292"/>
    </row>
    <row r="2539" spans="1:14" ht="14" x14ac:dyDescent="0.15">
      <c r="A2539" s="268" t="s">
        <v>176</v>
      </c>
      <c r="B2539" s="293">
        <v>2.4</v>
      </c>
      <c r="C2539" s="294">
        <v>2.9388235294117702</v>
      </c>
      <c r="D2539" s="295">
        <v>2.4114583333333299</v>
      </c>
      <c r="E2539" s="293">
        <v>2.4137931034482798</v>
      </c>
      <c r="F2539" s="294">
        <v>2.72432432432432</v>
      </c>
      <c r="G2539" s="295">
        <v>2.3166666666666602</v>
      </c>
      <c r="H2539" s="293"/>
      <c r="I2539" s="294"/>
      <c r="J2539" s="295"/>
      <c r="K2539" s="293"/>
      <c r="L2539" s="294"/>
      <c r="M2539" s="295"/>
      <c r="N2539" s="278"/>
    </row>
    <row r="2540" spans="1:14" ht="14" x14ac:dyDescent="0.15">
      <c r="A2540" s="268" t="s">
        <v>159</v>
      </c>
      <c r="B2540" s="293">
        <v>0.86749200162385098</v>
      </c>
      <c r="C2540" s="294">
        <v>0.81612494962923698</v>
      </c>
      <c r="D2540" s="295">
        <v>0.873701976472398</v>
      </c>
      <c r="E2540" s="293">
        <v>0.85909954406824696</v>
      </c>
      <c r="F2540" s="294">
        <v>0.85000172806902496</v>
      </c>
      <c r="G2540" s="295">
        <v>0.87595795792971098</v>
      </c>
      <c r="H2540" s="293"/>
      <c r="I2540" s="294"/>
      <c r="J2540" s="295"/>
      <c r="K2540" s="293"/>
      <c r="L2540" s="294"/>
      <c r="M2540" s="295"/>
      <c r="N2540" s="278"/>
    </row>
    <row r="2541" spans="1:14" ht="14" x14ac:dyDescent="0.15">
      <c r="A2541" s="268" t="s">
        <v>231</v>
      </c>
      <c r="B2541" s="297" t="s">
        <v>219</v>
      </c>
      <c r="C2541" s="294" t="s">
        <v>209</v>
      </c>
      <c r="D2541" s="295" t="s">
        <v>119</v>
      </c>
      <c r="E2541" s="297" t="s">
        <v>219</v>
      </c>
      <c r="F2541" s="294" t="s">
        <v>237</v>
      </c>
      <c r="G2541" s="295" t="s">
        <v>119</v>
      </c>
      <c r="H2541" s="297"/>
      <c r="I2541" s="294"/>
      <c r="J2541" s="295"/>
      <c r="K2541" s="297"/>
      <c r="L2541" s="294"/>
      <c r="M2541" s="295"/>
      <c r="N2541" s="278"/>
    </row>
    <row r="2542" spans="1:14" ht="14" x14ac:dyDescent="0.15">
      <c r="A2542" s="269" t="s">
        <v>158</v>
      </c>
      <c r="B2542" s="298" t="s">
        <v>219</v>
      </c>
      <c r="C2542" s="299">
        <v>-0.66022185653870291</v>
      </c>
      <c r="D2542" s="300">
        <v>-1.31146931584079E-2</v>
      </c>
      <c r="E2542" s="298" t="s">
        <v>219</v>
      </c>
      <c r="F2542" s="299">
        <v>-0.36533010536517796</v>
      </c>
      <c r="G2542" s="300">
        <v>0.11088024933431023</v>
      </c>
      <c r="H2542" s="298"/>
      <c r="I2542" s="299"/>
      <c r="J2542" s="300"/>
      <c r="K2542" s="298"/>
      <c r="L2542" s="299"/>
      <c r="M2542" s="300"/>
      <c r="N2542" s="301"/>
    </row>
    <row r="2543" spans="1:14" ht="28" x14ac:dyDescent="0.15">
      <c r="A2543" s="250" t="s">
        <v>960</v>
      </c>
      <c r="B2543" s="271">
        <v>0.21666666666666701</v>
      </c>
      <c r="C2543" s="272">
        <v>0.446555819477435</v>
      </c>
      <c r="D2543" s="273">
        <v>0.19686162624821699</v>
      </c>
      <c r="E2543" s="271">
        <v>0.20689655172413801</v>
      </c>
      <c r="F2543" s="272">
        <v>0.30434782608695699</v>
      </c>
      <c r="G2543" s="273">
        <v>0.145411203814064</v>
      </c>
      <c r="H2543" s="271"/>
      <c r="I2543" s="272"/>
      <c r="J2543" s="273"/>
      <c r="K2543" s="271"/>
      <c r="L2543" s="272"/>
      <c r="M2543" s="273"/>
      <c r="N2543" s="278"/>
    </row>
    <row r="2544" spans="1:14" ht="14" x14ac:dyDescent="0.15">
      <c r="A2544" s="352" t="s">
        <v>370</v>
      </c>
      <c r="B2544" s="275">
        <v>0.31666666666666698</v>
      </c>
      <c r="C2544" s="276">
        <v>0.36104513064132998</v>
      </c>
      <c r="D2544" s="277">
        <v>0.39610080836899703</v>
      </c>
      <c r="E2544" s="275">
        <v>0.32758620689655199</v>
      </c>
      <c r="F2544" s="276">
        <v>0.375</v>
      </c>
      <c r="G2544" s="277">
        <v>0.37306317044100101</v>
      </c>
      <c r="H2544" s="275"/>
      <c r="I2544" s="276"/>
      <c r="J2544" s="277"/>
      <c r="K2544" s="275"/>
      <c r="L2544" s="276"/>
      <c r="M2544" s="277"/>
      <c r="N2544" s="278"/>
    </row>
    <row r="2545" spans="1:14" ht="14" x14ac:dyDescent="0.15">
      <c r="A2545" s="352" t="s">
        <v>371</v>
      </c>
      <c r="B2545" s="275">
        <v>0.38333333333333303</v>
      </c>
      <c r="C2545" s="276">
        <v>0.17102137767220901</v>
      </c>
      <c r="D2545" s="277">
        <v>0.34331906799809803</v>
      </c>
      <c r="E2545" s="275">
        <v>0.39655172413793099</v>
      </c>
      <c r="F2545" s="276">
        <v>0.29347826086956502</v>
      </c>
      <c r="G2545" s="277">
        <v>0.39809296781883202</v>
      </c>
      <c r="H2545" s="275"/>
      <c r="I2545" s="276"/>
      <c r="J2545" s="277"/>
      <c r="K2545" s="275"/>
      <c r="L2545" s="276"/>
      <c r="M2545" s="277"/>
      <c r="N2545" s="278"/>
    </row>
    <row r="2546" spans="1:14" ht="14" x14ac:dyDescent="0.15">
      <c r="A2546" s="352" t="s">
        <v>358</v>
      </c>
      <c r="B2546" s="275">
        <v>8.3333333333333301E-2</v>
      </c>
      <c r="C2546" s="276">
        <v>2.1377672209026099E-2</v>
      </c>
      <c r="D2546" s="277">
        <v>6.3718497384688502E-2</v>
      </c>
      <c r="E2546" s="275">
        <v>6.8965517241379296E-2</v>
      </c>
      <c r="F2546" s="276">
        <v>2.7173913043478298E-2</v>
      </c>
      <c r="G2546" s="277">
        <v>8.3432657926102494E-2</v>
      </c>
      <c r="H2546" s="275"/>
      <c r="I2546" s="276"/>
      <c r="J2546" s="277"/>
      <c r="K2546" s="275"/>
      <c r="L2546" s="276"/>
      <c r="M2546" s="277"/>
      <c r="N2546" s="278"/>
    </row>
    <row r="2547" spans="1:14" ht="14" x14ac:dyDescent="0.15">
      <c r="A2547" s="308" t="s">
        <v>230</v>
      </c>
      <c r="B2547" s="309">
        <v>60</v>
      </c>
      <c r="C2547" s="310">
        <v>421</v>
      </c>
      <c r="D2547" s="311">
        <v>2103</v>
      </c>
      <c r="E2547" s="309">
        <v>58</v>
      </c>
      <c r="F2547" s="310">
        <v>184</v>
      </c>
      <c r="G2547" s="311">
        <v>839</v>
      </c>
      <c r="H2547" s="309"/>
      <c r="I2547" s="310"/>
      <c r="J2547" s="311"/>
      <c r="K2547" s="309"/>
      <c r="L2547" s="310"/>
      <c r="M2547" s="311"/>
      <c r="N2547" s="292"/>
    </row>
    <row r="2548" spans="1:14" ht="14" x14ac:dyDescent="0.15">
      <c r="A2548" s="268" t="s">
        <v>176</v>
      </c>
      <c r="B2548" s="293">
        <v>2.6666666666666701</v>
      </c>
      <c r="C2548" s="294">
        <v>3.2327790973871702</v>
      </c>
      <c r="D2548" s="295">
        <v>2.7261055634807398</v>
      </c>
      <c r="E2548" s="293">
        <v>2.6724137931034502</v>
      </c>
      <c r="F2548" s="294">
        <v>2.9565217391304399</v>
      </c>
      <c r="G2548" s="295">
        <v>2.5804529201430202</v>
      </c>
      <c r="H2548" s="293"/>
      <c r="I2548" s="294"/>
      <c r="J2548" s="295"/>
      <c r="K2548" s="293"/>
      <c r="L2548" s="294"/>
      <c r="M2548" s="295"/>
      <c r="N2548" s="278"/>
    </row>
    <row r="2549" spans="1:14" ht="14" x14ac:dyDescent="0.15">
      <c r="A2549" s="268" t="s">
        <v>159</v>
      </c>
      <c r="B2549" s="293">
        <v>0.91441685903661896</v>
      </c>
      <c r="C2549" s="294">
        <v>0.80650280969022703</v>
      </c>
      <c r="D2549" s="295">
        <v>0.84875147700985198</v>
      </c>
      <c r="E2549" s="293">
        <v>0.88630775682401197</v>
      </c>
      <c r="F2549" s="294">
        <v>0.84171362390152604</v>
      </c>
      <c r="G2549" s="295">
        <v>0.83788532822706097</v>
      </c>
      <c r="H2549" s="293"/>
      <c r="I2549" s="294"/>
      <c r="J2549" s="295"/>
      <c r="K2549" s="293"/>
      <c r="L2549" s="294"/>
      <c r="M2549" s="295"/>
      <c r="N2549" s="278"/>
    </row>
    <row r="2550" spans="1:14" ht="14" x14ac:dyDescent="0.15">
      <c r="A2550" s="268" t="s">
        <v>231</v>
      </c>
      <c r="B2550" s="297" t="s">
        <v>219</v>
      </c>
      <c r="C2550" s="294" t="s">
        <v>209</v>
      </c>
      <c r="D2550" s="295" t="s">
        <v>119</v>
      </c>
      <c r="E2550" s="297" t="s">
        <v>219</v>
      </c>
      <c r="F2550" s="294" t="s">
        <v>237</v>
      </c>
      <c r="G2550" s="295" t="s">
        <v>119</v>
      </c>
      <c r="H2550" s="297"/>
      <c r="I2550" s="294"/>
      <c r="J2550" s="295"/>
      <c r="K2550" s="297"/>
      <c r="L2550" s="294"/>
      <c r="M2550" s="295"/>
      <c r="N2550" s="278"/>
    </row>
    <row r="2551" spans="1:14" ht="14" x14ac:dyDescent="0.15">
      <c r="A2551" s="269" t="s">
        <v>158</v>
      </c>
      <c r="B2551" s="298" t="s">
        <v>219</v>
      </c>
      <c r="C2551" s="299">
        <v>-0.70193485245009934</v>
      </c>
      <c r="D2551" s="300">
        <v>-7.0030978942708613E-2</v>
      </c>
      <c r="E2551" s="298" t="s">
        <v>219</v>
      </c>
      <c r="F2551" s="299">
        <v>-0.33753516393151334</v>
      </c>
      <c r="G2551" s="300">
        <v>0.10975353053981302</v>
      </c>
      <c r="H2551" s="298"/>
      <c r="I2551" s="299"/>
      <c r="J2551" s="300"/>
      <c r="K2551" s="298"/>
      <c r="L2551" s="299"/>
      <c r="M2551" s="300"/>
      <c r="N2551" s="278"/>
    </row>
    <row r="2552" spans="1:14" ht="42" x14ac:dyDescent="0.15">
      <c r="A2552" s="250" t="s">
        <v>1013</v>
      </c>
      <c r="B2552" s="271">
        <v>3.3333333333333298E-2</v>
      </c>
      <c r="C2552" s="272">
        <v>1.88679245283019E-2</v>
      </c>
      <c r="D2552" s="273">
        <v>3.3050047214353201E-2</v>
      </c>
      <c r="E2552" s="271">
        <v>3.4482758620689703E-2</v>
      </c>
      <c r="F2552" s="272">
        <v>2.7027027027027001E-2</v>
      </c>
      <c r="G2552" s="273">
        <v>3.8004750593824202E-2</v>
      </c>
      <c r="H2552" s="271"/>
      <c r="I2552" s="272"/>
      <c r="J2552" s="273"/>
      <c r="K2552" s="271"/>
      <c r="L2552" s="272"/>
      <c r="M2552" s="273"/>
      <c r="N2552" s="274"/>
    </row>
    <row r="2553" spans="1:14" ht="14" x14ac:dyDescent="0.15">
      <c r="A2553" s="352" t="s">
        <v>370</v>
      </c>
      <c r="B2553" s="275">
        <v>0.133333333333333</v>
      </c>
      <c r="C2553" s="276">
        <v>8.9622641509433998E-2</v>
      </c>
      <c r="D2553" s="277">
        <v>0.16383380547686499</v>
      </c>
      <c r="E2553" s="275">
        <v>0.13793103448275901</v>
      </c>
      <c r="F2553" s="276">
        <v>0.11891891891891899</v>
      </c>
      <c r="G2553" s="277">
        <v>0.19833729216151999</v>
      </c>
      <c r="H2553" s="275"/>
      <c r="I2553" s="276"/>
      <c r="J2553" s="277"/>
      <c r="K2553" s="275"/>
      <c r="L2553" s="276"/>
      <c r="M2553" s="277"/>
      <c r="N2553" s="278"/>
    </row>
    <row r="2554" spans="1:14" ht="14" x14ac:dyDescent="0.15">
      <c r="A2554" s="352" t="s">
        <v>371</v>
      </c>
      <c r="B2554" s="275">
        <v>0.4</v>
      </c>
      <c r="C2554" s="276">
        <v>0.34198113207547198</v>
      </c>
      <c r="D2554" s="277">
        <v>0.44003777148253098</v>
      </c>
      <c r="E2554" s="275">
        <v>0.37931034482758602</v>
      </c>
      <c r="F2554" s="276">
        <v>0.32972972972973003</v>
      </c>
      <c r="G2554" s="277">
        <v>0.39073634204275498</v>
      </c>
      <c r="H2554" s="275"/>
      <c r="I2554" s="276"/>
      <c r="J2554" s="277"/>
      <c r="K2554" s="275"/>
      <c r="L2554" s="276"/>
      <c r="M2554" s="277"/>
      <c r="N2554" s="278"/>
    </row>
    <row r="2555" spans="1:14" ht="14" x14ac:dyDescent="0.15">
      <c r="A2555" s="352" t="s">
        <v>358</v>
      </c>
      <c r="B2555" s="275">
        <v>0.43333333333333302</v>
      </c>
      <c r="C2555" s="276">
        <v>0.54952830188679203</v>
      </c>
      <c r="D2555" s="277">
        <v>0.36307837582625102</v>
      </c>
      <c r="E2555" s="275">
        <v>0.44827586206896602</v>
      </c>
      <c r="F2555" s="276">
        <v>0.52432432432432396</v>
      </c>
      <c r="G2555" s="277">
        <v>0.37292161520189998</v>
      </c>
      <c r="H2555" s="275"/>
      <c r="I2555" s="276"/>
      <c r="J2555" s="277"/>
      <c r="K2555" s="275"/>
      <c r="L2555" s="276"/>
      <c r="M2555" s="277"/>
      <c r="N2555" s="326"/>
    </row>
    <row r="2556" spans="1:14" ht="14" x14ac:dyDescent="0.15">
      <c r="A2556" s="308" t="s">
        <v>230</v>
      </c>
      <c r="B2556" s="309">
        <v>60</v>
      </c>
      <c r="C2556" s="310">
        <v>424</v>
      </c>
      <c r="D2556" s="311">
        <v>2118</v>
      </c>
      <c r="E2556" s="309">
        <v>58</v>
      </c>
      <c r="F2556" s="310">
        <v>185</v>
      </c>
      <c r="G2556" s="311">
        <v>842</v>
      </c>
      <c r="H2556" s="309"/>
      <c r="I2556" s="310"/>
      <c r="J2556" s="311"/>
      <c r="K2556" s="309"/>
      <c r="L2556" s="310"/>
      <c r="M2556" s="311"/>
      <c r="N2556" s="292"/>
    </row>
    <row r="2557" spans="1:14" ht="14" x14ac:dyDescent="0.15">
      <c r="A2557" s="268" t="s">
        <v>176</v>
      </c>
      <c r="B2557" s="293">
        <v>1.7666666666666699</v>
      </c>
      <c r="C2557" s="294">
        <v>1.5778301886792401</v>
      </c>
      <c r="D2557" s="295">
        <v>1.8668555240793201</v>
      </c>
      <c r="E2557" s="293">
        <v>1.7586206896551699</v>
      </c>
      <c r="F2557" s="294">
        <v>1.64864864864865</v>
      </c>
      <c r="G2557" s="295">
        <v>1.90142517814727</v>
      </c>
      <c r="H2557" s="293"/>
      <c r="I2557" s="294"/>
      <c r="J2557" s="295"/>
      <c r="K2557" s="293"/>
      <c r="L2557" s="294"/>
      <c r="M2557" s="295"/>
      <c r="N2557" s="296"/>
    </row>
    <row r="2558" spans="1:14" ht="14" x14ac:dyDescent="0.15">
      <c r="A2558" s="268" t="s">
        <v>159</v>
      </c>
      <c r="B2558" s="293">
        <v>0.81024513274764198</v>
      </c>
      <c r="C2558" s="294">
        <v>0.73325532108195401</v>
      </c>
      <c r="D2558" s="295">
        <v>0.80105423504138396</v>
      </c>
      <c r="E2558" s="293">
        <v>0.82313787354408197</v>
      </c>
      <c r="F2558" s="294">
        <v>0.79455402504008699</v>
      </c>
      <c r="G2558" s="295">
        <v>0.84522741403380497</v>
      </c>
      <c r="H2558" s="293"/>
      <c r="I2558" s="294"/>
      <c r="J2558" s="295"/>
      <c r="K2558" s="293"/>
      <c r="L2558" s="294"/>
      <c r="M2558" s="295"/>
      <c r="N2558" s="296"/>
    </row>
    <row r="2559" spans="1:14" ht="14" x14ac:dyDescent="0.15">
      <c r="A2559" s="268" t="s">
        <v>231</v>
      </c>
      <c r="B2559" s="297" t="s">
        <v>219</v>
      </c>
      <c r="C2559" s="294" t="s">
        <v>119</v>
      </c>
      <c r="D2559" s="295" t="s">
        <v>119</v>
      </c>
      <c r="E2559" s="297" t="s">
        <v>219</v>
      </c>
      <c r="F2559" s="294" t="s">
        <v>119</v>
      </c>
      <c r="G2559" s="295" t="s">
        <v>119</v>
      </c>
      <c r="H2559" s="297"/>
      <c r="I2559" s="294"/>
      <c r="J2559" s="295"/>
      <c r="K2559" s="297"/>
      <c r="L2559" s="294"/>
      <c r="M2559" s="295"/>
      <c r="N2559" s="296"/>
    </row>
    <row r="2560" spans="1:14" ht="14" x14ac:dyDescent="0.15">
      <c r="A2560" s="269" t="s">
        <v>158</v>
      </c>
      <c r="B2560" s="298" t="s">
        <v>219</v>
      </c>
      <c r="C2560" s="299">
        <v>0.25753168447355068</v>
      </c>
      <c r="D2560" s="300">
        <v>-0.12507125364298738</v>
      </c>
      <c r="E2560" s="298" t="s">
        <v>219</v>
      </c>
      <c r="F2560" s="299">
        <v>0.13840725430970108</v>
      </c>
      <c r="G2560" s="300">
        <v>-0.16895392425876588</v>
      </c>
      <c r="H2560" s="298"/>
      <c r="I2560" s="299"/>
      <c r="J2560" s="300"/>
      <c r="K2560" s="298"/>
      <c r="L2560" s="299"/>
      <c r="M2560" s="300"/>
      <c r="N2560" s="301"/>
    </row>
    <row r="2561" spans="1:14" ht="28" x14ac:dyDescent="0.15">
      <c r="A2561" s="250" t="s">
        <v>962</v>
      </c>
      <c r="B2561" s="271">
        <v>0.31666666666666698</v>
      </c>
      <c r="C2561" s="272">
        <v>8.2159624413145504E-2</v>
      </c>
      <c r="D2561" s="273">
        <v>0.22515308525671199</v>
      </c>
      <c r="E2561" s="271">
        <v>0.32758620689655199</v>
      </c>
      <c r="F2561" s="272">
        <v>0.15675675675675699</v>
      </c>
      <c r="G2561" s="273">
        <v>0.321852731591449</v>
      </c>
      <c r="H2561" s="271"/>
      <c r="I2561" s="272"/>
      <c r="J2561" s="273"/>
      <c r="K2561" s="271"/>
      <c r="L2561" s="272"/>
      <c r="M2561" s="273"/>
      <c r="N2561" s="274"/>
    </row>
    <row r="2562" spans="1:14" ht="14" x14ac:dyDescent="0.15">
      <c r="A2562" s="352" t="s">
        <v>370</v>
      </c>
      <c r="B2562" s="275">
        <v>0.36666666666666697</v>
      </c>
      <c r="C2562" s="276">
        <v>0.2018779342723</v>
      </c>
      <c r="D2562" s="277">
        <v>0.38860103626942999</v>
      </c>
      <c r="E2562" s="275">
        <v>0.36206896551724099</v>
      </c>
      <c r="F2562" s="276">
        <v>0.30810810810810801</v>
      </c>
      <c r="G2562" s="277">
        <v>0.399049881235154</v>
      </c>
      <c r="H2562" s="275"/>
      <c r="I2562" s="276"/>
      <c r="J2562" s="277"/>
      <c r="K2562" s="275"/>
      <c r="L2562" s="276"/>
      <c r="M2562" s="277"/>
      <c r="N2562" s="278"/>
    </row>
    <row r="2563" spans="1:14" ht="14" x14ac:dyDescent="0.15">
      <c r="A2563" s="352" t="s">
        <v>371</v>
      </c>
      <c r="B2563" s="275">
        <v>0.266666666666667</v>
      </c>
      <c r="C2563" s="276">
        <v>0.41314553990610298</v>
      </c>
      <c r="D2563" s="277">
        <v>0.26048045219029697</v>
      </c>
      <c r="E2563" s="275">
        <v>0.25862068965517199</v>
      </c>
      <c r="F2563" s="276">
        <v>0.35135135135135098</v>
      </c>
      <c r="G2563" s="277">
        <v>0.18883610451306401</v>
      </c>
      <c r="H2563" s="275"/>
      <c r="I2563" s="276"/>
      <c r="J2563" s="277"/>
      <c r="K2563" s="275"/>
      <c r="L2563" s="276"/>
      <c r="M2563" s="277"/>
      <c r="N2563" s="278"/>
    </row>
    <row r="2564" spans="1:14" ht="14" x14ac:dyDescent="0.15">
      <c r="A2564" s="352" t="s">
        <v>358</v>
      </c>
      <c r="B2564" s="275">
        <v>0.05</v>
      </c>
      <c r="C2564" s="276">
        <v>0.30281690140845102</v>
      </c>
      <c r="D2564" s="277">
        <v>0.12576542628356099</v>
      </c>
      <c r="E2564" s="275">
        <v>5.1724137931034503E-2</v>
      </c>
      <c r="F2564" s="276">
        <v>0.18378378378378399</v>
      </c>
      <c r="G2564" s="277">
        <v>9.0261282660332495E-2</v>
      </c>
      <c r="H2564" s="275"/>
      <c r="I2564" s="276"/>
      <c r="J2564" s="277"/>
      <c r="K2564" s="275"/>
      <c r="L2564" s="276"/>
      <c r="M2564" s="277"/>
      <c r="N2564" s="326"/>
    </row>
    <row r="2565" spans="1:14" ht="14" x14ac:dyDescent="0.15">
      <c r="A2565" s="308" t="s">
        <v>230</v>
      </c>
      <c r="B2565" s="309">
        <v>60</v>
      </c>
      <c r="C2565" s="310">
        <v>426</v>
      </c>
      <c r="D2565" s="311">
        <v>2123</v>
      </c>
      <c r="E2565" s="309">
        <v>58</v>
      </c>
      <c r="F2565" s="310">
        <v>185</v>
      </c>
      <c r="G2565" s="311">
        <v>842</v>
      </c>
      <c r="H2565" s="309"/>
      <c r="I2565" s="310"/>
      <c r="J2565" s="311"/>
      <c r="K2565" s="309"/>
      <c r="L2565" s="310"/>
      <c r="M2565" s="311"/>
      <c r="N2565" s="292"/>
    </row>
    <row r="2566" spans="1:14" ht="14" x14ac:dyDescent="0.15">
      <c r="A2566" s="268" t="s">
        <v>176</v>
      </c>
      <c r="B2566" s="293">
        <v>2.95</v>
      </c>
      <c r="C2566" s="294">
        <v>2.0633802816901401</v>
      </c>
      <c r="D2566" s="295">
        <v>2.7131417804992899</v>
      </c>
      <c r="E2566" s="293">
        <v>2.9655172413793101</v>
      </c>
      <c r="F2566" s="294">
        <v>2.43783783783784</v>
      </c>
      <c r="G2566" s="295">
        <v>2.95249406175772</v>
      </c>
      <c r="H2566" s="293"/>
      <c r="I2566" s="294"/>
      <c r="J2566" s="295"/>
      <c r="K2566" s="293"/>
      <c r="L2566" s="294"/>
      <c r="M2566" s="295"/>
      <c r="N2566" s="296"/>
    </row>
    <row r="2567" spans="1:14" ht="14" x14ac:dyDescent="0.15">
      <c r="A2567" s="268" t="s">
        <v>159</v>
      </c>
      <c r="B2567" s="293">
        <v>0.89110481797046104</v>
      </c>
      <c r="C2567" s="294">
        <v>0.91173878146857501</v>
      </c>
      <c r="D2567" s="295">
        <v>0.95227871564650701</v>
      </c>
      <c r="E2567" s="293">
        <v>0.89766787984451002</v>
      </c>
      <c r="F2567" s="294">
        <v>0.96553413674125999</v>
      </c>
      <c r="G2567" s="295">
        <v>0.93301179715954996</v>
      </c>
      <c r="H2567" s="293"/>
      <c r="I2567" s="294"/>
      <c r="J2567" s="295"/>
      <c r="K2567" s="293"/>
      <c r="L2567" s="294"/>
      <c r="M2567" s="295"/>
      <c r="N2567" s="296"/>
    </row>
    <row r="2568" spans="1:14" ht="14" x14ac:dyDescent="0.15">
      <c r="A2568" s="268" t="s">
        <v>231</v>
      </c>
      <c r="B2568" s="297" t="s">
        <v>219</v>
      </c>
      <c r="C2568" s="294" t="s">
        <v>209</v>
      </c>
      <c r="D2568" s="295" t="s">
        <v>119</v>
      </c>
      <c r="E2568" s="297" t="s">
        <v>219</v>
      </c>
      <c r="F2568" s="294" t="s">
        <v>209</v>
      </c>
      <c r="G2568" s="295" t="s">
        <v>119</v>
      </c>
      <c r="H2568" s="297"/>
      <c r="I2568" s="294"/>
      <c r="J2568" s="295"/>
      <c r="K2568" s="297"/>
      <c r="L2568" s="294"/>
      <c r="M2568" s="295"/>
      <c r="N2568" s="296"/>
    </row>
    <row r="2569" spans="1:14" ht="14" x14ac:dyDescent="0.15">
      <c r="A2569" s="269" t="s">
        <v>158</v>
      </c>
      <c r="B2569" s="298" t="s">
        <v>219</v>
      </c>
      <c r="C2569" s="299">
        <v>0.97244927640540346</v>
      </c>
      <c r="D2569" s="300">
        <v>0.24872783105301896</v>
      </c>
      <c r="E2569" s="298" t="s">
        <v>219</v>
      </c>
      <c r="F2569" s="299">
        <v>0.54651553317671608</v>
      </c>
      <c r="G2569" s="300">
        <v>1.3958215385097667E-2</v>
      </c>
      <c r="H2569" s="298"/>
      <c r="I2569" s="299"/>
      <c r="J2569" s="300"/>
      <c r="K2569" s="298"/>
      <c r="L2569" s="299"/>
      <c r="M2569" s="300"/>
      <c r="N2569" s="301"/>
    </row>
    <row r="2570" spans="1:14" ht="28" x14ac:dyDescent="0.15">
      <c r="A2570" s="250" t="s">
        <v>963</v>
      </c>
      <c r="B2570" s="271">
        <v>0.116666666666667</v>
      </c>
      <c r="C2570" s="272">
        <v>3.07328605200946E-2</v>
      </c>
      <c r="D2570" s="273">
        <v>7.6557299096528794E-2</v>
      </c>
      <c r="E2570" s="271">
        <v>0.10344827586206901</v>
      </c>
      <c r="F2570" s="272">
        <v>5.9459459459459497E-2</v>
      </c>
      <c r="G2570" s="273">
        <v>0.12872467222884401</v>
      </c>
      <c r="H2570" s="271"/>
      <c r="I2570" s="272"/>
      <c r="J2570" s="273"/>
      <c r="K2570" s="271"/>
      <c r="L2570" s="272"/>
      <c r="M2570" s="273"/>
      <c r="N2570" s="274"/>
    </row>
    <row r="2571" spans="1:14" ht="14" x14ac:dyDescent="0.15">
      <c r="A2571" s="352" t="s">
        <v>370</v>
      </c>
      <c r="B2571" s="275">
        <v>0.2</v>
      </c>
      <c r="C2571" s="276">
        <v>5.2009456264775399E-2</v>
      </c>
      <c r="D2571" s="277">
        <v>0.20256776034236801</v>
      </c>
      <c r="E2571" s="275">
        <v>0.20689655172413801</v>
      </c>
      <c r="F2571" s="276">
        <v>8.1081081081081099E-2</v>
      </c>
      <c r="G2571" s="277">
        <v>0.27890345649582798</v>
      </c>
      <c r="H2571" s="275"/>
      <c r="I2571" s="276"/>
      <c r="J2571" s="277"/>
      <c r="K2571" s="275"/>
      <c r="L2571" s="276"/>
      <c r="M2571" s="277"/>
      <c r="N2571" s="278"/>
    </row>
    <row r="2572" spans="1:14" ht="14" x14ac:dyDescent="0.15">
      <c r="A2572" s="352" t="s">
        <v>371</v>
      </c>
      <c r="B2572" s="275">
        <v>0.31666666666666698</v>
      </c>
      <c r="C2572" s="276">
        <v>0.14893617021276601</v>
      </c>
      <c r="D2572" s="277">
        <v>0.317641464574417</v>
      </c>
      <c r="E2572" s="275">
        <v>0.32758620689655199</v>
      </c>
      <c r="F2572" s="276">
        <v>0.25405405405405401</v>
      </c>
      <c r="G2572" s="277">
        <v>0.31585220500596001</v>
      </c>
      <c r="H2572" s="275"/>
      <c r="I2572" s="276"/>
      <c r="J2572" s="277"/>
      <c r="K2572" s="275"/>
      <c r="L2572" s="276"/>
      <c r="M2572" s="277"/>
      <c r="N2572" s="278"/>
    </row>
    <row r="2573" spans="1:14" ht="14" x14ac:dyDescent="0.15">
      <c r="A2573" s="352" t="s">
        <v>358</v>
      </c>
      <c r="B2573" s="275">
        <v>0.36666666666666697</v>
      </c>
      <c r="C2573" s="276">
        <v>0.76832151300236395</v>
      </c>
      <c r="D2573" s="277">
        <v>0.40323347598668602</v>
      </c>
      <c r="E2573" s="275">
        <v>0.36206896551724099</v>
      </c>
      <c r="F2573" s="276">
        <v>0.60540540540540499</v>
      </c>
      <c r="G2573" s="277">
        <v>0.27651966626936803</v>
      </c>
      <c r="H2573" s="275"/>
      <c r="I2573" s="276"/>
      <c r="J2573" s="277"/>
      <c r="K2573" s="275"/>
      <c r="L2573" s="276"/>
      <c r="M2573" s="277"/>
      <c r="N2573" s="326"/>
    </row>
    <row r="2574" spans="1:14" ht="14" x14ac:dyDescent="0.15">
      <c r="A2574" s="308" t="s">
        <v>230</v>
      </c>
      <c r="B2574" s="309">
        <v>60</v>
      </c>
      <c r="C2574" s="310">
        <v>423</v>
      </c>
      <c r="D2574" s="311">
        <v>2103</v>
      </c>
      <c r="E2574" s="309">
        <v>58</v>
      </c>
      <c r="F2574" s="310">
        <v>185</v>
      </c>
      <c r="G2574" s="311">
        <v>839</v>
      </c>
      <c r="H2574" s="309"/>
      <c r="I2574" s="310"/>
      <c r="J2574" s="311"/>
      <c r="K2574" s="309"/>
      <c r="L2574" s="310"/>
      <c r="M2574" s="311"/>
      <c r="N2574" s="292"/>
    </row>
    <row r="2575" spans="1:14" ht="14" x14ac:dyDescent="0.15">
      <c r="A2575" s="268" t="s">
        <v>176</v>
      </c>
      <c r="B2575" s="293">
        <v>2.06666666666667</v>
      </c>
      <c r="C2575" s="294">
        <v>1.3451536643026001</v>
      </c>
      <c r="D2575" s="295">
        <v>1.9524488825487401</v>
      </c>
      <c r="E2575" s="293">
        <v>2.05172413793104</v>
      </c>
      <c r="F2575" s="294">
        <v>1.5945945945945901</v>
      </c>
      <c r="G2575" s="295">
        <v>2.25983313468415</v>
      </c>
      <c r="H2575" s="293"/>
      <c r="I2575" s="294"/>
      <c r="J2575" s="295"/>
      <c r="K2575" s="293"/>
      <c r="L2575" s="294"/>
      <c r="M2575" s="295"/>
      <c r="N2575" s="296"/>
    </row>
    <row r="2576" spans="1:14" ht="14" x14ac:dyDescent="0.15">
      <c r="A2576" s="268" t="s">
        <v>159</v>
      </c>
      <c r="B2576" s="293">
        <v>1.0229016001629001</v>
      </c>
      <c r="C2576" s="294">
        <v>0.71809312557274596</v>
      </c>
      <c r="D2576" s="295">
        <v>0.95404514318279099</v>
      </c>
      <c r="E2576" s="293">
        <v>0.998637910832048</v>
      </c>
      <c r="F2576" s="294">
        <v>0.87412874199360302</v>
      </c>
      <c r="G2576" s="295">
        <v>1.00200061013923</v>
      </c>
      <c r="H2576" s="293"/>
      <c r="I2576" s="294"/>
      <c r="J2576" s="295"/>
      <c r="K2576" s="293"/>
      <c r="L2576" s="294"/>
      <c r="M2576" s="295"/>
      <c r="N2576" s="296"/>
    </row>
    <row r="2577" spans="1:14" ht="14" x14ac:dyDescent="0.15">
      <c r="A2577" s="268" t="s">
        <v>231</v>
      </c>
      <c r="B2577" s="297" t="s">
        <v>219</v>
      </c>
      <c r="C2577" s="294" t="s">
        <v>209</v>
      </c>
      <c r="D2577" s="295" t="s">
        <v>119</v>
      </c>
      <c r="E2577" s="297" t="s">
        <v>219</v>
      </c>
      <c r="F2577" s="294" t="s">
        <v>209</v>
      </c>
      <c r="G2577" s="295" t="s">
        <v>119</v>
      </c>
      <c r="H2577" s="297"/>
      <c r="I2577" s="294"/>
      <c r="J2577" s="295"/>
      <c r="K2577" s="297"/>
      <c r="L2577" s="294"/>
      <c r="M2577" s="295"/>
      <c r="N2577" s="296"/>
    </row>
    <row r="2578" spans="1:14" ht="14" x14ac:dyDescent="0.15">
      <c r="A2578" s="269" t="s">
        <v>158</v>
      </c>
      <c r="B2578" s="298" t="s">
        <v>219</v>
      </c>
      <c r="C2578" s="299">
        <v>1.0047624419027772</v>
      </c>
      <c r="D2578" s="300">
        <v>0.11971947547145187</v>
      </c>
      <c r="E2578" s="298" t="s">
        <v>219</v>
      </c>
      <c r="F2578" s="299">
        <v>0.5229544818465599</v>
      </c>
      <c r="G2578" s="300">
        <v>-0.2076934830650381</v>
      </c>
      <c r="H2578" s="298"/>
      <c r="I2578" s="299"/>
      <c r="J2578" s="300"/>
      <c r="K2578" s="298"/>
      <c r="L2578" s="299"/>
      <c r="M2578" s="300"/>
      <c r="N2578" s="301"/>
    </row>
    <row r="2579" spans="1:14" ht="42" x14ac:dyDescent="0.15">
      <c r="A2579" s="250" t="s">
        <v>964</v>
      </c>
      <c r="B2579" s="271">
        <v>0.68333333333333302</v>
      </c>
      <c r="C2579" s="272">
        <v>0.90632318501171005</v>
      </c>
      <c r="D2579" s="273">
        <v>0.76376470588235301</v>
      </c>
      <c r="E2579" s="271">
        <v>0.67241379310344795</v>
      </c>
      <c r="F2579" s="272">
        <v>0.83243243243243203</v>
      </c>
      <c r="G2579" s="273">
        <v>0.66111771700356703</v>
      </c>
      <c r="H2579" s="271"/>
      <c r="I2579" s="272"/>
      <c r="J2579" s="273"/>
      <c r="K2579" s="271"/>
      <c r="L2579" s="272"/>
      <c r="M2579" s="273"/>
      <c r="N2579" s="274"/>
    </row>
    <row r="2580" spans="1:14" ht="14" x14ac:dyDescent="0.15">
      <c r="A2580" s="352" t="s">
        <v>370</v>
      </c>
      <c r="B2580" s="275">
        <v>0.233333333333333</v>
      </c>
      <c r="C2580" s="276">
        <v>7.0257611241217793E-2</v>
      </c>
      <c r="D2580" s="277">
        <v>0.183058823529412</v>
      </c>
      <c r="E2580" s="275">
        <v>0.24137931034482801</v>
      </c>
      <c r="F2580" s="276">
        <v>0.124324324324324</v>
      </c>
      <c r="G2580" s="277">
        <v>0.25089179548156998</v>
      </c>
      <c r="H2580" s="275"/>
      <c r="I2580" s="276"/>
      <c r="J2580" s="277"/>
      <c r="K2580" s="275"/>
      <c r="L2580" s="276"/>
      <c r="M2580" s="277"/>
      <c r="N2580" s="278"/>
    </row>
    <row r="2581" spans="1:14" ht="14" x14ac:dyDescent="0.15">
      <c r="A2581" s="352" t="s">
        <v>371</v>
      </c>
      <c r="B2581" s="275">
        <v>6.6666666666666693E-2</v>
      </c>
      <c r="C2581" s="276">
        <v>1.87353629976581E-2</v>
      </c>
      <c r="D2581" s="277">
        <v>4.0941176470588203E-2</v>
      </c>
      <c r="E2581" s="275">
        <v>6.8965517241379296E-2</v>
      </c>
      <c r="F2581" s="276">
        <v>3.7837837837837798E-2</v>
      </c>
      <c r="G2581" s="277">
        <v>6.6587395957193804E-2</v>
      </c>
      <c r="H2581" s="275"/>
      <c r="I2581" s="276"/>
      <c r="J2581" s="277"/>
      <c r="K2581" s="275"/>
      <c r="L2581" s="276"/>
      <c r="M2581" s="277"/>
      <c r="N2581" s="278"/>
    </row>
    <row r="2582" spans="1:14" ht="14" x14ac:dyDescent="0.15">
      <c r="A2582" s="352" t="s">
        <v>358</v>
      </c>
      <c r="B2582" s="275">
        <v>1.6666666666666701E-2</v>
      </c>
      <c r="C2582" s="276">
        <v>4.6838407494145199E-3</v>
      </c>
      <c r="D2582" s="277">
        <v>1.2235294117647099E-2</v>
      </c>
      <c r="E2582" s="275">
        <v>1.72413793103448E-2</v>
      </c>
      <c r="F2582" s="276">
        <v>5.40540540540541E-3</v>
      </c>
      <c r="G2582" s="277">
        <v>2.1403091557669399E-2</v>
      </c>
      <c r="H2582" s="275"/>
      <c r="I2582" s="276"/>
      <c r="J2582" s="277"/>
      <c r="K2582" s="275"/>
      <c r="L2582" s="276"/>
      <c r="M2582" s="277"/>
      <c r="N2582" s="326"/>
    </row>
    <row r="2583" spans="1:14" ht="14" x14ac:dyDescent="0.15">
      <c r="A2583" s="308" t="s">
        <v>230</v>
      </c>
      <c r="B2583" s="309">
        <v>60</v>
      </c>
      <c r="C2583" s="310">
        <v>427</v>
      </c>
      <c r="D2583" s="311">
        <v>2125</v>
      </c>
      <c r="E2583" s="309">
        <v>58</v>
      </c>
      <c r="F2583" s="310">
        <v>185</v>
      </c>
      <c r="G2583" s="311">
        <v>841</v>
      </c>
      <c r="H2583" s="309"/>
      <c r="I2583" s="310"/>
      <c r="J2583" s="311"/>
      <c r="K2583" s="309"/>
      <c r="L2583" s="310"/>
      <c r="M2583" s="311"/>
      <c r="N2583" s="292"/>
    </row>
    <row r="2584" spans="1:14" ht="14" x14ac:dyDescent="0.15">
      <c r="A2584" s="268" t="s">
        <v>176</v>
      </c>
      <c r="B2584" s="293">
        <v>3.5833333333333299</v>
      </c>
      <c r="C2584" s="294">
        <v>3.8782201405152201</v>
      </c>
      <c r="D2584" s="295">
        <v>3.69835294117647</v>
      </c>
      <c r="E2584" s="293">
        <v>3.5689655172413799</v>
      </c>
      <c r="F2584" s="294">
        <v>3.78378378378379</v>
      </c>
      <c r="G2584" s="295">
        <v>3.5517241379310298</v>
      </c>
      <c r="H2584" s="293"/>
      <c r="I2584" s="294"/>
      <c r="J2584" s="295"/>
      <c r="K2584" s="293"/>
      <c r="L2584" s="294"/>
      <c r="M2584" s="295"/>
      <c r="N2584" s="296"/>
    </row>
    <row r="2585" spans="1:14" ht="14" x14ac:dyDescent="0.15">
      <c r="A2585" s="268" t="s">
        <v>159</v>
      </c>
      <c r="B2585" s="293">
        <v>0.696033962415742</v>
      </c>
      <c r="C2585" s="294">
        <v>0.41584646212621701</v>
      </c>
      <c r="D2585" s="295">
        <v>0.60508059076862897</v>
      </c>
      <c r="E2585" s="293">
        <v>0.70367628536106896</v>
      </c>
      <c r="F2585" s="294">
        <v>0.52828347622970795</v>
      </c>
      <c r="G2585" s="295">
        <v>0.71380936497345604</v>
      </c>
      <c r="H2585" s="293"/>
      <c r="I2585" s="294"/>
      <c r="J2585" s="295"/>
      <c r="K2585" s="293"/>
      <c r="L2585" s="294"/>
      <c r="M2585" s="295"/>
      <c r="N2585" s="296"/>
    </row>
    <row r="2586" spans="1:14" ht="14" x14ac:dyDescent="0.15">
      <c r="A2586" s="268" t="s">
        <v>231</v>
      </c>
      <c r="B2586" s="297" t="s">
        <v>219</v>
      </c>
      <c r="C2586" s="294" t="s">
        <v>209</v>
      </c>
      <c r="D2586" s="295" t="s">
        <v>119</v>
      </c>
      <c r="E2586" s="297" t="s">
        <v>219</v>
      </c>
      <c r="F2586" s="294" t="s">
        <v>237</v>
      </c>
      <c r="G2586" s="295" t="s">
        <v>119</v>
      </c>
      <c r="H2586" s="297"/>
      <c r="I2586" s="294"/>
      <c r="J2586" s="295"/>
      <c r="K2586" s="297"/>
      <c r="L2586" s="294"/>
      <c r="M2586" s="295"/>
      <c r="N2586" s="296"/>
    </row>
    <row r="2587" spans="1:14" ht="14" x14ac:dyDescent="0.15">
      <c r="A2587" s="269" t="s">
        <v>158</v>
      </c>
      <c r="B2587" s="298" t="s">
        <v>219</v>
      </c>
      <c r="C2587" s="299">
        <v>-0.70912424185151934</v>
      </c>
      <c r="D2587" s="300">
        <v>-0.19008973283547495</v>
      </c>
      <c r="E2587" s="298" t="s">
        <v>219</v>
      </c>
      <c r="F2587" s="299">
        <v>-0.40663446086851091</v>
      </c>
      <c r="G2587" s="300">
        <v>2.4154039098367986E-2</v>
      </c>
      <c r="H2587" s="298"/>
      <c r="I2587" s="299"/>
      <c r="J2587" s="300"/>
      <c r="K2587" s="298"/>
      <c r="L2587" s="299"/>
      <c r="M2587" s="300"/>
      <c r="N2587" s="301"/>
    </row>
    <row r="2588" spans="1:14" ht="42" x14ac:dyDescent="0.15">
      <c r="A2588" s="250" t="s">
        <v>965</v>
      </c>
      <c r="B2588" s="275">
        <v>0.66666666666666696</v>
      </c>
      <c r="C2588" s="276">
        <v>0.79681274900398402</v>
      </c>
      <c r="D2588" s="277">
        <v>0.79686434901158798</v>
      </c>
      <c r="E2588" s="275">
        <v>0.659574468085106</v>
      </c>
      <c r="F2588" s="276">
        <v>0.73333333333333295</v>
      </c>
      <c r="G2588" s="277">
        <v>0.75389948006932395</v>
      </c>
      <c r="H2588" s="275"/>
      <c r="I2588" s="276"/>
      <c r="J2588" s="277"/>
      <c r="K2588" s="275"/>
      <c r="L2588" s="276"/>
      <c r="M2588" s="277"/>
      <c r="N2588" s="358"/>
    </row>
    <row r="2589" spans="1:14" ht="14" x14ac:dyDescent="0.15">
      <c r="A2589" s="252" t="s">
        <v>125</v>
      </c>
      <c r="B2589" s="275">
        <v>0.33333333333333298</v>
      </c>
      <c r="C2589" s="276">
        <v>0.20318725099601601</v>
      </c>
      <c r="D2589" s="277">
        <v>0.20313565098841199</v>
      </c>
      <c r="E2589" s="275">
        <v>0.340425531914894</v>
      </c>
      <c r="F2589" s="276">
        <v>0.266666666666667</v>
      </c>
      <c r="G2589" s="277">
        <v>0.246100519930676</v>
      </c>
      <c r="H2589" s="275"/>
      <c r="I2589" s="276"/>
      <c r="J2589" s="277"/>
      <c r="K2589" s="275"/>
      <c r="L2589" s="276"/>
      <c r="M2589" s="277"/>
      <c r="N2589" s="359"/>
    </row>
    <row r="2590" spans="1:14" ht="14" x14ac:dyDescent="0.15">
      <c r="A2590" s="319" t="s">
        <v>230</v>
      </c>
      <c r="B2590" s="309">
        <v>48</v>
      </c>
      <c r="C2590" s="310">
        <v>251</v>
      </c>
      <c r="D2590" s="311">
        <v>1467</v>
      </c>
      <c r="E2590" s="310">
        <v>47</v>
      </c>
      <c r="F2590" s="310">
        <v>105</v>
      </c>
      <c r="G2590" s="311">
        <v>577</v>
      </c>
      <c r="H2590" s="310"/>
      <c r="I2590" s="310"/>
      <c r="J2590" s="311"/>
      <c r="K2590" s="309"/>
      <c r="L2590" s="310"/>
      <c r="M2590" s="311"/>
      <c r="N2590" s="360"/>
    </row>
    <row r="2591" spans="1:14" ht="14" x14ac:dyDescent="0.15">
      <c r="A2591" s="252" t="s">
        <v>176</v>
      </c>
      <c r="B2591" s="361">
        <v>37152.199999999997</v>
      </c>
      <c r="C2591" s="362">
        <v>40801.910000000003</v>
      </c>
      <c r="D2591" s="363">
        <v>44956.47</v>
      </c>
      <c r="E2591" s="362">
        <v>37152.199999999997</v>
      </c>
      <c r="F2591" s="362">
        <v>50425.96</v>
      </c>
      <c r="G2591" s="363">
        <v>51847.83</v>
      </c>
      <c r="H2591" s="362"/>
      <c r="I2591" s="362"/>
      <c r="J2591" s="363"/>
      <c r="K2591" s="362"/>
      <c r="L2591" s="362"/>
      <c r="M2591" s="363"/>
      <c r="N2591" s="364"/>
    </row>
    <row r="2592" spans="1:14" ht="14" x14ac:dyDescent="0.15">
      <c r="A2592" s="321" t="s">
        <v>177</v>
      </c>
      <c r="B2592" s="365">
        <v>27000</v>
      </c>
      <c r="C2592" s="366">
        <v>24500</v>
      </c>
      <c r="D2592" s="367">
        <v>28500</v>
      </c>
      <c r="E2592" s="366">
        <v>27000</v>
      </c>
      <c r="F2592" s="366">
        <v>28000</v>
      </c>
      <c r="G2592" s="367">
        <v>30000</v>
      </c>
      <c r="H2592" s="366"/>
      <c r="I2592" s="366"/>
      <c r="J2592" s="367"/>
      <c r="K2592" s="366"/>
      <c r="L2592" s="366"/>
      <c r="M2592" s="367"/>
      <c r="N2592" s="368"/>
    </row>
    <row r="2593" spans="1:14" ht="70" x14ac:dyDescent="0.15">
      <c r="A2593" s="250" t="s">
        <v>771</v>
      </c>
      <c r="B2593" s="271">
        <v>0.22033898305084701</v>
      </c>
      <c r="C2593" s="272">
        <v>0.56324582338902196</v>
      </c>
      <c r="D2593" s="273">
        <v>0.50263032042085098</v>
      </c>
      <c r="E2593" s="271">
        <v>0.21052631578947401</v>
      </c>
      <c r="F2593" s="272">
        <v>0.483333333333333</v>
      </c>
      <c r="G2593" s="273">
        <v>0.50544135429262405</v>
      </c>
      <c r="H2593" s="271"/>
      <c r="I2593" s="272"/>
      <c r="J2593" s="273"/>
      <c r="K2593" s="271"/>
      <c r="L2593" s="272"/>
      <c r="M2593" s="273"/>
      <c r="N2593" s="274"/>
    </row>
    <row r="2594" spans="1:14" ht="14" x14ac:dyDescent="0.15">
      <c r="A2594" s="252" t="s">
        <v>294</v>
      </c>
      <c r="B2594" s="275">
        <v>0.169491525423729</v>
      </c>
      <c r="C2594" s="276">
        <v>5.9665871121718402E-2</v>
      </c>
      <c r="D2594" s="277">
        <v>7.6996652319464398E-2</v>
      </c>
      <c r="E2594" s="275">
        <v>0.157894736842105</v>
      </c>
      <c r="F2594" s="276">
        <v>7.7777777777777807E-2</v>
      </c>
      <c r="G2594" s="277">
        <v>6.5296251511487297E-2</v>
      </c>
      <c r="H2594" s="275"/>
      <c r="I2594" s="276"/>
      <c r="J2594" s="277"/>
      <c r="K2594" s="275"/>
      <c r="L2594" s="276"/>
      <c r="M2594" s="277"/>
      <c r="N2594" s="278"/>
    </row>
    <row r="2595" spans="1:14" ht="14" x14ac:dyDescent="0.15">
      <c r="A2595" s="252" t="s">
        <v>213</v>
      </c>
      <c r="B2595" s="275">
        <v>0.101694915254237</v>
      </c>
      <c r="C2595" s="276">
        <v>6.2052505966587103E-2</v>
      </c>
      <c r="D2595" s="277">
        <v>8.8952654232424697E-2</v>
      </c>
      <c r="E2595" s="275">
        <v>0.105263157894737</v>
      </c>
      <c r="F2595" s="276">
        <v>6.6666666666666693E-2</v>
      </c>
      <c r="G2595" s="277">
        <v>9.9153567110036298E-2</v>
      </c>
      <c r="H2595" s="275"/>
      <c r="I2595" s="276"/>
      <c r="J2595" s="277"/>
      <c r="K2595" s="275"/>
      <c r="L2595" s="276"/>
      <c r="M2595" s="277"/>
      <c r="N2595" s="278"/>
    </row>
    <row r="2596" spans="1:14" ht="14" x14ac:dyDescent="0.15">
      <c r="A2596" s="268" t="s">
        <v>214</v>
      </c>
      <c r="B2596" s="275">
        <v>0.13559322033898299</v>
      </c>
      <c r="C2596" s="276">
        <v>6.9212410501193297E-2</v>
      </c>
      <c r="D2596" s="277">
        <v>8.5604973696795802E-2</v>
      </c>
      <c r="E2596" s="275">
        <v>0.140350877192982</v>
      </c>
      <c r="F2596" s="276">
        <v>8.8888888888888906E-2</v>
      </c>
      <c r="G2596" s="277">
        <v>8.9480048367593698E-2</v>
      </c>
      <c r="H2596" s="275"/>
      <c r="I2596" s="276"/>
      <c r="J2596" s="277"/>
      <c r="K2596" s="275"/>
      <c r="L2596" s="276"/>
      <c r="M2596" s="277"/>
      <c r="N2596" s="278"/>
    </row>
    <row r="2597" spans="1:14" ht="14" x14ac:dyDescent="0.15">
      <c r="A2597" s="252" t="s">
        <v>299</v>
      </c>
      <c r="B2597" s="275">
        <v>0.152542372881356</v>
      </c>
      <c r="C2597" s="276">
        <v>9.3078758949880699E-2</v>
      </c>
      <c r="D2597" s="277">
        <v>8.9909134385461498E-2</v>
      </c>
      <c r="E2597" s="275">
        <v>0.157894736842105</v>
      </c>
      <c r="F2597" s="276">
        <v>9.44444444444444E-2</v>
      </c>
      <c r="G2597" s="277">
        <v>7.3760580411124502E-2</v>
      </c>
      <c r="H2597" s="275"/>
      <c r="I2597" s="276"/>
      <c r="J2597" s="277"/>
      <c r="K2597" s="275"/>
      <c r="L2597" s="276"/>
      <c r="M2597" s="277"/>
      <c r="N2597" s="278"/>
    </row>
    <row r="2598" spans="1:14" ht="14" x14ac:dyDescent="0.15">
      <c r="A2598" s="268" t="s">
        <v>94</v>
      </c>
      <c r="B2598" s="275">
        <v>0.22033898305084701</v>
      </c>
      <c r="C2598" s="276">
        <v>0.152744630071599</v>
      </c>
      <c r="D2598" s="277">
        <v>0.15590626494500201</v>
      </c>
      <c r="E2598" s="275">
        <v>0.22807017543859701</v>
      </c>
      <c r="F2598" s="276">
        <v>0.18888888888888899</v>
      </c>
      <c r="G2598" s="277">
        <v>0.16686819830713401</v>
      </c>
      <c r="H2598" s="275"/>
      <c r="I2598" s="276"/>
      <c r="J2598" s="277"/>
      <c r="K2598" s="275"/>
      <c r="L2598" s="276"/>
      <c r="M2598" s="277"/>
      <c r="N2598" s="326"/>
    </row>
    <row r="2599" spans="1:14" ht="14" x14ac:dyDescent="0.15">
      <c r="A2599" s="308" t="s">
        <v>230</v>
      </c>
      <c r="B2599" s="309">
        <v>59</v>
      </c>
      <c r="C2599" s="310">
        <v>419</v>
      </c>
      <c r="D2599" s="311">
        <v>2091</v>
      </c>
      <c r="E2599" s="309">
        <v>57</v>
      </c>
      <c r="F2599" s="310">
        <v>180</v>
      </c>
      <c r="G2599" s="311">
        <v>827</v>
      </c>
      <c r="H2599" s="309"/>
      <c r="I2599" s="310"/>
      <c r="J2599" s="311"/>
      <c r="K2599" s="309"/>
      <c r="L2599" s="310"/>
      <c r="M2599" s="311"/>
      <c r="N2599" s="292"/>
    </row>
    <row r="2600" spans="1:14" ht="14" x14ac:dyDescent="0.15">
      <c r="A2600" s="268" t="s">
        <v>176</v>
      </c>
      <c r="B2600" s="293">
        <v>3.50847457627119</v>
      </c>
      <c r="C2600" s="294">
        <v>4.4725536992840098</v>
      </c>
      <c r="D2600" s="295">
        <v>4.3491152558584503</v>
      </c>
      <c r="E2600" s="293">
        <v>3.4385964912280702</v>
      </c>
      <c r="F2600" s="294">
        <v>4.2</v>
      </c>
      <c r="G2600" s="295">
        <v>4.3385731559855003</v>
      </c>
      <c r="H2600" s="293"/>
      <c r="I2600" s="294"/>
      <c r="J2600" s="295"/>
      <c r="K2600" s="293"/>
      <c r="L2600" s="294"/>
      <c r="M2600" s="295"/>
      <c r="N2600" s="296"/>
    </row>
    <row r="2601" spans="1:14" ht="14" x14ac:dyDescent="0.15">
      <c r="A2601" s="268" t="s">
        <v>159</v>
      </c>
      <c r="B2601" s="293">
        <v>1.8971201528481201</v>
      </c>
      <c r="C2601" s="294">
        <v>1.9786143522386099</v>
      </c>
      <c r="D2601" s="295">
        <v>1.95342244911339</v>
      </c>
      <c r="E2601" s="293">
        <v>1.8899881316676601</v>
      </c>
      <c r="F2601" s="294">
        <v>2.03982691784097</v>
      </c>
      <c r="G2601" s="295">
        <v>1.9655629399982399</v>
      </c>
      <c r="H2601" s="293"/>
      <c r="I2601" s="294"/>
      <c r="J2601" s="295"/>
      <c r="K2601" s="293"/>
      <c r="L2601" s="294"/>
      <c r="M2601" s="295"/>
      <c r="N2601" s="296"/>
    </row>
    <row r="2602" spans="1:14" ht="14" x14ac:dyDescent="0.15">
      <c r="A2602" s="268" t="s">
        <v>231</v>
      </c>
      <c r="B2602" s="297" t="s">
        <v>219</v>
      </c>
      <c r="C2602" s="294" t="s">
        <v>209</v>
      </c>
      <c r="D2602" s="295" t="s">
        <v>208</v>
      </c>
      <c r="E2602" s="297" t="s">
        <v>219</v>
      </c>
      <c r="F2602" s="294" t="s">
        <v>237</v>
      </c>
      <c r="G2602" s="295" t="s">
        <v>209</v>
      </c>
      <c r="H2602" s="297"/>
      <c r="I2602" s="294"/>
      <c r="J2602" s="295"/>
      <c r="K2602" s="297"/>
      <c r="L2602" s="294"/>
      <c r="M2602" s="295"/>
      <c r="N2602" s="296"/>
    </row>
    <row r="2603" spans="1:14" ht="14" x14ac:dyDescent="0.15">
      <c r="A2603" s="269" t="s">
        <v>158</v>
      </c>
      <c r="B2603" s="298" t="s">
        <v>219</v>
      </c>
      <c r="C2603" s="299">
        <v>-0.4872496360506321</v>
      </c>
      <c r="D2603" s="300">
        <v>-0.43034248939281222</v>
      </c>
      <c r="E2603" s="298" t="s">
        <v>219</v>
      </c>
      <c r="F2603" s="299">
        <v>-0.37326868378510675</v>
      </c>
      <c r="G2603" s="300">
        <v>-0.45787221891670177</v>
      </c>
      <c r="H2603" s="298"/>
      <c r="I2603" s="299"/>
      <c r="J2603" s="300"/>
      <c r="K2603" s="298"/>
      <c r="L2603" s="299"/>
      <c r="M2603" s="300"/>
      <c r="N2603" s="301"/>
    </row>
    <row r="2604" spans="1:14" ht="28" x14ac:dyDescent="0.15">
      <c r="A2604" s="250" t="s">
        <v>295</v>
      </c>
      <c r="B2604" s="271">
        <v>0</v>
      </c>
      <c r="C2604" s="272">
        <v>2.2004889975550099E-2</v>
      </c>
      <c r="D2604" s="273">
        <v>4.534373476353E-2</v>
      </c>
      <c r="E2604" s="271">
        <v>0</v>
      </c>
      <c r="F2604" s="272">
        <v>2.2988505747126398E-2</v>
      </c>
      <c r="G2604" s="273">
        <v>5.19159456118665E-2</v>
      </c>
      <c r="H2604" s="271"/>
      <c r="I2604" s="272"/>
      <c r="J2604" s="273"/>
      <c r="K2604" s="271"/>
      <c r="L2604" s="272"/>
      <c r="M2604" s="273"/>
      <c r="N2604" s="274"/>
    </row>
    <row r="2605" spans="1:14" ht="14" x14ac:dyDescent="0.15">
      <c r="A2605" s="268" t="s">
        <v>294</v>
      </c>
      <c r="B2605" s="275">
        <v>3.4482758620689703E-2</v>
      </c>
      <c r="C2605" s="276">
        <v>3.9119804400978002E-2</v>
      </c>
      <c r="D2605" s="277">
        <v>4.0955631399317398E-2</v>
      </c>
      <c r="E2605" s="275">
        <v>3.5714285714285698E-2</v>
      </c>
      <c r="F2605" s="276">
        <v>4.0229885057471299E-2</v>
      </c>
      <c r="G2605" s="277">
        <v>4.82076637824475E-2</v>
      </c>
      <c r="H2605" s="275"/>
      <c r="I2605" s="276"/>
      <c r="J2605" s="277"/>
      <c r="K2605" s="275"/>
      <c r="L2605" s="276"/>
      <c r="M2605" s="277"/>
      <c r="N2605" s="278"/>
    </row>
    <row r="2606" spans="1:14" ht="14" x14ac:dyDescent="0.15">
      <c r="A2606" s="268" t="s">
        <v>213</v>
      </c>
      <c r="B2606" s="275">
        <v>3.4482758620689703E-2</v>
      </c>
      <c r="C2606" s="276">
        <v>6.6014669926650393E-2</v>
      </c>
      <c r="D2606" s="277">
        <v>8.7274500243783498E-2</v>
      </c>
      <c r="E2606" s="275">
        <v>3.5714285714285698E-2</v>
      </c>
      <c r="F2606" s="276">
        <v>5.7471264367816098E-2</v>
      </c>
      <c r="G2606" s="277">
        <v>9.3943139678615603E-2</v>
      </c>
      <c r="H2606" s="275"/>
      <c r="I2606" s="276"/>
      <c r="J2606" s="277"/>
      <c r="K2606" s="275"/>
      <c r="L2606" s="276"/>
      <c r="M2606" s="277"/>
      <c r="N2606" s="278"/>
    </row>
    <row r="2607" spans="1:14" ht="14" x14ac:dyDescent="0.15">
      <c r="A2607" s="268" t="s">
        <v>214</v>
      </c>
      <c r="B2607" s="275">
        <v>0.13793103448275901</v>
      </c>
      <c r="C2607" s="276">
        <v>0.13202933985330101</v>
      </c>
      <c r="D2607" s="277">
        <v>0.143344709897611</v>
      </c>
      <c r="E2607" s="275">
        <v>0.14285714285714299</v>
      </c>
      <c r="F2607" s="276">
        <v>0.12068965517241401</v>
      </c>
      <c r="G2607" s="277">
        <v>0.15451174289246</v>
      </c>
      <c r="H2607" s="275"/>
      <c r="I2607" s="276"/>
      <c r="J2607" s="277"/>
      <c r="K2607" s="275"/>
      <c r="L2607" s="276"/>
      <c r="M2607" s="277"/>
      <c r="N2607" s="278"/>
    </row>
    <row r="2608" spans="1:14" ht="14" x14ac:dyDescent="0.15">
      <c r="A2608" s="268" t="s">
        <v>299</v>
      </c>
      <c r="B2608" s="275">
        <v>0.31034482758620702</v>
      </c>
      <c r="C2608" s="276">
        <v>0.322738386308068</v>
      </c>
      <c r="D2608" s="277">
        <v>0.31009263773768903</v>
      </c>
      <c r="E2608" s="275">
        <v>0.28571428571428598</v>
      </c>
      <c r="F2608" s="276">
        <v>0.27586206896551702</v>
      </c>
      <c r="G2608" s="277">
        <v>0.26946847960444997</v>
      </c>
      <c r="H2608" s="275"/>
      <c r="I2608" s="276"/>
      <c r="J2608" s="277"/>
      <c r="K2608" s="275"/>
      <c r="L2608" s="276"/>
      <c r="M2608" s="277"/>
      <c r="N2608" s="278"/>
    </row>
    <row r="2609" spans="1:14" ht="14" x14ac:dyDescent="0.15">
      <c r="A2609" s="268" t="s">
        <v>94</v>
      </c>
      <c r="B2609" s="275">
        <v>0.48275862068965503</v>
      </c>
      <c r="C2609" s="276">
        <v>0.41809290953545197</v>
      </c>
      <c r="D2609" s="277">
        <v>0.372988785958069</v>
      </c>
      <c r="E2609" s="275">
        <v>0.5</v>
      </c>
      <c r="F2609" s="276">
        <v>0.48275862068965503</v>
      </c>
      <c r="G2609" s="277">
        <v>0.38195302843016099</v>
      </c>
      <c r="H2609" s="275"/>
      <c r="I2609" s="276"/>
      <c r="J2609" s="277"/>
      <c r="K2609" s="275"/>
      <c r="L2609" s="276"/>
      <c r="M2609" s="277"/>
      <c r="N2609" s="326"/>
    </row>
    <row r="2610" spans="1:14" ht="14" x14ac:dyDescent="0.15">
      <c r="A2610" s="308" t="s">
        <v>230</v>
      </c>
      <c r="B2610" s="309">
        <v>58</v>
      </c>
      <c r="C2610" s="310">
        <v>409</v>
      </c>
      <c r="D2610" s="311">
        <v>2051</v>
      </c>
      <c r="E2610" s="309">
        <v>56</v>
      </c>
      <c r="F2610" s="310">
        <v>174</v>
      </c>
      <c r="G2610" s="311">
        <v>809</v>
      </c>
      <c r="H2610" s="309"/>
      <c r="I2610" s="310"/>
      <c r="J2610" s="311"/>
      <c r="K2610" s="309"/>
      <c r="L2610" s="310"/>
      <c r="M2610" s="311"/>
      <c r="N2610" s="292"/>
    </row>
    <row r="2611" spans="1:14" ht="14" x14ac:dyDescent="0.15">
      <c r="A2611" s="268" t="s">
        <v>176</v>
      </c>
      <c r="B2611" s="293">
        <v>1.82758620689655</v>
      </c>
      <c r="C2611" s="294">
        <v>2.0513447432762799</v>
      </c>
      <c r="D2611" s="295">
        <v>2.2491467576791799</v>
      </c>
      <c r="E2611" s="293">
        <v>1.8214285714285701</v>
      </c>
      <c r="F2611" s="294">
        <v>1.9655172413793101</v>
      </c>
      <c r="G2611" s="295">
        <v>2.31273176761434</v>
      </c>
      <c r="H2611" s="293"/>
      <c r="I2611" s="294"/>
      <c r="J2611" s="295"/>
      <c r="K2611" s="293"/>
      <c r="L2611" s="294"/>
      <c r="M2611" s="295"/>
      <c r="N2611" s="296"/>
    </row>
    <row r="2612" spans="1:14" ht="14" x14ac:dyDescent="0.15">
      <c r="A2612" s="268" t="s">
        <v>159</v>
      </c>
      <c r="B2612" s="293">
        <v>1.0283342182227599</v>
      </c>
      <c r="C2612" s="294">
        <v>1.2326459667683101</v>
      </c>
      <c r="D2612" s="295">
        <v>1.3778183544879501</v>
      </c>
      <c r="E2612" s="293">
        <v>1.04632939115997</v>
      </c>
      <c r="F2612" s="294">
        <v>1.25341868560953</v>
      </c>
      <c r="G2612" s="295">
        <v>1.4427519696855899</v>
      </c>
      <c r="H2612" s="293"/>
      <c r="I2612" s="294"/>
      <c r="J2612" s="295"/>
      <c r="K2612" s="293"/>
      <c r="L2612" s="294"/>
      <c r="M2612" s="295"/>
      <c r="N2612" s="296"/>
    </row>
    <row r="2613" spans="1:14" ht="14" x14ac:dyDescent="0.15">
      <c r="A2613" s="268" t="s">
        <v>231</v>
      </c>
      <c r="B2613" s="297" t="s">
        <v>219</v>
      </c>
      <c r="C2613" s="294" t="s">
        <v>119</v>
      </c>
      <c r="D2613" s="295" t="s">
        <v>237</v>
      </c>
      <c r="E2613" s="297" t="s">
        <v>219</v>
      </c>
      <c r="F2613" s="294" t="s">
        <v>119</v>
      </c>
      <c r="G2613" s="295" t="s">
        <v>237</v>
      </c>
      <c r="H2613" s="297"/>
      <c r="I2613" s="294"/>
      <c r="J2613" s="295"/>
      <c r="K2613" s="297"/>
      <c r="L2613" s="294"/>
      <c r="M2613" s="295"/>
      <c r="N2613" s="296"/>
    </row>
    <row r="2614" spans="1:14" ht="14" x14ac:dyDescent="0.15">
      <c r="A2614" s="269" t="s">
        <v>158</v>
      </c>
      <c r="B2614" s="298" t="s">
        <v>219</v>
      </c>
      <c r="C2614" s="299">
        <v>-0.18152700971096258</v>
      </c>
      <c r="D2614" s="300">
        <v>-0.30596235665571309</v>
      </c>
      <c r="E2614" s="298" t="s">
        <v>219</v>
      </c>
      <c r="F2614" s="299">
        <v>-0.11495653575698095</v>
      </c>
      <c r="G2614" s="300">
        <v>-0.34053198783214039</v>
      </c>
      <c r="H2614" s="298"/>
      <c r="I2614" s="299"/>
      <c r="J2614" s="300"/>
      <c r="K2614" s="298"/>
      <c r="L2614" s="299"/>
      <c r="M2614" s="300"/>
      <c r="N2614" s="301"/>
    </row>
    <row r="2615" spans="1:14" ht="28" x14ac:dyDescent="0.15">
      <c r="A2615" s="250" t="s">
        <v>666</v>
      </c>
      <c r="B2615" s="271">
        <v>0.677966101694915</v>
      </c>
      <c r="C2615" s="272">
        <v>0.509708737864078</v>
      </c>
      <c r="D2615" s="273">
        <v>0.45687984496124001</v>
      </c>
      <c r="E2615" s="271">
        <v>0.68421052631578905</v>
      </c>
      <c r="F2615" s="272">
        <v>0.54237288135593198</v>
      </c>
      <c r="G2615" s="273">
        <v>0.43872549019607798</v>
      </c>
      <c r="H2615" s="271"/>
      <c r="I2615" s="272"/>
      <c r="J2615" s="273"/>
      <c r="K2615" s="271"/>
      <c r="L2615" s="272"/>
      <c r="M2615" s="273"/>
      <c r="N2615" s="274"/>
    </row>
    <row r="2616" spans="1:14" ht="14" x14ac:dyDescent="0.15">
      <c r="A2616" s="268" t="s">
        <v>294</v>
      </c>
      <c r="B2616" s="275">
        <v>6.7796610169491497E-2</v>
      </c>
      <c r="C2616" s="276">
        <v>0.13592233009708701</v>
      </c>
      <c r="D2616" s="277">
        <v>0.13953488372093001</v>
      </c>
      <c r="E2616" s="275">
        <v>7.0175438596491196E-2</v>
      </c>
      <c r="F2616" s="276">
        <v>0.112994350282486</v>
      </c>
      <c r="G2616" s="277">
        <v>0.12990196078431401</v>
      </c>
      <c r="H2616" s="275"/>
      <c r="I2616" s="276"/>
      <c r="J2616" s="277"/>
      <c r="K2616" s="275"/>
      <c r="L2616" s="276"/>
      <c r="M2616" s="277"/>
      <c r="N2616" s="278"/>
    </row>
    <row r="2617" spans="1:14" ht="14" x14ac:dyDescent="0.15">
      <c r="A2617" s="268" t="s">
        <v>213</v>
      </c>
      <c r="B2617" s="275">
        <v>3.3898305084745797E-2</v>
      </c>
      <c r="C2617" s="276">
        <v>5.09708737864078E-2</v>
      </c>
      <c r="D2617" s="277">
        <v>0.102228682170543</v>
      </c>
      <c r="E2617" s="275">
        <v>3.5087719298245598E-2</v>
      </c>
      <c r="F2617" s="276">
        <v>3.3898305084745797E-2</v>
      </c>
      <c r="G2617" s="277">
        <v>8.9460784313725505E-2</v>
      </c>
      <c r="H2617" s="275"/>
      <c r="I2617" s="276"/>
      <c r="J2617" s="277"/>
      <c r="K2617" s="275"/>
      <c r="L2617" s="276"/>
      <c r="M2617" s="277"/>
      <c r="N2617" s="278"/>
    </row>
    <row r="2618" spans="1:14" ht="14" x14ac:dyDescent="0.15">
      <c r="A2618" s="268" t="s">
        <v>214</v>
      </c>
      <c r="B2618" s="275">
        <v>8.4745762711864403E-2</v>
      </c>
      <c r="C2618" s="276">
        <v>6.5533980582524298E-2</v>
      </c>
      <c r="D2618" s="277">
        <v>8.0426356589147305E-2</v>
      </c>
      <c r="E2618" s="275">
        <v>8.7719298245614002E-2</v>
      </c>
      <c r="F2618" s="276">
        <v>6.21468926553672E-2</v>
      </c>
      <c r="G2618" s="277">
        <v>7.7205882352941194E-2</v>
      </c>
      <c r="H2618" s="275"/>
      <c r="I2618" s="276"/>
      <c r="J2618" s="277"/>
      <c r="K2618" s="275"/>
      <c r="L2618" s="276"/>
      <c r="M2618" s="277"/>
      <c r="N2618" s="278"/>
    </row>
    <row r="2619" spans="1:14" ht="14" x14ac:dyDescent="0.15">
      <c r="A2619" s="268" t="s">
        <v>299</v>
      </c>
      <c r="B2619" s="275">
        <v>3.3898305084745797E-2</v>
      </c>
      <c r="C2619" s="276">
        <v>4.12621359223301E-2</v>
      </c>
      <c r="D2619" s="277">
        <v>5.08720930232558E-2</v>
      </c>
      <c r="E2619" s="275">
        <v>3.5087719298245598E-2</v>
      </c>
      <c r="F2619" s="276">
        <v>5.0847457627118599E-2</v>
      </c>
      <c r="G2619" s="277">
        <v>5.3921568627450997E-2</v>
      </c>
      <c r="H2619" s="275"/>
      <c r="I2619" s="276"/>
      <c r="J2619" s="277"/>
      <c r="K2619" s="275"/>
      <c r="L2619" s="276"/>
      <c r="M2619" s="277"/>
      <c r="N2619" s="278"/>
    </row>
    <row r="2620" spans="1:14" ht="14" x14ac:dyDescent="0.15">
      <c r="A2620" s="268" t="s">
        <v>94</v>
      </c>
      <c r="B2620" s="275">
        <v>0.101694915254237</v>
      </c>
      <c r="C2620" s="276">
        <v>0.19660194174757301</v>
      </c>
      <c r="D2620" s="277">
        <v>0.170058139534884</v>
      </c>
      <c r="E2620" s="275">
        <v>8.7719298245614002E-2</v>
      </c>
      <c r="F2620" s="276">
        <v>0.19774011299434999</v>
      </c>
      <c r="G2620" s="277">
        <v>0.21078431372549</v>
      </c>
      <c r="H2620" s="275"/>
      <c r="I2620" s="276"/>
      <c r="J2620" s="277"/>
      <c r="K2620" s="275"/>
      <c r="L2620" s="276"/>
      <c r="M2620" s="277"/>
      <c r="N2620" s="326"/>
    </row>
    <row r="2621" spans="1:14" ht="14" x14ac:dyDescent="0.15">
      <c r="A2621" s="308" t="s">
        <v>230</v>
      </c>
      <c r="B2621" s="309">
        <v>59</v>
      </c>
      <c r="C2621" s="310">
        <v>412</v>
      </c>
      <c r="D2621" s="311">
        <v>2064</v>
      </c>
      <c r="E2621" s="309">
        <v>57</v>
      </c>
      <c r="F2621" s="310">
        <v>177</v>
      </c>
      <c r="G2621" s="311">
        <v>816</v>
      </c>
      <c r="H2621" s="309"/>
      <c r="I2621" s="310"/>
      <c r="J2621" s="311"/>
      <c r="K2621" s="309"/>
      <c r="L2621" s="310"/>
      <c r="M2621" s="311"/>
      <c r="N2621" s="292"/>
    </row>
    <row r="2622" spans="1:14" ht="14" x14ac:dyDescent="0.15">
      <c r="A2622" s="268" t="s">
        <v>176</v>
      </c>
      <c r="B2622" s="293">
        <v>4.9661016949152499</v>
      </c>
      <c r="C2622" s="294">
        <v>4.4174757281553401</v>
      </c>
      <c r="D2622" s="295">
        <v>4.3609496124031102</v>
      </c>
      <c r="E2622" s="293">
        <v>5.0175438596491198</v>
      </c>
      <c r="F2622" s="294">
        <v>4.4406779661017</v>
      </c>
      <c r="G2622" s="295">
        <v>4.1899509803921697</v>
      </c>
      <c r="H2622" s="293"/>
      <c r="I2622" s="294"/>
      <c r="J2622" s="295"/>
      <c r="K2622" s="293"/>
      <c r="L2622" s="294"/>
      <c r="M2622" s="295"/>
      <c r="N2622" s="296"/>
    </row>
    <row r="2623" spans="1:14" ht="14" x14ac:dyDescent="0.15">
      <c r="A2623" s="268" t="s">
        <v>159</v>
      </c>
      <c r="B2623" s="293">
        <v>1.74164113741861</v>
      </c>
      <c r="C2623" s="294">
        <v>2.0025495761059799</v>
      </c>
      <c r="D2623" s="295">
        <v>1.9112764004187699</v>
      </c>
      <c r="E2623" s="293">
        <v>1.68492505206543</v>
      </c>
      <c r="F2623" s="294">
        <v>2.0388654357321201</v>
      </c>
      <c r="G2623" s="295">
        <v>2.0108776578025198</v>
      </c>
      <c r="H2623" s="293"/>
      <c r="I2623" s="294"/>
      <c r="J2623" s="295"/>
      <c r="K2623" s="293"/>
      <c r="L2623" s="294"/>
      <c r="M2623" s="295"/>
      <c r="N2623" s="296"/>
    </row>
    <row r="2624" spans="1:14" ht="14" x14ac:dyDescent="0.15">
      <c r="A2624" s="268" t="s">
        <v>231</v>
      </c>
      <c r="B2624" s="297" t="s">
        <v>219</v>
      </c>
      <c r="C2624" s="294" t="s">
        <v>237</v>
      </c>
      <c r="D2624" s="295" t="s">
        <v>237</v>
      </c>
      <c r="E2624" s="297" t="s">
        <v>219</v>
      </c>
      <c r="F2624" s="294" t="s">
        <v>119</v>
      </c>
      <c r="G2624" s="295" t="s">
        <v>208</v>
      </c>
      <c r="H2624" s="297"/>
      <c r="I2624" s="294"/>
      <c r="J2624" s="295"/>
      <c r="K2624" s="297"/>
      <c r="L2624" s="294"/>
      <c r="M2624" s="295"/>
      <c r="N2624" s="296"/>
    </row>
    <row r="2625" spans="1:14" ht="14" x14ac:dyDescent="0.15">
      <c r="A2625" s="269" t="s">
        <v>158</v>
      </c>
      <c r="B2625" s="298" t="s">
        <v>219</v>
      </c>
      <c r="C2625" s="299">
        <v>0.27396373768020771</v>
      </c>
      <c r="D2625" s="300">
        <v>0.31662196131315595</v>
      </c>
      <c r="E2625" s="298" t="s">
        <v>219</v>
      </c>
      <c r="F2625" s="299">
        <v>0.28293475549566005</v>
      </c>
      <c r="G2625" s="300">
        <v>0.41155804583424566</v>
      </c>
      <c r="H2625" s="298"/>
      <c r="I2625" s="299"/>
      <c r="J2625" s="300"/>
      <c r="K2625" s="298"/>
      <c r="L2625" s="299"/>
      <c r="M2625" s="300"/>
      <c r="N2625" s="301"/>
    </row>
    <row r="2626" spans="1:14" ht="28" x14ac:dyDescent="0.15">
      <c r="A2626" s="250" t="s">
        <v>296</v>
      </c>
      <c r="B2626" s="271">
        <v>0.20689655172413801</v>
      </c>
      <c r="C2626" s="272">
        <v>0.14962593516209499</v>
      </c>
      <c r="D2626" s="273">
        <v>0.20962199312714799</v>
      </c>
      <c r="E2626" s="271">
        <v>0.214285714285714</v>
      </c>
      <c r="F2626" s="272">
        <v>0.15606936416184999</v>
      </c>
      <c r="G2626" s="273">
        <v>0.194789081885856</v>
      </c>
      <c r="H2626" s="271"/>
      <c r="I2626" s="272"/>
      <c r="J2626" s="273"/>
      <c r="K2626" s="271"/>
      <c r="L2626" s="272"/>
      <c r="M2626" s="273"/>
      <c r="N2626" s="274"/>
    </row>
    <row r="2627" spans="1:14" ht="14" x14ac:dyDescent="0.15">
      <c r="A2627" s="252" t="s">
        <v>294</v>
      </c>
      <c r="B2627" s="275">
        <v>8.6206896551724102E-2</v>
      </c>
      <c r="C2627" s="276">
        <v>7.4812967581047399E-2</v>
      </c>
      <c r="D2627" s="277">
        <v>8.1983308787432499E-2</v>
      </c>
      <c r="E2627" s="275">
        <v>8.9285714285714302E-2</v>
      </c>
      <c r="F2627" s="276">
        <v>8.0924855491329495E-2</v>
      </c>
      <c r="G2627" s="277">
        <v>7.5682382133995002E-2</v>
      </c>
      <c r="H2627" s="275"/>
      <c r="I2627" s="276"/>
      <c r="J2627" s="277"/>
      <c r="K2627" s="275"/>
      <c r="L2627" s="276"/>
      <c r="M2627" s="277"/>
      <c r="N2627" s="278"/>
    </row>
    <row r="2628" spans="1:14" ht="14" x14ac:dyDescent="0.15">
      <c r="A2628" s="268" t="s">
        <v>213</v>
      </c>
      <c r="B2628" s="275">
        <v>0.10344827586206901</v>
      </c>
      <c r="C2628" s="276">
        <v>8.2294264339152101E-2</v>
      </c>
      <c r="D2628" s="277">
        <v>9.7692685321551301E-2</v>
      </c>
      <c r="E2628" s="275">
        <v>0.107142857142857</v>
      </c>
      <c r="F2628" s="276">
        <v>6.9364161849711004E-2</v>
      </c>
      <c r="G2628" s="277">
        <v>9.6774193548387094E-2</v>
      </c>
      <c r="H2628" s="275"/>
      <c r="I2628" s="276"/>
      <c r="J2628" s="277"/>
      <c r="K2628" s="275"/>
      <c r="L2628" s="276"/>
      <c r="M2628" s="277"/>
      <c r="N2628" s="278"/>
    </row>
    <row r="2629" spans="1:14" ht="14" x14ac:dyDescent="0.15">
      <c r="A2629" s="268" t="s">
        <v>214</v>
      </c>
      <c r="B2629" s="275">
        <v>0.12068965517241401</v>
      </c>
      <c r="C2629" s="276">
        <v>0.11720698254364099</v>
      </c>
      <c r="D2629" s="277">
        <v>0.111438389788905</v>
      </c>
      <c r="E2629" s="275">
        <v>0.125</v>
      </c>
      <c r="F2629" s="276">
        <v>9.8265895953757204E-2</v>
      </c>
      <c r="G2629" s="277">
        <v>0.10545905707196</v>
      </c>
      <c r="H2629" s="275"/>
      <c r="I2629" s="276"/>
      <c r="J2629" s="277"/>
      <c r="K2629" s="275"/>
      <c r="L2629" s="276"/>
      <c r="M2629" s="277"/>
      <c r="N2629" s="278"/>
    </row>
    <row r="2630" spans="1:14" ht="14" x14ac:dyDescent="0.15">
      <c r="A2630" s="268" t="s">
        <v>299</v>
      </c>
      <c r="B2630" s="275">
        <v>8.6206896551724102E-2</v>
      </c>
      <c r="C2630" s="276">
        <v>4.4887780548628402E-2</v>
      </c>
      <c r="D2630" s="277">
        <v>3.6327933235149698E-2</v>
      </c>
      <c r="E2630" s="275">
        <v>7.1428571428571397E-2</v>
      </c>
      <c r="F2630" s="276">
        <v>4.6242774566474E-2</v>
      </c>
      <c r="G2630" s="277">
        <v>3.2258064516128997E-2</v>
      </c>
      <c r="H2630" s="275"/>
      <c r="I2630" s="276"/>
      <c r="J2630" s="277"/>
      <c r="K2630" s="275"/>
      <c r="L2630" s="276"/>
      <c r="M2630" s="277"/>
      <c r="N2630" s="278"/>
    </row>
    <row r="2631" spans="1:14" ht="14" x14ac:dyDescent="0.15">
      <c r="A2631" s="268" t="s">
        <v>94</v>
      </c>
      <c r="B2631" s="275">
        <v>0.39655172413793099</v>
      </c>
      <c r="C2631" s="276">
        <v>0.53117206982543597</v>
      </c>
      <c r="D2631" s="277">
        <v>0.46293568973981303</v>
      </c>
      <c r="E2631" s="275">
        <v>0.39285714285714302</v>
      </c>
      <c r="F2631" s="276">
        <v>0.54913294797687895</v>
      </c>
      <c r="G2631" s="277">
        <v>0.49503722084367202</v>
      </c>
      <c r="H2631" s="275"/>
      <c r="I2631" s="276"/>
      <c r="J2631" s="277"/>
      <c r="K2631" s="275"/>
      <c r="L2631" s="276"/>
      <c r="M2631" s="277"/>
      <c r="N2631" s="326"/>
    </row>
    <row r="2632" spans="1:14" ht="14" x14ac:dyDescent="0.15">
      <c r="A2632" s="308" t="s">
        <v>230</v>
      </c>
      <c r="B2632" s="309">
        <v>58</v>
      </c>
      <c r="C2632" s="310">
        <v>401</v>
      </c>
      <c r="D2632" s="311">
        <v>2037</v>
      </c>
      <c r="E2632" s="309">
        <v>56</v>
      </c>
      <c r="F2632" s="310">
        <v>173</v>
      </c>
      <c r="G2632" s="311">
        <v>806</v>
      </c>
      <c r="H2632" s="309"/>
      <c r="I2632" s="310"/>
      <c r="J2632" s="311"/>
      <c r="K2632" s="309"/>
      <c r="L2632" s="310"/>
      <c r="M2632" s="311"/>
      <c r="N2632" s="292"/>
    </row>
    <row r="2633" spans="1:14" ht="14" x14ac:dyDescent="0.15">
      <c r="A2633" s="268" t="s">
        <v>176</v>
      </c>
      <c r="B2633" s="293">
        <v>3.0172413793103399</v>
      </c>
      <c r="C2633" s="294">
        <v>2.57356608478803</v>
      </c>
      <c r="D2633" s="295">
        <v>2.9283259695630801</v>
      </c>
      <c r="E2633" s="293">
        <v>3.0714285714285698</v>
      </c>
      <c r="F2633" s="294">
        <v>2.5549132947976898</v>
      </c>
      <c r="G2633" s="295">
        <v>2.8101736972704701</v>
      </c>
      <c r="H2633" s="293"/>
      <c r="I2633" s="294"/>
      <c r="J2633" s="295"/>
      <c r="K2633" s="293"/>
      <c r="L2633" s="294"/>
      <c r="M2633" s="295"/>
      <c r="N2633" s="296"/>
    </row>
    <row r="2634" spans="1:14" ht="14" x14ac:dyDescent="0.15">
      <c r="A2634" s="268" t="s">
        <v>159</v>
      </c>
      <c r="B2634" s="293">
        <v>2.0130397657792498</v>
      </c>
      <c r="C2634" s="294">
        <v>1.9300775894369899</v>
      </c>
      <c r="D2634" s="295">
        <v>2.0487112715181</v>
      </c>
      <c r="E2634" s="293">
        <v>2.02580751896524</v>
      </c>
      <c r="F2634" s="294">
        <v>1.96588391223693</v>
      </c>
      <c r="G2634" s="295">
        <v>2.0332504881178601</v>
      </c>
      <c r="H2634" s="293"/>
      <c r="I2634" s="294"/>
      <c r="J2634" s="295"/>
      <c r="K2634" s="293"/>
      <c r="L2634" s="294"/>
      <c r="M2634" s="295"/>
      <c r="N2634" s="296"/>
    </row>
    <row r="2635" spans="1:14" ht="14" x14ac:dyDescent="0.15">
      <c r="A2635" s="268" t="s">
        <v>231</v>
      </c>
      <c r="B2635" s="297" t="s">
        <v>219</v>
      </c>
      <c r="C2635" s="294" t="s">
        <v>119</v>
      </c>
      <c r="D2635" s="295" t="s">
        <v>119</v>
      </c>
      <c r="E2635" s="297" t="s">
        <v>219</v>
      </c>
      <c r="F2635" s="294" t="s">
        <v>119</v>
      </c>
      <c r="G2635" s="295" t="s">
        <v>119</v>
      </c>
      <c r="H2635" s="297"/>
      <c r="I2635" s="294"/>
      <c r="J2635" s="295"/>
      <c r="K2635" s="297"/>
      <c r="L2635" s="294"/>
      <c r="M2635" s="295"/>
      <c r="N2635" s="296"/>
    </row>
    <row r="2636" spans="1:14" ht="14" x14ac:dyDescent="0.15">
      <c r="A2636" s="269" t="s">
        <v>158</v>
      </c>
      <c r="B2636" s="298" t="s">
        <v>219</v>
      </c>
      <c r="C2636" s="299">
        <v>0.22987433093388307</v>
      </c>
      <c r="D2636" s="300">
        <v>4.3400654344705795E-2</v>
      </c>
      <c r="E2636" s="298" t="s">
        <v>219</v>
      </c>
      <c r="F2636" s="299">
        <v>0.26273945954578276</v>
      </c>
      <c r="G2636" s="300">
        <v>0.12849123887334624</v>
      </c>
      <c r="H2636" s="298"/>
      <c r="I2636" s="299"/>
      <c r="J2636" s="300"/>
      <c r="K2636" s="298"/>
      <c r="L2636" s="299"/>
      <c r="M2636" s="300"/>
      <c r="N2636" s="301"/>
    </row>
    <row r="2637" spans="1:14" ht="28" x14ac:dyDescent="0.15">
      <c r="A2637" s="250" t="s">
        <v>514</v>
      </c>
      <c r="B2637" s="271">
        <v>0.31666666666666698</v>
      </c>
      <c r="C2637" s="272">
        <v>0.24137931034482801</v>
      </c>
      <c r="D2637" s="273">
        <v>0.27888631090487198</v>
      </c>
      <c r="E2637" s="271">
        <v>0.32758620689655199</v>
      </c>
      <c r="F2637" s="272">
        <v>0.24725274725274701</v>
      </c>
      <c r="G2637" s="273">
        <v>0.27444051825677301</v>
      </c>
      <c r="H2637" s="271"/>
      <c r="I2637" s="272"/>
      <c r="J2637" s="273"/>
      <c r="K2637" s="271"/>
      <c r="L2637" s="272"/>
      <c r="M2637" s="273"/>
      <c r="N2637" s="312"/>
    </row>
    <row r="2638" spans="1:14" ht="14" x14ac:dyDescent="0.15">
      <c r="A2638" s="252" t="s">
        <v>491</v>
      </c>
      <c r="B2638" s="275">
        <v>0.5</v>
      </c>
      <c r="C2638" s="276">
        <v>0.61149425287356296</v>
      </c>
      <c r="D2638" s="277">
        <v>0.54941995359628804</v>
      </c>
      <c r="E2638" s="275">
        <v>0.48275862068965503</v>
      </c>
      <c r="F2638" s="276">
        <v>0.59340659340659296</v>
      </c>
      <c r="G2638" s="277">
        <v>0.54652532391048303</v>
      </c>
      <c r="H2638" s="275"/>
      <c r="I2638" s="276"/>
      <c r="J2638" s="277"/>
      <c r="K2638" s="275"/>
      <c r="L2638" s="276"/>
      <c r="M2638" s="277"/>
      <c r="N2638" s="333"/>
    </row>
    <row r="2639" spans="1:14" ht="14" x14ac:dyDescent="0.15">
      <c r="A2639" s="252" t="s">
        <v>492</v>
      </c>
      <c r="B2639" s="275">
        <v>8.3333333333333301E-2</v>
      </c>
      <c r="C2639" s="276">
        <v>3.6781609195402298E-2</v>
      </c>
      <c r="D2639" s="277">
        <v>3.9907192575406002E-2</v>
      </c>
      <c r="E2639" s="275">
        <v>8.6206896551724102E-2</v>
      </c>
      <c r="F2639" s="276">
        <v>5.4945054945054903E-2</v>
      </c>
      <c r="G2639" s="277">
        <v>3.6513545347467598E-2</v>
      </c>
      <c r="H2639" s="275"/>
      <c r="I2639" s="276"/>
      <c r="J2639" s="277"/>
      <c r="K2639" s="275"/>
      <c r="L2639" s="276"/>
      <c r="M2639" s="277"/>
      <c r="N2639" s="333"/>
    </row>
    <row r="2640" spans="1:14" ht="14" x14ac:dyDescent="0.15">
      <c r="A2640" s="252" t="s">
        <v>493</v>
      </c>
      <c r="B2640" s="275">
        <v>1.6666666666666701E-2</v>
      </c>
      <c r="C2640" s="276">
        <v>3.90804597701149E-2</v>
      </c>
      <c r="D2640" s="277">
        <v>4.6403712296983798E-2</v>
      </c>
      <c r="E2640" s="275">
        <v>1.72413793103448E-2</v>
      </c>
      <c r="F2640" s="276">
        <v>2.1978021978022001E-2</v>
      </c>
      <c r="G2640" s="277">
        <v>3.6513545347467598E-2</v>
      </c>
      <c r="H2640" s="275"/>
      <c r="I2640" s="276"/>
      <c r="J2640" s="277"/>
      <c r="K2640" s="275"/>
      <c r="L2640" s="276"/>
      <c r="M2640" s="277"/>
      <c r="N2640" s="333"/>
    </row>
    <row r="2641" spans="1:14" ht="14" x14ac:dyDescent="0.15">
      <c r="A2641" s="252" t="s">
        <v>494</v>
      </c>
      <c r="B2641" s="275">
        <v>1.6666666666666701E-2</v>
      </c>
      <c r="C2641" s="276">
        <v>2.2988505747126398E-2</v>
      </c>
      <c r="D2641" s="277">
        <v>3.8979118329466399E-2</v>
      </c>
      <c r="E2641" s="275">
        <v>1.72413793103448E-2</v>
      </c>
      <c r="F2641" s="276">
        <v>2.74725274725275E-2</v>
      </c>
      <c r="G2641" s="277">
        <v>5.5359246171966997E-2</v>
      </c>
      <c r="H2641" s="275"/>
      <c r="I2641" s="276"/>
      <c r="J2641" s="277"/>
      <c r="K2641" s="275"/>
      <c r="L2641" s="276"/>
      <c r="M2641" s="277"/>
      <c r="N2641" s="333"/>
    </row>
    <row r="2642" spans="1:14" ht="14" x14ac:dyDescent="0.15">
      <c r="A2642" s="252" t="s">
        <v>495</v>
      </c>
      <c r="B2642" s="275">
        <v>0.05</v>
      </c>
      <c r="C2642" s="276">
        <v>3.6781609195402298E-2</v>
      </c>
      <c r="D2642" s="277">
        <v>3.20185614849188E-2</v>
      </c>
      <c r="E2642" s="275">
        <v>5.1724137931034503E-2</v>
      </c>
      <c r="F2642" s="276">
        <v>3.8461538461538498E-2</v>
      </c>
      <c r="G2642" s="277">
        <v>3.4157832744405203E-2</v>
      </c>
      <c r="H2642" s="275"/>
      <c r="I2642" s="276"/>
      <c r="J2642" s="277"/>
      <c r="K2642" s="275"/>
      <c r="L2642" s="276"/>
      <c r="M2642" s="277"/>
      <c r="N2642" s="333"/>
    </row>
    <row r="2643" spans="1:14" ht="14" x14ac:dyDescent="0.15">
      <c r="A2643" s="252" t="s">
        <v>496</v>
      </c>
      <c r="B2643" s="275">
        <v>1.6666666666666701E-2</v>
      </c>
      <c r="C2643" s="276">
        <v>1.1494252873563199E-2</v>
      </c>
      <c r="D2643" s="277">
        <v>1.4385150812065E-2</v>
      </c>
      <c r="E2643" s="275">
        <v>1.72413793103448E-2</v>
      </c>
      <c r="F2643" s="276">
        <v>1.6483516483516501E-2</v>
      </c>
      <c r="G2643" s="277">
        <v>1.6489988221437001E-2</v>
      </c>
      <c r="H2643" s="275"/>
      <c r="I2643" s="276"/>
      <c r="J2643" s="277"/>
      <c r="K2643" s="275"/>
      <c r="L2643" s="276"/>
      <c r="M2643" s="277"/>
      <c r="N2643" s="313"/>
    </row>
    <row r="2644" spans="1:14" ht="14" x14ac:dyDescent="0.15">
      <c r="A2644" s="308" t="s">
        <v>230</v>
      </c>
      <c r="B2644" s="280">
        <v>60</v>
      </c>
      <c r="C2644" s="281">
        <v>435</v>
      </c>
      <c r="D2644" s="282">
        <v>2155</v>
      </c>
      <c r="E2644" s="280">
        <v>58</v>
      </c>
      <c r="F2644" s="281">
        <v>182</v>
      </c>
      <c r="G2644" s="282">
        <v>849</v>
      </c>
      <c r="H2644" s="280"/>
      <c r="I2644" s="281"/>
      <c r="J2644" s="282"/>
      <c r="K2644" s="280"/>
      <c r="L2644" s="281"/>
      <c r="M2644" s="282"/>
      <c r="N2644" s="292"/>
    </row>
    <row r="2645" spans="1:14" ht="28" x14ac:dyDescent="0.15">
      <c r="A2645" s="250" t="s">
        <v>506</v>
      </c>
      <c r="B2645" s="275">
        <v>0.36666666666666697</v>
      </c>
      <c r="C2645" s="276">
        <v>0.35440180586907499</v>
      </c>
      <c r="D2645" s="277">
        <v>0.56049495875343702</v>
      </c>
      <c r="E2645" s="275">
        <v>0.34482758620689702</v>
      </c>
      <c r="F2645" s="276">
        <v>0.37433155080213898</v>
      </c>
      <c r="G2645" s="277">
        <v>0.53613053613053596</v>
      </c>
      <c r="H2645" s="275"/>
      <c r="I2645" s="276"/>
      <c r="J2645" s="277"/>
      <c r="K2645" s="275"/>
      <c r="L2645" s="276"/>
      <c r="M2645" s="277"/>
      <c r="N2645" s="358"/>
    </row>
    <row r="2646" spans="1:14" ht="14" x14ac:dyDescent="0.15">
      <c r="A2646" s="252" t="s">
        <v>497</v>
      </c>
      <c r="B2646" s="275">
        <v>0.3</v>
      </c>
      <c r="C2646" s="276">
        <v>0.27765237020316003</v>
      </c>
      <c r="D2646" s="277">
        <v>0.187442713107241</v>
      </c>
      <c r="E2646" s="275">
        <v>0.31034482758620702</v>
      </c>
      <c r="F2646" s="276">
        <v>0.28342245989304798</v>
      </c>
      <c r="G2646" s="277">
        <v>0.191142191142191</v>
      </c>
      <c r="H2646" s="275"/>
      <c r="I2646" s="276"/>
      <c r="J2646" s="277"/>
      <c r="K2646" s="275"/>
      <c r="L2646" s="276"/>
      <c r="M2646" s="277"/>
      <c r="N2646" s="359"/>
    </row>
    <row r="2647" spans="1:14" ht="14" x14ac:dyDescent="0.15">
      <c r="A2647" s="252" t="s">
        <v>498</v>
      </c>
      <c r="B2647" s="275">
        <v>0.266666666666667</v>
      </c>
      <c r="C2647" s="276">
        <v>0.311512415349887</v>
      </c>
      <c r="D2647" s="277">
        <v>0.20119156736938601</v>
      </c>
      <c r="E2647" s="275">
        <v>0.27586206896551702</v>
      </c>
      <c r="F2647" s="276">
        <v>0.27807486631015998</v>
      </c>
      <c r="G2647" s="277">
        <v>0.20745920745920701</v>
      </c>
      <c r="H2647" s="275"/>
      <c r="I2647" s="276"/>
      <c r="J2647" s="277"/>
      <c r="K2647" s="275"/>
      <c r="L2647" s="276"/>
      <c r="M2647" s="277"/>
      <c r="N2647" s="369"/>
    </row>
    <row r="2648" spans="1:14" ht="14" x14ac:dyDescent="0.15">
      <c r="A2648" s="252" t="s">
        <v>499</v>
      </c>
      <c r="B2648" s="275">
        <v>6.6666666666666693E-2</v>
      </c>
      <c r="C2648" s="276">
        <v>5.6433408577878097E-2</v>
      </c>
      <c r="D2648" s="277">
        <v>5.0870760769935797E-2</v>
      </c>
      <c r="E2648" s="275">
        <v>6.8965517241379296E-2</v>
      </c>
      <c r="F2648" s="276">
        <v>6.4171122994652399E-2</v>
      </c>
      <c r="G2648" s="277">
        <v>6.5268065268065306E-2</v>
      </c>
      <c r="H2648" s="275"/>
      <c r="I2648" s="276"/>
      <c r="J2648" s="277"/>
      <c r="K2648" s="275"/>
      <c r="L2648" s="276"/>
      <c r="M2648" s="277"/>
      <c r="N2648" s="369"/>
    </row>
    <row r="2649" spans="1:14" ht="14" x14ac:dyDescent="0.15">
      <c r="A2649" s="308" t="s">
        <v>230</v>
      </c>
      <c r="B2649" s="309">
        <v>60</v>
      </c>
      <c r="C2649" s="310">
        <v>443</v>
      </c>
      <c r="D2649" s="311">
        <v>2182</v>
      </c>
      <c r="E2649" s="309">
        <v>58</v>
      </c>
      <c r="F2649" s="310">
        <v>187</v>
      </c>
      <c r="G2649" s="311">
        <v>858</v>
      </c>
      <c r="H2649" s="309"/>
      <c r="I2649" s="310"/>
      <c r="J2649" s="311"/>
      <c r="K2649" s="309"/>
      <c r="L2649" s="310"/>
      <c r="M2649" s="311"/>
      <c r="N2649" s="292"/>
    </row>
    <row r="2650" spans="1:14" ht="56" x14ac:dyDescent="0.15">
      <c r="A2650" s="250" t="s">
        <v>372</v>
      </c>
      <c r="B2650" s="271">
        <v>0.18333333333333299</v>
      </c>
      <c r="C2650" s="272">
        <v>0.16941176470588201</v>
      </c>
      <c r="D2650" s="273">
        <v>0.118198874296435</v>
      </c>
      <c r="E2650" s="271">
        <v>0.18965517241379301</v>
      </c>
      <c r="F2650" s="272">
        <v>0.21081081081081099</v>
      </c>
      <c r="G2650" s="273">
        <v>0.13270142180094799</v>
      </c>
      <c r="H2650" s="271"/>
      <c r="I2650" s="272"/>
      <c r="J2650" s="273"/>
      <c r="K2650" s="271"/>
      <c r="L2650" s="272"/>
      <c r="M2650" s="273"/>
      <c r="N2650" s="557" t="s">
        <v>461</v>
      </c>
    </row>
    <row r="2651" spans="1:14" ht="14" x14ac:dyDescent="0.15">
      <c r="A2651" s="252" t="s">
        <v>370</v>
      </c>
      <c r="B2651" s="275">
        <v>0.18333333333333299</v>
      </c>
      <c r="C2651" s="276">
        <v>0.28235294117647097</v>
      </c>
      <c r="D2651" s="277">
        <v>0.19981238273921201</v>
      </c>
      <c r="E2651" s="275">
        <v>0.18965517241379301</v>
      </c>
      <c r="F2651" s="276">
        <v>0.25945945945945897</v>
      </c>
      <c r="G2651" s="277">
        <v>0.19431279620853101</v>
      </c>
      <c r="H2651" s="275"/>
      <c r="I2651" s="276"/>
      <c r="J2651" s="277"/>
      <c r="K2651" s="275"/>
      <c r="L2651" s="276"/>
      <c r="M2651" s="277"/>
      <c r="N2651" s="558"/>
    </row>
    <row r="2652" spans="1:14" ht="14" x14ac:dyDescent="0.15">
      <c r="A2652" s="252" t="s">
        <v>88</v>
      </c>
      <c r="B2652" s="275">
        <v>0.15</v>
      </c>
      <c r="C2652" s="276">
        <v>0.19529411764705901</v>
      </c>
      <c r="D2652" s="277">
        <v>0.21998123827392099</v>
      </c>
      <c r="E2652" s="275">
        <v>0.13793103448275901</v>
      </c>
      <c r="F2652" s="276">
        <v>0.22702702702702701</v>
      </c>
      <c r="G2652" s="277">
        <v>0.25236966824644602</v>
      </c>
      <c r="H2652" s="275"/>
      <c r="I2652" s="276"/>
      <c r="J2652" s="277"/>
      <c r="K2652" s="275"/>
      <c r="L2652" s="276"/>
      <c r="M2652" s="277"/>
      <c r="N2652" s="558"/>
    </row>
    <row r="2653" spans="1:14" ht="14" x14ac:dyDescent="0.15">
      <c r="A2653" s="252" t="s">
        <v>371</v>
      </c>
      <c r="B2653" s="275">
        <v>0.233333333333333</v>
      </c>
      <c r="C2653" s="276">
        <v>0.15058823529411799</v>
      </c>
      <c r="D2653" s="277">
        <v>0.15431519699812399</v>
      </c>
      <c r="E2653" s="275">
        <v>0.24137931034482801</v>
      </c>
      <c r="F2653" s="276">
        <v>0.151351351351351</v>
      </c>
      <c r="G2653" s="277">
        <v>0.137440758293839</v>
      </c>
      <c r="H2653" s="275"/>
      <c r="I2653" s="276"/>
      <c r="J2653" s="277"/>
      <c r="K2653" s="275"/>
      <c r="L2653" s="276"/>
      <c r="M2653" s="277"/>
      <c r="N2653" s="558"/>
    </row>
    <row r="2654" spans="1:14" ht="14" x14ac:dyDescent="0.15">
      <c r="A2654" s="252" t="s">
        <v>358</v>
      </c>
      <c r="B2654" s="275">
        <v>0.25</v>
      </c>
      <c r="C2654" s="276">
        <v>0.20235294117647101</v>
      </c>
      <c r="D2654" s="277">
        <v>0.30769230769230799</v>
      </c>
      <c r="E2654" s="275">
        <v>0.24137931034482801</v>
      </c>
      <c r="F2654" s="276">
        <v>0.151351351351351</v>
      </c>
      <c r="G2654" s="277">
        <v>0.28317535545023698</v>
      </c>
      <c r="H2654" s="275"/>
      <c r="I2654" s="276"/>
      <c r="J2654" s="277"/>
      <c r="K2654" s="275"/>
      <c r="L2654" s="276"/>
      <c r="M2654" s="277"/>
      <c r="N2654" s="559"/>
    </row>
    <row r="2655" spans="1:14" ht="14" x14ac:dyDescent="0.15">
      <c r="A2655" s="308" t="s">
        <v>230</v>
      </c>
      <c r="B2655" s="309">
        <v>60</v>
      </c>
      <c r="C2655" s="310">
        <v>425</v>
      </c>
      <c r="D2655" s="311">
        <v>2132</v>
      </c>
      <c r="E2655" s="309">
        <v>58</v>
      </c>
      <c r="F2655" s="310">
        <v>185</v>
      </c>
      <c r="G2655" s="311">
        <v>844</v>
      </c>
      <c r="H2655" s="309"/>
      <c r="I2655" s="310"/>
      <c r="J2655" s="311"/>
      <c r="K2655" s="309"/>
      <c r="L2655" s="310"/>
      <c r="M2655" s="311"/>
      <c r="N2655" s="292"/>
    </row>
    <row r="2656" spans="1:14" ht="14" x14ac:dyDescent="0.15">
      <c r="A2656" s="268" t="s">
        <v>176</v>
      </c>
      <c r="B2656" s="293">
        <v>2.81666666666667</v>
      </c>
      <c r="C2656" s="294">
        <v>3.0658823529411801</v>
      </c>
      <c r="D2656" s="295">
        <v>2.66651031894934</v>
      </c>
      <c r="E2656" s="293">
        <v>2.8448275862068999</v>
      </c>
      <c r="F2656" s="294">
        <v>3.22702702702703</v>
      </c>
      <c r="G2656" s="295">
        <v>2.7559241706161099</v>
      </c>
      <c r="H2656" s="293"/>
      <c r="I2656" s="294"/>
      <c r="J2656" s="295"/>
      <c r="K2656" s="293"/>
      <c r="L2656" s="294"/>
      <c r="M2656" s="295"/>
      <c r="N2656" s="296"/>
    </row>
    <row r="2657" spans="1:14" ht="14" x14ac:dyDescent="0.15">
      <c r="A2657" s="268" t="s">
        <v>159</v>
      </c>
      <c r="B2657" s="293">
        <v>1.46705824254037</v>
      </c>
      <c r="C2657" s="294">
        <v>1.38570472340472</v>
      </c>
      <c r="D2657" s="295">
        <v>1.39548928710797</v>
      </c>
      <c r="E2657" s="293">
        <v>1.4725765001178499</v>
      </c>
      <c r="F2657" s="294">
        <v>1.3482373050718099</v>
      </c>
      <c r="G2657" s="295">
        <v>1.3921148811805799</v>
      </c>
      <c r="H2657" s="293"/>
      <c r="I2657" s="294"/>
      <c r="J2657" s="295"/>
      <c r="K2657" s="293"/>
      <c r="L2657" s="294"/>
      <c r="M2657" s="295"/>
      <c r="N2657" s="296"/>
    </row>
    <row r="2658" spans="1:14" ht="14" x14ac:dyDescent="0.15">
      <c r="A2658" s="268" t="s">
        <v>231</v>
      </c>
      <c r="B2658" s="297" t="s">
        <v>219</v>
      </c>
      <c r="C2658" s="294" t="s">
        <v>119</v>
      </c>
      <c r="D2658" s="295" t="s">
        <v>119</v>
      </c>
      <c r="E2658" s="297" t="s">
        <v>219</v>
      </c>
      <c r="F2658" s="294" t="s">
        <v>119</v>
      </c>
      <c r="G2658" s="295" t="s">
        <v>119</v>
      </c>
      <c r="H2658" s="297"/>
      <c r="I2658" s="294"/>
      <c r="J2658" s="295"/>
      <c r="K2658" s="297"/>
      <c r="L2658" s="294"/>
      <c r="M2658" s="295"/>
      <c r="N2658" s="296"/>
    </row>
    <row r="2659" spans="1:14" ht="14" x14ac:dyDescent="0.15">
      <c r="A2659" s="269" t="s">
        <v>158</v>
      </c>
      <c r="B2659" s="298" t="s">
        <v>219</v>
      </c>
      <c r="C2659" s="299">
        <v>-0.17984761260117474</v>
      </c>
      <c r="D2659" s="300">
        <v>0.10760121851491669</v>
      </c>
      <c r="E2659" s="298" t="s">
        <v>219</v>
      </c>
      <c r="F2659" s="299">
        <v>-0.28348083781866085</v>
      </c>
      <c r="G2659" s="300">
        <v>6.3862125743096437E-2</v>
      </c>
      <c r="H2659" s="298"/>
      <c r="I2659" s="299"/>
      <c r="J2659" s="300"/>
      <c r="K2659" s="298"/>
      <c r="L2659" s="299"/>
      <c r="M2659" s="300"/>
      <c r="N2659" s="301"/>
    </row>
    <row r="2660" spans="1:14" ht="42" x14ac:dyDescent="0.15">
      <c r="A2660" s="250" t="s">
        <v>1014</v>
      </c>
      <c r="B2660" s="271">
        <v>0.31666666666666698</v>
      </c>
      <c r="C2660" s="272">
        <v>0.29009433962264197</v>
      </c>
      <c r="D2660" s="273">
        <v>0.20338983050847501</v>
      </c>
      <c r="E2660" s="271">
        <v>0.32758620689655199</v>
      </c>
      <c r="F2660" s="272">
        <v>0.29729729729729698</v>
      </c>
      <c r="G2660" s="273">
        <v>0.22775800711743799</v>
      </c>
      <c r="H2660" s="271"/>
      <c r="I2660" s="272"/>
      <c r="J2660" s="273"/>
      <c r="K2660" s="271"/>
      <c r="L2660" s="272"/>
      <c r="M2660" s="273"/>
      <c r="N2660" s="557" t="s">
        <v>461</v>
      </c>
    </row>
    <row r="2661" spans="1:14" ht="14" x14ac:dyDescent="0.15">
      <c r="A2661" s="252" t="s">
        <v>370</v>
      </c>
      <c r="B2661" s="275">
        <v>0.33333333333333298</v>
      </c>
      <c r="C2661" s="276">
        <v>0.36792452830188699</v>
      </c>
      <c r="D2661" s="277">
        <v>0.298964218455744</v>
      </c>
      <c r="E2661" s="275">
        <v>0.31034482758620702</v>
      </c>
      <c r="F2661" s="276">
        <v>0.36216216216216202</v>
      </c>
      <c r="G2661" s="277">
        <v>0.302491103202847</v>
      </c>
      <c r="H2661" s="275"/>
      <c r="I2661" s="276"/>
      <c r="J2661" s="277"/>
      <c r="K2661" s="275"/>
      <c r="L2661" s="276"/>
      <c r="M2661" s="277"/>
      <c r="N2661" s="558"/>
    </row>
    <row r="2662" spans="1:14" ht="14" x14ac:dyDescent="0.15">
      <c r="A2662" s="252" t="s">
        <v>88</v>
      </c>
      <c r="B2662" s="275">
        <v>0.21666666666666701</v>
      </c>
      <c r="C2662" s="276">
        <v>0.19811320754716999</v>
      </c>
      <c r="D2662" s="277">
        <v>0.28154425612052703</v>
      </c>
      <c r="E2662" s="275">
        <v>0.22413793103448301</v>
      </c>
      <c r="F2662" s="276">
        <v>0.21621621621621601</v>
      </c>
      <c r="G2662" s="277">
        <v>0.30367734282324998</v>
      </c>
      <c r="H2662" s="275"/>
      <c r="I2662" s="276"/>
      <c r="J2662" s="277"/>
      <c r="K2662" s="275"/>
      <c r="L2662" s="276"/>
      <c r="M2662" s="277"/>
      <c r="N2662" s="558"/>
    </row>
    <row r="2663" spans="1:14" ht="14" x14ac:dyDescent="0.15">
      <c r="A2663" s="252" t="s">
        <v>371</v>
      </c>
      <c r="B2663" s="275">
        <v>0</v>
      </c>
      <c r="C2663" s="276">
        <v>4.95283018867924E-2</v>
      </c>
      <c r="D2663" s="277">
        <v>8.9924670433145004E-2</v>
      </c>
      <c r="E2663" s="275">
        <v>0</v>
      </c>
      <c r="F2663" s="276">
        <v>3.24324324324324E-2</v>
      </c>
      <c r="G2663" s="277">
        <v>6.2870699881376002E-2</v>
      </c>
      <c r="H2663" s="275"/>
      <c r="I2663" s="276"/>
      <c r="J2663" s="277"/>
      <c r="K2663" s="275"/>
      <c r="L2663" s="276"/>
      <c r="M2663" s="277"/>
      <c r="N2663" s="558"/>
    </row>
    <row r="2664" spans="1:14" ht="14" x14ac:dyDescent="0.15">
      <c r="A2664" s="252" t="s">
        <v>358</v>
      </c>
      <c r="B2664" s="275">
        <v>0.133333333333333</v>
      </c>
      <c r="C2664" s="276">
        <v>9.4339622641509399E-2</v>
      </c>
      <c r="D2664" s="277">
        <v>0.12617702448210899</v>
      </c>
      <c r="E2664" s="275">
        <v>0.13793103448275901</v>
      </c>
      <c r="F2664" s="276">
        <v>9.1891891891891897E-2</v>
      </c>
      <c r="G2664" s="277">
        <v>0.103202846975089</v>
      </c>
      <c r="H2664" s="275"/>
      <c r="I2664" s="276"/>
      <c r="J2664" s="277"/>
      <c r="K2664" s="275"/>
      <c r="L2664" s="276"/>
      <c r="M2664" s="277"/>
      <c r="N2664" s="559"/>
    </row>
    <row r="2665" spans="1:14" ht="14" x14ac:dyDescent="0.15">
      <c r="A2665" s="308" t="s">
        <v>230</v>
      </c>
      <c r="B2665" s="309">
        <v>60</v>
      </c>
      <c r="C2665" s="310">
        <v>424</v>
      </c>
      <c r="D2665" s="311">
        <v>2124</v>
      </c>
      <c r="E2665" s="309">
        <v>58</v>
      </c>
      <c r="F2665" s="310">
        <v>185</v>
      </c>
      <c r="G2665" s="311">
        <v>843</v>
      </c>
      <c r="H2665" s="309"/>
      <c r="I2665" s="310"/>
      <c r="J2665" s="311"/>
      <c r="K2665" s="309"/>
      <c r="L2665" s="310"/>
      <c r="M2665" s="311"/>
      <c r="N2665" s="371"/>
    </row>
    <row r="2666" spans="1:14" ht="14" x14ac:dyDescent="0.15">
      <c r="A2666" s="268" t="s">
        <v>176</v>
      </c>
      <c r="B2666" s="293">
        <v>3.7</v>
      </c>
      <c r="C2666" s="294">
        <v>3.7099056603773599</v>
      </c>
      <c r="D2666" s="295">
        <v>3.36346516007533</v>
      </c>
      <c r="E2666" s="293">
        <v>3.68965517241379</v>
      </c>
      <c r="F2666" s="294">
        <v>3.7405405405405401</v>
      </c>
      <c r="G2666" s="295">
        <v>3.48873072360617</v>
      </c>
      <c r="H2666" s="293"/>
      <c r="I2666" s="294"/>
      <c r="J2666" s="295"/>
      <c r="K2666" s="293"/>
      <c r="L2666" s="294"/>
      <c r="M2666" s="295"/>
      <c r="N2666" s="372"/>
    </row>
    <row r="2667" spans="1:14" ht="14" x14ac:dyDescent="0.15">
      <c r="A2667" s="268" t="s">
        <v>159</v>
      </c>
      <c r="B2667" s="297">
        <v>1.29274376450941</v>
      </c>
      <c r="C2667" s="294">
        <v>1.20609013716844</v>
      </c>
      <c r="D2667" s="295">
        <v>1.2553052553983599</v>
      </c>
      <c r="E2667" s="297">
        <v>1.31398545416025</v>
      </c>
      <c r="F2667" s="294">
        <v>1.1876766366248399</v>
      </c>
      <c r="G2667" s="295">
        <v>1.20501867297812</v>
      </c>
      <c r="H2667" s="297"/>
      <c r="I2667" s="294"/>
      <c r="J2667" s="295"/>
      <c r="K2667" s="297"/>
      <c r="L2667" s="294"/>
      <c r="M2667" s="295"/>
      <c r="N2667" s="374"/>
    </row>
    <row r="2668" spans="1:14" ht="14" x14ac:dyDescent="0.15">
      <c r="A2668" s="268" t="s">
        <v>231</v>
      </c>
      <c r="B2668" s="297" t="s">
        <v>219</v>
      </c>
      <c r="C2668" s="294" t="s">
        <v>119</v>
      </c>
      <c r="D2668" s="295" t="s">
        <v>237</v>
      </c>
      <c r="E2668" s="297" t="s">
        <v>219</v>
      </c>
      <c r="F2668" s="294" t="s">
        <v>119</v>
      </c>
      <c r="G2668" s="295" t="s">
        <v>119</v>
      </c>
      <c r="H2668" s="297"/>
      <c r="I2668" s="294"/>
      <c r="J2668" s="295"/>
      <c r="K2668" s="297"/>
      <c r="L2668" s="294"/>
      <c r="M2668" s="295"/>
      <c r="N2668" s="374"/>
    </row>
    <row r="2669" spans="1:14" ht="14" x14ac:dyDescent="0.15">
      <c r="A2669" s="269" t="s">
        <v>158</v>
      </c>
      <c r="B2669" s="297" t="s">
        <v>219</v>
      </c>
      <c r="C2669" s="294">
        <v>-8.2130348902574053E-3</v>
      </c>
      <c r="D2669" s="295">
        <v>0.2680900430213477</v>
      </c>
      <c r="E2669" s="297" t="s">
        <v>219</v>
      </c>
      <c r="F2669" s="294">
        <v>-4.2844463347664195E-2</v>
      </c>
      <c r="G2669" s="295">
        <v>0.16673969732854779</v>
      </c>
      <c r="H2669" s="297"/>
      <c r="I2669" s="294"/>
      <c r="J2669" s="295"/>
      <c r="K2669" s="297"/>
      <c r="L2669" s="294"/>
      <c r="M2669" s="295"/>
      <c r="N2669" s="374"/>
    </row>
    <row r="2670" spans="1:14" ht="28" x14ac:dyDescent="0.15">
      <c r="A2670" s="250" t="s">
        <v>373</v>
      </c>
      <c r="B2670" s="271">
        <v>0.2</v>
      </c>
      <c r="C2670" s="272">
        <v>0.188235294117647</v>
      </c>
      <c r="D2670" s="273">
        <v>9.9717779868297302E-2</v>
      </c>
      <c r="E2670" s="271">
        <v>0.20689655172413801</v>
      </c>
      <c r="F2670" s="272">
        <v>0.205405405405405</v>
      </c>
      <c r="G2670" s="273">
        <v>0.109393579072533</v>
      </c>
      <c r="H2670" s="271"/>
      <c r="I2670" s="272"/>
      <c r="J2670" s="273"/>
      <c r="K2670" s="271"/>
      <c r="L2670" s="272"/>
      <c r="M2670" s="273"/>
      <c r="N2670" s="557" t="s">
        <v>461</v>
      </c>
    </row>
    <row r="2671" spans="1:14" ht="14" x14ac:dyDescent="0.15">
      <c r="A2671" s="252" t="s">
        <v>370</v>
      </c>
      <c r="B2671" s="275">
        <v>0.18333333333333299</v>
      </c>
      <c r="C2671" s="276">
        <v>0.247058823529412</v>
      </c>
      <c r="D2671" s="277">
        <v>0.154280338664158</v>
      </c>
      <c r="E2671" s="275">
        <v>0.18965517241379301</v>
      </c>
      <c r="F2671" s="276">
        <v>0.27027027027027001</v>
      </c>
      <c r="G2671" s="277">
        <v>0.18311533888228301</v>
      </c>
      <c r="H2671" s="275"/>
      <c r="I2671" s="276"/>
      <c r="J2671" s="277"/>
      <c r="K2671" s="275"/>
      <c r="L2671" s="276"/>
      <c r="M2671" s="277"/>
      <c r="N2671" s="558"/>
    </row>
    <row r="2672" spans="1:14" ht="14" x14ac:dyDescent="0.15">
      <c r="A2672" s="252" t="s">
        <v>88</v>
      </c>
      <c r="B2672" s="275">
        <v>0.18333333333333299</v>
      </c>
      <c r="C2672" s="276">
        <v>0.16941176470588201</v>
      </c>
      <c r="D2672" s="277">
        <v>0.19567262464722501</v>
      </c>
      <c r="E2672" s="275">
        <v>0.17241379310344801</v>
      </c>
      <c r="F2672" s="276">
        <v>0.21081081081081099</v>
      </c>
      <c r="G2672" s="277">
        <v>0.222354340071344</v>
      </c>
      <c r="H2672" s="275"/>
      <c r="I2672" s="276"/>
      <c r="J2672" s="277"/>
      <c r="K2672" s="275"/>
      <c r="L2672" s="276"/>
      <c r="M2672" s="277"/>
      <c r="N2672" s="558"/>
    </row>
    <row r="2673" spans="1:14" ht="14" x14ac:dyDescent="0.15">
      <c r="A2673" s="252" t="s">
        <v>371</v>
      </c>
      <c r="B2673" s="275">
        <v>0.133333333333333</v>
      </c>
      <c r="C2673" s="276">
        <v>0.14823529411764699</v>
      </c>
      <c r="D2673" s="277">
        <v>0.16933207902163699</v>
      </c>
      <c r="E2673" s="275">
        <v>0.13793103448275901</v>
      </c>
      <c r="F2673" s="276">
        <v>0.124324324324324</v>
      </c>
      <c r="G2673" s="277">
        <v>0.147443519619501</v>
      </c>
      <c r="H2673" s="275"/>
      <c r="I2673" s="276"/>
      <c r="J2673" s="277"/>
      <c r="K2673" s="275"/>
      <c r="L2673" s="276"/>
      <c r="M2673" s="277"/>
      <c r="N2673" s="558"/>
    </row>
    <row r="2674" spans="1:14" ht="14" x14ac:dyDescent="0.15">
      <c r="A2674" s="252" t="s">
        <v>358</v>
      </c>
      <c r="B2674" s="275">
        <v>0.3</v>
      </c>
      <c r="C2674" s="276">
        <v>0.247058823529412</v>
      </c>
      <c r="D2674" s="277">
        <v>0.38099717779868297</v>
      </c>
      <c r="E2674" s="275">
        <v>0.29310344827586199</v>
      </c>
      <c r="F2674" s="276">
        <v>0.18918918918918901</v>
      </c>
      <c r="G2674" s="277">
        <v>0.33769322235434002</v>
      </c>
      <c r="H2674" s="275"/>
      <c r="I2674" s="276"/>
      <c r="J2674" s="277"/>
      <c r="K2674" s="275"/>
      <c r="L2674" s="276"/>
      <c r="M2674" s="277"/>
      <c r="N2674" s="559"/>
    </row>
    <row r="2675" spans="1:14" ht="14" x14ac:dyDescent="0.15">
      <c r="A2675" s="308" t="s">
        <v>230</v>
      </c>
      <c r="B2675" s="309">
        <v>60</v>
      </c>
      <c r="C2675" s="310">
        <v>425</v>
      </c>
      <c r="D2675" s="311">
        <v>2126</v>
      </c>
      <c r="E2675" s="309">
        <v>58</v>
      </c>
      <c r="F2675" s="310">
        <v>185</v>
      </c>
      <c r="G2675" s="311">
        <v>841</v>
      </c>
      <c r="H2675" s="309"/>
      <c r="I2675" s="310"/>
      <c r="J2675" s="311"/>
      <c r="K2675" s="309"/>
      <c r="L2675" s="310"/>
      <c r="M2675" s="311"/>
      <c r="N2675" s="371"/>
    </row>
    <row r="2676" spans="1:14" ht="14" x14ac:dyDescent="0.15">
      <c r="A2676" s="268" t="s">
        <v>176</v>
      </c>
      <c r="B2676" s="293">
        <v>2.85</v>
      </c>
      <c r="C2676" s="294">
        <v>2.9811764705882302</v>
      </c>
      <c r="D2676" s="295">
        <v>2.4223894637817498</v>
      </c>
      <c r="E2676" s="293">
        <v>2.8793103448275899</v>
      </c>
      <c r="F2676" s="294">
        <v>3.1783783783783801</v>
      </c>
      <c r="G2676" s="295">
        <v>2.5790725326991599</v>
      </c>
      <c r="H2676" s="293"/>
      <c r="I2676" s="294"/>
      <c r="J2676" s="295"/>
      <c r="K2676" s="293"/>
      <c r="L2676" s="294"/>
      <c r="M2676" s="295"/>
      <c r="N2676" s="372"/>
    </row>
    <row r="2677" spans="1:14" ht="14" x14ac:dyDescent="0.15">
      <c r="A2677" s="268" t="s">
        <v>159</v>
      </c>
      <c r="B2677" s="297">
        <v>1.5274327636454701</v>
      </c>
      <c r="C2677" s="294">
        <v>1.46326835304737</v>
      </c>
      <c r="D2677" s="295">
        <v>1.3833793680734501</v>
      </c>
      <c r="E2677" s="297">
        <v>1.53414455512884</v>
      </c>
      <c r="F2677" s="294">
        <v>1.39703395727908</v>
      </c>
      <c r="G2677" s="295">
        <v>1.39428752781087</v>
      </c>
      <c r="H2677" s="297"/>
      <c r="I2677" s="294"/>
      <c r="J2677" s="295"/>
      <c r="K2677" s="297"/>
      <c r="L2677" s="294"/>
      <c r="M2677" s="295"/>
      <c r="N2677" s="374"/>
    </row>
    <row r="2678" spans="1:14" ht="14" x14ac:dyDescent="0.15">
      <c r="A2678" s="268" t="s">
        <v>231</v>
      </c>
      <c r="B2678" s="297" t="s">
        <v>219</v>
      </c>
      <c r="C2678" s="294" t="s">
        <v>119</v>
      </c>
      <c r="D2678" s="295" t="s">
        <v>237</v>
      </c>
      <c r="E2678" s="297" t="s">
        <v>219</v>
      </c>
      <c r="F2678" s="294" t="s">
        <v>119</v>
      </c>
      <c r="G2678" s="295" t="s">
        <v>119</v>
      </c>
      <c r="H2678" s="297"/>
      <c r="I2678" s="294"/>
      <c r="J2678" s="295"/>
      <c r="K2678" s="297"/>
      <c r="L2678" s="294"/>
      <c r="M2678" s="295"/>
      <c r="N2678" s="374"/>
    </row>
    <row r="2679" spans="1:14" ht="14" x14ac:dyDescent="0.15">
      <c r="A2679" s="269" t="s">
        <v>158</v>
      </c>
      <c r="B2679" s="297" t="s">
        <v>219</v>
      </c>
      <c r="C2679" s="294">
        <v>-8.9646215825719827E-2</v>
      </c>
      <c r="D2679" s="295">
        <v>0.30910576381788746</v>
      </c>
      <c r="E2679" s="297" t="s">
        <v>219</v>
      </c>
      <c r="F2679" s="294">
        <v>-0.21407356062644842</v>
      </c>
      <c r="G2679" s="295">
        <v>0.21533421632181171</v>
      </c>
      <c r="H2679" s="297"/>
      <c r="I2679" s="294"/>
      <c r="J2679" s="295"/>
      <c r="K2679" s="297"/>
      <c r="L2679" s="294"/>
      <c r="M2679" s="295"/>
      <c r="N2679" s="374"/>
    </row>
    <row r="2680" spans="1:14" ht="28" x14ac:dyDescent="0.15">
      <c r="A2680" s="250" t="s">
        <v>773</v>
      </c>
      <c r="B2680" s="271">
        <v>0.2</v>
      </c>
      <c r="C2680" s="272">
        <v>0.205188679245283</v>
      </c>
      <c r="D2680" s="273">
        <v>0.14541176470588199</v>
      </c>
      <c r="E2680" s="271">
        <v>0.20689655172413801</v>
      </c>
      <c r="F2680" s="272">
        <v>0.25543478260869601</v>
      </c>
      <c r="G2680" s="273">
        <v>0.14642857142857099</v>
      </c>
      <c r="H2680" s="271"/>
      <c r="I2680" s="272"/>
      <c r="J2680" s="273"/>
      <c r="K2680" s="271"/>
      <c r="L2680" s="272"/>
      <c r="M2680" s="273"/>
      <c r="N2680" s="557" t="s">
        <v>461</v>
      </c>
    </row>
    <row r="2681" spans="1:14" ht="14" x14ac:dyDescent="0.15">
      <c r="A2681" s="252" t="s">
        <v>370</v>
      </c>
      <c r="B2681" s="275">
        <v>0.21666666666666701</v>
      </c>
      <c r="C2681" s="276">
        <v>0.28066037735849098</v>
      </c>
      <c r="D2681" s="277">
        <v>0.20752941176470599</v>
      </c>
      <c r="E2681" s="275">
        <v>0.22413793103448301</v>
      </c>
      <c r="F2681" s="276">
        <v>0.27173913043478298</v>
      </c>
      <c r="G2681" s="277">
        <v>0.20952380952381</v>
      </c>
      <c r="H2681" s="275"/>
      <c r="I2681" s="276"/>
      <c r="J2681" s="277"/>
      <c r="K2681" s="275"/>
      <c r="L2681" s="276"/>
      <c r="M2681" s="277"/>
      <c r="N2681" s="558"/>
    </row>
    <row r="2682" spans="1:14" ht="14" x14ac:dyDescent="0.15">
      <c r="A2682" s="252" t="s">
        <v>88</v>
      </c>
      <c r="B2682" s="275">
        <v>0.16666666666666699</v>
      </c>
      <c r="C2682" s="276">
        <v>0.165094339622642</v>
      </c>
      <c r="D2682" s="277">
        <v>0.18023529411764699</v>
      </c>
      <c r="E2682" s="275">
        <v>0.15517241379310301</v>
      </c>
      <c r="F2682" s="276">
        <v>0.190217391304348</v>
      </c>
      <c r="G2682" s="277">
        <v>0.21190476190476201</v>
      </c>
      <c r="H2682" s="275"/>
      <c r="I2682" s="276"/>
      <c r="J2682" s="277"/>
      <c r="K2682" s="275"/>
      <c r="L2682" s="276"/>
      <c r="M2682" s="277"/>
      <c r="N2682" s="558"/>
    </row>
    <row r="2683" spans="1:14" ht="14" x14ac:dyDescent="0.15">
      <c r="A2683" s="252" t="s">
        <v>371</v>
      </c>
      <c r="B2683" s="275">
        <v>0.133333333333333</v>
      </c>
      <c r="C2683" s="276">
        <v>0.113207547169811</v>
      </c>
      <c r="D2683" s="277">
        <v>0.126588235294118</v>
      </c>
      <c r="E2683" s="275">
        <v>0.13793103448275901</v>
      </c>
      <c r="F2683" s="276">
        <v>0.108695652173913</v>
      </c>
      <c r="G2683" s="277">
        <v>0.12738095238095201</v>
      </c>
      <c r="H2683" s="275"/>
      <c r="I2683" s="276"/>
      <c r="J2683" s="277"/>
      <c r="K2683" s="275"/>
      <c r="L2683" s="276"/>
      <c r="M2683" s="277"/>
      <c r="N2683" s="558"/>
    </row>
    <row r="2684" spans="1:14" ht="14" x14ac:dyDescent="0.15">
      <c r="A2684" s="252" t="s">
        <v>358</v>
      </c>
      <c r="B2684" s="275">
        <v>0.28333333333333299</v>
      </c>
      <c r="C2684" s="276">
        <v>0.235849056603774</v>
      </c>
      <c r="D2684" s="277">
        <v>0.34023529411764702</v>
      </c>
      <c r="E2684" s="275">
        <v>0.27586206896551702</v>
      </c>
      <c r="F2684" s="276">
        <v>0.173913043478261</v>
      </c>
      <c r="G2684" s="277">
        <v>0.30476190476190501</v>
      </c>
      <c r="H2684" s="275"/>
      <c r="I2684" s="276"/>
      <c r="J2684" s="277"/>
      <c r="K2684" s="275"/>
      <c r="L2684" s="276"/>
      <c r="M2684" s="277"/>
      <c r="N2684" s="559"/>
    </row>
    <row r="2685" spans="1:14" ht="14" x14ac:dyDescent="0.15">
      <c r="A2685" s="308" t="s">
        <v>230</v>
      </c>
      <c r="B2685" s="309">
        <v>60</v>
      </c>
      <c r="C2685" s="310">
        <v>424</v>
      </c>
      <c r="D2685" s="311">
        <v>2125</v>
      </c>
      <c r="E2685" s="309">
        <v>58</v>
      </c>
      <c r="F2685" s="310">
        <v>184</v>
      </c>
      <c r="G2685" s="311">
        <v>840</v>
      </c>
      <c r="H2685" s="309"/>
      <c r="I2685" s="310"/>
      <c r="J2685" s="311"/>
      <c r="K2685" s="309"/>
      <c r="L2685" s="310"/>
      <c r="M2685" s="311"/>
      <c r="N2685" s="371"/>
    </row>
    <row r="2686" spans="1:14" ht="14" x14ac:dyDescent="0.15">
      <c r="A2686" s="268" t="s">
        <v>176</v>
      </c>
      <c r="B2686" s="293">
        <v>2.9166666666666701</v>
      </c>
      <c r="C2686" s="294">
        <v>3.1061320754716899</v>
      </c>
      <c r="D2686" s="295">
        <v>2.6912941176470602</v>
      </c>
      <c r="E2686" s="293">
        <v>2.9482758620689702</v>
      </c>
      <c r="F2686" s="294">
        <v>3.3260869565217401</v>
      </c>
      <c r="G2686" s="295">
        <v>2.76547619047619</v>
      </c>
      <c r="H2686" s="293"/>
      <c r="I2686" s="294"/>
      <c r="J2686" s="295"/>
      <c r="K2686" s="293"/>
      <c r="L2686" s="294"/>
      <c r="M2686" s="295"/>
      <c r="N2686" s="372"/>
    </row>
    <row r="2687" spans="1:14" ht="14" x14ac:dyDescent="0.15">
      <c r="A2687" s="268" t="s">
        <v>159</v>
      </c>
      <c r="B2687" s="297">
        <v>1.5215031223801101</v>
      </c>
      <c r="C2687" s="294">
        <v>1.4669116950413601</v>
      </c>
      <c r="D2687" s="295">
        <v>1.4773061930840601</v>
      </c>
      <c r="E2687" s="297">
        <v>1.5266338822010801</v>
      </c>
      <c r="F2687" s="294">
        <v>1.41505330685798</v>
      </c>
      <c r="G2687" s="295">
        <v>1.44539002886655</v>
      </c>
      <c r="H2687" s="297"/>
      <c r="I2687" s="294"/>
      <c r="J2687" s="295"/>
      <c r="K2687" s="297"/>
      <c r="L2687" s="294"/>
      <c r="M2687" s="295"/>
      <c r="N2687" s="374"/>
    </row>
    <row r="2688" spans="1:14" ht="14" x14ac:dyDescent="0.15">
      <c r="A2688" s="268" t="s">
        <v>231</v>
      </c>
      <c r="B2688" s="297" t="s">
        <v>219</v>
      </c>
      <c r="C2688" s="294" t="s">
        <v>119</v>
      </c>
      <c r="D2688" s="295" t="s">
        <v>119</v>
      </c>
      <c r="E2688" s="297" t="s">
        <v>219</v>
      </c>
      <c r="F2688" s="294" t="s">
        <v>119</v>
      </c>
      <c r="G2688" s="295" t="s">
        <v>119</v>
      </c>
      <c r="H2688" s="297"/>
      <c r="I2688" s="294"/>
      <c r="J2688" s="295"/>
      <c r="K2688" s="297"/>
      <c r="L2688" s="294"/>
      <c r="M2688" s="295"/>
      <c r="N2688" s="375"/>
    </row>
    <row r="2689" spans="1:14" ht="14" x14ac:dyDescent="0.15">
      <c r="A2689" s="269" t="s">
        <v>158</v>
      </c>
      <c r="B2689" s="298" t="s">
        <v>219</v>
      </c>
      <c r="C2689" s="299">
        <v>-0.12915938256234147</v>
      </c>
      <c r="D2689" s="300">
        <v>0.15255642335670219</v>
      </c>
      <c r="E2689" s="298" t="s">
        <v>219</v>
      </c>
      <c r="F2689" s="299">
        <v>-0.26699424864189125</v>
      </c>
      <c r="G2689" s="300">
        <v>0.12647082651879685</v>
      </c>
      <c r="H2689" s="298"/>
      <c r="I2689" s="299"/>
      <c r="J2689" s="300"/>
      <c r="K2689" s="298"/>
      <c r="L2689" s="299"/>
      <c r="M2689" s="300"/>
      <c r="N2689" s="376"/>
    </row>
    <row r="2690" spans="1:14" ht="56" x14ac:dyDescent="0.15">
      <c r="A2690" s="250" t="s">
        <v>374</v>
      </c>
      <c r="B2690" s="357">
        <v>0.21666666666666701</v>
      </c>
      <c r="C2690" s="276">
        <v>0.280285035629454</v>
      </c>
      <c r="D2690" s="277">
        <v>0.20829406220546701</v>
      </c>
      <c r="E2690" s="357">
        <v>0.22413793103448301</v>
      </c>
      <c r="F2690" s="276">
        <v>0.35326086956521702</v>
      </c>
      <c r="G2690" s="277">
        <v>0.25443786982248501</v>
      </c>
      <c r="H2690" s="357"/>
      <c r="I2690" s="276"/>
      <c r="J2690" s="277"/>
      <c r="K2690" s="357"/>
      <c r="L2690" s="276"/>
      <c r="M2690" s="277"/>
      <c r="N2690" s="557" t="s">
        <v>462</v>
      </c>
    </row>
    <row r="2691" spans="1:14" s="2" customFormat="1" ht="14" x14ac:dyDescent="0.15">
      <c r="A2691" s="252" t="s">
        <v>375</v>
      </c>
      <c r="B2691" s="357">
        <v>0.36666666666666697</v>
      </c>
      <c r="C2691" s="276">
        <v>0.29691211401425199</v>
      </c>
      <c r="D2691" s="277">
        <v>0.25023562676720101</v>
      </c>
      <c r="E2691" s="357">
        <v>0.36206896551724099</v>
      </c>
      <c r="F2691" s="276">
        <v>0.29347826086956502</v>
      </c>
      <c r="G2691" s="277">
        <v>0.26272189349112401</v>
      </c>
      <c r="H2691" s="357"/>
      <c r="I2691" s="276"/>
      <c r="J2691" s="277"/>
      <c r="K2691" s="357"/>
      <c r="L2691" s="276"/>
      <c r="M2691" s="277"/>
      <c r="N2691" s="558"/>
    </row>
    <row r="2692" spans="1:14" customFormat="1" ht="14" x14ac:dyDescent="0.15">
      <c r="A2692" s="252" t="s">
        <v>376</v>
      </c>
      <c r="B2692" s="357">
        <v>0.2</v>
      </c>
      <c r="C2692" s="276">
        <v>0.23277909738717301</v>
      </c>
      <c r="D2692" s="277">
        <v>0.27238454288407199</v>
      </c>
      <c r="E2692" s="357">
        <v>0.20689655172413801</v>
      </c>
      <c r="F2692" s="276">
        <v>0.22826086956521699</v>
      </c>
      <c r="G2692" s="277">
        <v>0.26863905325443799</v>
      </c>
      <c r="H2692" s="357"/>
      <c r="I2692" s="276"/>
      <c r="J2692" s="277"/>
      <c r="K2692" s="357"/>
      <c r="L2692" s="276"/>
      <c r="M2692" s="277"/>
      <c r="N2692" s="558"/>
    </row>
    <row r="2693" spans="1:14" customFormat="1" ht="14" x14ac:dyDescent="0.15">
      <c r="A2693" s="252" t="s">
        <v>377</v>
      </c>
      <c r="B2693" s="357">
        <v>0.133333333333333</v>
      </c>
      <c r="C2693" s="276">
        <v>0.10213776722090299</v>
      </c>
      <c r="D2693" s="277">
        <v>0.145617342130066</v>
      </c>
      <c r="E2693" s="357">
        <v>0.12068965517241401</v>
      </c>
      <c r="F2693" s="276">
        <v>7.6086956521739094E-2</v>
      </c>
      <c r="G2693" s="277">
        <v>0.110059171597633</v>
      </c>
      <c r="H2693" s="357"/>
      <c r="I2693" s="276"/>
      <c r="J2693" s="277"/>
      <c r="K2693" s="357"/>
      <c r="L2693" s="276"/>
      <c r="M2693" s="277"/>
      <c r="N2693" s="558"/>
    </row>
    <row r="2694" spans="1:14" s="2" customFormat="1" ht="14" x14ac:dyDescent="0.15">
      <c r="A2694" s="252" t="s">
        <v>378</v>
      </c>
      <c r="B2694" s="357">
        <v>8.3333333333333301E-2</v>
      </c>
      <c r="C2694" s="276">
        <v>8.7885985748218501E-2</v>
      </c>
      <c r="D2694" s="277">
        <v>0.12346842601319501</v>
      </c>
      <c r="E2694" s="357">
        <v>8.6206896551724102E-2</v>
      </c>
      <c r="F2694" s="276">
        <v>4.8913043478260899E-2</v>
      </c>
      <c r="G2694" s="277">
        <v>0.10414201183431999</v>
      </c>
      <c r="H2694" s="357"/>
      <c r="I2694" s="276"/>
      <c r="J2694" s="277"/>
      <c r="K2694" s="357"/>
      <c r="L2694" s="276"/>
      <c r="M2694" s="277"/>
      <c r="N2694" s="559"/>
    </row>
    <row r="2695" spans="1:14" customFormat="1" ht="14" x14ac:dyDescent="0.15">
      <c r="A2695" s="308" t="s">
        <v>230</v>
      </c>
      <c r="B2695" s="309">
        <v>60</v>
      </c>
      <c r="C2695" s="310">
        <v>421</v>
      </c>
      <c r="D2695" s="311">
        <v>2122</v>
      </c>
      <c r="E2695" s="309">
        <v>58</v>
      </c>
      <c r="F2695" s="310">
        <v>184</v>
      </c>
      <c r="G2695" s="311">
        <v>845</v>
      </c>
      <c r="H2695" s="309"/>
      <c r="I2695" s="310"/>
      <c r="J2695" s="311"/>
      <c r="K2695" s="309"/>
      <c r="L2695" s="310"/>
      <c r="M2695" s="311"/>
      <c r="N2695" s="371"/>
    </row>
    <row r="2696" spans="1:14" customFormat="1" ht="14" x14ac:dyDescent="0.15">
      <c r="A2696" s="268" t="s">
        <v>176</v>
      </c>
      <c r="B2696" s="293">
        <v>3.5</v>
      </c>
      <c r="C2696" s="294">
        <v>3.5795724465558201</v>
      </c>
      <c r="D2696" s="295">
        <v>3.27426955702167</v>
      </c>
      <c r="E2696" s="293">
        <v>3.5172413793103399</v>
      </c>
      <c r="F2696" s="294">
        <v>3.8260869565217401</v>
      </c>
      <c r="G2696" s="295">
        <v>3.4532544378698198</v>
      </c>
      <c r="H2696" s="293"/>
      <c r="I2696" s="294"/>
      <c r="J2696" s="295"/>
      <c r="K2696" s="293"/>
      <c r="L2696" s="294"/>
      <c r="M2696" s="295"/>
      <c r="N2696" s="372"/>
    </row>
    <row r="2697" spans="1:14" s="2" customFormat="1" ht="14" x14ac:dyDescent="0.15">
      <c r="A2697" s="268" t="s">
        <v>159</v>
      </c>
      <c r="B2697" s="297">
        <v>1.2143213212269801</v>
      </c>
      <c r="C2697" s="294">
        <v>1.2407604456257799</v>
      </c>
      <c r="D2697" s="295">
        <v>1.2839221053344401</v>
      </c>
      <c r="E2697" s="297">
        <v>1.2174373330944399</v>
      </c>
      <c r="F2697" s="294">
        <v>1.1414562231365399</v>
      </c>
      <c r="G2697" s="295">
        <v>1.2663169859404699</v>
      </c>
      <c r="H2697" s="297"/>
      <c r="I2697" s="294"/>
      <c r="J2697" s="295"/>
      <c r="K2697" s="297"/>
      <c r="L2697" s="294"/>
      <c r="M2697" s="295"/>
      <c r="N2697" s="374"/>
    </row>
    <row r="2698" spans="1:14" customFormat="1" ht="14" x14ac:dyDescent="0.15">
      <c r="A2698" s="268" t="s">
        <v>231</v>
      </c>
      <c r="B2698" s="297" t="s">
        <v>219</v>
      </c>
      <c r="C2698" s="294" t="s">
        <v>119</v>
      </c>
      <c r="D2698" s="295" t="s">
        <v>119</v>
      </c>
      <c r="E2698" s="297" t="s">
        <v>219</v>
      </c>
      <c r="F2698" s="294" t="s">
        <v>119</v>
      </c>
      <c r="G2698" s="295" t="s">
        <v>119</v>
      </c>
      <c r="H2698" s="297"/>
      <c r="I2698" s="294"/>
      <c r="J2698" s="295"/>
      <c r="K2698" s="297"/>
      <c r="L2698" s="294"/>
      <c r="M2698" s="295"/>
      <c r="N2698" s="375"/>
    </row>
    <row r="2699" spans="1:14" customFormat="1" ht="14" x14ac:dyDescent="0.15">
      <c r="A2699" s="269" t="s">
        <v>158</v>
      </c>
      <c r="B2699" s="297" t="s">
        <v>219</v>
      </c>
      <c r="C2699" s="294">
        <v>-6.413199811159967E-2</v>
      </c>
      <c r="D2699" s="295">
        <v>0.17581319150162231</v>
      </c>
      <c r="E2699" s="297" t="s">
        <v>219</v>
      </c>
      <c r="F2699" s="294">
        <v>-0.27057154795016297</v>
      </c>
      <c r="G2699" s="295">
        <v>5.0529955888570968E-2</v>
      </c>
      <c r="H2699" s="297"/>
      <c r="I2699" s="294"/>
      <c r="J2699" s="295"/>
      <c r="K2699" s="297"/>
      <c r="L2699" s="294"/>
      <c r="M2699" s="295"/>
      <c r="N2699" s="375"/>
    </row>
    <row r="2700" spans="1:14" s="2" customFormat="1" ht="28" x14ac:dyDescent="0.15">
      <c r="A2700" s="250" t="s">
        <v>683</v>
      </c>
      <c r="B2700" s="271">
        <v>0.4</v>
      </c>
      <c r="C2700" s="272">
        <v>0.34441805225653199</v>
      </c>
      <c r="D2700" s="273">
        <v>0.24175306314797401</v>
      </c>
      <c r="E2700" s="271">
        <v>0.39655172413793099</v>
      </c>
      <c r="F2700" s="272">
        <v>0.36216216216216202</v>
      </c>
      <c r="G2700" s="273">
        <v>0.273372781065089</v>
      </c>
      <c r="H2700" s="271"/>
      <c r="I2700" s="272"/>
      <c r="J2700" s="273"/>
      <c r="K2700" s="271"/>
      <c r="L2700" s="272"/>
      <c r="M2700" s="273"/>
      <c r="N2700" s="557" t="s">
        <v>462</v>
      </c>
    </row>
    <row r="2701" spans="1:14" customFormat="1" ht="14" x14ac:dyDescent="0.15">
      <c r="A2701" s="252" t="s">
        <v>375</v>
      </c>
      <c r="B2701" s="275">
        <v>0.4</v>
      </c>
      <c r="C2701" s="276">
        <v>0.36579572446555803</v>
      </c>
      <c r="D2701" s="277">
        <v>0.32375117813383603</v>
      </c>
      <c r="E2701" s="275">
        <v>0.39655172413793099</v>
      </c>
      <c r="F2701" s="276">
        <v>0.35135135135135098</v>
      </c>
      <c r="G2701" s="277">
        <v>0.31834319526627203</v>
      </c>
      <c r="H2701" s="275"/>
      <c r="I2701" s="276"/>
      <c r="J2701" s="277"/>
      <c r="K2701" s="275"/>
      <c r="L2701" s="276"/>
      <c r="M2701" s="277"/>
      <c r="N2701" s="558"/>
    </row>
    <row r="2702" spans="1:14" customFormat="1" ht="14" x14ac:dyDescent="0.15">
      <c r="A2702" s="252" t="s">
        <v>376</v>
      </c>
      <c r="B2702" s="275">
        <v>0.15</v>
      </c>
      <c r="C2702" s="276">
        <v>0.21852731591448901</v>
      </c>
      <c r="D2702" s="277">
        <v>0.28275212064090499</v>
      </c>
      <c r="E2702" s="275">
        <v>0.15517241379310301</v>
      </c>
      <c r="F2702" s="276">
        <v>0.232432432432432</v>
      </c>
      <c r="G2702" s="277">
        <v>0.273372781065089</v>
      </c>
      <c r="H2702" s="275"/>
      <c r="I2702" s="276"/>
      <c r="J2702" s="277"/>
      <c r="K2702" s="275"/>
      <c r="L2702" s="276"/>
      <c r="M2702" s="277"/>
      <c r="N2702" s="558"/>
    </row>
    <row r="2703" spans="1:14" s="2" customFormat="1" ht="14" x14ac:dyDescent="0.15">
      <c r="A2703" s="252" t="s">
        <v>377</v>
      </c>
      <c r="B2703" s="275">
        <v>0.05</v>
      </c>
      <c r="C2703" s="276">
        <v>5.9382422802850401E-2</v>
      </c>
      <c r="D2703" s="277">
        <v>0.101790763430726</v>
      </c>
      <c r="E2703" s="275">
        <v>5.1724137931034503E-2</v>
      </c>
      <c r="F2703" s="276">
        <v>5.4054054054054099E-2</v>
      </c>
      <c r="G2703" s="277">
        <v>8.8757396449704096E-2</v>
      </c>
      <c r="H2703" s="275"/>
      <c r="I2703" s="276"/>
      <c r="J2703" s="277"/>
      <c r="K2703" s="275"/>
      <c r="L2703" s="276"/>
      <c r="M2703" s="277"/>
      <c r="N2703" s="558"/>
    </row>
    <row r="2704" spans="1:14" customFormat="1" ht="14" x14ac:dyDescent="0.15">
      <c r="A2704" s="252" t="s">
        <v>378</v>
      </c>
      <c r="B2704" s="275">
        <v>0</v>
      </c>
      <c r="C2704" s="276">
        <v>1.18764845605701E-2</v>
      </c>
      <c r="D2704" s="277">
        <v>4.99528746465598E-2</v>
      </c>
      <c r="E2704" s="275">
        <v>0</v>
      </c>
      <c r="F2704" s="276">
        <v>0</v>
      </c>
      <c r="G2704" s="277">
        <v>4.6153846153846101E-2</v>
      </c>
      <c r="H2704" s="275"/>
      <c r="I2704" s="276"/>
      <c r="J2704" s="277"/>
      <c r="K2704" s="275"/>
      <c r="L2704" s="276"/>
      <c r="M2704" s="277"/>
      <c r="N2704" s="559"/>
    </row>
    <row r="2705" spans="1:14" customFormat="1" ht="14" x14ac:dyDescent="0.15">
      <c r="A2705" s="308" t="s">
        <v>230</v>
      </c>
      <c r="B2705" s="309">
        <v>60</v>
      </c>
      <c r="C2705" s="310">
        <v>421</v>
      </c>
      <c r="D2705" s="311">
        <v>2122</v>
      </c>
      <c r="E2705" s="309">
        <v>58</v>
      </c>
      <c r="F2705" s="310">
        <v>185</v>
      </c>
      <c r="G2705" s="311">
        <v>845</v>
      </c>
      <c r="H2705" s="309"/>
      <c r="I2705" s="310"/>
      <c r="J2705" s="311"/>
      <c r="K2705" s="309"/>
      <c r="L2705" s="310"/>
      <c r="M2705" s="311"/>
      <c r="N2705" s="371"/>
    </row>
    <row r="2706" spans="1:14" s="2" customFormat="1" ht="14" x14ac:dyDescent="0.15">
      <c r="A2706" s="268" t="s">
        <v>176</v>
      </c>
      <c r="B2706" s="297">
        <v>4.1500000000000004</v>
      </c>
      <c r="C2706" s="294">
        <v>3.97149643705463</v>
      </c>
      <c r="D2706" s="295">
        <v>3.6055607917059298</v>
      </c>
      <c r="E2706" s="297">
        <v>4.1379310344827598</v>
      </c>
      <c r="F2706" s="294">
        <v>4.0216216216216196</v>
      </c>
      <c r="G2706" s="295">
        <v>3.6840236686390599</v>
      </c>
      <c r="H2706" s="297"/>
      <c r="I2706" s="294"/>
      <c r="J2706" s="295"/>
      <c r="K2706" s="297"/>
      <c r="L2706" s="294"/>
      <c r="M2706" s="295"/>
      <c r="N2706" s="375"/>
    </row>
    <row r="2707" spans="1:14" customFormat="1" ht="14" x14ac:dyDescent="0.15">
      <c r="A2707" s="268" t="s">
        <v>159</v>
      </c>
      <c r="B2707" s="297">
        <v>0.86013400611449797</v>
      </c>
      <c r="C2707" s="294">
        <v>0.95326251474139301</v>
      </c>
      <c r="D2707" s="295">
        <v>1.1073570743347201</v>
      </c>
      <c r="E2707" s="297">
        <v>0.867508549168026</v>
      </c>
      <c r="F2707" s="294">
        <v>0.90263356687622898</v>
      </c>
      <c r="G2707" s="295">
        <v>1.1039751093630501</v>
      </c>
      <c r="H2707" s="297"/>
      <c r="I2707" s="294"/>
      <c r="J2707" s="295"/>
      <c r="K2707" s="297"/>
      <c r="L2707" s="294"/>
      <c r="M2707" s="295"/>
      <c r="N2707" s="375"/>
    </row>
    <row r="2708" spans="1:14" customFormat="1" ht="14" x14ac:dyDescent="0.15">
      <c r="A2708" s="268" t="s">
        <v>231</v>
      </c>
      <c r="B2708" s="297" t="s">
        <v>219</v>
      </c>
      <c r="C2708" s="294" t="s">
        <v>119</v>
      </c>
      <c r="D2708" s="295" t="s">
        <v>209</v>
      </c>
      <c r="E2708" s="297" t="s">
        <v>219</v>
      </c>
      <c r="F2708" s="294" t="s">
        <v>119</v>
      </c>
      <c r="G2708" s="295" t="s">
        <v>208</v>
      </c>
      <c r="H2708" s="297"/>
      <c r="I2708" s="294"/>
      <c r="J2708" s="295"/>
      <c r="K2708" s="297"/>
      <c r="L2708" s="294"/>
      <c r="M2708" s="295"/>
      <c r="N2708" s="375"/>
    </row>
    <row r="2709" spans="1:14" s="2" customFormat="1" ht="14" x14ac:dyDescent="0.15">
      <c r="A2709" s="269" t="s">
        <v>158</v>
      </c>
      <c r="B2709" s="297" t="s">
        <v>219</v>
      </c>
      <c r="C2709" s="294">
        <v>0.18725540990541933</v>
      </c>
      <c r="D2709" s="295">
        <v>0.49165641409855054</v>
      </c>
      <c r="E2709" s="297" t="s">
        <v>219</v>
      </c>
      <c r="F2709" s="294">
        <v>0.12885562550443988</v>
      </c>
      <c r="G2709" s="295">
        <v>0.41115724620420691</v>
      </c>
      <c r="H2709" s="297"/>
      <c r="I2709" s="294"/>
      <c r="J2709" s="295"/>
      <c r="K2709" s="297"/>
      <c r="L2709" s="294"/>
      <c r="M2709" s="295"/>
      <c r="N2709" s="375"/>
    </row>
    <row r="2710" spans="1:14" customFormat="1" ht="28" x14ac:dyDescent="0.15">
      <c r="A2710" s="250" t="s">
        <v>379</v>
      </c>
      <c r="B2710" s="271">
        <v>0.36666666666666697</v>
      </c>
      <c r="C2710" s="272">
        <v>0.29928741092636602</v>
      </c>
      <c r="D2710" s="273">
        <v>0.23000473260766699</v>
      </c>
      <c r="E2710" s="271">
        <v>0.36206896551724099</v>
      </c>
      <c r="F2710" s="272">
        <v>0.31891891891891899</v>
      </c>
      <c r="G2710" s="273">
        <v>0.273696682464455</v>
      </c>
      <c r="H2710" s="271"/>
      <c r="I2710" s="272"/>
      <c r="J2710" s="273"/>
      <c r="K2710" s="271"/>
      <c r="L2710" s="272"/>
      <c r="M2710" s="273"/>
      <c r="N2710" s="557" t="s">
        <v>462</v>
      </c>
    </row>
    <row r="2711" spans="1:14" customFormat="1" ht="14" x14ac:dyDescent="0.15">
      <c r="A2711" s="252" t="s">
        <v>375</v>
      </c>
      <c r="B2711" s="275">
        <v>0.38333333333333303</v>
      </c>
      <c r="C2711" s="276">
        <v>0.38004750593824199</v>
      </c>
      <c r="D2711" s="277">
        <v>0.35115948887837201</v>
      </c>
      <c r="E2711" s="275">
        <v>0.37931034482758602</v>
      </c>
      <c r="F2711" s="276">
        <v>0.37837837837837801</v>
      </c>
      <c r="G2711" s="277">
        <v>0.35426540284360197</v>
      </c>
      <c r="H2711" s="275"/>
      <c r="I2711" s="276"/>
      <c r="J2711" s="277"/>
      <c r="K2711" s="275"/>
      <c r="L2711" s="276"/>
      <c r="M2711" s="277"/>
      <c r="N2711" s="558"/>
    </row>
    <row r="2712" spans="1:14" s="2" customFormat="1" ht="14" x14ac:dyDescent="0.15">
      <c r="A2712" s="252" t="s">
        <v>376</v>
      </c>
      <c r="B2712" s="275">
        <v>0.21666666666666701</v>
      </c>
      <c r="C2712" s="276">
        <v>0.23040380047505901</v>
      </c>
      <c r="D2712" s="277">
        <v>0.269758637008992</v>
      </c>
      <c r="E2712" s="275">
        <v>0.22413793103448301</v>
      </c>
      <c r="F2712" s="276">
        <v>0.248648648648649</v>
      </c>
      <c r="G2712" s="277">
        <v>0.26303317535545001</v>
      </c>
      <c r="H2712" s="275"/>
      <c r="I2712" s="276"/>
      <c r="J2712" s="277"/>
      <c r="K2712" s="275"/>
      <c r="L2712" s="276"/>
      <c r="M2712" s="277"/>
      <c r="N2712" s="558"/>
    </row>
    <row r="2713" spans="1:14" customFormat="1" ht="14" x14ac:dyDescent="0.15">
      <c r="A2713" s="252" t="s">
        <v>377</v>
      </c>
      <c r="B2713" s="275">
        <v>3.3333333333333298E-2</v>
      </c>
      <c r="C2713" s="276">
        <v>7.1258907363420401E-2</v>
      </c>
      <c r="D2713" s="277">
        <v>0.10317084713677201</v>
      </c>
      <c r="E2713" s="275">
        <v>3.4482758620689703E-2</v>
      </c>
      <c r="F2713" s="276">
        <v>4.86486486486487E-2</v>
      </c>
      <c r="G2713" s="277">
        <v>7.7014218009478705E-2</v>
      </c>
      <c r="H2713" s="275"/>
      <c r="I2713" s="276"/>
      <c r="J2713" s="277"/>
      <c r="K2713" s="275"/>
      <c r="L2713" s="276"/>
      <c r="M2713" s="277"/>
      <c r="N2713" s="558"/>
    </row>
    <row r="2714" spans="1:14" customFormat="1" ht="14" x14ac:dyDescent="0.15">
      <c r="A2714" s="252" t="s">
        <v>378</v>
      </c>
      <c r="B2714" s="275">
        <v>0</v>
      </c>
      <c r="C2714" s="276">
        <v>1.9002375296912101E-2</v>
      </c>
      <c r="D2714" s="277">
        <v>4.5906294368196897E-2</v>
      </c>
      <c r="E2714" s="275">
        <v>0</v>
      </c>
      <c r="F2714" s="276">
        <v>5.40540540540541E-3</v>
      </c>
      <c r="G2714" s="277">
        <v>3.1990521327014201E-2</v>
      </c>
      <c r="H2714" s="275"/>
      <c r="I2714" s="276"/>
      <c r="J2714" s="277"/>
      <c r="K2714" s="275"/>
      <c r="L2714" s="276"/>
      <c r="M2714" s="277"/>
      <c r="N2714" s="559"/>
    </row>
    <row r="2715" spans="1:14" s="2" customFormat="1" ht="14" x14ac:dyDescent="0.15">
      <c r="A2715" s="308" t="s">
        <v>230</v>
      </c>
      <c r="B2715" s="309">
        <v>60</v>
      </c>
      <c r="C2715" s="310">
        <v>421</v>
      </c>
      <c r="D2715" s="311">
        <v>2113</v>
      </c>
      <c r="E2715" s="309">
        <v>58</v>
      </c>
      <c r="F2715" s="310">
        <v>185</v>
      </c>
      <c r="G2715" s="311">
        <v>844</v>
      </c>
      <c r="H2715" s="309"/>
      <c r="I2715" s="310"/>
      <c r="J2715" s="311"/>
      <c r="K2715" s="309"/>
      <c r="L2715" s="310"/>
      <c r="M2715" s="311"/>
      <c r="N2715" s="371"/>
    </row>
    <row r="2716" spans="1:14" customFormat="1" ht="14" x14ac:dyDescent="0.15">
      <c r="A2716" s="268" t="s">
        <v>176</v>
      </c>
      <c r="B2716" s="297">
        <v>4.0833333333333304</v>
      </c>
      <c r="C2716" s="294">
        <v>3.8693586698337299</v>
      </c>
      <c r="D2716" s="295">
        <v>3.61618551822054</v>
      </c>
      <c r="E2716" s="297">
        <v>4.0689655172413799</v>
      </c>
      <c r="F2716" s="294">
        <v>3.9567567567567599</v>
      </c>
      <c r="G2716" s="295">
        <v>3.7606635071090002</v>
      </c>
      <c r="H2716" s="297"/>
      <c r="I2716" s="294"/>
      <c r="J2716" s="295"/>
      <c r="K2716" s="297"/>
      <c r="L2716" s="294"/>
      <c r="M2716" s="295"/>
      <c r="N2716" s="375"/>
    </row>
    <row r="2717" spans="1:14" customFormat="1" ht="14" x14ac:dyDescent="0.15">
      <c r="A2717" s="268" t="s">
        <v>159</v>
      </c>
      <c r="B2717" s="297">
        <v>0.84955954024975699</v>
      </c>
      <c r="C2717" s="294">
        <v>0.98538695184134595</v>
      </c>
      <c r="D2717" s="295">
        <v>1.08574755511835</v>
      </c>
      <c r="E2717" s="297">
        <v>0.85557139961706896</v>
      </c>
      <c r="F2717" s="294">
        <v>0.90185212218732003</v>
      </c>
      <c r="G2717" s="295">
        <v>1.0376392292841901</v>
      </c>
      <c r="H2717" s="297"/>
      <c r="I2717" s="294"/>
      <c r="J2717" s="295"/>
      <c r="K2717" s="297"/>
      <c r="L2717" s="294"/>
      <c r="M2717" s="295"/>
      <c r="N2717" s="375"/>
    </row>
    <row r="2718" spans="1:14" s="2" customFormat="1" ht="14" x14ac:dyDescent="0.15">
      <c r="A2718" s="268" t="s">
        <v>231</v>
      </c>
      <c r="B2718" s="297" t="s">
        <v>219</v>
      </c>
      <c r="C2718" s="294" t="s">
        <v>119</v>
      </c>
      <c r="D2718" s="295" t="s">
        <v>209</v>
      </c>
      <c r="E2718" s="297" t="s">
        <v>219</v>
      </c>
      <c r="F2718" s="294" t="s">
        <v>119</v>
      </c>
      <c r="G2718" s="295" t="s">
        <v>237</v>
      </c>
      <c r="H2718" s="297"/>
      <c r="I2718" s="294"/>
      <c r="J2718" s="295"/>
      <c r="K2718" s="297"/>
      <c r="L2718" s="294"/>
      <c r="M2718" s="295"/>
      <c r="N2718" s="375"/>
    </row>
    <row r="2719" spans="1:14" customFormat="1" ht="14" x14ac:dyDescent="0.15">
      <c r="A2719" s="269" t="s">
        <v>158</v>
      </c>
      <c r="B2719" s="297" t="s">
        <v>219</v>
      </c>
      <c r="C2719" s="294">
        <v>0.21714785557060215</v>
      </c>
      <c r="D2719" s="295">
        <v>0.43025454021111725</v>
      </c>
      <c r="E2719" s="297" t="s">
        <v>219</v>
      </c>
      <c r="F2719" s="294">
        <v>0.12442035420671063</v>
      </c>
      <c r="G2719" s="295">
        <v>0.29711869157554904</v>
      </c>
      <c r="H2719" s="297"/>
      <c r="I2719" s="294"/>
      <c r="J2719" s="295"/>
      <c r="K2719" s="297"/>
      <c r="L2719" s="294"/>
      <c r="M2719" s="295"/>
      <c r="N2719" s="375"/>
    </row>
    <row r="2720" spans="1:14" customFormat="1" ht="28" x14ac:dyDescent="0.15">
      <c r="A2720" s="250" t="s">
        <v>380</v>
      </c>
      <c r="B2720" s="271">
        <v>0.41666666666666702</v>
      </c>
      <c r="C2720" s="272">
        <v>0.354761904761905</v>
      </c>
      <c r="D2720" s="273">
        <v>0.26864966949952801</v>
      </c>
      <c r="E2720" s="271">
        <v>0.41379310344827602</v>
      </c>
      <c r="F2720" s="272">
        <v>0.356756756756757</v>
      </c>
      <c r="G2720" s="273">
        <v>0.30486358244365402</v>
      </c>
      <c r="H2720" s="271"/>
      <c r="I2720" s="272"/>
      <c r="J2720" s="273"/>
      <c r="K2720" s="271"/>
      <c r="L2720" s="272"/>
      <c r="M2720" s="273"/>
      <c r="N2720" s="557" t="s">
        <v>462</v>
      </c>
    </row>
    <row r="2721" spans="1:14" s="2" customFormat="1" ht="14" x14ac:dyDescent="0.15">
      <c r="A2721" s="252" t="s">
        <v>375</v>
      </c>
      <c r="B2721" s="275">
        <v>0.38333333333333303</v>
      </c>
      <c r="C2721" s="276">
        <v>0.40952380952381001</v>
      </c>
      <c r="D2721" s="277">
        <v>0.36591123701605299</v>
      </c>
      <c r="E2721" s="275">
        <v>0.37931034482758602</v>
      </c>
      <c r="F2721" s="276">
        <v>0.40540540540540498</v>
      </c>
      <c r="G2721" s="277">
        <v>0.35824436536180299</v>
      </c>
      <c r="H2721" s="275"/>
      <c r="I2721" s="276"/>
      <c r="J2721" s="277"/>
      <c r="K2721" s="275"/>
      <c r="L2721" s="276"/>
      <c r="M2721" s="277"/>
      <c r="N2721" s="558"/>
    </row>
    <row r="2722" spans="1:14" customFormat="1" ht="14" x14ac:dyDescent="0.15">
      <c r="A2722" s="252" t="s">
        <v>376</v>
      </c>
      <c r="B2722" s="275">
        <v>0.16666666666666699</v>
      </c>
      <c r="C2722" s="276">
        <v>0.18333333333333299</v>
      </c>
      <c r="D2722" s="277">
        <v>0.23937677053824399</v>
      </c>
      <c r="E2722" s="275">
        <v>0.17241379310344801</v>
      </c>
      <c r="F2722" s="276">
        <v>0.205405405405405</v>
      </c>
      <c r="G2722" s="277">
        <v>0.23843416370106801</v>
      </c>
      <c r="H2722" s="275"/>
      <c r="I2722" s="276"/>
      <c r="J2722" s="277"/>
      <c r="K2722" s="275"/>
      <c r="L2722" s="276"/>
      <c r="M2722" s="277"/>
      <c r="N2722" s="558"/>
    </row>
    <row r="2723" spans="1:14" customFormat="1" ht="14" x14ac:dyDescent="0.15">
      <c r="A2723" s="252" t="s">
        <v>377</v>
      </c>
      <c r="B2723" s="275">
        <v>3.3333333333333298E-2</v>
      </c>
      <c r="C2723" s="276">
        <v>4.2857142857142899E-2</v>
      </c>
      <c r="D2723" s="277">
        <v>8.9707271010387196E-2</v>
      </c>
      <c r="E2723" s="275">
        <v>3.4482758620689703E-2</v>
      </c>
      <c r="F2723" s="276">
        <v>3.24324324324324E-2</v>
      </c>
      <c r="G2723" s="277">
        <v>7.3546856465005903E-2</v>
      </c>
      <c r="H2723" s="275"/>
      <c r="I2723" s="276"/>
      <c r="J2723" s="277"/>
      <c r="K2723" s="275"/>
      <c r="L2723" s="276"/>
      <c r="M2723" s="277"/>
      <c r="N2723" s="558"/>
    </row>
    <row r="2724" spans="1:14" s="2" customFormat="1" ht="14" x14ac:dyDescent="0.15">
      <c r="A2724" s="252" t="s">
        <v>378</v>
      </c>
      <c r="B2724" s="275">
        <v>0</v>
      </c>
      <c r="C2724" s="276">
        <v>9.5238095238095195E-3</v>
      </c>
      <c r="D2724" s="277">
        <v>3.6355051935788502E-2</v>
      </c>
      <c r="E2724" s="275">
        <v>0</v>
      </c>
      <c r="F2724" s="276">
        <v>0</v>
      </c>
      <c r="G2724" s="277">
        <v>2.4911032028469799E-2</v>
      </c>
      <c r="H2724" s="275"/>
      <c r="I2724" s="276"/>
      <c r="J2724" s="277"/>
      <c r="K2724" s="275"/>
      <c r="L2724" s="276"/>
      <c r="M2724" s="277"/>
      <c r="N2724" s="559"/>
    </row>
    <row r="2725" spans="1:14" customFormat="1" ht="14" x14ac:dyDescent="0.15">
      <c r="A2725" s="308" t="s">
        <v>230</v>
      </c>
      <c r="B2725" s="309">
        <v>60</v>
      </c>
      <c r="C2725" s="310">
        <v>420</v>
      </c>
      <c r="D2725" s="311">
        <v>2118</v>
      </c>
      <c r="E2725" s="309">
        <v>58</v>
      </c>
      <c r="F2725" s="310">
        <v>185</v>
      </c>
      <c r="G2725" s="311">
        <v>843</v>
      </c>
      <c r="H2725" s="309"/>
      <c r="I2725" s="310"/>
      <c r="J2725" s="311"/>
      <c r="K2725" s="309"/>
      <c r="L2725" s="310"/>
      <c r="M2725" s="311"/>
      <c r="N2725" s="371"/>
    </row>
    <row r="2726" spans="1:14" customFormat="1" ht="14" x14ac:dyDescent="0.15">
      <c r="A2726" s="268" t="s">
        <v>176</v>
      </c>
      <c r="B2726" s="297">
        <v>4.18333333333333</v>
      </c>
      <c r="C2726" s="294">
        <v>4.0571428571428596</v>
      </c>
      <c r="D2726" s="295">
        <v>3.74079320113314</v>
      </c>
      <c r="E2726" s="297">
        <v>4.1724137931034502</v>
      </c>
      <c r="F2726" s="294">
        <v>4.08648648648649</v>
      </c>
      <c r="G2726" s="295">
        <v>3.8446026097271599</v>
      </c>
      <c r="H2726" s="297"/>
      <c r="I2726" s="294"/>
      <c r="J2726" s="295"/>
      <c r="K2726" s="297"/>
      <c r="L2726" s="294"/>
      <c r="M2726" s="295"/>
      <c r="N2726" s="375"/>
    </row>
    <row r="2727" spans="1:14" s="2" customFormat="1" ht="14" x14ac:dyDescent="0.15">
      <c r="A2727" s="268" t="s">
        <v>159</v>
      </c>
      <c r="B2727" s="297">
        <v>0.83344632002402097</v>
      </c>
      <c r="C2727" s="294">
        <v>0.890989864684407</v>
      </c>
      <c r="D2727" s="295">
        <v>1.0617886415081701</v>
      </c>
      <c r="E2727" s="297">
        <v>0.84059150090002699</v>
      </c>
      <c r="F2727" s="294">
        <v>0.82953698523377495</v>
      </c>
      <c r="G2727" s="295">
        <v>1.01919985258934</v>
      </c>
      <c r="H2727" s="297"/>
      <c r="I2727" s="294"/>
      <c r="J2727" s="295"/>
      <c r="K2727" s="297"/>
      <c r="L2727" s="294"/>
      <c r="M2727" s="295"/>
      <c r="N2727" s="375"/>
    </row>
    <row r="2728" spans="1:14" s="2" customFormat="1" ht="14" x14ac:dyDescent="0.15">
      <c r="A2728" s="268" t="s">
        <v>231</v>
      </c>
      <c r="B2728" s="297" t="s">
        <v>219</v>
      </c>
      <c r="C2728" s="294" t="s">
        <v>119</v>
      </c>
      <c r="D2728" s="295" t="s">
        <v>208</v>
      </c>
      <c r="E2728" s="297" t="s">
        <v>219</v>
      </c>
      <c r="F2728" s="294" t="s">
        <v>119</v>
      </c>
      <c r="G2728" s="295" t="s">
        <v>237</v>
      </c>
      <c r="H2728" s="297"/>
      <c r="I2728" s="294"/>
      <c r="J2728" s="295"/>
      <c r="K2728" s="297"/>
      <c r="L2728" s="294"/>
      <c r="M2728" s="295"/>
      <c r="N2728" s="375"/>
    </row>
    <row r="2729" spans="1:14" customFormat="1" ht="14" x14ac:dyDescent="0.15">
      <c r="A2729" s="269" t="s">
        <v>158</v>
      </c>
      <c r="B2729" s="297" t="s">
        <v>219</v>
      </c>
      <c r="C2729" s="294">
        <v>0.14162953047189566</v>
      </c>
      <c r="D2729" s="295">
        <v>0.41678740466803615</v>
      </c>
      <c r="E2729" s="297" t="s">
        <v>219</v>
      </c>
      <c r="F2729" s="294">
        <v>0.1035846600531556</v>
      </c>
      <c r="G2729" s="295">
        <v>0.32163582298747956</v>
      </c>
      <c r="H2729" s="297"/>
      <c r="I2729" s="294"/>
      <c r="J2729" s="295"/>
      <c r="K2729" s="297"/>
      <c r="L2729" s="294"/>
      <c r="M2729" s="295"/>
      <c r="N2729" s="375"/>
    </row>
    <row r="2730" spans="1:14" customFormat="1" ht="28" x14ac:dyDescent="0.15">
      <c r="A2730" s="250" t="s">
        <v>774</v>
      </c>
      <c r="B2730" s="271">
        <v>0.36666666666666697</v>
      </c>
      <c r="C2730" s="272">
        <v>0.35</v>
      </c>
      <c r="D2730" s="273">
        <v>0.236071765816808</v>
      </c>
      <c r="E2730" s="271">
        <v>0.36206896551724099</v>
      </c>
      <c r="F2730" s="272">
        <v>0.340540540540541</v>
      </c>
      <c r="G2730" s="273">
        <v>0.234319526627219</v>
      </c>
      <c r="H2730" s="271"/>
      <c r="I2730" s="272"/>
      <c r="J2730" s="273"/>
      <c r="K2730" s="271"/>
      <c r="L2730" s="272"/>
      <c r="M2730" s="273"/>
      <c r="N2730" s="557" t="s">
        <v>462</v>
      </c>
    </row>
    <row r="2731" spans="1:14" customFormat="1" ht="14" x14ac:dyDescent="0.15">
      <c r="A2731" s="252" t="s">
        <v>375</v>
      </c>
      <c r="B2731" s="275">
        <v>0.33333333333333298</v>
      </c>
      <c r="C2731" s="276">
        <v>0.32857142857142901</v>
      </c>
      <c r="D2731" s="277">
        <v>0.28375826251180403</v>
      </c>
      <c r="E2731" s="275">
        <v>0.34482758620689702</v>
      </c>
      <c r="F2731" s="276">
        <v>0.35135135135135098</v>
      </c>
      <c r="G2731" s="277">
        <v>0.285207100591716</v>
      </c>
      <c r="H2731" s="275"/>
      <c r="I2731" s="276"/>
      <c r="J2731" s="277"/>
      <c r="K2731" s="275"/>
      <c r="L2731" s="276"/>
      <c r="M2731" s="277"/>
      <c r="N2731" s="558"/>
    </row>
    <row r="2732" spans="1:14" customFormat="1" ht="14" x14ac:dyDescent="0.15">
      <c r="A2732" s="252" t="s">
        <v>376</v>
      </c>
      <c r="B2732" s="275">
        <v>0.233333333333333</v>
      </c>
      <c r="C2732" s="276">
        <v>0.20476190476190501</v>
      </c>
      <c r="D2732" s="277">
        <v>0.23984891406987699</v>
      </c>
      <c r="E2732" s="275">
        <v>0.22413793103448301</v>
      </c>
      <c r="F2732" s="276">
        <v>0.21081081081081099</v>
      </c>
      <c r="G2732" s="277">
        <v>0.26627218934911201</v>
      </c>
      <c r="H2732" s="275"/>
      <c r="I2732" s="276"/>
      <c r="J2732" s="277"/>
      <c r="K2732" s="275"/>
      <c r="L2732" s="276"/>
      <c r="M2732" s="277"/>
      <c r="N2732" s="558"/>
    </row>
    <row r="2733" spans="1:14" customFormat="1" ht="14" x14ac:dyDescent="0.15">
      <c r="A2733" s="252" t="s">
        <v>377</v>
      </c>
      <c r="B2733" s="275">
        <v>0.05</v>
      </c>
      <c r="C2733" s="276">
        <v>8.8095238095238101E-2</v>
      </c>
      <c r="D2733" s="277">
        <v>0.143531633616619</v>
      </c>
      <c r="E2733" s="275">
        <v>5.1724137931034503E-2</v>
      </c>
      <c r="F2733" s="276">
        <v>8.1081081081081099E-2</v>
      </c>
      <c r="G2733" s="277">
        <v>0.12781065088757401</v>
      </c>
      <c r="H2733" s="275"/>
      <c r="I2733" s="276"/>
      <c r="J2733" s="277"/>
      <c r="K2733" s="275"/>
      <c r="L2733" s="276"/>
      <c r="M2733" s="277"/>
      <c r="N2733" s="558"/>
    </row>
    <row r="2734" spans="1:14" customFormat="1" ht="14" x14ac:dyDescent="0.15">
      <c r="A2734" s="252" t="s">
        <v>378</v>
      </c>
      <c r="B2734" s="275">
        <v>1.6666666666666701E-2</v>
      </c>
      <c r="C2734" s="276">
        <v>2.8571428571428598E-2</v>
      </c>
      <c r="D2734" s="277">
        <v>9.6789423984891404E-2</v>
      </c>
      <c r="E2734" s="275">
        <v>1.72413793103448E-2</v>
      </c>
      <c r="F2734" s="276">
        <v>1.62162162162162E-2</v>
      </c>
      <c r="G2734" s="277">
        <v>8.6390532544378701E-2</v>
      </c>
      <c r="H2734" s="275"/>
      <c r="I2734" s="276"/>
      <c r="J2734" s="277"/>
      <c r="K2734" s="275"/>
      <c r="L2734" s="276"/>
      <c r="M2734" s="277"/>
      <c r="N2734" s="559"/>
    </row>
    <row r="2735" spans="1:14" customFormat="1" ht="14" x14ac:dyDescent="0.15">
      <c r="A2735" s="308" t="s">
        <v>230</v>
      </c>
      <c r="B2735" s="309">
        <v>60</v>
      </c>
      <c r="C2735" s="310">
        <v>420</v>
      </c>
      <c r="D2735" s="311">
        <v>2118</v>
      </c>
      <c r="E2735" s="309">
        <v>58</v>
      </c>
      <c r="F2735" s="310">
        <v>185</v>
      </c>
      <c r="G2735" s="311">
        <v>845</v>
      </c>
      <c r="H2735" s="309"/>
      <c r="I2735" s="310"/>
      <c r="J2735" s="311"/>
      <c r="K2735" s="309"/>
      <c r="L2735" s="310"/>
      <c r="M2735" s="311"/>
      <c r="N2735" s="371"/>
    </row>
    <row r="2736" spans="1:14" ht="14" x14ac:dyDescent="0.15">
      <c r="A2736" s="268" t="s">
        <v>176</v>
      </c>
      <c r="B2736" s="297">
        <v>3.9833333333333298</v>
      </c>
      <c r="C2736" s="294">
        <v>3.8833333333333302</v>
      </c>
      <c r="D2736" s="295">
        <v>3.4187913125590201</v>
      </c>
      <c r="E2736" s="297">
        <v>3.9827586206896601</v>
      </c>
      <c r="F2736" s="294">
        <v>3.9189189189189202</v>
      </c>
      <c r="G2736" s="295">
        <v>3.4532544378698198</v>
      </c>
      <c r="H2736" s="297"/>
      <c r="I2736" s="294"/>
      <c r="J2736" s="295"/>
      <c r="K2736" s="297"/>
      <c r="L2736" s="294"/>
      <c r="M2736" s="295"/>
      <c r="N2736" s="375"/>
    </row>
    <row r="2737" spans="1:14" ht="14" x14ac:dyDescent="0.15">
      <c r="A2737" s="268" t="s">
        <v>159</v>
      </c>
      <c r="B2737" s="297">
        <v>0.98276101318659703</v>
      </c>
      <c r="C2737" s="294">
        <v>1.07397432151688</v>
      </c>
      <c r="D2737" s="295">
        <v>1.2586089196946999</v>
      </c>
      <c r="E2737" s="297">
        <v>0.98214550875263695</v>
      </c>
      <c r="F2737" s="294">
        <v>1.01022969779312</v>
      </c>
      <c r="G2737" s="295">
        <v>1.2215499585765699</v>
      </c>
      <c r="H2737" s="297"/>
      <c r="I2737" s="294"/>
      <c r="J2737" s="295"/>
      <c r="K2737" s="297"/>
      <c r="L2737" s="294"/>
      <c r="M2737" s="295"/>
      <c r="N2737" s="375"/>
    </row>
    <row r="2738" spans="1:14" ht="14" x14ac:dyDescent="0.15">
      <c r="A2738" s="268" t="s">
        <v>231</v>
      </c>
      <c r="B2738" s="297" t="s">
        <v>219</v>
      </c>
      <c r="C2738" s="294" t="s">
        <v>119</v>
      </c>
      <c r="D2738" s="295" t="s">
        <v>209</v>
      </c>
      <c r="E2738" s="297" t="s">
        <v>219</v>
      </c>
      <c r="F2738" s="294" t="s">
        <v>119</v>
      </c>
      <c r="G2738" s="295" t="s">
        <v>208</v>
      </c>
      <c r="H2738" s="297"/>
      <c r="I2738" s="294"/>
      <c r="J2738" s="295"/>
      <c r="K2738" s="297"/>
      <c r="L2738" s="294"/>
      <c r="M2738" s="295"/>
      <c r="N2738" s="375"/>
    </row>
    <row r="2739" spans="1:14" ht="14" x14ac:dyDescent="0.15">
      <c r="A2739" s="269" t="s">
        <v>158</v>
      </c>
      <c r="B2739" s="297" t="s">
        <v>219</v>
      </c>
      <c r="C2739" s="294">
        <v>9.3112095882106172E-2</v>
      </c>
      <c r="D2739" s="295">
        <v>0.448544430235923</v>
      </c>
      <c r="E2739" s="297" t="s">
        <v>219</v>
      </c>
      <c r="F2739" s="294">
        <v>6.3193253880973674E-2</v>
      </c>
      <c r="G2739" s="295">
        <v>0.43346911774026281</v>
      </c>
      <c r="H2739" s="297"/>
      <c r="I2739" s="294"/>
      <c r="J2739" s="295"/>
      <c r="K2739" s="297"/>
      <c r="L2739" s="294"/>
      <c r="M2739" s="295"/>
      <c r="N2739" s="375"/>
    </row>
    <row r="2740" spans="1:14" ht="28" x14ac:dyDescent="0.15">
      <c r="A2740" s="250" t="s">
        <v>381</v>
      </c>
      <c r="B2740" s="271">
        <v>0.36666666666666697</v>
      </c>
      <c r="C2740" s="272">
        <v>0.32380952380952399</v>
      </c>
      <c r="D2740" s="273">
        <v>0.23937677053824399</v>
      </c>
      <c r="E2740" s="271">
        <v>0.36206896551724099</v>
      </c>
      <c r="F2740" s="272">
        <v>0.31351351351351398</v>
      </c>
      <c r="G2740" s="273">
        <v>0.24170616113744101</v>
      </c>
      <c r="H2740" s="271"/>
      <c r="I2740" s="272"/>
      <c r="J2740" s="273"/>
      <c r="K2740" s="271"/>
      <c r="L2740" s="272"/>
      <c r="M2740" s="273"/>
      <c r="N2740" s="557" t="s">
        <v>462</v>
      </c>
    </row>
    <row r="2741" spans="1:14" ht="14" x14ac:dyDescent="0.15">
      <c r="A2741" s="252" t="s">
        <v>375</v>
      </c>
      <c r="B2741" s="275">
        <v>0.4</v>
      </c>
      <c r="C2741" s="276">
        <v>0.36666666666666697</v>
      </c>
      <c r="D2741" s="277">
        <v>0.331916902738432</v>
      </c>
      <c r="E2741" s="275">
        <v>0.39655172413793099</v>
      </c>
      <c r="F2741" s="276">
        <v>0.36216216216216202</v>
      </c>
      <c r="G2741" s="277">
        <v>0.32819905213270101</v>
      </c>
      <c r="H2741" s="275"/>
      <c r="I2741" s="276"/>
      <c r="J2741" s="277"/>
      <c r="K2741" s="275"/>
      <c r="L2741" s="276"/>
      <c r="M2741" s="277"/>
      <c r="N2741" s="558"/>
    </row>
    <row r="2742" spans="1:14" ht="14" x14ac:dyDescent="0.15">
      <c r="A2742" s="252" t="s">
        <v>376</v>
      </c>
      <c r="B2742" s="275">
        <v>0.18333333333333299</v>
      </c>
      <c r="C2742" s="276">
        <v>0.21190476190476201</v>
      </c>
      <c r="D2742" s="277">
        <v>0.258734655335222</v>
      </c>
      <c r="E2742" s="275">
        <v>0.18965517241379301</v>
      </c>
      <c r="F2742" s="276">
        <v>0.23783783783783799</v>
      </c>
      <c r="G2742" s="277">
        <v>0.28909952606635098</v>
      </c>
      <c r="H2742" s="275"/>
      <c r="I2742" s="276"/>
      <c r="J2742" s="277"/>
      <c r="K2742" s="275"/>
      <c r="L2742" s="276"/>
      <c r="M2742" s="277"/>
      <c r="N2742" s="558"/>
    </row>
    <row r="2743" spans="1:14" ht="14" x14ac:dyDescent="0.15">
      <c r="A2743" s="252" t="s">
        <v>377</v>
      </c>
      <c r="B2743" s="275">
        <v>3.3333333333333298E-2</v>
      </c>
      <c r="C2743" s="276">
        <v>8.0952380952380901E-2</v>
      </c>
      <c r="D2743" s="277">
        <v>0.114258734655335</v>
      </c>
      <c r="E2743" s="275">
        <v>3.4482758620689703E-2</v>
      </c>
      <c r="F2743" s="276">
        <v>7.5675675675675694E-2</v>
      </c>
      <c r="G2743" s="277">
        <v>9.3601895734597207E-2</v>
      </c>
      <c r="H2743" s="275"/>
      <c r="I2743" s="276"/>
      <c r="J2743" s="277"/>
      <c r="K2743" s="275"/>
      <c r="L2743" s="276"/>
      <c r="M2743" s="277"/>
      <c r="N2743" s="558"/>
    </row>
    <row r="2744" spans="1:14" ht="14" x14ac:dyDescent="0.15">
      <c r="A2744" s="252" t="s">
        <v>378</v>
      </c>
      <c r="B2744" s="275">
        <v>1.6666666666666701E-2</v>
      </c>
      <c r="C2744" s="276">
        <v>1.6666666666666701E-2</v>
      </c>
      <c r="D2744" s="277">
        <v>5.5712936732766803E-2</v>
      </c>
      <c r="E2744" s="275">
        <v>1.72413793103448E-2</v>
      </c>
      <c r="F2744" s="276">
        <v>1.0810810810810799E-2</v>
      </c>
      <c r="G2744" s="277">
        <v>4.7393364928909998E-2</v>
      </c>
      <c r="H2744" s="275"/>
      <c r="I2744" s="276"/>
      <c r="J2744" s="277"/>
      <c r="K2744" s="275"/>
      <c r="L2744" s="276"/>
      <c r="M2744" s="277"/>
      <c r="N2744" s="559"/>
    </row>
    <row r="2745" spans="1:14" ht="14" x14ac:dyDescent="0.15">
      <c r="A2745" s="308" t="s">
        <v>230</v>
      </c>
      <c r="B2745" s="309">
        <v>60</v>
      </c>
      <c r="C2745" s="310">
        <v>420</v>
      </c>
      <c r="D2745" s="311">
        <v>2118</v>
      </c>
      <c r="E2745" s="309">
        <v>58</v>
      </c>
      <c r="F2745" s="310">
        <v>185</v>
      </c>
      <c r="G2745" s="311">
        <v>844</v>
      </c>
      <c r="H2745" s="309"/>
      <c r="I2745" s="310"/>
      <c r="J2745" s="311"/>
      <c r="K2745" s="309"/>
      <c r="L2745" s="310"/>
      <c r="M2745" s="311"/>
      <c r="N2745" s="371"/>
    </row>
    <row r="2746" spans="1:14" ht="14" x14ac:dyDescent="0.15">
      <c r="A2746" s="268" t="s">
        <v>176</v>
      </c>
      <c r="B2746" s="297">
        <v>4.06666666666667</v>
      </c>
      <c r="C2746" s="294">
        <v>3.9</v>
      </c>
      <c r="D2746" s="295">
        <v>3.5849858356940398</v>
      </c>
      <c r="E2746" s="297">
        <v>4.0517241379310303</v>
      </c>
      <c r="F2746" s="294">
        <v>3.8918918918918899</v>
      </c>
      <c r="G2746" s="295">
        <v>3.62322274881517</v>
      </c>
      <c r="H2746" s="297"/>
      <c r="I2746" s="294"/>
      <c r="J2746" s="295"/>
      <c r="K2746" s="297"/>
      <c r="L2746" s="294"/>
      <c r="M2746" s="295"/>
      <c r="N2746" s="375"/>
    </row>
    <row r="2747" spans="1:14" ht="14" x14ac:dyDescent="0.15">
      <c r="A2747" s="268" t="s">
        <v>159</v>
      </c>
      <c r="B2747" s="297">
        <v>0.91811647033878196</v>
      </c>
      <c r="C2747" s="294">
        <v>1.00095419869038</v>
      </c>
      <c r="D2747" s="295">
        <v>1.1335487246622</v>
      </c>
      <c r="E2747" s="297">
        <v>0.92570340809463103</v>
      </c>
      <c r="F2747" s="294">
        <v>0.97199323959291795</v>
      </c>
      <c r="G2747" s="295">
        <v>1.0914228495157601</v>
      </c>
      <c r="H2747" s="297"/>
      <c r="I2747" s="294"/>
      <c r="J2747" s="295"/>
      <c r="K2747" s="297"/>
      <c r="L2747" s="294"/>
      <c r="M2747" s="295"/>
      <c r="N2747" s="375"/>
    </row>
    <row r="2748" spans="1:14" ht="14" x14ac:dyDescent="0.15">
      <c r="A2748" s="268" t="s">
        <v>231</v>
      </c>
      <c r="B2748" s="297" t="s">
        <v>219</v>
      </c>
      <c r="C2748" s="294" t="s">
        <v>119</v>
      </c>
      <c r="D2748" s="295" t="s">
        <v>208</v>
      </c>
      <c r="E2748" s="297" t="s">
        <v>219</v>
      </c>
      <c r="F2748" s="294" t="s">
        <v>119</v>
      </c>
      <c r="G2748" s="295" t="s">
        <v>208</v>
      </c>
      <c r="H2748" s="297"/>
      <c r="I2748" s="294"/>
      <c r="J2748" s="295"/>
      <c r="K2748" s="297"/>
      <c r="L2748" s="294"/>
      <c r="M2748" s="295"/>
      <c r="N2748" s="375"/>
    </row>
    <row r="2749" spans="1:14" ht="14" x14ac:dyDescent="0.15">
      <c r="A2749" s="269" t="s">
        <v>158</v>
      </c>
      <c r="B2749" s="297" t="s">
        <v>219</v>
      </c>
      <c r="C2749" s="294">
        <v>0.16650778515613601</v>
      </c>
      <c r="D2749" s="295">
        <v>0.42493173914175775</v>
      </c>
      <c r="E2749" s="297" t="s">
        <v>219</v>
      </c>
      <c r="F2749" s="294">
        <v>0.16443761080692287</v>
      </c>
      <c r="G2749" s="295">
        <v>0.39260804307512592</v>
      </c>
      <c r="H2749" s="297"/>
      <c r="I2749" s="294"/>
      <c r="J2749" s="295"/>
      <c r="K2749" s="297"/>
      <c r="L2749" s="294"/>
      <c r="M2749" s="295"/>
      <c r="N2749" s="375"/>
    </row>
    <row r="2750" spans="1:14" ht="56" x14ac:dyDescent="0.15">
      <c r="A2750" s="250" t="s">
        <v>619</v>
      </c>
      <c r="B2750" s="271">
        <v>0.43333333333333302</v>
      </c>
      <c r="C2750" s="272">
        <v>0.35629453681710199</v>
      </c>
      <c r="D2750" s="273">
        <v>0.26883239171374801</v>
      </c>
      <c r="E2750" s="271">
        <v>0.41379310344827602</v>
      </c>
      <c r="F2750" s="272">
        <v>0.44565217391304401</v>
      </c>
      <c r="G2750" s="273">
        <v>0.31398104265402799</v>
      </c>
      <c r="H2750" s="271"/>
      <c r="I2750" s="272"/>
      <c r="J2750" s="273"/>
      <c r="K2750" s="271"/>
      <c r="L2750" s="272"/>
      <c r="M2750" s="273"/>
      <c r="N2750" s="554" t="s">
        <v>72</v>
      </c>
    </row>
    <row r="2751" spans="1:14" ht="14" x14ac:dyDescent="0.15">
      <c r="A2751" s="252" t="s">
        <v>747</v>
      </c>
      <c r="B2751" s="275">
        <v>0.41666666666666702</v>
      </c>
      <c r="C2751" s="276">
        <v>0.46793349168646098</v>
      </c>
      <c r="D2751" s="277">
        <v>0.48822975517890799</v>
      </c>
      <c r="E2751" s="275">
        <v>0.431034482758621</v>
      </c>
      <c r="F2751" s="276">
        <v>0.38586956521739102</v>
      </c>
      <c r="G2751" s="277">
        <v>0.44786729857819901</v>
      </c>
      <c r="H2751" s="275"/>
      <c r="I2751" s="276"/>
      <c r="J2751" s="277"/>
      <c r="K2751" s="275"/>
      <c r="L2751" s="276"/>
      <c r="M2751" s="277"/>
      <c r="N2751" s="555"/>
    </row>
    <row r="2752" spans="1:14" ht="14" x14ac:dyDescent="0.15">
      <c r="A2752" s="268" t="s">
        <v>103</v>
      </c>
      <c r="B2752" s="275">
        <v>0.133333333333333</v>
      </c>
      <c r="C2752" s="276">
        <v>0.154394299287411</v>
      </c>
      <c r="D2752" s="277">
        <v>0.22080979284369101</v>
      </c>
      <c r="E2752" s="275">
        <v>0.13793103448275901</v>
      </c>
      <c r="F2752" s="276">
        <v>0.14673913043478301</v>
      </c>
      <c r="G2752" s="277">
        <v>0.208530805687204</v>
      </c>
      <c r="H2752" s="275"/>
      <c r="I2752" s="276"/>
      <c r="J2752" s="277"/>
      <c r="K2752" s="275"/>
      <c r="L2752" s="276"/>
      <c r="M2752" s="277"/>
      <c r="N2752" s="555"/>
    </row>
    <row r="2753" spans="1:14" ht="14" x14ac:dyDescent="0.15">
      <c r="A2753" s="252" t="s">
        <v>748</v>
      </c>
      <c r="B2753" s="275">
        <v>1.6666666666666701E-2</v>
      </c>
      <c r="C2753" s="276">
        <v>1.9002375296912101E-2</v>
      </c>
      <c r="D2753" s="277">
        <v>1.9303201506591299E-2</v>
      </c>
      <c r="E2753" s="275">
        <v>1.72413793103448E-2</v>
      </c>
      <c r="F2753" s="276">
        <v>2.1739130434782601E-2</v>
      </c>
      <c r="G2753" s="277">
        <v>2.4881516587677701E-2</v>
      </c>
      <c r="H2753" s="275"/>
      <c r="I2753" s="276"/>
      <c r="J2753" s="277"/>
      <c r="K2753" s="275"/>
      <c r="L2753" s="276"/>
      <c r="M2753" s="277"/>
      <c r="N2753" s="555"/>
    </row>
    <row r="2754" spans="1:14" ht="14" x14ac:dyDescent="0.15">
      <c r="A2754" s="268" t="s">
        <v>104</v>
      </c>
      <c r="B2754" s="275">
        <v>0</v>
      </c>
      <c r="C2754" s="276">
        <v>2.37529691211401E-3</v>
      </c>
      <c r="D2754" s="277">
        <v>2.8248587570621499E-3</v>
      </c>
      <c r="E2754" s="275">
        <v>0</v>
      </c>
      <c r="F2754" s="276">
        <v>0</v>
      </c>
      <c r="G2754" s="277">
        <v>4.739336492891E-3</v>
      </c>
      <c r="H2754" s="275"/>
      <c r="I2754" s="276"/>
      <c r="J2754" s="277"/>
      <c r="K2754" s="275"/>
      <c r="L2754" s="276"/>
      <c r="M2754" s="277"/>
      <c r="N2754" s="556"/>
    </row>
    <row r="2755" spans="1:14" ht="14" x14ac:dyDescent="0.15">
      <c r="A2755" s="308" t="s">
        <v>230</v>
      </c>
      <c r="B2755" s="309">
        <v>60</v>
      </c>
      <c r="C2755" s="310">
        <v>421</v>
      </c>
      <c r="D2755" s="311">
        <v>2124</v>
      </c>
      <c r="E2755" s="309">
        <v>58</v>
      </c>
      <c r="F2755" s="310">
        <v>184</v>
      </c>
      <c r="G2755" s="311">
        <v>844</v>
      </c>
      <c r="H2755" s="309"/>
      <c r="I2755" s="310"/>
      <c r="J2755" s="311"/>
      <c r="K2755" s="309"/>
      <c r="L2755" s="310"/>
      <c r="M2755" s="311"/>
      <c r="N2755" s="292"/>
    </row>
    <row r="2756" spans="1:14" ht="14" x14ac:dyDescent="0.15">
      <c r="A2756" s="268" t="s">
        <v>176</v>
      </c>
      <c r="B2756" s="293">
        <v>4.2666666666666702</v>
      </c>
      <c r="C2756" s="294">
        <v>4.1567695961995303</v>
      </c>
      <c r="D2756" s="295">
        <v>4.0009416195857002</v>
      </c>
      <c r="E2756" s="293">
        <v>4.2413793103448301</v>
      </c>
      <c r="F2756" s="294">
        <v>4.25543478260869</v>
      </c>
      <c r="G2756" s="295">
        <v>4.0414691943127998</v>
      </c>
      <c r="H2756" s="293"/>
      <c r="I2756" s="294"/>
      <c r="J2756" s="295"/>
      <c r="K2756" s="293"/>
      <c r="L2756" s="294"/>
      <c r="M2756" s="295"/>
      <c r="N2756" s="296"/>
    </row>
    <row r="2757" spans="1:14" ht="14" x14ac:dyDescent="0.15">
      <c r="A2757" s="268" t="s">
        <v>159</v>
      </c>
      <c r="B2757" s="293">
        <v>0.75614245511634803</v>
      </c>
      <c r="C2757" s="294">
        <v>0.76478009078681197</v>
      </c>
      <c r="D2757" s="295">
        <v>0.76977711988660102</v>
      </c>
      <c r="E2757" s="293">
        <v>0.75650036415585198</v>
      </c>
      <c r="F2757" s="294">
        <v>0.78578409282206296</v>
      </c>
      <c r="G2757" s="295">
        <v>0.81471387185935495</v>
      </c>
      <c r="H2757" s="293"/>
      <c r="I2757" s="294"/>
      <c r="J2757" s="295"/>
      <c r="K2757" s="293"/>
      <c r="L2757" s="294"/>
      <c r="M2757" s="295"/>
      <c r="N2757" s="296"/>
    </row>
    <row r="2758" spans="1:14" ht="14" x14ac:dyDescent="0.15">
      <c r="A2758" s="268" t="s">
        <v>231</v>
      </c>
      <c r="B2758" s="297" t="s">
        <v>219</v>
      </c>
      <c r="C2758" s="294" t="s">
        <v>119</v>
      </c>
      <c r="D2758" s="295" t="s">
        <v>208</v>
      </c>
      <c r="E2758" s="297" t="s">
        <v>219</v>
      </c>
      <c r="F2758" s="294" t="s">
        <v>119</v>
      </c>
      <c r="G2758" s="295" t="s">
        <v>119</v>
      </c>
      <c r="H2758" s="297"/>
      <c r="I2758" s="294"/>
      <c r="J2758" s="295"/>
      <c r="K2758" s="297"/>
      <c r="L2758" s="294"/>
      <c r="M2758" s="295"/>
      <c r="N2758" s="296"/>
    </row>
    <row r="2759" spans="1:14" ht="14" x14ac:dyDescent="0.15">
      <c r="A2759" s="269" t="s">
        <v>158</v>
      </c>
      <c r="B2759" s="298" t="s">
        <v>219</v>
      </c>
      <c r="C2759" s="299">
        <v>0.14369760901343132</v>
      </c>
      <c r="D2759" s="300">
        <v>0.34519738274387141</v>
      </c>
      <c r="E2759" s="298" t="s">
        <v>219</v>
      </c>
      <c r="F2759" s="299">
        <v>-1.7887193686221315E-2</v>
      </c>
      <c r="G2759" s="300">
        <v>0.24537463143445895</v>
      </c>
      <c r="H2759" s="298"/>
      <c r="I2759" s="299"/>
      <c r="J2759" s="300"/>
      <c r="K2759" s="298"/>
      <c r="L2759" s="299"/>
      <c r="M2759" s="300"/>
      <c r="N2759" s="301"/>
    </row>
    <row r="2760" spans="1:14" ht="28" x14ac:dyDescent="0.15">
      <c r="A2760" s="250" t="s">
        <v>129</v>
      </c>
      <c r="B2760" s="271">
        <v>6.6666666666666693E-2</v>
      </c>
      <c r="C2760" s="272">
        <v>6.4133016627078404E-2</v>
      </c>
      <c r="D2760" s="273">
        <v>6.3088512241054606E-2</v>
      </c>
      <c r="E2760" s="271">
        <v>6.8965517241379296E-2</v>
      </c>
      <c r="F2760" s="272">
        <v>8.1521739130434798E-2</v>
      </c>
      <c r="G2760" s="273">
        <v>6.6429418742585997E-2</v>
      </c>
      <c r="H2760" s="271"/>
      <c r="I2760" s="272"/>
      <c r="J2760" s="273"/>
      <c r="K2760" s="271"/>
      <c r="L2760" s="272"/>
      <c r="M2760" s="273"/>
      <c r="N2760" s="274"/>
    </row>
    <row r="2761" spans="1:14" ht="14" x14ac:dyDescent="0.15">
      <c r="A2761" s="268" t="s">
        <v>747</v>
      </c>
      <c r="B2761" s="275">
        <v>0.266666666666667</v>
      </c>
      <c r="C2761" s="276">
        <v>0.27790973871733998</v>
      </c>
      <c r="D2761" s="277">
        <v>0.22881355932203401</v>
      </c>
      <c r="E2761" s="275">
        <v>0.25862068965517199</v>
      </c>
      <c r="F2761" s="276">
        <v>0.233695652173913</v>
      </c>
      <c r="G2761" s="277">
        <v>0.20047449584816099</v>
      </c>
      <c r="H2761" s="275"/>
      <c r="I2761" s="276"/>
      <c r="J2761" s="277"/>
      <c r="K2761" s="275"/>
      <c r="L2761" s="276"/>
      <c r="M2761" s="277"/>
      <c r="N2761" s="278"/>
    </row>
    <row r="2762" spans="1:14" ht="14" x14ac:dyDescent="0.15">
      <c r="A2762" s="268" t="s">
        <v>103</v>
      </c>
      <c r="B2762" s="275">
        <v>0.33333333333333298</v>
      </c>
      <c r="C2762" s="276">
        <v>0.315914489311164</v>
      </c>
      <c r="D2762" s="277">
        <v>0.31826741996233499</v>
      </c>
      <c r="E2762" s="275">
        <v>0.34482758620689702</v>
      </c>
      <c r="F2762" s="276">
        <v>0.282608695652174</v>
      </c>
      <c r="G2762" s="277">
        <v>0.30367734282324998</v>
      </c>
      <c r="H2762" s="275"/>
      <c r="I2762" s="276"/>
      <c r="J2762" s="277"/>
      <c r="K2762" s="275"/>
      <c r="L2762" s="276"/>
      <c r="M2762" s="277"/>
      <c r="N2762" s="278"/>
    </row>
    <row r="2763" spans="1:14" ht="14" x14ac:dyDescent="0.15">
      <c r="A2763" s="268" t="s">
        <v>748</v>
      </c>
      <c r="B2763" s="275">
        <v>0.233333333333333</v>
      </c>
      <c r="C2763" s="276">
        <v>0.26128266033254199</v>
      </c>
      <c r="D2763" s="277">
        <v>0.31967984934086602</v>
      </c>
      <c r="E2763" s="275">
        <v>0.24137931034482801</v>
      </c>
      <c r="F2763" s="276">
        <v>0.315217391304348</v>
      </c>
      <c r="G2763" s="277">
        <v>0.35468564650059298</v>
      </c>
      <c r="H2763" s="275"/>
      <c r="I2763" s="276"/>
      <c r="J2763" s="277"/>
      <c r="K2763" s="275"/>
      <c r="L2763" s="276"/>
      <c r="M2763" s="277"/>
      <c r="N2763" s="278"/>
    </row>
    <row r="2764" spans="1:14" ht="14" x14ac:dyDescent="0.15">
      <c r="A2764" s="268" t="s">
        <v>104</v>
      </c>
      <c r="B2764" s="275">
        <v>0.1</v>
      </c>
      <c r="C2764" s="276">
        <v>8.0760095011876504E-2</v>
      </c>
      <c r="D2764" s="277">
        <v>7.0150659133710005E-2</v>
      </c>
      <c r="E2764" s="275">
        <v>8.6206896551724102E-2</v>
      </c>
      <c r="F2764" s="276">
        <v>8.6956521739130405E-2</v>
      </c>
      <c r="G2764" s="277">
        <v>7.4733096085409303E-2</v>
      </c>
      <c r="H2764" s="275"/>
      <c r="I2764" s="276"/>
      <c r="J2764" s="277"/>
      <c r="K2764" s="275"/>
      <c r="L2764" s="276"/>
      <c r="M2764" s="277"/>
      <c r="N2764" s="326"/>
    </row>
    <row r="2765" spans="1:14" ht="14" x14ac:dyDescent="0.15">
      <c r="A2765" s="308" t="s">
        <v>230</v>
      </c>
      <c r="B2765" s="309">
        <v>60</v>
      </c>
      <c r="C2765" s="310">
        <v>421</v>
      </c>
      <c r="D2765" s="311">
        <v>2124</v>
      </c>
      <c r="E2765" s="309">
        <v>58</v>
      </c>
      <c r="F2765" s="310">
        <v>184</v>
      </c>
      <c r="G2765" s="311">
        <v>843</v>
      </c>
      <c r="H2765" s="309"/>
      <c r="I2765" s="310"/>
      <c r="J2765" s="311"/>
      <c r="K2765" s="309"/>
      <c r="L2765" s="310"/>
      <c r="M2765" s="311"/>
      <c r="N2765" s="292"/>
    </row>
    <row r="2766" spans="1:14" ht="14" x14ac:dyDescent="0.15">
      <c r="A2766" s="268" t="s">
        <v>176</v>
      </c>
      <c r="B2766" s="293">
        <v>2.9666666666666699</v>
      </c>
      <c r="C2766" s="294">
        <v>2.9833729216151998</v>
      </c>
      <c r="D2766" s="295">
        <v>2.8950094161958599</v>
      </c>
      <c r="E2766" s="293">
        <v>2.9827586206896601</v>
      </c>
      <c r="F2766" s="294">
        <v>2.9076086956521698</v>
      </c>
      <c r="G2766" s="295">
        <v>2.82918149466192</v>
      </c>
      <c r="H2766" s="293"/>
      <c r="I2766" s="294"/>
      <c r="J2766" s="295"/>
      <c r="K2766" s="293"/>
      <c r="L2766" s="294"/>
      <c r="M2766" s="295"/>
      <c r="N2766" s="296"/>
    </row>
    <row r="2767" spans="1:14" ht="14" x14ac:dyDescent="0.15">
      <c r="A2767" s="268" t="s">
        <v>159</v>
      </c>
      <c r="B2767" s="293">
        <v>1.08871976856456</v>
      </c>
      <c r="C2767" s="294">
        <v>1.0588443952987101</v>
      </c>
      <c r="D2767" s="295">
        <v>1.0348580948163</v>
      </c>
      <c r="E2767" s="293">
        <v>1.0677304888660799</v>
      </c>
      <c r="F2767" s="294">
        <v>1.1049549302830199</v>
      </c>
      <c r="G2767" s="295">
        <v>1.0449528823841701</v>
      </c>
      <c r="H2767" s="293"/>
      <c r="I2767" s="294"/>
      <c r="J2767" s="295"/>
      <c r="K2767" s="293"/>
      <c r="L2767" s="294"/>
      <c r="M2767" s="295"/>
      <c r="N2767" s="296"/>
    </row>
    <row r="2768" spans="1:14" ht="14" x14ac:dyDescent="0.15">
      <c r="A2768" s="268" t="s">
        <v>231</v>
      </c>
      <c r="B2768" s="297" t="s">
        <v>219</v>
      </c>
      <c r="C2768" s="294" t="s">
        <v>119</v>
      </c>
      <c r="D2768" s="295" t="s">
        <v>119</v>
      </c>
      <c r="E2768" s="297" t="s">
        <v>219</v>
      </c>
      <c r="F2768" s="294" t="s">
        <v>119</v>
      </c>
      <c r="G2768" s="295" t="s">
        <v>119</v>
      </c>
      <c r="H2768" s="297"/>
      <c r="I2768" s="294"/>
      <c r="J2768" s="295"/>
      <c r="K2768" s="297"/>
      <c r="L2768" s="294"/>
      <c r="M2768" s="295"/>
      <c r="N2768" s="296"/>
    </row>
    <row r="2769" spans="1:14" ht="14" x14ac:dyDescent="0.15">
      <c r="A2769" s="269" t="s">
        <v>158</v>
      </c>
      <c r="B2769" s="298" t="s">
        <v>219</v>
      </c>
      <c r="C2769" s="299">
        <v>-1.5777818745328447E-2</v>
      </c>
      <c r="D2769" s="300">
        <v>6.9243552164057809E-2</v>
      </c>
      <c r="E2769" s="298" t="s">
        <v>219</v>
      </c>
      <c r="F2769" s="299">
        <v>6.8011755934915472E-2</v>
      </c>
      <c r="G2769" s="300">
        <v>0.14697038365723986</v>
      </c>
      <c r="H2769" s="298"/>
      <c r="I2769" s="299"/>
      <c r="J2769" s="300"/>
      <c r="K2769" s="298"/>
      <c r="L2769" s="299"/>
      <c r="M2769" s="300"/>
      <c r="N2769" s="301"/>
    </row>
    <row r="2770" spans="1:14" ht="28" x14ac:dyDescent="0.15">
      <c r="A2770" s="250" t="s">
        <v>654</v>
      </c>
      <c r="B2770" s="271">
        <v>0.25423728813559299</v>
      </c>
      <c r="C2770" s="272">
        <v>0.25178147268408602</v>
      </c>
      <c r="D2770" s="273">
        <v>0.284160756501182</v>
      </c>
      <c r="E2770" s="271">
        <v>0.26315789473684198</v>
      </c>
      <c r="F2770" s="272">
        <v>0.22950819672131101</v>
      </c>
      <c r="G2770" s="273">
        <v>0.241338112305854</v>
      </c>
      <c r="H2770" s="271"/>
      <c r="I2770" s="272"/>
      <c r="J2770" s="273"/>
      <c r="K2770" s="271"/>
      <c r="L2770" s="272"/>
      <c r="M2770" s="273"/>
      <c r="N2770" s="274"/>
    </row>
    <row r="2771" spans="1:14" ht="14" x14ac:dyDescent="0.15">
      <c r="A2771" s="268" t="s">
        <v>747</v>
      </c>
      <c r="B2771" s="275">
        <v>0.47457627118644102</v>
      </c>
      <c r="C2771" s="276">
        <v>0.482185273159145</v>
      </c>
      <c r="D2771" s="277">
        <v>0.48699763593380602</v>
      </c>
      <c r="E2771" s="275">
        <v>0.45614035087719301</v>
      </c>
      <c r="F2771" s="276">
        <v>0.45901639344262302</v>
      </c>
      <c r="G2771" s="277">
        <v>0.44444444444444398</v>
      </c>
      <c r="H2771" s="275"/>
      <c r="I2771" s="276"/>
      <c r="J2771" s="277"/>
      <c r="K2771" s="275"/>
      <c r="L2771" s="276"/>
      <c r="M2771" s="277"/>
      <c r="N2771" s="278"/>
    </row>
    <row r="2772" spans="1:14" ht="14" x14ac:dyDescent="0.15">
      <c r="A2772" s="268" t="s">
        <v>103</v>
      </c>
      <c r="B2772" s="275">
        <v>0.186440677966102</v>
      </c>
      <c r="C2772" s="276">
        <v>0.20902612826603301</v>
      </c>
      <c r="D2772" s="277">
        <v>0.19527186761229301</v>
      </c>
      <c r="E2772" s="275">
        <v>0.19298245614035101</v>
      </c>
      <c r="F2772" s="276">
        <v>0.23497267759562801</v>
      </c>
      <c r="G2772" s="277">
        <v>0.25686977299880498</v>
      </c>
      <c r="H2772" s="275"/>
      <c r="I2772" s="276"/>
      <c r="J2772" s="277"/>
      <c r="K2772" s="275"/>
      <c r="L2772" s="276"/>
      <c r="M2772" s="277"/>
      <c r="N2772" s="278"/>
    </row>
    <row r="2773" spans="1:14" ht="14" x14ac:dyDescent="0.15">
      <c r="A2773" s="268" t="s">
        <v>748</v>
      </c>
      <c r="B2773" s="275">
        <v>8.4745762711864403E-2</v>
      </c>
      <c r="C2773" s="276">
        <v>4.9881235154394299E-2</v>
      </c>
      <c r="D2773" s="277">
        <v>2.7895981087470399E-2</v>
      </c>
      <c r="E2773" s="275">
        <v>8.7719298245614002E-2</v>
      </c>
      <c r="F2773" s="276">
        <v>6.5573770491803296E-2</v>
      </c>
      <c r="G2773" s="277">
        <v>4.6594982078853001E-2</v>
      </c>
      <c r="H2773" s="275"/>
      <c r="I2773" s="276"/>
      <c r="J2773" s="277"/>
      <c r="K2773" s="275"/>
      <c r="L2773" s="276"/>
      <c r="M2773" s="277"/>
      <c r="N2773" s="278"/>
    </row>
    <row r="2774" spans="1:14" ht="14" x14ac:dyDescent="0.15">
      <c r="A2774" s="268" t="s">
        <v>104</v>
      </c>
      <c r="B2774" s="275">
        <v>0</v>
      </c>
      <c r="C2774" s="276">
        <v>7.1258907363420396E-3</v>
      </c>
      <c r="D2774" s="277">
        <v>5.6737588652482299E-3</v>
      </c>
      <c r="E2774" s="275">
        <v>0</v>
      </c>
      <c r="F2774" s="276">
        <v>1.0928961748633901E-2</v>
      </c>
      <c r="G2774" s="277">
        <v>1.0752688172042999E-2</v>
      </c>
      <c r="H2774" s="275"/>
      <c r="I2774" s="276"/>
      <c r="J2774" s="277"/>
      <c r="K2774" s="275"/>
      <c r="L2774" s="276"/>
      <c r="M2774" s="277"/>
      <c r="N2774" s="326"/>
    </row>
    <row r="2775" spans="1:14" ht="14" x14ac:dyDescent="0.15">
      <c r="A2775" s="308" t="s">
        <v>230</v>
      </c>
      <c r="B2775" s="309">
        <v>59</v>
      </c>
      <c r="C2775" s="310">
        <v>421</v>
      </c>
      <c r="D2775" s="311">
        <v>2115</v>
      </c>
      <c r="E2775" s="309">
        <v>57</v>
      </c>
      <c r="F2775" s="310">
        <v>183</v>
      </c>
      <c r="G2775" s="311">
        <v>837</v>
      </c>
      <c r="H2775" s="309"/>
      <c r="I2775" s="310"/>
      <c r="J2775" s="311"/>
      <c r="K2775" s="309"/>
      <c r="L2775" s="310"/>
      <c r="M2775" s="311"/>
      <c r="N2775" s="292"/>
    </row>
    <row r="2776" spans="1:14" ht="14" x14ac:dyDescent="0.15">
      <c r="A2776" s="268" t="s">
        <v>176</v>
      </c>
      <c r="B2776" s="293">
        <v>3.8983050847457599</v>
      </c>
      <c r="C2776" s="294">
        <v>3.9216152019002402</v>
      </c>
      <c r="D2776" s="295">
        <v>4.0160756501182098</v>
      </c>
      <c r="E2776" s="293">
        <v>3.8947368421052602</v>
      </c>
      <c r="F2776" s="294">
        <v>3.83060109289617</v>
      </c>
      <c r="G2776" s="295">
        <v>3.8590203106332099</v>
      </c>
      <c r="H2776" s="293"/>
      <c r="I2776" s="294"/>
      <c r="J2776" s="295"/>
      <c r="K2776" s="293"/>
      <c r="L2776" s="294"/>
      <c r="M2776" s="295"/>
      <c r="N2776" s="296"/>
    </row>
    <row r="2777" spans="1:14" ht="14" x14ac:dyDescent="0.15">
      <c r="A2777" s="268" t="s">
        <v>159</v>
      </c>
      <c r="B2777" s="293">
        <v>0.88463737465069403</v>
      </c>
      <c r="C2777" s="294">
        <v>0.84854679931368204</v>
      </c>
      <c r="D2777" s="295">
        <v>0.80132737204482196</v>
      </c>
      <c r="E2777" s="293">
        <v>0.90008353831177801</v>
      </c>
      <c r="F2777" s="294">
        <v>0.89488360677192402</v>
      </c>
      <c r="G2777" s="295">
        <v>0.87315382588291401</v>
      </c>
      <c r="H2777" s="293"/>
      <c r="I2777" s="294"/>
      <c r="J2777" s="295"/>
      <c r="K2777" s="293"/>
      <c r="L2777" s="294"/>
      <c r="M2777" s="295"/>
      <c r="N2777" s="296"/>
    </row>
    <row r="2778" spans="1:14" ht="14" x14ac:dyDescent="0.15">
      <c r="A2778" s="268" t="s">
        <v>231</v>
      </c>
      <c r="B2778" s="297" t="s">
        <v>219</v>
      </c>
      <c r="C2778" s="294" t="s">
        <v>119</v>
      </c>
      <c r="D2778" s="295" t="s">
        <v>119</v>
      </c>
      <c r="E2778" s="297" t="s">
        <v>219</v>
      </c>
      <c r="F2778" s="294" t="s">
        <v>119</v>
      </c>
      <c r="G2778" s="295" t="s">
        <v>119</v>
      </c>
      <c r="H2778" s="297"/>
      <c r="I2778" s="294"/>
      <c r="J2778" s="295"/>
      <c r="K2778" s="297"/>
      <c r="L2778" s="294"/>
      <c r="M2778" s="295"/>
      <c r="N2778" s="296"/>
    </row>
    <row r="2779" spans="1:14" ht="14" x14ac:dyDescent="0.15">
      <c r="A2779" s="269" t="s">
        <v>158</v>
      </c>
      <c r="B2779" s="298" t="s">
        <v>219</v>
      </c>
      <c r="C2779" s="299">
        <v>-2.7470632348544442E-2</v>
      </c>
      <c r="D2779" s="300">
        <v>-0.14696935295236918</v>
      </c>
      <c r="E2779" s="298" t="s">
        <v>219</v>
      </c>
      <c r="F2779" s="299">
        <v>7.1669375462630663E-2</v>
      </c>
      <c r="G2779" s="300">
        <v>4.0905199534497207E-2</v>
      </c>
      <c r="H2779" s="298"/>
      <c r="I2779" s="299"/>
      <c r="J2779" s="300"/>
      <c r="K2779" s="298"/>
      <c r="L2779" s="299"/>
      <c r="M2779" s="300"/>
      <c r="N2779" s="301"/>
    </row>
    <row r="2780" spans="1:14" ht="28" x14ac:dyDescent="0.15">
      <c r="A2780" s="250" t="s">
        <v>596</v>
      </c>
      <c r="B2780" s="271">
        <v>3.3333333333333298E-2</v>
      </c>
      <c r="C2780" s="272">
        <v>8.3135391923990498E-2</v>
      </c>
      <c r="D2780" s="273">
        <v>4.6654099905749299E-2</v>
      </c>
      <c r="E2780" s="271">
        <v>3.4482758620689703E-2</v>
      </c>
      <c r="F2780" s="272">
        <v>0.13586956521739099</v>
      </c>
      <c r="G2780" s="273">
        <v>8.9179548156956001E-2</v>
      </c>
      <c r="H2780" s="271"/>
      <c r="I2780" s="272"/>
      <c r="J2780" s="273"/>
      <c r="K2780" s="271"/>
      <c r="L2780" s="272"/>
      <c r="M2780" s="273"/>
      <c r="N2780" s="274"/>
    </row>
    <row r="2781" spans="1:14" ht="14" x14ac:dyDescent="0.15">
      <c r="A2781" s="268" t="s">
        <v>747</v>
      </c>
      <c r="B2781" s="275">
        <v>0.15</v>
      </c>
      <c r="C2781" s="276">
        <v>0.20427553444180499</v>
      </c>
      <c r="D2781" s="277">
        <v>0.12629594721960399</v>
      </c>
      <c r="E2781" s="275">
        <v>0.15517241379310301</v>
      </c>
      <c r="F2781" s="276">
        <v>0.25543478260869601</v>
      </c>
      <c r="G2781" s="277">
        <v>0.17954815695600501</v>
      </c>
      <c r="H2781" s="275"/>
      <c r="I2781" s="276"/>
      <c r="J2781" s="277"/>
      <c r="K2781" s="275"/>
      <c r="L2781" s="276"/>
      <c r="M2781" s="277"/>
      <c r="N2781" s="278"/>
    </row>
    <row r="2782" spans="1:14" ht="14" x14ac:dyDescent="0.15">
      <c r="A2782" s="268" t="s">
        <v>103</v>
      </c>
      <c r="B2782" s="275">
        <v>0.16666666666666699</v>
      </c>
      <c r="C2782" s="276">
        <v>0.199524940617577</v>
      </c>
      <c r="D2782" s="277">
        <v>0.25541941564561699</v>
      </c>
      <c r="E2782" s="275">
        <v>0.15517241379310301</v>
      </c>
      <c r="F2782" s="276">
        <v>0.201086956521739</v>
      </c>
      <c r="G2782" s="277">
        <v>0.29131985731272297</v>
      </c>
      <c r="H2782" s="275"/>
      <c r="I2782" s="276"/>
      <c r="J2782" s="277"/>
      <c r="K2782" s="275"/>
      <c r="L2782" s="276"/>
      <c r="M2782" s="277"/>
      <c r="N2782" s="278"/>
    </row>
    <row r="2783" spans="1:14" ht="14" x14ac:dyDescent="0.15">
      <c r="A2783" s="268" t="s">
        <v>748</v>
      </c>
      <c r="B2783" s="275">
        <v>0.483333333333333</v>
      </c>
      <c r="C2783" s="276">
        <v>0.33254156769596199</v>
      </c>
      <c r="D2783" s="277">
        <v>0.35626767200754</v>
      </c>
      <c r="E2783" s="275">
        <v>0.5</v>
      </c>
      <c r="F2783" s="276">
        <v>0.30434782608695699</v>
      </c>
      <c r="G2783" s="277">
        <v>0.31747919143876302</v>
      </c>
      <c r="H2783" s="275"/>
      <c r="I2783" s="276"/>
      <c r="J2783" s="277"/>
      <c r="K2783" s="275"/>
      <c r="L2783" s="276"/>
      <c r="M2783" s="277"/>
      <c r="N2783" s="278"/>
    </row>
    <row r="2784" spans="1:14" ht="14" x14ac:dyDescent="0.15">
      <c r="A2784" s="268" t="s">
        <v>104</v>
      </c>
      <c r="B2784" s="275">
        <v>0.16666666666666699</v>
      </c>
      <c r="C2784" s="276">
        <v>0.18052256532066499</v>
      </c>
      <c r="D2784" s="277">
        <v>0.21536286522148901</v>
      </c>
      <c r="E2784" s="275">
        <v>0.15517241379310301</v>
      </c>
      <c r="F2784" s="276">
        <v>0.103260869565217</v>
      </c>
      <c r="G2784" s="277">
        <v>0.12247324613555299</v>
      </c>
      <c r="H2784" s="275"/>
      <c r="I2784" s="276"/>
      <c r="J2784" s="277"/>
      <c r="K2784" s="275"/>
      <c r="L2784" s="276"/>
      <c r="M2784" s="277"/>
      <c r="N2784" s="326"/>
    </row>
    <row r="2785" spans="1:14" ht="14" x14ac:dyDescent="0.15">
      <c r="A2785" s="308" t="s">
        <v>230</v>
      </c>
      <c r="B2785" s="309">
        <v>60</v>
      </c>
      <c r="C2785" s="310">
        <v>421</v>
      </c>
      <c r="D2785" s="311">
        <v>2122</v>
      </c>
      <c r="E2785" s="309">
        <v>58</v>
      </c>
      <c r="F2785" s="310">
        <v>184</v>
      </c>
      <c r="G2785" s="311">
        <v>841</v>
      </c>
      <c r="H2785" s="309"/>
      <c r="I2785" s="310"/>
      <c r="J2785" s="311"/>
      <c r="K2785" s="309"/>
      <c r="L2785" s="310"/>
      <c r="M2785" s="311"/>
      <c r="N2785" s="292"/>
    </row>
    <row r="2786" spans="1:14" ht="14" x14ac:dyDescent="0.15">
      <c r="A2786" s="268" t="s">
        <v>176</v>
      </c>
      <c r="B2786" s="293">
        <v>2.4</v>
      </c>
      <c r="C2786" s="294">
        <v>2.6769596199524899</v>
      </c>
      <c r="D2786" s="295">
        <v>2.43261074458059</v>
      </c>
      <c r="E2786" s="293">
        <v>2.41379310344827</v>
      </c>
      <c r="F2786" s="294">
        <v>3.01630434782609</v>
      </c>
      <c r="G2786" s="295">
        <v>2.7954815695600401</v>
      </c>
      <c r="H2786" s="293"/>
      <c r="I2786" s="294"/>
      <c r="J2786" s="295"/>
      <c r="K2786" s="293"/>
      <c r="L2786" s="294"/>
      <c r="M2786" s="295"/>
      <c r="N2786" s="296"/>
    </row>
    <row r="2787" spans="1:14" ht="14" x14ac:dyDescent="0.15">
      <c r="A2787" s="268" t="s">
        <v>159</v>
      </c>
      <c r="B2787" s="293">
        <v>1.0447609409471701</v>
      </c>
      <c r="C2787" s="294">
        <v>1.2209154530939701</v>
      </c>
      <c r="D2787" s="295">
        <v>1.0996684890013499</v>
      </c>
      <c r="E2787" s="293">
        <v>1.04351771408095</v>
      </c>
      <c r="F2787" s="294">
        <v>1.23463471502458</v>
      </c>
      <c r="G2787" s="295">
        <v>1.14164815589668</v>
      </c>
      <c r="H2787" s="293"/>
      <c r="I2787" s="294"/>
      <c r="J2787" s="295"/>
      <c r="K2787" s="293"/>
      <c r="L2787" s="294"/>
      <c r="M2787" s="295"/>
      <c r="N2787" s="296"/>
    </row>
    <row r="2788" spans="1:14" ht="14" x14ac:dyDescent="0.15">
      <c r="A2788" s="268" t="s">
        <v>231</v>
      </c>
      <c r="B2788" s="297" t="s">
        <v>219</v>
      </c>
      <c r="C2788" s="294" t="s">
        <v>119</v>
      </c>
      <c r="D2788" s="295" t="s">
        <v>119</v>
      </c>
      <c r="E2788" s="297" t="s">
        <v>219</v>
      </c>
      <c r="F2788" s="294" t="s">
        <v>209</v>
      </c>
      <c r="G2788" s="295" t="s">
        <v>237</v>
      </c>
      <c r="H2788" s="297"/>
      <c r="I2788" s="294"/>
      <c r="J2788" s="295"/>
      <c r="K2788" s="297"/>
      <c r="L2788" s="294"/>
      <c r="M2788" s="295"/>
      <c r="N2788" s="296"/>
    </row>
    <row r="2789" spans="1:14" ht="14" x14ac:dyDescent="0.15">
      <c r="A2789" s="269" t="s">
        <v>158</v>
      </c>
      <c r="B2789" s="298" t="s">
        <v>219</v>
      </c>
      <c r="C2789" s="299">
        <v>-0.22684586328286341</v>
      </c>
      <c r="D2789" s="300">
        <v>-2.9655068692752248E-2</v>
      </c>
      <c r="E2789" s="298" t="s">
        <v>219</v>
      </c>
      <c r="F2789" s="299">
        <v>-0.48800769737454269</v>
      </c>
      <c r="G2789" s="300">
        <v>-0.33433108452926297</v>
      </c>
      <c r="H2789" s="298"/>
      <c r="I2789" s="299"/>
      <c r="J2789" s="300"/>
      <c r="K2789" s="298"/>
      <c r="L2789" s="299"/>
      <c r="M2789" s="300"/>
      <c r="N2789" s="301"/>
    </row>
    <row r="2790" spans="1:14" ht="28" x14ac:dyDescent="0.15">
      <c r="A2790" s="250" t="s">
        <v>130</v>
      </c>
      <c r="B2790" s="271">
        <v>0.1</v>
      </c>
      <c r="C2790" s="272">
        <v>0.120567375886525</v>
      </c>
      <c r="D2790" s="273">
        <v>0.13006597549481599</v>
      </c>
      <c r="E2790" s="271">
        <v>0.10344827586206901</v>
      </c>
      <c r="F2790" s="272">
        <v>0.15217391304347799</v>
      </c>
      <c r="G2790" s="273">
        <v>0.14810426540284399</v>
      </c>
      <c r="H2790" s="271"/>
      <c r="I2790" s="272"/>
      <c r="J2790" s="273"/>
      <c r="K2790" s="271"/>
      <c r="L2790" s="272"/>
      <c r="M2790" s="273"/>
      <c r="N2790" s="274"/>
    </row>
    <row r="2791" spans="1:14" ht="14" x14ac:dyDescent="0.15">
      <c r="A2791" s="268" t="s">
        <v>747</v>
      </c>
      <c r="B2791" s="275">
        <v>0.43333333333333302</v>
      </c>
      <c r="C2791" s="276">
        <v>0.43262411347517699</v>
      </c>
      <c r="D2791" s="277">
        <v>0.38171536286522101</v>
      </c>
      <c r="E2791" s="275">
        <v>0.41379310344827602</v>
      </c>
      <c r="F2791" s="276">
        <v>0.36413043478260898</v>
      </c>
      <c r="G2791" s="277">
        <v>0.36848341232227499</v>
      </c>
      <c r="H2791" s="275"/>
      <c r="I2791" s="276"/>
      <c r="J2791" s="277"/>
      <c r="K2791" s="275"/>
      <c r="L2791" s="276"/>
      <c r="M2791" s="277"/>
      <c r="N2791" s="278"/>
    </row>
    <row r="2792" spans="1:14" ht="14" x14ac:dyDescent="0.15">
      <c r="A2792" s="268" t="s">
        <v>103</v>
      </c>
      <c r="B2792" s="275">
        <v>0.38333333333333303</v>
      </c>
      <c r="C2792" s="276">
        <v>0.32624113475177302</v>
      </c>
      <c r="D2792" s="277">
        <v>0.38312912346842598</v>
      </c>
      <c r="E2792" s="275">
        <v>0.39655172413793099</v>
      </c>
      <c r="F2792" s="276">
        <v>0.34782608695652201</v>
      </c>
      <c r="G2792" s="277">
        <v>0.38625592417061599</v>
      </c>
      <c r="H2792" s="275"/>
      <c r="I2792" s="276"/>
      <c r="J2792" s="277"/>
      <c r="K2792" s="275"/>
      <c r="L2792" s="276"/>
      <c r="M2792" s="277"/>
      <c r="N2792" s="278"/>
    </row>
    <row r="2793" spans="1:14" ht="14" x14ac:dyDescent="0.15">
      <c r="A2793" s="268" t="s">
        <v>748</v>
      </c>
      <c r="B2793" s="275">
        <v>6.6666666666666693E-2</v>
      </c>
      <c r="C2793" s="276">
        <v>0.10165484633569701</v>
      </c>
      <c r="D2793" s="277">
        <v>8.9538171536286501E-2</v>
      </c>
      <c r="E2793" s="275">
        <v>6.8965517241379296E-2</v>
      </c>
      <c r="F2793" s="276">
        <v>0.11413043478260899</v>
      </c>
      <c r="G2793" s="277">
        <v>8.2938388625592399E-2</v>
      </c>
      <c r="H2793" s="275"/>
      <c r="I2793" s="276"/>
      <c r="J2793" s="277"/>
      <c r="K2793" s="275"/>
      <c r="L2793" s="276"/>
      <c r="M2793" s="277"/>
      <c r="N2793" s="278"/>
    </row>
    <row r="2794" spans="1:14" ht="14" x14ac:dyDescent="0.15">
      <c r="A2794" s="268" t="s">
        <v>104</v>
      </c>
      <c r="B2794" s="275">
        <v>1.6666666666666701E-2</v>
      </c>
      <c r="C2794" s="276">
        <v>1.8912529550827398E-2</v>
      </c>
      <c r="D2794" s="277">
        <v>1.5551366635249799E-2</v>
      </c>
      <c r="E2794" s="275">
        <v>1.72413793103448E-2</v>
      </c>
      <c r="F2794" s="276">
        <v>2.1739130434782601E-2</v>
      </c>
      <c r="G2794" s="277">
        <v>1.4218009478673001E-2</v>
      </c>
      <c r="H2794" s="275"/>
      <c r="I2794" s="276"/>
      <c r="J2794" s="277"/>
      <c r="K2794" s="275"/>
      <c r="L2794" s="276"/>
      <c r="M2794" s="277"/>
      <c r="N2794" s="326"/>
    </row>
    <row r="2795" spans="1:14" ht="14" x14ac:dyDescent="0.15">
      <c r="A2795" s="308" t="s">
        <v>230</v>
      </c>
      <c r="B2795" s="309">
        <v>60</v>
      </c>
      <c r="C2795" s="310">
        <v>423</v>
      </c>
      <c r="D2795" s="311">
        <v>2122</v>
      </c>
      <c r="E2795" s="309">
        <v>58</v>
      </c>
      <c r="F2795" s="310">
        <v>184</v>
      </c>
      <c r="G2795" s="311">
        <v>844</v>
      </c>
      <c r="H2795" s="309"/>
      <c r="I2795" s="310"/>
      <c r="J2795" s="311"/>
      <c r="K2795" s="309"/>
      <c r="L2795" s="310"/>
      <c r="M2795" s="311"/>
      <c r="N2795" s="292"/>
    </row>
    <row r="2796" spans="1:14" ht="14" x14ac:dyDescent="0.15">
      <c r="A2796" s="268" t="s">
        <v>176</v>
      </c>
      <c r="B2796" s="293">
        <v>3.5333333333333301</v>
      </c>
      <c r="C2796" s="294">
        <v>3.5342789598108699</v>
      </c>
      <c r="D2796" s="295">
        <v>3.5212064090480699</v>
      </c>
      <c r="E2796" s="293">
        <v>3.5172413793103501</v>
      </c>
      <c r="F2796" s="294">
        <v>3.5108695652173898</v>
      </c>
      <c r="G2796" s="295">
        <v>3.5533175355450299</v>
      </c>
      <c r="H2796" s="293"/>
      <c r="I2796" s="294"/>
      <c r="J2796" s="295"/>
      <c r="K2796" s="293"/>
      <c r="L2796" s="294"/>
      <c r="M2796" s="295"/>
      <c r="N2796" s="296"/>
    </row>
    <row r="2797" spans="1:14" ht="14" x14ac:dyDescent="0.15">
      <c r="A2797" s="268" t="s">
        <v>159</v>
      </c>
      <c r="B2797" s="293">
        <v>0.832937759220017</v>
      </c>
      <c r="C2797" s="294">
        <v>0.89925318551855404</v>
      </c>
      <c r="D2797" s="295">
        <v>0.88455384662969005</v>
      </c>
      <c r="E2797" s="293">
        <v>0.84274778875455703</v>
      </c>
      <c r="F2797" s="294">
        <v>0.95807828167783904</v>
      </c>
      <c r="G2797" s="295">
        <v>0.89190421724576197</v>
      </c>
      <c r="H2797" s="293"/>
      <c r="I2797" s="294"/>
      <c r="J2797" s="295"/>
      <c r="K2797" s="293"/>
      <c r="L2797" s="294"/>
      <c r="M2797" s="295"/>
      <c r="N2797" s="296"/>
    </row>
    <row r="2798" spans="1:14" ht="14" x14ac:dyDescent="0.15">
      <c r="A2798" s="268" t="s">
        <v>231</v>
      </c>
      <c r="B2798" s="297" t="s">
        <v>219</v>
      </c>
      <c r="C2798" s="294" t="s">
        <v>119</v>
      </c>
      <c r="D2798" s="295" t="s">
        <v>119</v>
      </c>
      <c r="E2798" s="297" t="s">
        <v>219</v>
      </c>
      <c r="F2798" s="294" t="s">
        <v>119</v>
      </c>
      <c r="G2798" s="295" t="s">
        <v>119</v>
      </c>
      <c r="H2798" s="297"/>
      <c r="I2798" s="294"/>
      <c r="J2798" s="295"/>
      <c r="K2798" s="297"/>
      <c r="L2798" s="294"/>
      <c r="M2798" s="295"/>
      <c r="N2798" s="296"/>
    </row>
    <row r="2799" spans="1:14" ht="14" x14ac:dyDescent="0.15">
      <c r="A2799" s="269" t="s">
        <v>158</v>
      </c>
      <c r="B2799" s="298" t="s">
        <v>219</v>
      </c>
      <c r="C2799" s="299">
        <v>-1.0515686713909421E-3</v>
      </c>
      <c r="D2799" s="300">
        <v>1.3709650725578731E-2</v>
      </c>
      <c r="E2799" s="298" t="s">
        <v>219</v>
      </c>
      <c r="F2799" s="299">
        <v>6.6506194898830317E-3</v>
      </c>
      <c r="G2799" s="300">
        <v>-4.044846468613475E-2</v>
      </c>
      <c r="H2799" s="298"/>
      <c r="I2799" s="299"/>
      <c r="J2799" s="300"/>
      <c r="K2799" s="298"/>
      <c r="L2799" s="299"/>
      <c r="M2799" s="300"/>
      <c r="N2799" s="301"/>
    </row>
    <row r="2800" spans="1:14" ht="28" x14ac:dyDescent="0.15">
      <c r="A2800" s="250" t="s">
        <v>141</v>
      </c>
      <c r="B2800" s="271">
        <v>0.41666666666666702</v>
      </c>
      <c r="C2800" s="272">
        <v>0.267772511848341</v>
      </c>
      <c r="D2800" s="273">
        <v>0.31276495525200199</v>
      </c>
      <c r="E2800" s="271">
        <v>0.41379310344827602</v>
      </c>
      <c r="F2800" s="272">
        <v>0.315217391304348</v>
      </c>
      <c r="G2800" s="273">
        <v>0.33491686460807601</v>
      </c>
      <c r="H2800" s="271"/>
      <c r="I2800" s="272"/>
      <c r="J2800" s="273"/>
      <c r="K2800" s="271"/>
      <c r="L2800" s="272"/>
      <c r="M2800" s="273"/>
      <c r="N2800" s="554" t="s">
        <v>72</v>
      </c>
    </row>
    <row r="2801" spans="1:14" ht="14" x14ac:dyDescent="0.15">
      <c r="A2801" s="268" t="s">
        <v>747</v>
      </c>
      <c r="B2801" s="275">
        <v>0.41666666666666702</v>
      </c>
      <c r="C2801" s="276">
        <v>0.45971563981042701</v>
      </c>
      <c r="D2801" s="277">
        <v>0.45642958078191198</v>
      </c>
      <c r="E2801" s="275">
        <v>0.41379310344827602</v>
      </c>
      <c r="F2801" s="276">
        <v>0.407608695652174</v>
      </c>
      <c r="G2801" s="277">
        <v>0.40617577197149601</v>
      </c>
      <c r="H2801" s="275"/>
      <c r="I2801" s="276"/>
      <c r="J2801" s="277"/>
      <c r="K2801" s="275"/>
      <c r="L2801" s="276"/>
      <c r="M2801" s="277"/>
      <c r="N2801" s="555"/>
    </row>
    <row r="2802" spans="1:14" ht="14" x14ac:dyDescent="0.15">
      <c r="A2802" s="268" t="s">
        <v>103</v>
      </c>
      <c r="B2802" s="275">
        <v>0.15</v>
      </c>
      <c r="C2802" s="276">
        <v>0.222748815165877</v>
      </c>
      <c r="D2802" s="277">
        <v>0.203485633537447</v>
      </c>
      <c r="E2802" s="275">
        <v>0.15517241379310301</v>
      </c>
      <c r="F2802" s="276">
        <v>0.22282608695652201</v>
      </c>
      <c r="G2802" s="277">
        <v>0.22209026128265999</v>
      </c>
      <c r="H2802" s="275"/>
      <c r="I2802" s="276"/>
      <c r="J2802" s="277"/>
      <c r="K2802" s="275"/>
      <c r="L2802" s="276"/>
      <c r="M2802" s="277"/>
      <c r="N2802" s="555"/>
    </row>
    <row r="2803" spans="1:14" ht="14" x14ac:dyDescent="0.15">
      <c r="A2803" s="268" t="s">
        <v>748</v>
      </c>
      <c r="B2803" s="275">
        <v>1.6666666666666701E-2</v>
      </c>
      <c r="C2803" s="276">
        <v>3.5545023696682498E-2</v>
      </c>
      <c r="D2803" s="277">
        <v>2.16674517192652E-2</v>
      </c>
      <c r="E2803" s="275">
        <v>1.72413793103448E-2</v>
      </c>
      <c r="F2803" s="276">
        <v>3.8043478260869602E-2</v>
      </c>
      <c r="G2803" s="277">
        <v>2.7315914489311199E-2</v>
      </c>
      <c r="H2803" s="275"/>
      <c r="I2803" s="276"/>
      <c r="J2803" s="277"/>
      <c r="K2803" s="275"/>
      <c r="L2803" s="276"/>
      <c r="M2803" s="277"/>
      <c r="N2803" s="555"/>
    </row>
    <row r="2804" spans="1:14" ht="14" x14ac:dyDescent="0.15">
      <c r="A2804" s="268" t="s">
        <v>104</v>
      </c>
      <c r="B2804" s="275">
        <v>0</v>
      </c>
      <c r="C2804" s="276">
        <v>1.4218009478673001E-2</v>
      </c>
      <c r="D2804" s="277">
        <v>5.65237870937353E-3</v>
      </c>
      <c r="E2804" s="275">
        <v>0</v>
      </c>
      <c r="F2804" s="276">
        <v>1.6304347826087001E-2</v>
      </c>
      <c r="G2804" s="277">
        <v>9.5011876484560592E-3</v>
      </c>
      <c r="H2804" s="275"/>
      <c r="I2804" s="276"/>
      <c r="J2804" s="277"/>
      <c r="K2804" s="275"/>
      <c r="L2804" s="276"/>
      <c r="M2804" s="277"/>
      <c r="N2804" s="556"/>
    </row>
    <row r="2805" spans="1:14" ht="14" x14ac:dyDescent="0.15">
      <c r="A2805" s="308" t="s">
        <v>230</v>
      </c>
      <c r="B2805" s="309">
        <v>60</v>
      </c>
      <c r="C2805" s="310">
        <v>422</v>
      </c>
      <c r="D2805" s="311">
        <v>2123</v>
      </c>
      <c r="E2805" s="309">
        <v>58</v>
      </c>
      <c r="F2805" s="310">
        <v>184</v>
      </c>
      <c r="G2805" s="311">
        <v>842</v>
      </c>
      <c r="H2805" s="309"/>
      <c r="I2805" s="310"/>
      <c r="J2805" s="311"/>
      <c r="K2805" s="309"/>
      <c r="L2805" s="310"/>
      <c r="M2805" s="311"/>
      <c r="N2805" s="292"/>
    </row>
    <row r="2806" spans="1:14" ht="14" x14ac:dyDescent="0.15">
      <c r="A2806" s="268" t="s">
        <v>176</v>
      </c>
      <c r="B2806" s="293">
        <v>4.2333333333333396</v>
      </c>
      <c r="C2806" s="294">
        <v>3.93127962085308</v>
      </c>
      <c r="D2806" s="295">
        <v>4.0489872821479</v>
      </c>
      <c r="E2806" s="293">
        <v>4.2241379310344804</v>
      </c>
      <c r="F2806" s="294">
        <v>3.9673913043478302</v>
      </c>
      <c r="G2806" s="295">
        <v>4.0296912114014303</v>
      </c>
      <c r="H2806" s="293"/>
      <c r="I2806" s="294"/>
      <c r="J2806" s="295"/>
      <c r="K2806" s="293"/>
      <c r="L2806" s="294"/>
      <c r="M2806" s="295"/>
      <c r="N2806" s="296"/>
    </row>
    <row r="2807" spans="1:14" ht="14" x14ac:dyDescent="0.15">
      <c r="A2807" s="268" t="s">
        <v>159</v>
      </c>
      <c r="B2807" s="293">
        <v>0.76726824837976404</v>
      </c>
      <c r="C2807" s="294">
        <v>0.87048067236520299</v>
      </c>
      <c r="D2807" s="295">
        <v>0.80727877529673098</v>
      </c>
      <c r="E2807" s="293">
        <v>0.77330694408111</v>
      </c>
      <c r="F2807" s="294">
        <v>0.91676655539043395</v>
      </c>
      <c r="G2807" s="295">
        <v>0.86705984232483702</v>
      </c>
      <c r="H2807" s="293"/>
      <c r="I2807" s="294"/>
      <c r="J2807" s="295"/>
      <c r="K2807" s="293"/>
      <c r="L2807" s="294"/>
      <c r="M2807" s="295"/>
      <c r="N2807" s="296"/>
    </row>
    <row r="2808" spans="1:14" ht="14" x14ac:dyDescent="0.15">
      <c r="A2808" s="268" t="s">
        <v>231</v>
      </c>
      <c r="B2808" s="297" t="s">
        <v>219</v>
      </c>
      <c r="C2808" s="294" t="s">
        <v>237</v>
      </c>
      <c r="D2808" s="295" t="s">
        <v>119</v>
      </c>
      <c r="E2808" s="297" t="s">
        <v>219</v>
      </c>
      <c r="F2808" s="294" t="s">
        <v>119</v>
      </c>
      <c r="G2808" s="295" t="s">
        <v>119</v>
      </c>
      <c r="H2808" s="297"/>
      <c r="I2808" s="294"/>
      <c r="J2808" s="295"/>
      <c r="K2808" s="297"/>
      <c r="L2808" s="294"/>
      <c r="M2808" s="295"/>
      <c r="N2808" s="296"/>
    </row>
    <row r="2809" spans="1:14" ht="14" x14ac:dyDescent="0.15">
      <c r="A2809" s="269" t="s">
        <v>158</v>
      </c>
      <c r="B2809" s="298" t="s">
        <v>219</v>
      </c>
      <c r="C2809" s="299">
        <v>0.34699646077096979</v>
      </c>
      <c r="D2809" s="300">
        <v>0.22835488412002358</v>
      </c>
      <c r="E2809" s="298" t="s">
        <v>219</v>
      </c>
      <c r="F2809" s="299">
        <v>0.28005671146817374</v>
      </c>
      <c r="G2809" s="300">
        <v>0.22425986090150657</v>
      </c>
      <c r="H2809" s="298"/>
      <c r="I2809" s="299"/>
      <c r="J2809" s="300"/>
      <c r="K2809" s="298"/>
      <c r="L2809" s="299"/>
      <c r="M2809" s="300"/>
      <c r="N2809" s="301"/>
    </row>
    <row r="2810" spans="1:14" ht="28" x14ac:dyDescent="0.15">
      <c r="A2810" s="250" t="s">
        <v>390</v>
      </c>
      <c r="B2810" s="271">
        <v>0.16666666666666699</v>
      </c>
      <c r="C2810" s="272">
        <v>0.104265402843602</v>
      </c>
      <c r="D2810" s="273">
        <v>0.14063969896519299</v>
      </c>
      <c r="E2810" s="271">
        <v>0.15517241379310301</v>
      </c>
      <c r="F2810" s="272">
        <v>0.119565217391304</v>
      </c>
      <c r="G2810" s="273">
        <v>0.193127962085308</v>
      </c>
      <c r="H2810" s="271"/>
      <c r="I2810" s="272"/>
      <c r="J2810" s="273"/>
      <c r="K2810" s="271"/>
      <c r="L2810" s="272"/>
      <c r="M2810" s="273"/>
      <c r="N2810" s="274"/>
    </row>
    <row r="2811" spans="1:14" ht="14" x14ac:dyDescent="0.15">
      <c r="A2811" s="268" t="s">
        <v>747</v>
      </c>
      <c r="B2811" s="275">
        <v>0.31666666666666698</v>
      </c>
      <c r="C2811" s="276">
        <v>0.24170616113744101</v>
      </c>
      <c r="D2811" s="277">
        <v>0.31843838193791202</v>
      </c>
      <c r="E2811" s="275">
        <v>0.32758620689655199</v>
      </c>
      <c r="F2811" s="276">
        <v>0.29891304347826098</v>
      </c>
      <c r="G2811" s="277">
        <v>0.32227488151658801</v>
      </c>
      <c r="H2811" s="275"/>
      <c r="I2811" s="276"/>
      <c r="J2811" s="277"/>
      <c r="K2811" s="275"/>
      <c r="L2811" s="276"/>
      <c r="M2811" s="277"/>
      <c r="N2811" s="278"/>
    </row>
    <row r="2812" spans="1:14" ht="14" x14ac:dyDescent="0.15">
      <c r="A2812" s="268" t="s">
        <v>103</v>
      </c>
      <c r="B2812" s="275">
        <v>0.33333333333333298</v>
      </c>
      <c r="C2812" s="276">
        <v>0.34597156398104301</v>
      </c>
      <c r="D2812" s="277">
        <v>0.36829727187206002</v>
      </c>
      <c r="E2812" s="275">
        <v>0.34482758620689702</v>
      </c>
      <c r="F2812" s="276">
        <v>0.35869565217391303</v>
      </c>
      <c r="G2812" s="277">
        <v>0.338862559241706</v>
      </c>
      <c r="H2812" s="275"/>
      <c r="I2812" s="276"/>
      <c r="J2812" s="277"/>
      <c r="K2812" s="275"/>
      <c r="L2812" s="276"/>
      <c r="M2812" s="277"/>
      <c r="N2812" s="278"/>
    </row>
    <row r="2813" spans="1:14" ht="14" x14ac:dyDescent="0.15">
      <c r="A2813" s="268" t="s">
        <v>748</v>
      </c>
      <c r="B2813" s="275">
        <v>0.16666666666666699</v>
      </c>
      <c r="C2813" s="276">
        <v>0.26540284360189598</v>
      </c>
      <c r="D2813" s="277">
        <v>0.15098777046096001</v>
      </c>
      <c r="E2813" s="275">
        <v>0.15517241379310301</v>
      </c>
      <c r="F2813" s="276">
        <v>0.190217391304348</v>
      </c>
      <c r="G2813" s="277">
        <v>0.11966824644549801</v>
      </c>
      <c r="H2813" s="275"/>
      <c r="I2813" s="276"/>
      <c r="J2813" s="277"/>
      <c r="K2813" s="275"/>
      <c r="L2813" s="276"/>
      <c r="M2813" s="277"/>
      <c r="N2813" s="278"/>
    </row>
    <row r="2814" spans="1:14" ht="14" x14ac:dyDescent="0.15">
      <c r="A2814" s="268" t="s">
        <v>104</v>
      </c>
      <c r="B2814" s="275">
        <v>1.6666666666666701E-2</v>
      </c>
      <c r="C2814" s="276">
        <v>4.2654028436019002E-2</v>
      </c>
      <c r="D2814" s="277">
        <v>2.1636876763875799E-2</v>
      </c>
      <c r="E2814" s="275">
        <v>1.72413793103448E-2</v>
      </c>
      <c r="F2814" s="276">
        <v>3.2608695652173898E-2</v>
      </c>
      <c r="G2814" s="277">
        <v>2.60663507109005E-2</v>
      </c>
      <c r="H2814" s="275"/>
      <c r="I2814" s="276"/>
      <c r="J2814" s="277"/>
      <c r="K2814" s="275"/>
      <c r="L2814" s="276"/>
      <c r="M2814" s="277"/>
      <c r="N2814" s="326"/>
    </row>
    <row r="2815" spans="1:14" ht="14" x14ac:dyDescent="0.15">
      <c r="A2815" s="308" t="s">
        <v>230</v>
      </c>
      <c r="B2815" s="309">
        <v>60</v>
      </c>
      <c r="C2815" s="310">
        <v>422</v>
      </c>
      <c r="D2815" s="311">
        <v>2126</v>
      </c>
      <c r="E2815" s="309">
        <v>58</v>
      </c>
      <c r="F2815" s="310">
        <v>184</v>
      </c>
      <c r="G2815" s="311">
        <v>844</v>
      </c>
      <c r="H2815" s="309"/>
      <c r="I2815" s="310"/>
      <c r="J2815" s="311"/>
      <c r="K2815" s="309"/>
      <c r="L2815" s="310"/>
      <c r="M2815" s="311"/>
      <c r="N2815" s="292"/>
    </row>
    <row r="2816" spans="1:14" ht="14" x14ac:dyDescent="0.15">
      <c r="A2816" s="268" t="s">
        <v>176</v>
      </c>
      <c r="B2816" s="293">
        <v>3.45</v>
      </c>
      <c r="C2816" s="294">
        <v>3.0995260663507098</v>
      </c>
      <c r="D2816" s="295">
        <v>3.4054562558795798</v>
      </c>
      <c r="E2816" s="293">
        <v>3.4482758620689702</v>
      </c>
      <c r="F2816" s="294">
        <v>3.2826086956521698</v>
      </c>
      <c r="G2816" s="295">
        <v>3.53672985781991</v>
      </c>
      <c r="H2816" s="293"/>
      <c r="I2816" s="294"/>
      <c r="J2816" s="295"/>
      <c r="K2816" s="293"/>
      <c r="L2816" s="294"/>
      <c r="M2816" s="295"/>
      <c r="N2816" s="296"/>
    </row>
    <row r="2817" spans="1:14" ht="14" x14ac:dyDescent="0.15">
      <c r="A2817" s="268" t="s">
        <v>159</v>
      </c>
      <c r="B2817" s="293">
        <v>1.0155569566515701</v>
      </c>
      <c r="C2817" s="294">
        <v>1.0428126424038999</v>
      </c>
      <c r="D2817" s="295">
        <v>0.97702952148348998</v>
      </c>
      <c r="E2817" s="293">
        <v>0.99423626323245595</v>
      </c>
      <c r="F2817" s="294">
        <v>1.01169215988465</v>
      </c>
      <c r="G2817" s="295">
        <v>1.0158070813795099</v>
      </c>
      <c r="H2817" s="293"/>
      <c r="I2817" s="294"/>
      <c r="J2817" s="295"/>
      <c r="K2817" s="293"/>
      <c r="L2817" s="294"/>
      <c r="M2817" s="295"/>
      <c r="N2817" s="296"/>
    </row>
    <row r="2818" spans="1:14" ht="14" x14ac:dyDescent="0.15">
      <c r="A2818" s="268" t="s">
        <v>231</v>
      </c>
      <c r="B2818" s="297" t="s">
        <v>219</v>
      </c>
      <c r="C2818" s="294" t="s">
        <v>237</v>
      </c>
      <c r="D2818" s="295" t="s">
        <v>119</v>
      </c>
      <c r="E2818" s="297" t="s">
        <v>219</v>
      </c>
      <c r="F2818" s="294" t="s">
        <v>119</v>
      </c>
      <c r="G2818" s="295" t="s">
        <v>119</v>
      </c>
      <c r="H2818" s="297"/>
      <c r="I2818" s="294"/>
      <c r="J2818" s="295"/>
      <c r="K2818" s="297"/>
      <c r="L2818" s="294"/>
      <c r="M2818" s="295"/>
      <c r="N2818" s="296"/>
    </row>
    <row r="2819" spans="1:14" ht="14" x14ac:dyDescent="0.15">
      <c r="A2819" s="269" t="s">
        <v>158</v>
      </c>
      <c r="B2819" s="298" t="s">
        <v>219</v>
      </c>
      <c r="C2819" s="299">
        <v>0.33608523659760692</v>
      </c>
      <c r="D2819" s="300">
        <v>4.5590990999726001E-2</v>
      </c>
      <c r="E2819" s="298" t="s">
        <v>219</v>
      </c>
      <c r="F2819" s="299">
        <v>0.16375254547360454</v>
      </c>
      <c r="G2819" s="300">
        <v>-8.7077553772135025E-2</v>
      </c>
      <c r="H2819" s="298"/>
      <c r="I2819" s="299"/>
      <c r="J2819" s="300"/>
      <c r="K2819" s="298"/>
      <c r="L2819" s="299"/>
      <c r="M2819" s="300"/>
      <c r="N2819" s="301"/>
    </row>
    <row r="2820" spans="1:14" ht="28" x14ac:dyDescent="0.15">
      <c r="A2820" s="250" t="s">
        <v>595</v>
      </c>
      <c r="B2820" s="271">
        <v>0.3</v>
      </c>
      <c r="C2820" s="272">
        <v>0.16152019002375301</v>
      </c>
      <c r="D2820" s="273">
        <v>0.16124469589816101</v>
      </c>
      <c r="E2820" s="271">
        <v>0.29310344827586199</v>
      </c>
      <c r="F2820" s="272">
        <v>0.218579234972678</v>
      </c>
      <c r="G2820" s="273">
        <v>0.23871733966745801</v>
      </c>
      <c r="H2820" s="271"/>
      <c r="I2820" s="272"/>
      <c r="J2820" s="273"/>
      <c r="K2820" s="271"/>
      <c r="L2820" s="272"/>
      <c r="M2820" s="273"/>
      <c r="N2820" s="278"/>
    </row>
    <row r="2821" spans="1:14" ht="14" x14ac:dyDescent="0.15">
      <c r="A2821" s="268" t="s">
        <v>747</v>
      </c>
      <c r="B2821" s="275">
        <v>0.483333333333333</v>
      </c>
      <c r="C2821" s="276">
        <v>0.36104513064132998</v>
      </c>
      <c r="D2821" s="277">
        <v>0.41065535124941099</v>
      </c>
      <c r="E2821" s="275">
        <v>0.48275862068965503</v>
      </c>
      <c r="F2821" s="276">
        <v>0.42076502732240401</v>
      </c>
      <c r="G2821" s="277">
        <v>0.41686460807601</v>
      </c>
      <c r="H2821" s="275"/>
      <c r="I2821" s="276"/>
      <c r="J2821" s="277"/>
      <c r="K2821" s="275"/>
      <c r="L2821" s="276"/>
      <c r="M2821" s="277"/>
      <c r="N2821" s="278"/>
    </row>
    <row r="2822" spans="1:14" ht="14" x14ac:dyDescent="0.15">
      <c r="A2822" s="268" t="s">
        <v>103</v>
      </c>
      <c r="B2822" s="275">
        <v>0.133333333333333</v>
      </c>
      <c r="C2822" s="276">
        <v>0.31353919239904998</v>
      </c>
      <c r="D2822" s="277">
        <v>0.33191890617633202</v>
      </c>
      <c r="E2822" s="275">
        <v>0.13793103448275901</v>
      </c>
      <c r="F2822" s="276">
        <v>0.25136612021857901</v>
      </c>
      <c r="G2822" s="277">
        <v>0.286223277909739</v>
      </c>
      <c r="H2822" s="275"/>
      <c r="I2822" s="276"/>
      <c r="J2822" s="277"/>
      <c r="K2822" s="275"/>
      <c r="L2822" s="276"/>
      <c r="M2822" s="277"/>
      <c r="N2822" s="278"/>
    </row>
    <row r="2823" spans="1:14" ht="14" x14ac:dyDescent="0.15">
      <c r="A2823" s="268" t="s">
        <v>748</v>
      </c>
      <c r="B2823" s="275">
        <v>6.6666666666666693E-2</v>
      </c>
      <c r="C2823" s="276">
        <v>0.14726840855106901</v>
      </c>
      <c r="D2823" s="277">
        <v>8.7694483734087697E-2</v>
      </c>
      <c r="E2823" s="275">
        <v>6.8965517241379296E-2</v>
      </c>
      <c r="F2823" s="276">
        <v>9.2896174863387998E-2</v>
      </c>
      <c r="G2823" s="277">
        <v>4.9881235154394299E-2</v>
      </c>
      <c r="H2823" s="275"/>
      <c r="I2823" s="276"/>
      <c r="J2823" s="277"/>
      <c r="K2823" s="275"/>
      <c r="L2823" s="276"/>
      <c r="M2823" s="277"/>
      <c r="N2823" s="278"/>
    </row>
    <row r="2824" spans="1:14" ht="14" x14ac:dyDescent="0.15">
      <c r="A2824" s="268" t="s">
        <v>104</v>
      </c>
      <c r="B2824" s="275">
        <v>1.6666666666666701E-2</v>
      </c>
      <c r="C2824" s="276">
        <v>1.66270783847981E-2</v>
      </c>
      <c r="D2824" s="277">
        <v>8.4865629420084899E-3</v>
      </c>
      <c r="E2824" s="275">
        <v>1.72413793103448E-2</v>
      </c>
      <c r="F2824" s="276">
        <v>1.63934426229508E-2</v>
      </c>
      <c r="G2824" s="277">
        <v>8.3135391923990498E-3</v>
      </c>
      <c r="H2824" s="275"/>
      <c r="I2824" s="276"/>
      <c r="J2824" s="277"/>
      <c r="K2824" s="275"/>
      <c r="L2824" s="276"/>
      <c r="M2824" s="277"/>
      <c r="N2824" s="278"/>
    </row>
    <row r="2825" spans="1:14" ht="14" x14ac:dyDescent="0.15">
      <c r="A2825" s="308" t="s">
        <v>230</v>
      </c>
      <c r="B2825" s="309">
        <v>60</v>
      </c>
      <c r="C2825" s="310">
        <v>421</v>
      </c>
      <c r="D2825" s="311">
        <v>2121</v>
      </c>
      <c r="E2825" s="309">
        <v>58</v>
      </c>
      <c r="F2825" s="310">
        <v>183</v>
      </c>
      <c r="G2825" s="311">
        <v>842</v>
      </c>
      <c r="H2825" s="309"/>
      <c r="I2825" s="310"/>
      <c r="J2825" s="311"/>
      <c r="K2825" s="309"/>
      <c r="L2825" s="310"/>
      <c r="M2825" s="311"/>
      <c r="N2825" s="292"/>
    </row>
    <row r="2826" spans="1:14" ht="14" x14ac:dyDescent="0.15">
      <c r="A2826" s="268" t="s">
        <v>176</v>
      </c>
      <c r="B2826" s="293">
        <v>3.9833333333333298</v>
      </c>
      <c r="C2826" s="294">
        <v>3.50356294536817</v>
      </c>
      <c r="D2826" s="295">
        <v>3.62847713342763</v>
      </c>
      <c r="E2826" s="293">
        <v>3.9655172413793101</v>
      </c>
      <c r="F2826" s="294">
        <v>3.7322404371584699</v>
      </c>
      <c r="G2826" s="295">
        <v>3.8277909738717302</v>
      </c>
      <c r="H2826" s="293"/>
      <c r="I2826" s="294"/>
      <c r="J2826" s="295"/>
      <c r="K2826" s="293"/>
      <c r="L2826" s="294"/>
      <c r="M2826" s="295"/>
      <c r="N2826" s="278"/>
    </row>
    <row r="2827" spans="1:14" ht="14" x14ac:dyDescent="0.15">
      <c r="A2827" s="268" t="s">
        <v>159</v>
      </c>
      <c r="B2827" s="293">
        <v>0.92958286009656499</v>
      </c>
      <c r="C2827" s="294">
        <v>0.98469799042039896</v>
      </c>
      <c r="D2827" s="295">
        <v>0.88468094161834498</v>
      </c>
      <c r="E2827" s="293">
        <v>0.93593966744712198</v>
      </c>
      <c r="F2827" s="294">
        <v>0.96042510454109598</v>
      </c>
      <c r="G2827" s="295">
        <v>0.87780783815536401</v>
      </c>
      <c r="H2827" s="293"/>
      <c r="I2827" s="294"/>
      <c r="J2827" s="295"/>
      <c r="K2827" s="293"/>
      <c r="L2827" s="294"/>
      <c r="M2827" s="295"/>
      <c r="N2827" s="278"/>
    </row>
    <row r="2828" spans="1:14" ht="14" x14ac:dyDescent="0.15">
      <c r="A2828" s="268" t="s">
        <v>231</v>
      </c>
      <c r="B2828" s="297" t="s">
        <v>219</v>
      </c>
      <c r="C2828" s="294" t="s">
        <v>209</v>
      </c>
      <c r="D2828" s="295" t="s">
        <v>208</v>
      </c>
      <c r="E2828" s="297" t="s">
        <v>219</v>
      </c>
      <c r="F2828" s="294" t="s">
        <v>119</v>
      </c>
      <c r="G2828" s="295" t="s">
        <v>119</v>
      </c>
      <c r="H2828" s="297"/>
      <c r="I2828" s="294"/>
      <c r="J2828" s="295"/>
      <c r="K2828" s="297"/>
      <c r="L2828" s="294"/>
      <c r="M2828" s="295"/>
      <c r="N2828" s="278"/>
    </row>
    <row r="2829" spans="1:14" ht="14" x14ac:dyDescent="0.15">
      <c r="A2829" s="269" t="s">
        <v>158</v>
      </c>
      <c r="B2829" s="298" t="s">
        <v>219</v>
      </c>
      <c r="C2829" s="299">
        <v>0.4872259237173121</v>
      </c>
      <c r="D2829" s="300">
        <v>0.4011120656183258</v>
      </c>
      <c r="E2829" s="298" t="s">
        <v>219</v>
      </c>
      <c r="F2829" s="299">
        <v>0.24288911557794293</v>
      </c>
      <c r="G2829" s="300">
        <v>0.15689796960232152</v>
      </c>
      <c r="H2829" s="298"/>
      <c r="I2829" s="299"/>
      <c r="J2829" s="300"/>
      <c r="K2829" s="298"/>
      <c r="L2829" s="299"/>
      <c r="M2829" s="300"/>
      <c r="N2829" s="278"/>
    </row>
    <row r="2830" spans="1:14" ht="28" customHeight="1" x14ac:dyDescent="0.15">
      <c r="A2830" s="250" t="s">
        <v>1</v>
      </c>
      <c r="B2830" s="271">
        <v>0.45</v>
      </c>
      <c r="C2830" s="272">
        <v>0.208530805687204</v>
      </c>
      <c r="D2830" s="273">
        <v>0.222117647058824</v>
      </c>
      <c r="E2830" s="271">
        <v>0.44827586206896602</v>
      </c>
      <c r="F2830" s="272">
        <v>0.26630434782608697</v>
      </c>
      <c r="G2830" s="273">
        <v>0.29181494661921697</v>
      </c>
      <c r="H2830" s="271"/>
      <c r="I2830" s="272"/>
      <c r="J2830" s="273"/>
      <c r="K2830" s="271"/>
      <c r="L2830" s="272"/>
      <c r="M2830" s="273"/>
      <c r="N2830" s="557" t="s">
        <v>70</v>
      </c>
    </row>
    <row r="2831" spans="1:14" ht="14" x14ac:dyDescent="0.15">
      <c r="A2831" s="268" t="s">
        <v>747</v>
      </c>
      <c r="B2831" s="275">
        <v>0.41666666666666702</v>
      </c>
      <c r="C2831" s="276">
        <v>0.43127962085308102</v>
      </c>
      <c r="D2831" s="277">
        <v>0.46447058823529402</v>
      </c>
      <c r="E2831" s="275">
        <v>0.41379310344827602</v>
      </c>
      <c r="F2831" s="276">
        <v>0.41847826086956502</v>
      </c>
      <c r="G2831" s="277">
        <v>0.41043890865954902</v>
      </c>
      <c r="H2831" s="275"/>
      <c r="I2831" s="276"/>
      <c r="J2831" s="277"/>
      <c r="K2831" s="275"/>
      <c r="L2831" s="276"/>
      <c r="M2831" s="277"/>
      <c r="N2831" s="558"/>
    </row>
    <row r="2832" spans="1:14" ht="14" x14ac:dyDescent="0.15">
      <c r="A2832" s="268" t="s">
        <v>103</v>
      </c>
      <c r="B2832" s="275">
        <v>8.3333333333333301E-2</v>
      </c>
      <c r="C2832" s="276">
        <v>0.279620853080569</v>
      </c>
      <c r="D2832" s="277">
        <v>0.26823529411764702</v>
      </c>
      <c r="E2832" s="275">
        <v>8.6206896551724102E-2</v>
      </c>
      <c r="F2832" s="276">
        <v>0.24456521739130399</v>
      </c>
      <c r="G2832" s="277">
        <v>0.25385527876631098</v>
      </c>
      <c r="H2832" s="275"/>
      <c r="I2832" s="276"/>
      <c r="J2832" s="277"/>
      <c r="K2832" s="275"/>
      <c r="L2832" s="276"/>
      <c r="M2832" s="277"/>
      <c r="N2832" s="558"/>
    </row>
    <row r="2833" spans="1:14" ht="14" x14ac:dyDescent="0.15">
      <c r="A2833" s="268" t="s">
        <v>748</v>
      </c>
      <c r="B2833" s="275">
        <v>0.05</v>
      </c>
      <c r="C2833" s="276">
        <v>7.10900473933649E-2</v>
      </c>
      <c r="D2833" s="277">
        <v>3.7647058823529402E-2</v>
      </c>
      <c r="E2833" s="275">
        <v>5.1724137931034503E-2</v>
      </c>
      <c r="F2833" s="276">
        <v>6.5217391304347797E-2</v>
      </c>
      <c r="G2833" s="277">
        <v>3.4400948991696302E-2</v>
      </c>
      <c r="H2833" s="275"/>
      <c r="I2833" s="276"/>
      <c r="J2833" s="277"/>
      <c r="K2833" s="275"/>
      <c r="L2833" s="276"/>
      <c r="M2833" s="277"/>
      <c r="N2833" s="558"/>
    </row>
    <row r="2834" spans="1:14" ht="14" x14ac:dyDescent="0.15">
      <c r="A2834" s="268" t="s">
        <v>104</v>
      </c>
      <c r="B2834" s="275">
        <v>0</v>
      </c>
      <c r="C2834" s="276">
        <v>9.4786729857819895E-3</v>
      </c>
      <c r="D2834" s="277">
        <v>7.52941176470588E-3</v>
      </c>
      <c r="E2834" s="275">
        <v>0</v>
      </c>
      <c r="F2834" s="276">
        <v>5.4347826086956503E-3</v>
      </c>
      <c r="G2834" s="277">
        <v>9.4899169632265707E-3</v>
      </c>
      <c r="H2834" s="275"/>
      <c r="I2834" s="276"/>
      <c r="J2834" s="277"/>
      <c r="K2834" s="275"/>
      <c r="L2834" s="276"/>
      <c r="M2834" s="277"/>
      <c r="N2834" s="559"/>
    </row>
    <row r="2835" spans="1:14" ht="14" x14ac:dyDescent="0.15">
      <c r="A2835" s="308" t="s">
        <v>230</v>
      </c>
      <c r="B2835" s="309">
        <v>60</v>
      </c>
      <c r="C2835" s="310">
        <v>422</v>
      </c>
      <c r="D2835" s="311">
        <v>2125</v>
      </c>
      <c r="E2835" s="309">
        <v>58</v>
      </c>
      <c r="F2835" s="310">
        <v>184</v>
      </c>
      <c r="G2835" s="311">
        <v>843</v>
      </c>
      <c r="H2835" s="309"/>
      <c r="I2835" s="310"/>
      <c r="J2835" s="311"/>
      <c r="K2835" s="309"/>
      <c r="L2835" s="310"/>
      <c r="M2835" s="311"/>
      <c r="N2835" s="292"/>
    </row>
    <row r="2836" spans="1:14" ht="14" x14ac:dyDescent="0.15">
      <c r="A2836" s="268" t="s">
        <v>176</v>
      </c>
      <c r="B2836" s="293">
        <v>4.2666666666666702</v>
      </c>
      <c r="C2836" s="294">
        <v>3.75829383886256</v>
      </c>
      <c r="D2836" s="295">
        <v>3.8559999999999999</v>
      </c>
      <c r="E2836" s="293">
        <v>4.2586206896551699</v>
      </c>
      <c r="F2836" s="294">
        <v>3.875</v>
      </c>
      <c r="G2836" s="295">
        <v>3.9406880189798401</v>
      </c>
      <c r="H2836" s="293"/>
      <c r="I2836" s="294"/>
      <c r="J2836" s="295"/>
      <c r="K2836" s="293"/>
      <c r="L2836" s="294"/>
      <c r="M2836" s="295"/>
      <c r="N2836" s="296"/>
    </row>
    <row r="2837" spans="1:14" ht="14" x14ac:dyDescent="0.15">
      <c r="A2837" s="268" t="s">
        <v>159</v>
      </c>
      <c r="B2837" s="293">
        <v>0.82063775667685201</v>
      </c>
      <c r="C2837" s="294">
        <v>0.89515185559212596</v>
      </c>
      <c r="D2837" s="295">
        <v>0.82963473005337396</v>
      </c>
      <c r="E2837" s="293">
        <v>0.82844908635789705</v>
      </c>
      <c r="F2837" s="294">
        <v>0.89968118214631798</v>
      </c>
      <c r="G2837" s="295">
        <v>0.87525659688500801</v>
      </c>
      <c r="H2837" s="293"/>
      <c r="I2837" s="294"/>
      <c r="J2837" s="295"/>
      <c r="K2837" s="293"/>
      <c r="L2837" s="294"/>
      <c r="M2837" s="295"/>
      <c r="N2837" s="296"/>
    </row>
    <row r="2838" spans="1:14" ht="14" x14ac:dyDescent="0.15">
      <c r="A2838" s="268" t="s">
        <v>231</v>
      </c>
      <c r="B2838" s="297" t="s">
        <v>219</v>
      </c>
      <c r="C2838" s="294" t="s">
        <v>209</v>
      </c>
      <c r="D2838" s="295" t="s">
        <v>209</v>
      </c>
      <c r="E2838" s="297" t="s">
        <v>219</v>
      </c>
      <c r="F2838" s="294" t="s">
        <v>208</v>
      </c>
      <c r="G2838" s="295" t="s">
        <v>208</v>
      </c>
      <c r="H2838" s="297"/>
      <c r="I2838" s="294"/>
      <c r="J2838" s="295"/>
      <c r="K2838" s="297"/>
      <c r="L2838" s="294"/>
      <c r="M2838" s="295"/>
      <c r="N2838" s="296"/>
    </row>
    <row r="2839" spans="1:14" ht="14" x14ac:dyDescent="0.15">
      <c r="A2839" s="269" t="s">
        <v>158</v>
      </c>
      <c r="B2839" s="298" t="s">
        <v>219</v>
      </c>
      <c r="C2839" s="299">
        <v>0.56791797350163697</v>
      </c>
      <c r="D2839" s="300">
        <v>0.49499695684177825</v>
      </c>
      <c r="E2839" s="298" t="s">
        <v>219</v>
      </c>
      <c r="F2839" s="299">
        <v>0.42639625821670291</v>
      </c>
      <c r="G2839" s="300">
        <v>0.36324510070170896</v>
      </c>
      <c r="H2839" s="298"/>
      <c r="I2839" s="299"/>
      <c r="J2839" s="300"/>
      <c r="K2839" s="298"/>
      <c r="L2839" s="299"/>
      <c r="M2839" s="300"/>
      <c r="N2839" s="301"/>
    </row>
    <row r="2840" spans="1:14" ht="28" x14ac:dyDescent="0.15">
      <c r="A2840" s="250" t="s">
        <v>142</v>
      </c>
      <c r="B2840" s="271">
        <v>0.16666666666666699</v>
      </c>
      <c r="C2840" s="272">
        <v>0.137440758293839</v>
      </c>
      <c r="D2840" s="273">
        <v>0.10310734463276799</v>
      </c>
      <c r="E2840" s="271">
        <v>0.17241379310344801</v>
      </c>
      <c r="F2840" s="272">
        <v>0.217391304347826</v>
      </c>
      <c r="G2840" s="273">
        <v>0.172004744958482</v>
      </c>
      <c r="H2840" s="271"/>
      <c r="I2840" s="272"/>
      <c r="J2840" s="273"/>
      <c r="K2840" s="271"/>
      <c r="L2840" s="272"/>
      <c r="M2840" s="273"/>
      <c r="N2840" s="554" t="s">
        <v>72</v>
      </c>
    </row>
    <row r="2841" spans="1:14" ht="14" x14ac:dyDescent="0.15">
      <c r="A2841" s="268" t="s">
        <v>747</v>
      </c>
      <c r="B2841" s="275">
        <v>0.36666666666666697</v>
      </c>
      <c r="C2841" s="276">
        <v>0.30094786729857798</v>
      </c>
      <c r="D2841" s="277">
        <v>0.30932203389830498</v>
      </c>
      <c r="E2841" s="275">
        <v>0.37931034482758602</v>
      </c>
      <c r="F2841" s="276">
        <v>0.36956521739130399</v>
      </c>
      <c r="G2841" s="277">
        <v>0.35468564650059298</v>
      </c>
      <c r="H2841" s="275"/>
      <c r="I2841" s="276"/>
      <c r="J2841" s="277"/>
      <c r="K2841" s="275"/>
      <c r="L2841" s="276"/>
      <c r="M2841" s="277"/>
      <c r="N2841" s="555"/>
    </row>
    <row r="2842" spans="1:14" ht="14" x14ac:dyDescent="0.15">
      <c r="A2842" s="268" t="s">
        <v>103</v>
      </c>
      <c r="B2842" s="275">
        <v>0.35</v>
      </c>
      <c r="C2842" s="276">
        <v>0.338862559241706</v>
      </c>
      <c r="D2842" s="277">
        <v>0.371939736346516</v>
      </c>
      <c r="E2842" s="275">
        <v>0.34482758620689702</v>
      </c>
      <c r="F2842" s="276">
        <v>0.282608695652174</v>
      </c>
      <c r="G2842" s="277">
        <v>0.33807829181494697</v>
      </c>
      <c r="H2842" s="275"/>
      <c r="I2842" s="276"/>
      <c r="J2842" s="277"/>
      <c r="K2842" s="275"/>
      <c r="L2842" s="276"/>
      <c r="M2842" s="277"/>
      <c r="N2842" s="555"/>
    </row>
    <row r="2843" spans="1:14" ht="14" x14ac:dyDescent="0.15">
      <c r="A2843" s="268" t="s">
        <v>748</v>
      </c>
      <c r="B2843" s="275">
        <v>0.1</v>
      </c>
      <c r="C2843" s="276">
        <v>0.187203791469194</v>
      </c>
      <c r="D2843" s="277">
        <v>0.17184557438794701</v>
      </c>
      <c r="E2843" s="275">
        <v>8.6206896551724102E-2</v>
      </c>
      <c r="F2843" s="276">
        <v>0.125</v>
      </c>
      <c r="G2843" s="277">
        <v>0.111506524317912</v>
      </c>
      <c r="H2843" s="275"/>
      <c r="I2843" s="276"/>
      <c r="J2843" s="277"/>
      <c r="K2843" s="275"/>
      <c r="L2843" s="276"/>
      <c r="M2843" s="277"/>
      <c r="N2843" s="555"/>
    </row>
    <row r="2844" spans="1:14" ht="14" x14ac:dyDescent="0.15">
      <c r="A2844" s="268" t="s">
        <v>104</v>
      </c>
      <c r="B2844" s="275">
        <v>1.6666666666666701E-2</v>
      </c>
      <c r="C2844" s="276">
        <v>3.5545023696682498E-2</v>
      </c>
      <c r="D2844" s="277">
        <v>4.3785310734463297E-2</v>
      </c>
      <c r="E2844" s="275">
        <v>1.72413793103448E-2</v>
      </c>
      <c r="F2844" s="276">
        <v>5.4347826086956503E-3</v>
      </c>
      <c r="G2844" s="277">
        <v>2.3724792408066402E-2</v>
      </c>
      <c r="H2844" s="275"/>
      <c r="I2844" s="276"/>
      <c r="J2844" s="277"/>
      <c r="K2844" s="275"/>
      <c r="L2844" s="276"/>
      <c r="M2844" s="277"/>
      <c r="N2844" s="556"/>
    </row>
    <row r="2845" spans="1:14" ht="14" x14ac:dyDescent="0.15">
      <c r="A2845" s="308" t="s">
        <v>230</v>
      </c>
      <c r="B2845" s="309">
        <v>60</v>
      </c>
      <c r="C2845" s="310">
        <v>422</v>
      </c>
      <c r="D2845" s="311">
        <v>2124</v>
      </c>
      <c r="E2845" s="309">
        <v>58</v>
      </c>
      <c r="F2845" s="310">
        <v>184</v>
      </c>
      <c r="G2845" s="311">
        <v>843</v>
      </c>
      <c r="H2845" s="309"/>
      <c r="I2845" s="310"/>
      <c r="J2845" s="311"/>
      <c r="K2845" s="309"/>
      <c r="L2845" s="310"/>
      <c r="M2845" s="311"/>
      <c r="N2845" s="292"/>
    </row>
    <row r="2846" spans="1:14" ht="14" x14ac:dyDescent="0.15">
      <c r="A2846" s="268" t="s">
        <v>176</v>
      </c>
      <c r="B2846" s="293">
        <v>3.56666666666667</v>
      </c>
      <c r="C2846" s="294">
        <v>3.3175355450236999</v>
      </c>
      <c r="D2846" s="295">
        <v>3.2561205273069702</v>
      </c>
      <c r="E2846" s="293">
        <v>3.6034482758620698</v>
      </c>
      <c r="F2846" s="294">
        <v>3.6684782608695699</v>
      </c>
      <c r="G2846" s="295">
        <v>3.5397390272835101</v>
      </c>
      <c r="H2846" s="293"/>
      <c r="I2846" s="294"/>
      <c r="J2846" s="295"/>
      <c r="K2846" s="293"/>
      <c r="L2846" s="294"/>
      <c r="M2846" s="295"/>
      <c r="N2846" s="296"/>
    </row>
    <row r="2847" spans="1:14" ht="14" x14ac:dyDescent="0.15">
      <c r="A2847" s="268" t="s">
        <v>159</v>
      </c>
      <c r="B2847" s="293">
        <v>0.945402195224056</v>
      </c>
      <c r="C2847" s="294">
        <v>1.04011035063059</v>
      </c>
      <c r="D2847" s="295">
        <v>1.0018048792471399</v>
      </c>
      <c r="E2847" s="293">
        <v>0.93545476645570302</v>
      </c>
      <c r="F2847" s="294">
        <v>0.97166741345295604</v>
      </c>
      <c r="G2847" s="295">
        <v>0.97924952030815704</v>
      </c>
      <c r="H2847" s="293"/>
      <c r="I2847" s="294"/>
      <c r="J2847" s="295"/>
      <c r="K2847" s="293"/>
      <c r="L2847" s="294"/>
      <c r="M2847" s="295"/>
      <c r="N2847" s="296"/>
    </row>
    <row r="2848" spans="1:14" ht="14" x14ac:dyDescent="0.15">
      <c r="A2848" s="268" t="s">
        <v>231</v>
      </c>
      <c r="B2848" s="297" t="s">
        <v>219</v>
      </c>
      <c r="C2848" s="294" t="s">
        <v>119</v>
      </c>
      <c r="D2848" s="295" t="s">
        <v>237</v>
      </c>
      <c r="E2848" s="297" t="s">
        <v>219</v>
      </c>
      <c r="F2848" s="294" t="s">
        <v>119</v>
      </c>
      <c r="G2848" s="295" t="s">
        <v>119</v>
      </c>
      <c r="H2848" s="297"/>
      <c r="I2848" s="294"/>
      <c r="J2848" s="295"/>
      <c r="K2848" s="297"/>
      <c r="L2848" s="294"/>
      <c r="M2848" s="295"/>
      <c r="N2848" s="296"/>
    </row>
    <row r="2849" spans="1:14" ht="14" x14ac:dyDescent="0.15">
      <c r="A2849" s="269" t="s">
        <v>158</v>
      </c>
      <c r="B2849" s="298" t="s">
        <v>219</v>
      </c>
      <c r="C2849" s="299">
        <v>0.23952374042997349</v>
      </c>
      <c r="D2849" s="300">
        <v>0.30998665088662408</v>
      </c>
      <c r="E2849" s="298" t="s">
        <v>219</v>
      </c>
      <c r="F2849" s="299">
        <v>-6.6926176701148046E-2</v>
      </c>
      <c r="G2849" s="300">
        <v>6.5059259419919122E-2</v>
      </c>
      <c r="H2849" s="298"/>
      <c r="I2849" s="299"/>
      <c r="J2849" s="300"/>
      <c r="K2849" s="298"/>
      <c r="L2849" s="299"/>
      <c r="M2849" s="300"/>
      <c r="N2849" s="301"/>
    </row>
    <row r="2850" spans="1:14" ht="28" x14ac:dyDescent="0.15">
      <c r="A2850" s="250" t="s">
        <v>391</v>
      </c>
      <c r="B2850" s="271">
        <v>0.31666666666666698</v>
      </c>
      <c r="C2850" s="272">
        <v>0.15402843601895699</v>
      </c>
      <c r="D2850" s="273">
        <v>0.174835061262959</v>
      </c>
      <c r="E2850" s="271">
        <v>0.31034482758620702</v>
      </c>
      <c r="F2850" s="272">
        <v>0.26086956521739102</v>
      </c>
      <c r="G2850" s="273">
        <v>0.273696682464455</v>
      </c>
      <c r="H2850" s="271"/>
      <c r="I2850" s="272"/>
      <c r="J2850" s="273"/>
      <c r="K2850" s="271"/>
      <c r="L2850" s="272"/>
      <c r="M2850" s="273"/>
      <c r="N2850" s="274"/>
    </row>
    <row r="2851" spans="1:14" ht="14" x14ac:dyDescent="0.15">
      <c r="A2851" s="268" t="s">
        <v>747</v>
      </c>
      <c r="B2851" s="275">
        <v>0.4</v>
      </c>
      <c r="C2851" s="276">
        <v>0.31042654028436001</v>
      </c>
      <c r="D2851" s="277">
        <v>0.37653157398680498</v>
      </c>
      <c r="E2851" s="275">
        <v>0.41379310344827602</v>
      </c>
      <c r="F2851" s="276">
        <v>0.35869565217391303</v>
      </c>
      <c r="G2851" s="277">
        <v>0.38507109004739298</v>
      </c>
      <c r="H2851" s="275"/>
      <c r="I2851" s="276"/>
      <c r="J2851" s="277"/>
      <c r="K2851" s="275"/>
      <c r="L2851" s="276"/>
      <c r="M2851" s="277"/>
      <c r="N2851" s="278"/>
    </row>
    <row r="2852" spans="1:14" ht="14" x14ac:dyDescent="0.15">
      <c r="A2852" s="268" t="s">
        <v>103</v>
      </c>
      <c r="B2852" s="275">
        <v>0.21666666666666701</v>
      </c>
      <c r="C2852" s="276">
        <v>0.37203791469194297</v>
      </c>
      <c r="D2852" s="277">
        <v>0.36050895381715398</v>
      </c>
      <c r="E2852" s="275">
        <v>0.20689655172413801</v>
      </c>
      <c r="F2852" s="276">
        <v>0.28804347826087001</v>
      </c>
      <c r="G2852" s="277">
        <v>0.27843601895734599</v>
      </c>
      <c r="H2852" s="275"/>
      <c r="I2852" s="276"/>
      <c r="J2852" s="277"/>
      <c r="K2852" s="275"/>
      <c r="L2852" s="276"/>
      <c r="M2852" s="277"/>
      <c r="N2852" s="278"/>
    </row>
    <row r="2853" spans="1:14" ht="14" x14ac:dyDescent="0.15">
      <c r="A2853" s="268" t="s">
        <v>748</v>
      </c>
      <c r="B2853" s="275">
        <v>0.05</v>
      </c>
      <c r="C2853" s="276">
        <v>0.139810426540284</v>
      </c>
      <c r="D2853" s="277">
        <v>7.5400565504241304E-2</v>
      </c>
      <c r="E2853" s="275">
        <v>5.1724137931034503E-2</v>
      </c>
      <c r="F2853" s="276">
        <v>7.6086956521739094E-2</v>
      </c>
      <c r="G2853" s="277">
        <v>5.0947867298578198E-2</v>
      </c>
      <c r="H2853" s="275"/>
      <c r="I2853" s="276"/>
      <c r="J2853" s="277"/>
      <c r="K2853" s="275"/>
      <c r="L2853" s="276"/>
      <c r="M2853" s="277"/>
      <c r="N2853" s="278"/>
    </row>
    <row r="2854" spans="1:14" ht="14" x14ac:dyDescent="0.15">
      <c r="A2854" s="268" t="s">
        <v>104</v>
      </c>
      <c r="B2854" s="275">
        <v>1.6666666666666701E-2</v>
      </c>
      <c r="C2854" s="276">
        <v>2.3696682464454999E-2</v>
      </c>
      <c r="D2854" s="277">
        <v>1.27238454288407E-2</v>
      </c>
      <c r="E2854" s="275">
        <v>1.72413793103448E-2</v>
      </c>
      <c r="F2854" s="276">
        <v>1.6304347826087001E-2</v>
      </c>
      <c r="G2854" s="277">
        <v>1.1848341232227499E-2</v>
      </c>
      <c r="H2854" s="275"/>
      <c r="I2854" s="276"/>
      <c r="J2854" s="277"/>
      <c r="K2854" s="275"/>
      <c r="L2854" s="276"/>
      <c r="M2854" s="277"/>
      <c r="N2854" s="326"/>
    </row>
    <row r="2855" spans="1:14" ht="14" x14ac:dyDescent="0.15">
      <c r="A2855" s="308" t="s">
        <v>230</v>
      </c>
      <c r="B2855" s="309">
        <v>60</v>
      </c>
      <c r="C2855" s="310">
        <v>422</v>
      </c>
      <c r="D2855" s="311">
        <v>2122</v>
      </c>
      <c r="E2855" s="309">
        <v>58</v>
      </c>
      <c r="F2855" s="310">
        <v>184</v>
      </c>
      <c r="G2855" s="311">
        <v>844</v>
      </c>
      <c r="H2855" s="309"/>
      <c r="I2855" s="310"/>
      <c r="J2855" s="311"/>
      <c r="K2855" s="309"/>
      <c r="L2855" s="310"/>
      <c r="M2855" s="311"/>
      <c r="N2855" s="292"/>
    </row>
    <row r="2856" spans="1:14" ht="14" x14ac:dyDescent="0.15">
      <c r="A2856" s="268" t="s">
        <v>176</v>
      </c>
      <c r="B2856" s="293">
        <v>3.95</v>
      </c>
      <c r="C2856" s="294">
        <v>3.43127962085308</v>
      </c>
      <c r="D2856" s="295">
        <v>3.6253534401507999</v>
      </c>
      <c r="E2856" s="293">
        <v>3.94827586206896</v>
      </c>
      <c r="F2856" s="294">
        <v>3.77173913043478</v>
      </c>
      <c r="G2856" s="295">
        <v>3.8578199052132698</v>
      </c>
      <c r="H2856" s="293"/>
      <c r="I2856" s="294"/>
      <c r="J2856" s="295"/>
      <c r="K2856" s="293"/>
      <c r="L2856" s="294"/>
      <c r="M2856" s="295"/>
      <c r="N2856" s="296"/>
    </row>
    <row r="2857" spans="1:14" ht="14" x14ac:dyDescent="0.15">
      <c r="A2857" s="268" t="s">
        <v>159</v>
      </c>
      <c r="B2857" s="293">
        <v>0.94644741632296003</v>
      </c>
      <c r="C2857" s="294">
        <v>0.98866150189633795</v>
      </c>
      <c r="D2857" s="295">
        <v>0.90082365394236197</v>
      </c>
      <c r="E2857" s="293">
        <v>0.94446520267094103</v>
      </c>
      <c r="F2857" s="294">
        <v>0.97625649309920803</v>
      </c>
      <c r="G2857" s="295">
        <v>0.91833723884713003</v>
      </c>
      <c r="H2857" s="293"/>
      <c r="I2857" s="294"/>
      <c r="J2857" s="295"/>
      <c r="K2857" s="293"/>
      <c r="L2857" s="294"/>
      <c r="M2857" s="295"/>
      <c r="N2857" s="296"/>
    </row>
    <row r="2858" spans="1:14" ht="14" x14ac:dyDescent="0.15">
      <c r="A2858" s="268" t="s">
        <v>231</v>
      </c>
      <c r="B2858" s="297" t="s">
        <v>219</v>
      </c>
      <c r="C2858" s="294" t="s">
        <v>209</v>
      </c>
      <c r="D2858" s="295" t="s">
        <v>208</v>
      </c>
      <c r="E2858" s="297" t="s">
        <v>219</v>
      </c>
      <c r="F2858" s="294" t="s">
        <v>119</v>
      </c>
      <c r="G2858" s="295" t="s">
        <v>119</v>
      </c>
      <c r="H2858" s="297"/>
      <c r="I2858" s="294"/>
      <c r="J2858" s="295"/>
      <c r="K2858" s="297"/>
      <c r="L2858" s="294"/>
      <c r="M2858" s="295"/>
      <c r="N2858" s="296"/>
    </row>
    <row r="2859" spans="1:14" ht="14" x14ac:dyDescent="0.15">
      <c r="A2859" s="269" t="s">
        <v>158</v>
      </c>
      <c r="B2859" s="298" t="s">
        <v>219</v>
      </c>
      <c r="C2859" s="299">
        <v>0.52466934148034461</v>
      </c>
      <c r="D2859" s="300">
        <v>0.36038858263592222</v>
      </c>
      <c r="E2859" s="298" t="s">
        <v>219</v>
      </c>
      <c r="F2859" s="299">
        <v>0.18083027655339765</v>
      </c>
      <c r="G2859" s="300">
        <v>9.8499715604746199E-2</v>
      </c>
      <c r="H2859" s="298"/>
      <c r="I2859" s="299"/>
      <c r="J2859" s="300"/>
      <c r="K2859" s="298"/>
      <c r="L2859" s="299"/>
      <c r="M2859" s="300"/>
      <c r="N2859" s="301"/>
    </row>
    <row r="2860" spans="1:14" ht="28" x14ac:dyDescent="0.15">
      <c r="A2860" s="250" t="s">
        <v>131</v>
      </c>
      <c r="B2860" s="271">
        <v>0.266666666666667</v>
      </c>
      <c r="C2860" s="272">
        <v>0.127962085308057</v>
      </c>
      <c r="D2860" s="273">
        <v>0.124705882352941</v>
      </c>
      <c r="E2860" s="271">
        <v>0.25862068965517199</v>
      </c>
      <c r="F2860" s="272">
        <v>0.17934782608695701</v>
      </c>
      <c r="G2860" s="273">
        <v>0.17772511848341199</v>
      </c>
      <c r="H2860" s="271"/>
      <c r="I2860" s="272"/>
      <c r="J2860" s="273"/>
      <c r="K2860" s="271"/>
      <c r="L2860" s="272"/>
      <c r="M2860" s="273"/>
      <c r="N2860" s="554" t="s">
        <v>73</v>
      </c>
    </row>
    <row r="2861" spans="1:14" ht="14" x14ac:dyDescent="0.15">
      <c r="A2861" s="268" t="s">
        <v>747</v>
      </c>
      <c r="B2861" s="275">
        <v>0.45</v>
      </c>
      <c r="C2861" s="276">
        <v>0.40758293838862603</v>
      </c>
      <c r="D2861" s="277">
        <v>0.32658823529411801</v>
      </c>
      <c r="E2861" s="275">
        <v>0.44827586206896602</v>
      </c>
      <c r="F2861" s="276">
        <v>0.42934782608695599</v>
      </c>
      <c r="G2861" s="277">
        <v>0.321090047393365</v>
      </c>
      <c r="H2861" s="275"/>
      <c r="I2861" s="276"/>
      <c r="J2861" s="277"/>
      <c r="K2861" s="275"/>
      <c r="L2861" s="276"/>
      <c r="M2861" s="277"/>
      <c r="N2861" s="555"/>
    </row>
    <row r="2862" spans="1:14" ht="14" x14ac:dyDescent="0.15">
      <c r="A2862" s="268" t="s">
        <v>103</v>
      </c>
      <c r="B2862" s="275">
        <v>0.25</v>
      </c>
      <c r="C2862" s="276">
        <v>0.30805687203791499</v>
      </c>
      <c r="D2862" s="277">
        <v>0.375529411764706</v>
      </c>
      <c r="E2862" s="275">
        <v>0.25862068965517199</v>
      </c>
      <c r="F2862" s="276">
        <v>0.26630434782608697</v>
      </c>
      <c r="G2862" s="277">
        <v>0.36492890995260702</v>
      </c>
      <c r="H2862" s="275"/>
      <c r="I2862" s="276"/>
      <c r="J2862" s="277"/>
      <c r="K2862" s="275"/>
      <c r="L2862" s="276"/>
      <c r="M2862" s="277"/>
      <c r="N2862" s="555"/>
    </row>
    <row r="2863" spans="1:14" ht="14" x14ac:dyDescent="0.15">
      <c r="A2863" s="268" t="s">
        <v>748</v>
      </c>
      <c r="B2863" s="275">
        <v>3.3333333333333298E-2</v>
      </c>
      <c r="C2863" s="276">
        <v>0.13033175355450199</v>
      </c>
      <c r="D2863" s="277">
        <v>0.14258823529411799</v>
      </c>
      <c r="E2863" s="275">
        <v>3.4482758620689703E-2</v>
      </c>
      <c r="F2863" s="276">
        <v>0.103260869565217</v>
      </c>
      <c r="G2863" s="277">
        <v>0.114928909952607</v>
      </c>
      <c r="H2863" s="275"/>
      <c r="I2863" s="276"/>
      <c r="J2863" s="277"/>
      <c r="K2863" s="275"/>
      <c r="L2863" s="276"/>
      <c r="M2863" s="277"/>
      <c r="N2863" s="555"/>
    </row>
    <row r="2864" spans="1:14" ht="14" x14ac:dyDescent="0.15">
      <c r="A2864" s="268" t="s">
        <v>104</v>
      </c>
      <c r="B2864" s="275">
        <v>0</v>
      </c>
      <c r="C2864" s="276">
        <v>2.60663507109005E-2</v>
      </c>
      <c r="D2864" s="277">
        <v>3.05882352941176E-2</v>
      </c>
      <c r="E2864" s="275">
        <v>0</v>
      </c>
      <c r="F2864" s="276">
        <v>2.1739130434782601E-2</v>
      </c>
      <c r="G2864" s="277">
        <v>2.1327014218009501E-2</v>
      </c>
      <c r="H2864" s="275"/>
      <c r="I2864" s="276"/>
      <c r="J2864" s="277"/>
      <c r="K2864" s="275"/>
      <c r="L2864" s="276"/>
      <c r="M2864" s="277"/>
      <c r="N2864" s="556"/>
    </row>
    <row r="2865" spans="1:14" ht="14" x14ac:dyDescent="0.15">
      <c r="A2865" s="308" t="s">
        <v>230</v>
      </c>
      <c r="B2865" s="309">
        <v>60</v>
      </c>
      <c r="C2865" s="310">
        <v>422</v>
      </c>
      <c r="D2865" s="311">
        <v>2125</v>
      </c>
      <c r="E2865" s="309">
        <v>58</v>
      </c>
      <c r="F2865" s="310">
        <v>184</v>
      </c>
      <c r="G2865" s="311">
        <v>844</v>
      </c>
      <c r="H2865" s="309"/>
      <c r="I2865" s="310"/>
      <c r="J2865" s="311"/>
      <c r="K2865" s="309"/>
      <c r="L2865" s="310"/>
      <c r="M2865" s="311"/>
      <c r="N2865" s="292"/>
    </row>
    <row r="2866" spans="1:14" ht="14" x14ac:dyDescent="0.15">
      <c r="A2866" s="268" t="s">
        <v>176</v>
      </c>
      <c r="B2866" s="293">
        <v>3.95</v>
      </c>
      <c r="C2866" s="294">
        <v>3.4810426540284398</v>
      </c>
      <c r="D2866" s="295">
        <v>3.3722352941176399</v>
      </c>
      <c r="E2866" s="293">
        <v>3.9310344827586201</v>
      </c>
      <c r="F2866" s="294">
        <v>3.64130434782609</v>
      </c>
      <c r="G2866" s="295">
        <v>3.5189573459715602</v>
      </c>
      <c r="H2866" s="293"/>
      <c r="I2866" s="294"/>
      <c r="J2866" s="295"/>
      <c r="K2866" s="293"/>
      <c r="L2866" s="294"/>
      <c r="M2866" s="295"/>
      <c r="N2866" s="296"/>
    </row>
    <row r="2867" spans="1:14" ht="14" x14ac:dyDescent="0.15">
      <c r="A2867" s="268" t="s">
        <v>159</v>
      </c>
      <c r="B2867" s="293">
        <v>0.81146446396079897</v>
      </c>
      <c r="C2867" s="294">
        <v>0.96167453572693795</v>
      </c>
      <c r="D2867" s="295">
        <v>0.97582884813072301</v>
      </c>
      <c r="E2867" s="293">
        <v>0.81352749261854695</v>
      </c>
      <c r="F2867" s="294">
        <v>0.96475056080375399</v>
      </c>
      <c r="G2867" s="295">
        <v>0.98186200869046403</v>
      </c>
      <c r="H2867" s="293"/>
      <c r="I2867" s="294"/>
      <c r="J2867" s="295"/>
      <c r="K2867" s="293"/>
      <c r="L2867" s="294"/>
      <c r="M2867" s="295"/>
      <c r="N2867" s="296"/>
    </row>
    <row r="2868" spans="1:14" ht="14" x14ac:dyDescent="0.15">
      <c r="A2868" s="268" t="s">
        <v>231</v>
      </c>
      <c r="B2868" s="297" t="s">
        <v>219</v>
      </c>
      <c r="C2868" s="294" t="s">
        <v>209</v>
      </c>
      <c r="D2868" s="295" t="s">
        <v>209</v>
      </c>
      <c r="E2868" s="297" t="s">
        <v>219</v>
      </c>
      <c r="F2868" s="294" t="s">
        <v>237</v>
      </c>
      <c r="G2868" s="295" t="s">
        <v>208</v>
      </c>
      <c r="H2868" s="297"/>
      <c r="I2868" s="294"/>
      <c r="J2868" s="295"/>
      <c r="K2868" s="297"/>
      <c r="L2868" s="294"/>
      <c r="M2868" s="295"/>
      <c r="N2868" s="296"/>
    </row>
    <row r="2869" spans="1:14" ht="14" x14ac:dyDescent="0.15">
      <c r="A2869" s="269" t="s">
        <v>158</v>
      </c>
      <c r="B2869" s="298" t="s">
        <v>219</v>
      </c>
      <c r="C2869" s="299">
        <v>0.48764662944628301</v>
      </c>
      <c r="D2869" s="300">
        <v>0.59207586144754176</v>
      </c>
      <c r="E2869" s="298" t="s">
        <v>219</v>
      </c>
      <c r="F2869" s="299">
        <v>0.3003161093693999</v>
      </c>
      <c r="G2869" s="300">
        <v>0.41968946057568557</v>
      </c>
      <c r="H2869" s="298"/>
      <c r="I2869" s="299"/>
      <c r="J2869" s="300"/>
      <c r="K2869" s="298"/>
      <c r="L2869" s="299"/>
      <c r="M2869" s="300"/>
      <c r="N2869" s="301"/>
    </row>
    <row r="2870" spans="1:14" s="64" customFormat="1" ht="28" x14ac:dyDescent="0.15">
      <c r="A2870" s="250" t="s">
        <v>266</v>
      </c>
      <c r="B2870" s="271">
        <v>0.11864406779661001</v>
      </c>
      <c r="C2870" s="272">
        <v>8.3333333333333301E-2</v>
      </c>
      <c r="D2870" s="273">
        <v>8.9538171536286501E-2</v>
      </c>
      <c r="E2870" s="271">
        <v>0.12280701754386</v>
      </c>
      <c r="F2870" s="272">
        <v>0.109289617486339</v>
      </c>
      <c r="G2870" s="273">
        <v>0.14370546318289801</v>
      </c>
      <c r="H2870" s="271"/>
      <c r="I2870" s="272"/>
      <c r="J2870" s="273"/>
      <c r="K2870" s="271"/>
      <c r="L2870" s="272"/>
      <c r="M2870" s="273"/>
      <c r="N2870" s="274"/>
    </row>
    <row r="2871" spans="1:14" s="64" customFormat="1" ht="14" x14ac:dyDescent="0.15">
      <c r="A2871" s="268" t="s">
        <v>747</v>
      </c>
      <c r="B2871" s="275">
        <v>0.44067796610169502</v>
      </c>
      <c r="C2871" s="276">
        <v>0.28095238095238101</v>
      </c>
      <c r="D2871" s="277">
        <v>0.29076343072573002</v>
      </c>
      <c r="E2871" s="275">
        <v>0.42105263157894701</v>
      </c>
      <c r="F2871" s="276">
        <v>0.35519125683060099</v>
      </c>
      <c r="G2871" s="277">
        <v>0.35985748218527303</v>
      </c>
      <c r="H2871" s="275"/>
      <c r="I2871" s="276"/>
      <c r="J2871" s="277"/>
      <c r="K2871" s="275"/>
      <c r="L2871" s="276"/>
      <c r="M2871" s="277"/>
      <c r="N2871" s="278"/>
    </row>
    <row r="2872" spans="1:14" s="64" customFormat="1" ht="14" x14ac:dyDescent="0.15">
      <c r="A2872" s="268" t="s">
        <v>103</v>
      </c>
      <c r="B2872" s="275">
        <v>0.338983050847458</v>
      </c>
      <c r="C2872" s="276">
        <v>0.411904761904762</v>
      </c>
      <c r="D2872" s="277">
        <v>0.42836946277097099</v>
      </c>
      <c r="E2872" s="275">
        <v>0.35087719298245601</v>
      </c>
      <c r="F2872" s="276">
        <v>0.37158469945355199</v>
      </c>
      <c r="G2872" s="277">
        <v>0.37292161520189998</v>
      </c>
      <c r="H2872" s="275"/>
      <c r="I2872" s="276"/>
      <c r="J2872" s="277"/>
      <c r="K2872" s="275"/>
      <c r="L2872" s="276"/>
      <c r="M2872" s="277"/>
      <c r="N2872" s="278"/>
    </row>
    <row r="2873" spans="1:14" s="64" customFormat="1" ht="14" x14ac:dyDescent="0.15">
      <c r="A2873" s="268" t="s">
        <v>748</v>
      </c>
      <c r="B2873" s="275">
        <v>8.4745762711864403E-2</v>
      </c>
      <c r="C2873" s="276">
        <v>0.19523809523809499</v>
      </c>
      <c r="D2873" s="277">
        <v>0.170122525918944</v>
      </c>
      <c r="E2873" s="275">
        <v>8.7719298245614002E-2</v>
      </c>
      <c r="F2873" s="276">
        <v>0.13114754098360701</v>
      </c>
      <c r="G2873" s="277">
        <v>0.106888361045131</v>
      </c>
      <c r="H2873" s="275"/>
      <c r="I2873" s="276"/>
      <c r="J2873" s="277"/>
      <c r="K2873" s="275"/>
      <c r="L2873" s="276"/>
      <c r="M2873" s="277"/>
      <c r="N2873" s="278"/>
    </row>
    <row r="2874" spans="1:14" s="64" customFormat="1" ht="14" x14ac:dyDescent="0.15">
      <c r="A2874" s="268" t="s">
        <v>104</v>
      </c>
      <c r="B2874" s="275">
        <v>1.6949152542372899E-2</v>
      </c>
      <c r="C2874" s="276">
        <v>2.8571428571428598E-2</v>
      </c>
      <c r="D2874" s="277">
        <v>2.1206409048067899E-2</v>
      </c>
      <c r="E2874" s="275">
        <v>1.7543859649122799E-2</v>
      </c>
      <c r="F2874" s="276">
        <v>3.2786885245901599E-2</v>
      </c>
      <c r="G2874" s="277">
        <v>1.66270783847981E-2</v>
      </c>
      <c r="H2874" s="275"/>
      <c r="I2874" s="276"/>
      <c r="J2874" s="277"/>
      <c r="K2874" s="275"/>
      <c r="L2874" s="276"/>
      <c r="M2874" s="277"/>
      <c r="N2874" s="326"/>
    </row>
    <row r="2875" spans="1:14" s="64" customFormat="1" ht="14" x14ac:dyDescent="0.15">
      <c r="A2875" s="308" t="s">
        <v>230</v>
      </c>
      <c r="B2875" s="309">
        <v>59</v>
      </c>
      <c r="C2875" s="310">
        <v>420</v>
      </c>
      <c r="D2875" s="311">
        <v>2122</v>
      </c>
      <c r="E2875" s="309">
        <v>57</v>
      </c>
      <c r="F2875" s="310">
        <v>183</v>
      </c>
      <c r="G2875" s="311">
        <v>842</v>
      </c>
      <c r="H2875" s="309"/>
      <c r="I2875" s="310"/>
      <c r="J2875" s="311"/>
      <c r="K2875" s="309"/>
      <c r="L2875" s="310"/>
      <c r="M2875" s="311"/>
      <c r="N2875" s="292"/>
    </row>
    <row r="2876" spans="1:14" s="64" customFormat="1" ht="14" x14ac:dyDescent="0.15">
      <c r="A2876" s="268" t="s">
        <v>176</v>
      </c>
      <c r="B2876" s="293">
        <v>3.5593220338983</v>
      </c>
      <c r="C2876" s="294">
        <v>3.1952380952380901</v>
      </c>
      <c r="D2876" s="295">
        <v>3.2573044297832201</v>
      </c>
      <c r="E2876" s="293">
        <v>3.54385964912281</v>
      </c>
      <c r="F2876" s="294">
        <v>3.3770491803278699</v>
      </c>
      <c r="G2876" s="295">
        <v>3.5071258907363401</v>
      </c>
      <c r="H2876" s="293"/>
      <c r="I2876" s="294"/>
      <c r="J2876" s="295"/>
      <c r="K2876" s="293"/>
      <c r="L2876" s="294"/>
      <c r="M2876" s="295"/>
      <c r="N2876" s="296"/>
    </row>
    <row r="2877" spans="1:14" s="64" customFormat="1" ht="14" x14ac:dyDescent="0.15">
      <c r="A2877" s="268" t="s">
        <v>159</v>
      </c>
      <c r="B2877" s="293">
        <v>0.87634008594282298</v>
      </c>
      <c r="C2877" s="294">
        <v>0.94223427683114203</v>
      </c>
      <c r="D2877" s="295">
        <v>0.91545269956361497</v>
      </c>
      <c r="E2877" s="293">
        <v>0.88781785934866497</v>
      </c>
      <c r="F2877" s="294">
        <v>0.95785820648040199</v>
      </c>
      <c r="G2877" s="295">
        <v>0.92299030946276295</v>
      </c>
      <c r="H2877" s="293"/>
      <c r="I2877" s="294"/>
      <c r="J2877" s="295"/>
      <c r="K2877" s="293"/>
      <c r="L2877" s="294"/>
      <c r="M2877" s="295"/>
      <c r="N2877" s="296"/>
    </row>
    <row r="2878" spans="1:14" s="64" customFormat="1" ht="14" x14ac:dyDescent="0.15">
      <c r="A2878" s="268" t="s">
        <v>231</v>
      </c>
      <c r="B2878" s="297" t="s">
        <v>219</v>
      </c>
      <c r="C2878" s="294" t="s">
        <v>208</v>
      </c>
      <c r="D2878" s="295" t="s">
        <v>237</v>
      </c>
      <c r="E2878" s="297" t="s">
        <v>219</v>
      </c>
      <c r="F2878" s="294" t="s">
        <v>119</v>
      </c>
      <c r="G2878" s="295" t="s">
        <v>119</v>
      </c>
      <c r="H2878" s="297"/>
      <c r="I2878" s="294"/>
      <c r="J2878" s="295"/>
      <c r="K2878" s="297"/>
      <c r="L2878" s="294"/>
      <c r="M2878" s="295"/>
      <c r="N2878" s="296"/>
    </row>
    <row r="2879" spans="1:14" s="64" customFormat="1" ht="14" x14ac:dyDescent="0.15">
      <c r="A2879" s="269" t="s">
        <v>158</v>
      </c>
      <c r="B2879" s="298" t="s">
        <v>219</v>
      </c>
      <c r="C2879" s="299">
        <v>0.3864048969696498</v>
      </c>
      <c r="D2879" s="300">
        <v>0.32991065978509648</v>
      </c>
      <c r="E2879" s="298" t="s">
        <v>219</v>
      </c>
      <c r="F2879" s="299">
        <v>0.17414943847260664</v>
      </c>
      <c r="G2879" s="300">
        <v>3.979863928132818E-2</v>
      </c>
      <c r="H2879" s="298"/>
      <c r="I2879" s="299"/>
      <c r="J2879" s="300"/>
      <c r="K2879" s="298"/>
      <c r="L2879" s="299"/>
      <c r="M2879" s="300"/>
      <c r="N2879" s="301"/>
    </row>
    <row r="2880" spans="1:14" s="64" customFormat="1" ht="28" x14ac:dyDescent="0.15">
      <c r="A2880" s="250" t="s">
        <v>655</v>
      </c>
      <c r="B2880" s="271">
        <v>0.33333333333333298</v>
      </c>
      <c r="C2880" s="272">
        <v>0.17772511848341199</v>
      </c>
      <c r="D2880" s="273">
        <v>0.15569143932267199</v>
      </c>
      <c r="E2880" s="271">
        <v>0.32758620689655199</v>
      </c>
      <c r="F2880" s="272">
        <v>0.282608695652174</v>
      </c>
      <c r="G2880" s="273">
        <v>0.23368920521945399</v>
      </c>
      <c r="H2880" s="271"/>
      <c r="I2880" s="272"/>
      <c r="J2880" s="273"/>
      <c r="K2880" s="271"/>
      <c r="L2880" s="272"/>
      <c r="M2880" s="273"/>
      <c r="N2880" s="554" t="s">
        <v>72</v>
      </c>
    </row>
    <row r="2881" spans="1:14" s="64" customFormat="1" ht="14" x14ac:dyDescent="0.15">
      <c r="A2881" s="268" t="s">
        <v>747</v>
      </c>
      <c r="B2881" s="275">
        <v>0.45</v>
      </c>
      <c r="C2881" s="276">
        <v>0.417061611374408</v>
      </c>
      <c r="D2881" s="277">
        <v>0.425211665098777</v>
      </c>
      <c r="E2881" s="275">
        <v>0.46551724137931</v>
      </c>
      <c r="F2881" s="276">
        <v>0.440217391304348</v>
      </c>
      <c r="G2881" s="277">
        <v>0.45432977461447199</v>
      </c>
      <c r="H2881" s="275"/>
      <c r="I2881" s="276"/>
      <c r="J2881" s="277"/>
      <c r="K2881" s="275"/>
      <c r="L2881" s="276"/>
      <c r="M2881" s="277"/>
      <c r="N2881" s="555"/>
    </row>
    <row r="2882" spans="1:14" s="64" customFormat="1" ht="14" x14ac:dyDescent="0.15">
      <c r="A2882" s="268" t="s">
        <v>103</v>
      </c>
      <c r="B2882" s="275">
        <v>0.18333333333333299</v>
      </c>
      <c r="C2882" s="276">
        <v>0.27488151658767801</v>
      </c>
      <c r="D2882" s="277">
        <v>0.32596425211665098</v>
      </c>
      <c r="E2882" s="275">
        <v>0.17241379310344801</v>
      </c>
      <c r="F2882" s="276">
        <v>0.201086956521739</v>
      </c>
      <c r="G2882" s="277">
        <v>0.247924080664294</v>
      </c>
      <c r="H2882" s="275"/>
      <c r="I2882" s="276"/>
      <c r="J2882" s="277"/>
      <c r="K2882" s="275"/>
      <c r="L2882" s="276"/>
      <c r="M2882" s="277"/>
      <c r="N2882" s="555"/>
    </row>
    <row r="2883" spans="1:14" s="64" customFormat="1" ht="14" x14ac:dyDescent="0.15">
      <c r="A2883" s="268" t="s">
        <v>748</v>
      </c>
      <c r="B2883" s="275">
        <v>3.3333333333333298E-2</v>
      </c>
      <c r="C2883" s="276">
        <v>0.106635071090047</v>
      </c>
      <c r="D2883" s="277">
        <v>7.9492003762935096E-2</v>
      </c>
      <c r="E2883" s="275">
        <v>3.4482758620689703E-2</v>
      </c>
      <c r="F2883" s="276">
        <v>5.4347826086956499E-2</v>
      </c>
      <c r="G2883" s="277">
        <v>4.9822064056939501E-2</v>
      </c>
      <c r="H2883" s="275"/>
      <c r="I2883" s="276"/>
      <c r="J2883" s="277"/>
      <c r="K2883" s="275"/>
      <c r="L2883" s="276"/>
      <c r="M2883" s="277"/>
      <c r="N2883" s="555"/>
    </row>
    <row r="2884" spans="1:14" s="64" customFormat="1" ht="14" x14ac:dyDescent="0.15">
      <c r="A2884" s="268" t="s">
        <v>104</v>
      </c>
      <c r="B2884" s="275">
        <v>0</v>
      </c>
      <c r="C2884" s="276">
        <v>2.3696682464454999E-2</v>
      </c>
      <c r="D2884" s="277">
        <v>1.3640639698965199E-2</v>
      </c>
      <c r="E2884" s="275">
        <v>0</v>
      </c>
      <c r="F2884" s="276">
        <v>2.1739130434782601E-2</v>
      </c>
      <c r="G2884" s="277">
        <v>1.42348754448399E-2</v>
      </c>
      <c r="H2884" s="275"/>
      <c r="I2884" s="276"/>
      <c r="J2884" s="277"/>
      <c r="K2884" s="275"/>
      <c r="L2884" s="276"/>
      <c r="M2884" s="277"/>
      <c r="N2884" s="556"/>
    </row>
    <row r="2885" spans="1:14" s="64" customFormat="1" ht="14" x14ac:dyDescent="0.15">
      <c r="A2885" s="308" t="s">
        <v>230</v>
      </c>
      <c r="B2885" s="309">
        <v>60</v>
      </c>
      <c r="C2885" s="310">
        <v>422</v>
      </c>
      <c r="D2885" s="311">
        <v>2126</v>
      </c>
      <c r="E2885" s="309">
        <v>58</v>
      </c>
      <c r="F2885" s="310">
        <v>184</v>
      </c>
      <c r="G2885" s="311">
        <v>843</v>
      </c>
      <c r="H2885" s="309"/>
      <c r="I2885" s="310"/>
      <c r="J2885" s="311"/>
      <c r="K2885" s="309"/>
      <c r="L2885" s="310"/>
      <c r="M2885" s="311"/>
      <c r="N2885" s="292"/>
    </row>
    <row r="2886" spans="1:14" s="64" customFormat="1" ht="14" x14ac:dyDescent="0.15">
      <c r="A2886" s="268" t="s">
        <v>176</v>
      </c>
      <c r="B2886" s="293">
        <v>4.0833333333333304</v>
      </c>
      <c r="C2886" s="294">
        <v>3.61848341232227</v>
      </c>
      <c r="D2886" s="295">
        <v>3.62982126058326</v>
      </c>
      <c r="E2886" s="293">
        <v>4.0862068965517198</v>
      </c>
      <c r="F2886" s="294">
        <v>3.9076086956521698</v>
      </c>
      <c r="G2886" s="295">
        <v>3.8434163701067598</v>
      </c>
      <c r="H2886" s="293"/>
      <c r="I2886" s="294"/>
      <c r="J2886" s="295"/>
      <c r="K2886" s="293"/>
      <c r="L2886" s="294"/>
      <c r="M2886" s="295"/>
      <c r="N2886" s="296"/>
    </row>
    <row r="2887" spans="1:14" s="64" customFormat="1" ht="14" x14ac:dyDescent="0.15">
      <c r="A2887" s="268" t="s">
        <v>159</v>
      </c>
      <c r="B2887" s="293">
        <v>0.80867471968640603</v>
      </c>
      <c r="C2887" s="294">
        <v>0.97422340029940802</v>
      </c>
      <c r="D2887" s="295">
        <v>0.88641228810738804</v>
      </c>
      <c r="E2887" s="293">
        <v>0.80097490506762703</v>
      </c>
      <c r="F2887" s="294">
        <v>0.94501669059215199</v>
      </c>
      <c r="G2887" s="295">
        <v>0.88624415067240903</v>
      </c>
      <c r="H2887" s="293"/>
      <c r="I2887" s="294"/>
      <c r="J2887" s="295"/>
      <c r="K2887" s="293"/>
      <c r="L2887" s="294"/>
      <c r="M2887" s="295"/>
      <c r="N2887" s="296"/>
    </row>
    <row r="2888" spans="1:14" s="64" customFormat="1" ht="14" x14ac:dyDescent="0.15">
      <c r="A2888" s="268" t="s">
        <v>231</v>
      </c>
      <c r="B2888" s="297" t="s">
        <v>219</v>
      </c>
      <c r="C2888" s="294" t="s">
        <v>209</v>
      </c>
      <c r="D2888" s="295" t="s">
        <v>209</v>
      </c>
      <c r="E2888" s="297" t="s">
        <v>219</v>
      </c>
      <c r="F2888" s="294" t="s">
        <v>119</v>
      </c>
      <c r="G2888" s="295" t="s">
        <v>237</v>
      </c>
      <c r="H2888" s="297"/>
      <c r="I2888" s="294"/>
      <c r="J2888" s="295"/>
      <c r="K2888" s="297"/>
      <c r="L2888" s="294"/>
      <c r="M2888" s="295"/>
      <c r="N2888" s="296"/>
    </row>
    <row r="2889" spans="1:14" s="64" customFormat="1" ht="14" x14ac:dyDescent="0.15">
      <c r="A2889" s="269" t="s">
        <v>158</v>
      </c>
      <c r="B2889" s="298" t="s">
        <v>219</v>
      </c>
      <c r="C2889" s="299">
        <v>0.4771492050675421</v>
      </c>
      <c r="D2889" s="300">
        <v>0.51162656343402102</v>
      </c>
      <c r="E2889" s="298" t="s">
        <v>219</v>
      </c>
      <c r="F2889" s="299">
        <v>0.18898946725230792</v>
      </c>
      <c r="G2889" s="300">
        <v>0.27395444727138729</v>
      </c>
      <c r="H2889" s="298"/>
      <c r="I2889" s="299"/>
      <c r="J2889" s="300"/>
      <c r="K2889" s="298"/>
      <c r="L2889" s="299"/>
      <c r="M2889" s="300"/>
      <c r="N2889" s="301"/>
    </row>
    <row r="2890" spans="1:14" s="64" customFormat="1" ht="28" x14ac:dyDescent="0.15">
      <c r="A2890" s="250" t="s">
        <v>676</v>
      </c>
      <c r="B2890" s="271">
        <v>0.18333333333333299</v>
      </c>
      <c r="C2890" s="272">
        <v>0.10874704491725801</v>
      </c>
      <c r="D2890" s="273">
        <v>0.129472693032015</v>
      </c>
      <c r="E2890" s="271">
        <v>0.17241379310344801</v>
      </c>
      <c r="F2890" s="272">
        <v>0.13586956521739099</v>
      </c>
      <c r="G2890" s="273">
        <v>0.180308422301305</v>
      </c>
      <c r="H2890" s="271"/>
      <c r="I2890" s="272"/>
      <c r="J2890" s="273"/>
      <c r="K2890" s="271"/>
      <c r="L2890" s="272"/>
      <c r="M2890" s="273"/>
      <c r="N2890" s="554" t="s">
        <v>73</v>
      </c>
    </row>
    <row r="2891" spans="1:14" s="64" customFormat="1" ht="14" x14ac:dyDescent="0.15">
      <c r="A2891" s="268" t="s">
        <v>747</v>
      </c>
      <c r="B2891" s="275">
        <v>0.36666666666666697</v>
      </c>
      <c r="C2891" s="276">
        <v>0.28841607565011801</v>
      </c>
      <c r="D2891" s="277">
        <v>0.34416195856873799</v>
      </c>
      <c r="E2891" s="275">
        <v>0.37931034482758602</v>
      </c>
      <c r="F2891" s="276">
        <v>0.315217391304348</v>
      </c>
      <c r="G2891" s="277">
        <v>0.35231316725978701</v>
      </c>
      <c r="H2891" s="275"/>
      <c r="I2891" s="276"/>
      <c r="J2891" s="277"/>
      <c r="K2891" s="275"/>
      <c r="L2891" s="276"/>
      <c r="M2891" s="277"/>
      <c r="N2891" s="555"/>
    </row>
    <row r="2892" spans="1:14" s="64" customFormat="1" ht="14" x14ac:dyDescent="0.15">
      <c r="A2892" s="268" t="s">
        <v>103</v>
      </c>
      <c r="B2892" s="275">
        <v>0.31666666666666698</v>
      </c>
      <c r="C2892" s="276">
        <v>0.32860520094562601</v>
      </c>
      <c r="D2892" s="277">
        <v>0.34274952919020701</v>
      </c>
      <c r="E2892" s="275">
        <v>0.32758620689655199</v>
      </c>
      <c r="F2892" s="276">
        <v>0.27173913043478298</v>
      </c>
      <c r="G2892" s="277">
        <v>0.30367734282324998</v>
      </c>
      <c r="H2892" s="275"/>
      <c r="I2892" s="276"/>
      <c r="J2892" s="277"/>
      <c r="K2892" s="275"/>
      <c r="L2892" s="276"/>
      <c r="M2892" s="277"/>
      <c r="N2892" s="555"/>
    </row>
    <row r="2893" spans="1:14" s="64" customFormat="1" ht="14" x14ac:dyDescent="0.15">
      <c r="A2893" s="268" t="s">
        <v>748</v>
      </c>
      <c r="B2893" s="275">
        <v>0.1</v>
      </c>
      <c r="C2893" s="276">
        <v>0.215130023640662</v>
      </c>
      <c r="D2893" s="277">
        <v>0.15819209039547999</v>
      </c>
      <c r="E2893" s="275">
        <v>8.6206896551724102E-2</v>
      </c>
      <c r="F2893" s="276">
        <v>0.233695652173913</v>
      </c>
      <c r="G2893" s="277">
        <v>0.14353499406880199</v>
      </c>
      <c r="H2893" s="275"/>
      <c r="I2893" s="276"/>
      <c r="J2893" s="277"/>
      <c r="K2893" s="275"/>
      <c r="L2893" s="276"/>
      <c r="M2893" s="277"/>
      <c r="N2893" s="555"/>
    </row>
    <row r="2894" spans="1:14" s="64" customFormat="1" ht="14" x14ac:dyDescent="0.15">
      <c r="A2894" s="268" t="s">
        <v>104</v>
      </c>
      <c r="B2894" s="275">
        <v>3.3333333333333298E-2</v>
      </c>
      <c r="C2894" s="276">
        <v>5.9101654846335699E-2</v>
      </c>
      <c r="D2894" s="277">
        <v>2.5423728813559299E-2</v>
      </c>
      <c r="E2894" s="275">
        <v>3.4482758620689703E-2</v>
      </c>
      <c r="F2894" s="276">
        <v>4.3478260869565202E-2</v>
      </c>
      <c r="G2894" s="277">
        <v>2.0166073546856501E-2</v>
      </c>
      <c r="H2894" s="275"/>
      <c r="I2894" s="276"/>
      <c r="J2894" s="277"/>
      <c r="K2894" s="275"/>
      <c r="L2894" s="276"/>
      <c r="M2894" s="277"/>
      <c r="N2894" s="556"/>
    </row>
    <row r="2895" spans="1:14" s="64" customFormat="1" ht="14" x14ac:dyDescent="0.15">
      <c r="A2895" s="308" t="s">
        <v>230</v>
      </c>
      <c r="B2895" s="309">
        <v>60</v>
      </c>
      <c r="C2895" s="310">
        <v>423</v>
      </c>
      <c r="D2895" s="311">
        <v>2124</v>
      </c>
      <c r="E2895" s="309">
        <v>58</v>
      </c>
      <c r="F2895" s="310">
        <v>184</v>
      </c>
      <c r="G2895" s="311">
        <v>843</v>
      </c>
      <c r="H2895" s="309"/>
      <c r="I2895" s="310"/>
      <c r="J2895" s="311"/>
      <c r="K2895" s="309"/>
      <c r="L2895" s="310"/>
      <c r="M2895" s="311"/>
      <c r="N2895" s="292"/>
    </row>
    <row r="2896" spans="1:14" s="64" customFormat="1" ht="14" x14ac:dyDescent="0.15">
      <c r="A2896" s="268" t="s">
        <v>176</v>
      </c>
      <c r="B2896" s="293">
        <v>3.56666666666667</v>
      </c>
      <c r="C2896" s="294">
        <v>3.1725768321513002</v>
      </c>
      <c r="D2896" s="295">
        <v>3.39406779661017</v>
      </c>
      <c r="E2896" s="293">
        <v>3.5689655172413799</v>
      </c>
      <c r="F2896" s="294">
        <v>3.26630434782609</v>
      </c>
      <c r="G2896" s="295">
        <v>3.5290628706998799</v>
      </c>
      <c r="H2896" s="293"/>
      <c r="I2896" s="294"/>
      <c r="J2896" s="295"/>
      <c r="K2896" s="293"/>
      <c r="L2896" s="294"/>
      <c r="M2896" s="295"/>
      <c r="N2896" s="296"/>
    </row>
    <row r="2897" spans="1:14" s="64" customFormat="1" ht="14" x14ac:dyDescent="0.15">
      <c r="A2897" s="268" t="s">
        <v>159</v>
      </c>
      <c r="B2897" s="293">
        <v>1.0145829345467301</v>
      </c>
      <c r="C2897" s="294">
        <v>1.0713877823739999</v>
      </c>
      <c r="D2897" s="295">
        <v>0.983415289093589</v>
      </c>
      <c r="E2897" s="293">
        <v>0.99317087389582204</v>
      </c>
      <c r="F2897" s="294">
        <v>1.09632044036364</v>
      </c>
      <c r="G2897" s="295">
        <v>1.00947880514542</v>
      </c>
      <c r="H2897" s="293"/>
      <c r="I2897" s="294"/>
      <c r="J2897" s="295"/>
      <c r="K2897" s="293"/>
      <c r="L2897" s="294"/>
      <c r="M2897" s="295"/>
      <c r="N2897" s="296"/>
    </row>
    <row r="2898" spans="1:14" s="64" customFormat="1" ht="14" x14ac:dyDescent="0.15">
      <c r="A2898" s="268" t="s">
        <v>231</v>
      </c>
      <c r="B2898" s="297" t="s">
        <v>219</v>
      </c>
      <c r="C2898" s="294" t="s">
        <v>208</v>
      </c>
      <c r="D2898" s="295" t="s">
        <v>119</v>
      </c>
      <c r="E2898" s="297" t="s">
        <v>219</v>
      </c>
      <c r="F2898" s="294" t="s">
        <v>119</v>
      </c>
      <c r="G2898" s="295" t="s">
        <v>119</v>
      </c>
      <c r="H2898" s="297"/>
      <c r="I2898" s="294"/>
      <c r="J2898" s="295"/>
      <c r="K2898" s="297"/>
      <c r="L2898" s="294"/>
      <c r="M2898" s="295"/>
      <c r="N2898" s="296"/>
    </row>
    <row r="2899" spans="1:14" s="64" customFormat="1" ht="14" x14ac:dyDescent="0.15">
      <c r="A2899" s="269" t="s">
        <v>158</v>
      </c>
      <c r="B2899" s="298" t="s">
        <v>219</v>
      </c>
      <c r="C2899" s="299">
        <v>0.36783118213476229</v>
      </c>
      <c r="D2899" s="300">
        <v>0.17550964681013234</v>
      </c>
      <c r="E2899" s="298" t="s">
        <v>219</v>
      </c>
      <c r="F2899" s="299">
        <v>0.27606998672295097</v>
      </c>
      <c r="G2899" s="300">
        <v>3.9527968629070764E-2</v>
      </c>
      <c r="H2899" s="298"/>
      <c r="I2899" s="299"/>
      <c r="J2899" s="300"/>
      <c r="K2899" s="298"/>
      <c r="L2899" s="299"/>
      <c r="M2899" s="300"/>
      <c r="N2899" s="301"/>
    </row>
    <row r="2900" spans="1:14" s="64" customFormat="1" ht="28" x14ac:dyDescent="0.15">
      <c r="A2900" s="250" t="s">
        <v>392</v>
      </c>
      <c r="B2900" s="271">
        <v>0.1</v>
      </c>
      <c r="C2900" s="272">
        <v>4.5238095238095202E-2</v>
      </c>
      <c r="D2900" s="273">
        <v>0.108541764983483</v>
      </c>
      <c r="E2900" s="271">
        <v>0.10344827586206901</v>
      </c>
      <c r="F2900" s="272">
        <v>7.6502732240437202E-2</v>
      </c>
      <c r="G2900" s="273">
        <v>0.12707838479809999</v>
      </c>
      <c r="H2900" s="271"/>
      <c r="I2900" s="272"/>
      <c r="J2900" s="273"/>
      <c r="K2900" s="271"/>
      <c r="L2900" s="272"/>
      <c r="M2900" s="273"/>
      <c r="N2900" s="274"/>
    </row>
    <row r="2901" spans="1:14" s="64" customFormat="1" ht="14" x14ac:dyDescent="0.15">
      <c r="A2901" s="268" t="s">
        <v>747</v>
      </c>
      <c r="B2901" s="275">
        <v>0.3</v>
      </c>
      <c r="C2901" s="276">
        <v>0.15238095238095201</v>
      </c>
      <c r="D2901" s="277">
        <v>0.29353468617272299</v>
      </c>
      <c r="E2901" s="275">
        <v>0.31034482758620702</v>
      </c>
      <c r="F2901" s="276">
        <v>0.16393442622950799</v>
      </c>
      <c r="G2901" s="277">
        <v>0.31235154394299303</v>
      </c>
      <c r="H2901" s="275"/>
      <c r="I2901" s="276"/>
      <c r="J2901" s="277"/>
      <c r="K2901" s="275"/>
      <c r="L2901" s="276"/>
      <c r="M2901" s="277"/>
      <c r="N2901" s="278"/>
    </row>
    <row r="2902" spans="1:14" s="64" customFormat="1" ht="14" x14ac:dyDescent="0.15">
      <c r="A2902" s="268" t="s">
        <v>103</v>
      </c>
      <c r="B2902" s="275">
        <v>0.31666666666666698</v>
      </c>
      <c r="C2902" s="276">
        <v>0.30476190476190501</v>
      </c>
      <c r="D2902" s="277">
        <v>0.34874941009910299</v>
      </c>
      <c r="E2902" s="275">
        <v>0.29310344827586199</v>
      </c>
      <c r="F2902" s="276">
        <v>0.30601092896174897</v>
      </c>
      <c r="G2902" s="277">
        <v>0.33847980997624699</v>
      </c>
      <c r="H2902" s="275"/>
      <c r="I2902" s="276"/>
      <c r="J2902" s="277"/>
      <c r="K2902" s="275"/>
      <c r="L2902" s="276"/>
      <c r="M2902" s="277"/>
      <c r="N2902" s="278"/>
    </row>
    <row r="2903" spans="1:14" s="64" customFormat="1" ht="14" x14ac:dyDescent="0.15">
      <c r="A2903" s="268" t="s">
        <v>748</v>
      </c>
      <c r="B2903" s="275">
        <v>0.15</v>
      </c>
      <c r="C2903" s="276">
        <v>0.28333333333333299</v>
      </c>
      <c r="D2903" s="277">
        <v>0.16658801321378</v>
      </c>
      <c r="E2903" s="275">
        <v>0.15517241379310301</v>
      </c>
      <c r="F2903" s="276">
        <v>0.25136612021857901</v>
      </c>
      <c r="G2903" s="277">
        <v>0.14489311163895499</v>
      </c>
      <c r="H2903" s="275"/>
      <c r="I2903" s="276"/>
      <c r="J2903" s="277"/>
      <c r="K2903" s="275"/>
      <c r="L2903" s="276"/>
      <c r="M2903" s="277"/>
      <c r="N2903" s="278"/>
    </row>
    <row r="2904" spans="1:14" s="64" customFormat="1" ht="14" x14ac:dyDescent="0.15">
      <c r="A2904" s="268" t="s">
        <v>104</v>
      </c>
      <c r="B2904" s="275">
        <v>0.133333333333333</v>
      </c>
      <c r="C2904" s="276">
        <v>0.214285714285714</v>
      </c>
      <c r="D2904" s="277">
        <v>8.2586125530910798E-2</v>
      </c>
      <c r="E2904" s="275">
        <v>0.13793103448275901</v>
      </c>
      <c r="F2904" s="276">
        <v>0.202185792349727</v>
      </c>
      <c r="G2904" s="277">
        <v>7.7197149643705498E-2</v>
      </c>
      <c r="H2904" s="275"/>
      <c r="I2904" s="276"/>
      <c r="J2904" s="277"/>
      <c r="K2904" s="275"/>
      <c r="L2904" s="276"/>
      <c r="M2904" s="277"/>
      <c r="N2904" s="326"/>
    </row>
    <row r="2905" spans="1:14" s="64" customFormat="1" ht="14" x14ac:dyDescent="0.15">
      <c r="A2905" s="308" t="s">
        <v>230</v>
      </c>
      <c r="B2905" s="309">
        <v>60</v>
      </c>
      <c r="C2905" s="310">
        <v>420</v>
      </c>
      <c r="D2905" s="311">
        <v>2119</v>
      </c>
      <c r="E2905" s="309">
        <v>58</v>
      </c>
      <c r="F2905" s="310">
        <v>183</v>
      </c>
      <c r="G2905" s="311">
        <v>842</v>
      </c>
      <c r="H2905" s="309"/>
      <c r="I2905" s="310"/>
      <c r="J2905" s="311"/>
      <c r="K2905" s="309"/>
      <c r="L2905" s="310"/>
      <c r="M2905" s="311"/>
      <c r="N2905" s="292"/>
    </row>
    <row r="2906" spans="1:14" s="64" customFormat="1" ht="14" x14ac:dyDescent="0.15">
      <c r="A2906" s="268" t="s">
        <v>176</v>
      </c>
      <c r="B2906" s="293">
        <v>3.0833333333333299</v>
      </c>
      <c r="C2906" s="294">
        <v>2.53095238095238</v>
      </c>
      <c r="D2906" s="295">
        <v>3.17885795186409</v>
      </c>
      <c r="E2906" s="293">
        <v>3.0862068965517202</v>
      </c>
      <c r="F2906" s="294">
        <v>2.6612021857923498</v>
      </c>
      <c r="G2906" s="295">
        <v>3.2672209026128201</v>
      </c>
      <c r="H2906" s="293"/>
      <c r="I2906" s="294"/>
      <c r="J2906" s="295"/>
      <c r="K2906" s="293"/>
      <c r="L2906" s="294"/>
      <c r="M2906" s="295"/>
      <c r="N2906" s="296"/>
    </row>
    <row r="2907" spans="1:14" s="64" customFormat="1" ht="14" x14ac:dyDescent="0.15">
      <c r="A2907" s="268" t="s">
        <v>159</v>
      </c>
      <c r="B2907" s="293">
        <v>1.18309657852784</v>
      </c>
      <c r="C2907" s="294">
        <v>1.1210692337424799</v>
      </c>
      <c r="D2907" s="295">
        <v>1.09234023714858</v>
      </c>
      <c r="E2907" s="293">
        <v>1.2035690019304</v>
      </c>
      <c r="F2907" s="294">
        <v>1.1929152939151799</v>
      </c>
      <c r="G2907" s="295">
        <v>1.09743799410545</v>
      </c>
      <c r="H2907" s="293"/>
      <c r="I2907" s="294"/>
      <c r="J2907" s="295"/>
      <c r="K2907" s="293"/>
      <c r="L2907" s="294"/>
      <c r="M2907" s="295"/>
      <c r="N2907" s="296"/>
    </row>
    <row r="2908" spans="1:14" s="64" customFormat="1" ht="14" x14ac:dyDescent="0.15">
      <c r="A2908" s="268" t="s">
        <v>231</v>
      </c>
      <c r="B2908" s="297" t="s">
        <v>219</v>
      </c>
      <c r="C2908" s="294" t="s">
        <v>209</v>
      </c>
      <c r="D2908" s="295" t="s">
        <v>119</v>
      </c>
      <c r="E2908" s="297" t="s">
        <v>219</v>
      </c>
      <c r="F2908" s="294" t="s">
        <v>237</v>
      </c>
      <c r="G2908" s="295" t="s">
        <v>119</v>
      </c>
      <c r="H2908" s="297"/>
      <c r="I2908" s="294"/>
      <c r="J2908" s="295"/>
      <c r="K2908" s="297"/>
      <c r="L2908" s="294"/>
      <c r="M2908" s="295"/>
      <c r="N2908" s="296"/>
    </row>
    <row r="2909" spans="1:14" s="64" customFormat="1" ht="14" x14ac:dyDescent="0.15">
      <c r="A2909" s="269" t="s">
        <v>158</v>
      </c>
      <c r="B2909" s="298" t="s">
        <v>219</v>
      </c>
      <c r="C2909" s="299">
        <v>0.49272688586496083</v>
      </c>
      <c r="D2909" s="300">
        <v>-8.7449510035550265E-2</v>
      </c>
      <c r="E2909" s="298" t="s">
        <v>219</v>
      </c>
      <c r="F2909" s="299">
        <v>0.3562740061488302</v>
      </c>
      <c r="G2909" s="300">
        <v>-0.16494235394925347</v>
      </c>
      <c r="H2909" s="298"/>
      <c r="I2909" s="299"/>
      <c r="J2909" s="300"/>
      <c r="K2909" s="298"/>
      <c r="L2909" s="299"/>
      <c r="M2909" s="300"/>
      <c r="N2909" s="301"/>
    </row>
    <row r="2910" spans="1:14" s="64" customFormat="1" ht="28" x14ac:dyDescent="0.15">
      <c r="A2910" s="250" t="s">
        <v>749</v>
      </c>
      <c r="B2910" s="271">
        <v>0.266666666666667</v>
      </c>
      <c r="C2910" s="272">
        <v>0.21563981042654001</v>
      </c>
      <c r="D2910" s="273">
        <v>0.23890462700661</v>
      </c>
      <c r="E2910" s="271">
        <v>0.27586206896551702</v>
      </c>
      <c r="F2910" s="272">
        <v>0.201086956521739</v>
      </c>
      <c r="G2910" s="273">
        <v>0.23067776456599301</v>
      </c>
      <c r="H2910" s="271"/>
      <c r="I2910" s="272"/>
      <c r="J2910" s="273"/>
      <c r="K2910" s="271"/>
      <c r="L2910" s="272"/>
      <c r="M2910" s="273"/>
      <c r="N2910" s="274"/>
    </row>
    <row r="2911" spans="1:14" s="64" customFormat="1" ht="14" x14ac:dyDescent="0.15">
      <c r="A2911" s="268" t="s">
        <v>747</v>
      </c>
      <c r="B2911" s="275">
        <v>0.58333333333333304</v>
      </c>
      <c r="C2911" s="276">
        <v>0.535545023696682</v>
      </c>
      <c r="D2911" s="277">
        <v>0.53068932955618497</v>
      </c>
      <c r="E2911" s="275">
        <v>0.568965517241379</v>
      </c>
      <c r="F2911" s="276">
        <v>0.52717391304347805</v>
      </c>
      <c r="G2911" s="277">
        <v>0.48870392390011902</v>
      </c>
      <c r="H2911" s="275"/>
      <c r="I2911" s="276"/>
      <c r="J2911" s="277"/>
      <c r="K2911" s="275"/>
      <c r="L2911" s="276"/>
      <c r="M2911" s="277"/>
      <c r="N2911" s="278"/>
    </row>
    <row r="2912" spans="1:14" s="64" customFormat="1" ht="14" x14ac:dyDescent="0.15">
      <c r="A2912" s="268" t="s">
        <v>103</v>
      </c>
      <c r="B2912" s="275">
        <v>0.15</v>
      </c>
      <c r="C2912" s="276">
        <v>0.21800947867298601</v>
      </c>
      <c r="D2912" s="277">
        <v>0.21152030217185999</v>
      </c>
      <c r="E2912" s="275">
        <v>0.15517241379310301</v>
      </c>
      <c r="F2912" s="276">
        <v>0.22282608695652201</v>
      </c>
      <c r="G2912" s="277">
        <v>0.24851367419738399</v>
      </c>
      <c r="H2912" s="275"/>
      <c r="I2912" s="276"/>
      <c r="J2912" s="277"/>
      <c r="K2912" s="275"/>
      <c r="L2912" s="276"/>
      <c r="M2912" s="277"/>
      <c r="N2912" s="278"/>
    </row>
    <row r="2913" spans="1:14" s="64" customFormat="1" ht="14" x14ac:dyDescent="0.15">
      <c r="A2913" s="268" t="s">
        <v>748</v>
      </c>
      <c r="B2913" s="275">
        <v>0</v>
      </c>
      <c r="C2913" s="276">
        <v>2.8436018957346001E-2</v>
      </c>
      <c r="D2913" s="277">
        <v>1.5580736543909301E-2</v>
      </c>
      <c r="E2913" s="275">
        <v>0</v>
      </c>
      <c r="F2913" s="276">
        <v>4.3478260869565202E-2</v>
      </c>
      <c r="G2913" s="277">
        <v>2.61593341260404E-2</v>
      </c>
      <c r="H2913" s="275"/>
      <c r="I2913" s="276"/>
      <c r="J2913" s="277"/>
      <c r="K2913" s="275"/>
      <c r="L2913" s="276"/>
      <c r="M2913" s="277"/>
      <c r="N2913" s="278"/>
    </row>
    <row r="2914" spans="1:14" s="64" customFormat="1" ht="14" x14ac:dyDescent="0.15">
      <c r="A2914" s="268" t="s">
        <v>104</v>
      </c>
      <c r="B2914" s="275">
        <v>0</v>
      </c>
      <c r="C2914" s="276">
        <v>2.3696682464455E-3</v>
      </c>
      <c r="D2914" s="277">
        <v>3.3050047214353202E-3</v>
      </c>
      <c r="E2914" s="275">
        <v>0</v>
      </c>
      <c r="F2914" s="276">
        <v>5.4347826086956503E-3</v>
      </c>
      <c r="G2914" s="277">
        <v>5.9453032104637296E-3</v>
      </c>
      <c r="H2914" s="275"/>
      <c r="I2914" s="276"/>
      <c r="J2914" s="277"/>
      <c r="K2914" s="275"/>
      <c r="L2914" s="276"/>
      <c r="M2914" s="277"/>
      <c r="N2914" s="326"/>
    </row>
    <row r="2915" spans="1:14" s="64" customFormat="1" ht="14" x14ac:dyDescent="0.15">
      <c r="A2915" s="308" t="s">
        <v>230</v>
      </c>
      <c r="B2915" s="309">
        <v>60</v>
      </c>
      <c r="C2915" s="310">
        <v>422</v>
      </c>
      <c r="D2915" s="311">
        <v>2118</v>
      </c>
      <c r="E2915" s="309">
        <v>58</v>
      </c>
      <c r="F2915" s="310">
        <v>184</v>
      </c>
      <c r="G2915" s="311">
        <v>841</v>
      </c>
      <c r="H2915" s="309"/>
      <c r="I2915" s="310"/>
      <c r="J2915" s="311"/>
      <c r="K2915" s="309"/>
      <c r="L2915" s="310"/>
      <c r="M2915" s="311"/>
      <c r="N2915" s="292"/>
    </row>
    <row r="2916" spans="1:14" s="64" customFormat="1" ht="14" x14ac:dyDescent="0.15">
      <c r="A2916" s="268" t="s">
        <v>176</v>
      </c>
      <c r="B2916" s="293">
        <v>4.1166666666666698</v>
      </c>
      <c r="C2916" s="294">
        <v>3.93364928909953</v>
      </c>
      <c r="D2916" s="295">
        <v>3.98630783758263</v>
      </c>
      <c r="E2916" s="293">
        <v>4.1206896551724101</v>
      </c>
      <c r="F2916" s="294">
        <v>3.875</v>
      </c>
      <c r="G2916" s="295">
        <v>3.9120095124851302</v>
      </c>
      <c r="H2916" s="293"/>
      <c r="I2916" s="294"/>
      <c r="J2916" s="295"/>
      <c r="K2916" s="293"/>
      <c r="L2916" s="294"/>
      <c r="M2916" s="295"/>
      <c r="N2916" s="296"/>
    </row>
    <row r="2917" spans="1:14" s="64" customFormat="1" ht="14" x14ac:dyDescent="0.15">
      <c r="A2917" s="268" t="s">
        <v>159</v>
      </c>
      <c r="B2917" s="293">
        <v>0.64022418389945102</v>
      </c>
      <c r="C2917" s="294">
        <v>0.75210264261152904</v>
      </c>
      <c r="D2917" s="295">
        <v>0.73658781519231897</v>
      </c>
      <c r="E2917" s="293">
        <v>0.65097999556664499</v>
      </c>
      <c r="F2917" s="294">
        <v>0.796594527680208</v>
      </c>
      <c r="G2917" s="295">
        <v>0.79394187139078398</v>
      </c>
      <c r="H2917" s="293"/>
      <c r="I2917" s="294"/>
      <c r="J2917" s="295"/>
      <c r="K2917" s="293"/>
      <c r="L2917" s="294"/>
      <c r="M2917" s="295"/>
      <c r="N2917" s="296"/>
    </row>
    <row r="2918" spans="1:14" s="64" customFormat="1" ht="14" x14ac:dyDescent="0.15">
      <c r="A2918" s="268" t="s">
        <v>231</v>
      </c>
      <c r="B2918" s="297" t="s">
        <v>219</v>
      </c>
      <c r="C2918" s="294" t="s">
        <v>119</v>
      </c>
      <c r="D2918" s="295" t="s">
        <v>119</v>
      </c>
      <c r="E2918" s="297" t="s">
        <v>219</v>
      </c>
      <c r="F2918" s="294" t="s">
        <v>237</v>
      </c>
      <c r="G2918" s="295" t="s">
        <v>119</v>
      </c>
      <c r="H2918" s="297"/>
      <c r="I2918" s="294"/>
      <c r="J2918" s="295"/>
      <c r="K2918" s="297"/>
      <c r="L2918" s="294"/>
      <c r="M2918" s="295"/>
      <c r="N2918" s="296"/>
    </row>
    <row r="2919" spans="1:14" s="64" customFormat="1" ht="14" x14ac:dyDescent="0.15">
      <c r="A2919" s="269" t="s">
        <v>158</v>
      </c>
      <c r="B2919" s="298" t="s">
        <v>219</v>
      </c>
      <c r="C2919" s="299">
        <v>0.24334095799962593</v>
      </c>
      <c r="D2919" s="300">
        <v>0.17697662979939993</v>
      </c>
      <c r="E2919" s="298" t="s">
        <v>219</v>
      </c>
      <c r="F2919" s="299">
        <v>0.3084249849015307</v>
      </c>
      <c r="G2919" s="300">
        <v>0.26284058091271278</v>
      </c>
      <c r="H2919" s="298"/>
      <c r="I2919" s="299"/>
      <c r="J2919" s="300"/>
      <c r="K2919" s="298"/>
      <c r="L2919" s="299"/>
      <c r="M2919" s="300"/>
      <c r="N2919" s="301"/>
    </row>
    <row r="2920" spans="1:14" ht="28" x14ac:dyDescent="0.15">
      <c r="A2920" s="250" t="s">
        <v>143</v>
      </c>
      <c r="B2920" s="271">
        <v>0.3</v>
      </c>
      <c r="C2920" s="272">
        <v>0.18957345971563999</v>
      </c>
      <c r="D2920" s="273">
        <v>0.14070588235294099</v>
      </c>
      <c r="E2920" s="271">
        <v>0.27586206896551702</v>
      </c>
      <c r="F2920" s="272">
        <v>0.20652173913043501</v>
      </c>
      <c r="G2920" s="273">
        <v>0.14353499406880199</v>
      </c>
      <c r="H2920" s="271"/>
      <c r="I2920" s="272"/>
      <c r="J2920" s="273"/>
      <c r="K2920" s="271"/>
      <c r="L2920" s="272"/>
      <c r="M2920" s="273"/>
      <c r="N2920" s="274"/>
    </row>
    <row r="2921" spans="1:14" ht="14" x14ac:dyDescent="0.15">
      <c r="A2921" s="268" t="s">
        <v>747</v>
      </c>
      <c r="B2921" s="275">
        <v>0.46666666666666701</v>
      </c>
      <c r="C2921" s="276">
        <v>0.464454976303318</v>
      </c>
      <c r="D2921" s="277">
        <v>0.43011764705882399</v>
      </c>
      <c r="E2921" s="275">
        <v>0.48275862068965503</v>
      </c>
      <c r="F2921" s="276">
        <v>0.440217391304348</v>
      </c>
      <c r="G2921" s="277">
        <v>0.40569395017793602</v>
      </c>
      <c r="H2921" s="275"/>
      <c r="I2921" s="276"/>
      <c r="J2921" s="277"/>
      <c r="K2921" s="275"/>
      <c r="L2921" s="276"/>
      <c r="M2921" s="277"/>
      <c r="N2921" s="278"/>
    </row>
    <row r="2922" spans="1:14" ht="14" x14ac:dyDescent="0.15">
      <c r="A2922" s="268" t="s">
        <v>103</v>
      </c>
      <c r="B2922" s="275">
        <v>0.16666666666666699</v>
      </c>
      <c r="C2922" s="276">
        <v>0.28909952606635098</v>
      </c>
      <c r="D2922" s="277">
        <v>0.34729411764705898</v>
      </c>
      <c r="E2922" s="275">
        <v>0.17241379310344801</v>
      </c>
      <c r="F2922" s="276">
        <v>0.27173913043478298</v>
      </c>
      <c r="G2922" s="277">
        <v>0.348754448398576</v>
      </c>
      <c r="H2922" s="275"/>
      <c r="I2922" s="276"/>
      <c r="J2922" s="277"/>
      <c r="K2922" s="275"/>
      <c r="L2922" s="276"/>
      <c r="M2922" s="277"/>
      <c r="N2922" s="278"/>
    </row>
    <row r="2923" spans="1:14" ht="14" x14ac:dyDescent="0.15">
      <c r="A2923" s="268" t="s">
        <v>748</v>
      </c>
      <c r="B2923" s="275">
        <v>6.6666666666666693E-2</v>
      </c>
      <c r="C2923" s="276">
        <v>5.2132701421801E-2</v>
      </c>
      <c r="D2923" s="277">
        <v>7.4352941176470594E-2</v>
      </c>
      <c r="E2923" s="275">
        <v>6.8965517241379296E-2</v>
      </c>
      <c r="F2923" s="276">
        <v>7.0652173913043501E-2</v>
      </c>
      <c r="G2923" s="277">
        <v>9.2526690391459096E-2</v>
      </c>
      <c r="H2923" s="275"/>
      <c r="I2923" s="276"/>
      <c r="J2923" s="277"/>
      <c r="K2923" s="275"/>
      <c r="L2923" s="276"/>
      <c r="M2923" s="277"/>
      <c r="N2923" s="278"/>
    </row>
    <row r="2924" spans="1:14" ht="14" x14ac:dyDescent="0.15">
      <c r="A2924" s="268" t="s">
        <v>104</v>
      </c>
      <c r="B2924" s="275">
        <v>0</v>
      </c>
      <c r="C2924" s="276">
        <v>4.739336492891E-3</v>
      </c>
      <c r="D2924" s="277">
        <v>7.52941176470588E-3</v>
      </c>
      <c r="E2924" s="275">
        <v>0</v>
      </c>
      <c r="F2924" s="276">
        <v>1.0869565217391301E-2</v>
      </c>
      <c r="G2924" s="277">
        <v>9.4899169632265707E-3</v>
      </c>
      <c r="H2924" s="275"/>
      <c r="I2924" s="276"/>
      <c r="J2924" s="277"/>
      <c r="K2924" s="275"/>
      <c r="L2924" s="276"/>
      <c r="M2924" s="277"/>
      <c r="N2924" s="326"/>
    </row>
    <row r="2925" spans="1:14" ht="14" x14ac:dyDescent="0.15">
      <c r="A2925" s="308" t="s">
        <v>230</v>
      </c>
      <c r="B2925" s="309">
        <v>60</v>
      </c>
      <c r="C2925" s="310">
        <v>422</v>
      </c>
      <c r="D2925" s="311">
        <v>2125</v>
      </c>
      <c r="E2925" s="309">
        <v>58</v>
      </c>
      <c r="F2925" s="310">
        <v>184</v>
      </c>
      <c r="G2925" s="311">
        <v>843</v>
      </c>
      <c r="H2925" s="309"/>
      <c r="I2925" s="310"/>
      <c r="J2925" s="311"/>
      <c r="K2925" s="309"/>
      <c r="L2925" s="310"/>
      <c r="M2925" s="311"/>
      <c r="N2925" s="292"/>
    </row>
    <row r="2926" spans="1:14" ht="14" x14ac:dyDescent="0.15">
      <c r="A2926" s="268" t="s">
        <v>176</v>
      </c>
      <c r="B2926" s="293">
        <v>4</v>
      </c>
      <c r="C2926" s="294">
        <v>3.78199052132701</v>
      </c>
      <c r="D2926" s="295">
        <v>3.6221176470588201</v>
      </c>
      <c r="E2926" s="293">
        <v>3.9655172413793101</v>
      </c>
      <c r="F2926" s="294">
        <v>3.7608695652173898</v>
      </c>
      <c r="G2926" s="295">
        <v>3.5812574139976299</v>
      </c>
      <c r="H2926" s="293"/>
      <c r="I2926" s="294"/>
      <c r="J2926" s="295"/>
      <c r="K2926" s="293"/>
      <c r="L2926" s="294"/>
      <c r="M2926" s="295"/>
      <c r="N2926" s="296"/>
    </row>
    <row r="2927" spans="1:14" ht="14" x14ac:dyDescent="0.15">
      <c r="A2927" s="268" t="s">
        <v>159</v>
      </c>
      <c r="B2927" s="293">
        <v>0.86357553917674601</v>
      </c>
      <c r="C2927" s="294">
        <v>0.82701295196193403</v>
      </c>
      <c r="D2927" s="295">
        <v>0.84303965057562402</v>
      </c>
      <c r="E2927" s="293">
        <v>0.85769002787023596</v>
      </c>
      <c r="F2927" s="294">
        <v>0.89771495247615396</v>
      </c>
      <c r="G2927" s="295">
        <v>0.87941885038895595</v>
      </c>
      <c r="H2927" s="293"/>
      <c r="I2927" s="294"/>
      <c r="J2927" s="295"/>
      <c r="K2927" s="293"/>
      <c r="L2927" s="294"/>
      <c r="M2927" s="295"/>
      <c r="N2927" s="296"/>
    </row>
    <row r="2928" spans="1:14" ht="14" x14ac:dyDescent="0.15">
      <c r="A2928" s="268" t="s">
        <v>231</v>
      </c>
      <c r="B2928" s="297" t="s">
        <v>219</v>
      </c>
      <c r="C2928" s="294" t="s">
        <v>119</v>
      </c>
      <c r="D2928" s="295" t="s">
        <v>209</v>
      </c>
      <c r="E2928" s="297" t="s">
        <v>219</v>
      </c>
      <c r="F2928" s="294" t="s">
        <v>119</v>
      </c>
      <c r="G2928" s="295" t="s">
        <v>208</v>
      </c>
      <c r="H2928" s="297"/>
      <c r="I2928" s="294"/>
      <c r="J2928" s="295"/>
      <c r="K2928" s="297"/>
      <c r="L2928" s="294"/>
      <c r="M2928" s="295"/>
      <c r="N2928" s="296"/>
    </row>
    <row r="2929" spans="1:14" ht="14" x14ac:dyDescent="0.15">
      <c r="A2929" s="269" t="s">
        <v>158</v>
      </c>
      <c r="B2929" s="298" t="s">
        <v>219</v>
      </c>
      <c r="C2929" s="299">
        <v>0.26361071873880959</v>
      </c>
      <c r="D2929" s="300">
        <v>0.44823793600118733</v>
      </c>
      <c r="E2929" s="298" t="s">
        <v>219</v>
      </c>
      <c r="F2929" s="299">
        <v>0.22796509693577408</v>
      </c>
      <c r="G2929" s="300">
        <v>0.43694745366411791</v>
      </c>
      <c r="H2929" s="298"/>
      <c r="I2929" s="299"/>
      <c r="J2929" s="300"/>
      <c r="K2929" s="298"/>
      <c r="L2929" s="299"/>
      <c r="M2929" s="300"/>
      <c r="N2929" s="301"/>
    </row>
    <row r="2930" spans="1:14" ht="28" x14ac:dyDescent="0.15">
      <c r="A2930" s="250" t="s">
        <v>382</v>
      </c>
      <c r="B2930" s="271">
        <v>0.133333333333333</v>
      </c>
      <c r="C2930" s="272">
        <v>0.16666666666666699</v>
      </c>
      <c r="D2930" s="273">
        <v>8.9524688509460104E-2</v>
      </c>
      <c r="E2930" s="271">
        <v>0.13793103448275901</v>
      </c>
      <c r="F2930" s="272">
        <v>0.175531914893617</v>
      </c>
      <c r="G2930" s="273">
        <v>8.8681446907817998E-2</v>
      </c>
      <c r="H2930" s="271"/>
      <c r="I2930" s="272"/>
      <c r="J2930" s="273"/>
      <c r="K2930" s="271"/>
      <c r="L2930" s="272"/>
      <c r="M2930" s="273"/>
      <c r="N2930" s="274"/>
    </row>
    <row r="2931" spans="1:14" ht="14" x14ac:dyDescent="0.15">
      <c r="A2931" s="252" t="s">
        <v>81</v>
      </c>
      <c r="B2931" s="275">
        <v>6.6666666666666693E-2</v>
      </c>
      <c r="C2931" s="276">
        <v>0.164383561643836</v>
      </c>
      <c r="D2931" s="277">
        <v>0.113059529303184</v>
      </c>
      <c r="E2931" s="275">
        <v>6.8965517241379296E-2</v>
      </c>
      <c r="F2931" s="276">
        <v>0.154255319148936</v>
      </c>
      <c r="G2931" s="277">
        <v>0.10501750291715301</v>
      </c>
      <c r="H2931" s="275"/>
      <c r="I2931" s="276"/>
      <c r="J2931" s="277"/>
      <c r="K2931" s="275"/>
      <c r="L2931" s="276"/>
      <c r="M2931" s="277"/>
      <c r="N2931" s="278"/>
    </row>
    <row r="2932" spans="1:14" ht="14" x14ac:dyDescent="0.15">
      <c r="A2932" s="252" t="s">
        <v>383</v>
      </c>
      <c r="B2932" s="275">
        <v>0.116666666666667</v>
      </c>
      <c r="C2932" s="276">
        <v>0.14383561643835599</v>
      </c>
      <c r="D2932" s="277">
        <v>0.15551453622519601</v>
      </c>
      <c r="E2932" s="275">
        <v>0.12068965517241401</v>
      </c>
      <c r="F2932" s="276">
        <v>0.164893617021277</v>
      </c>
      <c r="G2932" s="277">
        <v>0.16569428238039699</v>
      </c>
      <c r="H2932" s="275"/>
      <c r="I2932" s="276"/>
      <c r="J2932" s="277"/>
      <c r="K2932" s="275"/>
      <c r="L2932" s="276"/>
      <c r="M2932" s="277"/>
      <c r="N2932" s="278"/>
    </row>
    <row r="2933" spans="1:14" ht="14" x14ac:dyDescent="0.15">
      <c r="A2933" s="252" t="s">
        <v>82</v>
      </c>
      <c r="B2933" s="275">
        <v>0.35</v>
      </c>
      <c r="C2933" s="276">
        <v>0.30365296803653002</v>
      </c>
      <c r="D2933" s="277">
        <v>0.29210890632210401</v>
      </c>
      <c r="E2933" s="275">
        <v>0.34482758620689702</v>
      </c>
      <c r="F2933" s="276">
        <v>0.32446808510638298</v>
      </c>
      <c r="G2933" s="277">
        <v>0.28938156359393202</v>
      </c>
      <c r="H2933" s="275"/>
      <c r="I2933" s="276"/>
      <c r="J2933" s="277"/>
      <c r="K2933" s="275"/>
      <c r="L2933" s="276"/>
      <c r="M2933" s="277"/>
      <c r="N2933" s="278"/>
    </row>
    <row r="2934" spans="1:14" ht="14" x14ac:dyDescent="0.15">
      <c r="A2934" s="252" t="s">
        <v>83</v>
      </c>
      <c r="B2934" s="275">
        <v>0.33333333333333298</v>
      </c>
      <c r="C2934" s="276">
        <v>0.221461187214612</v>
      </c>
      <c r="D2934" s="277">
        <v>0.34979233964005502</v>
      </c>
      <c r="E2934" s="275">
        <v>0.32758620689655199</v>
      </c>
      <c r="F2934" s="276">
        <v>0.180851063829787</v>
      </c>
      <c r="G2934" s="277">
        <v>0.35122520420070003</v>
      </c>
      <c r="H2934" s="275"/>
      <c r="I2934" s="276"/>
      <c r="J2934" s="277"/>
      <c r="K2934" s="275"/>
      <c r="L2934" s="276"/>
      <c r="M2934" s="277"/>
      <c r="N2934" s="326"/>
    </row>
    <row r="2935" spans="1:14" ht="14" x14ac:dyDescent="0.15">
      <c r="A2935" s="308" t="s">
        <v>230</v>
      </c>
      <c r="B2935" s="309">
        <v>60</v>
      </c>
      <c r="C2935" s="310">
        <v>438</v>
      </c>
      <c r="D2935" s="311">
        <v>2167</v>
      </c>
      <c r="E2935" s="309">
        <v>58</v>
      </c>
      <c r="F2935" s="310">
        <v>188</v>
      </c>
      <c r="G2935" s="311">
        <v>857</v>
      </c>
      <c r="H2935" s="309"/>
      <c r="I2935" s="310"/>
      <c r="J2935" s="311"/>
      <c r="K2935" s="309"/>
      <c r="L2935" s="310"/>
      <c r="M2935" s="311"/>
      <c r="N2935" s="371"/>
    </row>
    <row r="2936" spans="1:14" ht="14" x14ac:dyDescent="0.15">
      <c r="A2936" s="268" t="s">
        <v>176</v>
      </c>
      <c r="B2936" s="297">
        <v>2.31666666666667</v>
      </c>
      <c r="C2936" s="294">
        <v>2.7511415525114198</v>
      </c>
      <c r="D2936" s="295">
        <v>2.3004153207198899</v>
      </c>
      <c r="E2936" s="297">
        <v>2.3448275862068999</v>
      </c>
      <c r="F2936" s="294">
        <v>2.81914893617021</v>
      </c>
      <c r="G2936" s="295">
        <v>2.2905484247374499</v>
      </c>
      <c r="H2936" s="297"/>
      <c r="I2936" s="294"/>
      <c r="J2936" s="295"/>
      <c r="K2936" s="297"/>
      <c r="L2936" s="294"/>
      <c r="M2936" s="295"/>
      <c r="N2936" s="375"/>
    </row>
    <row r="2937" spans="1:14" ht="14" x14ac:dyDescent="0.15">
      <c r="A2937" s="268" t="s">
        <v>159</v>
      </c>
      <c r="B2937" s="297">
        <v>1.3591082154276499</v>
      </c>
      <c r="C2937" s="294">
        <v>1.4011064843097001</v>
      </c>
      <c r="D2937" s="295">
        <v>1.2937504490721199</v>
      </c>
      <c r="E2937" s="297">
        <v>1.3707690777402299</v>
      </c>
      <c r="F2937" s="294">
        <v>1.37169839653926</v>
      </c>
      <c r="G2937" s="295">
        <v>1.28554755881754</v>
      </c>
      <c r="H2937" s="297"/>
      <c r="I2937" s="294"/>
      <c r="J2937" s="295"/>
      <c r="K2937" s="297"/>
      <c r="L2937" s="294"/>
      <c r="M2937" s="295"/>
      <c r="N2937" s="375"/>
    </row>
    <row r="2938" spans="1:14" ht="14" x14ac:dyDescent="0.15">
      <c r="A2938" s="268" t="s">
        <v>231</v>
      </c>
      <c r="B2938" s="297" t="s">
        <v>219</v>
      </c>
      <c r="C2938" s="294" t="s">
        <v>237</v>
      </c>
      <c r="D2938" s="295" t="s">
        <v>119</v>
      </c>
      <c r="E2938" s="297" t="s">
        <v>219</v>
      </c>
      <c r="F2938" s="294" t="s">
        <v>237</v>
      </c>
      <c r="G2938" s="295" t="s">
        <v>119</v>
      </c>
      <c r="H2938" s="297"/>
      <c r="I2938" s="294"/>
      <c r="J2938" s="295"/>
      <c r="K2938" s="297"/>
      <c r="L2938" s="294"/>
      <c r="M2938" s="295"/>
      <c r="N2938" s="375"/>
    </row>
    <row r="2939" spans="1:14" ht="14" x14ac:dyDescent="0.15">
      <c r="A2939" s="269" t="s">
        <v>158</v>
      </c>
      <c r="B2939" s="297" t="s">
        <v>219</v>
      </c>
      <c r="C2939" s="294">
        <v>-0.31009412254544505</v>
      </c>
      <c r="D2939" s="295">
        <v>1.2561422458585905E-2</v>
      </c>
      <c r="E2939" s="297" t="s">
        <v>219</v>
      </c>
      <c r="F2939" s="294">
        <v>-0.34579128411901905</v>
      </c>
      <c r="G2939" s="295">
        <v>4.2222600865405968E-2</v>
      </c>
      <c r="H2939" s="297"/>
      <c r="I2939" s="294"/>
      <c r="J2939" s="295"/>
      <c r="K2939" s="297"/>
      <c r="L2939" s="294"/>
      <c r="M2939" s="295"/>
      <c r="N2939" s="375"/>
    </row>
    <row r="2940" spans="1:14" ht="70" x14ac:dyDescent="0.15">
      <c r="A2940" s="250" t="s">
        <v>393</v>
      </c>
      <c r="B2940" s="271">
        <v>0.15</v>
      </c>
      <c r="C2940" s="272">
        <v>0.219339622641509</v>
      </c>
      <c r="D2940" s="273">
        <v>0.14312796208530801</v>
      </c>
      <c r="E2940" s="271">
        <v>0.15517241379310301</v>
      </c>
      <c r="F2940" s="272">
        <v>0.11413043478260899</v>
      </c>
      <c r="G2940" s="273">
        <v>8.2535885167464101E-2</v>
      </c>
      <c r="H2940" s="271"/>
      <c r="I2940" s="272"/>
      <c r="J2940" s="273"/>
      <c r="K2940" s="271"/>
      <c r="L2940" s="272"/>
      <c r="M2940" s="273"/>
      <c r="N2940" s="274"/>
    </row>
    <row r="2941" spans="1:14" ht="14" x14ac:dyDescent="0.15">
      <c r="A2941" s="252" t="s">
        <v>622</v>
      </c>
      <c r="B2941" s="275">
        <v>0.25</v>
      </c>
      <c r="C2941" s="276">
        <v>0.30660377358490598</v>
      </c>
      <c r="D2941" s="277">
        <v>0.25734597156398098</v>
      </c>
      <c r="E2941" s="275">
        <v>0.25862068965517199</v>
      </c>
      <c r="F2941" s="276">
        <v>0.29891304347826098</v>
      </c>
      <c r="G2941" s="277">
        <v>0.21291866028708101</v>
      </c>
      <c r="H2941" s="275"/>
      <c r="I2941" s="276"/>
      <c r="J2941" s="277"/>
      <c r="K2941" s="275"/>
      <c r="L2941" s="276"/>
      <c r="M2941" s="277"/>
      <c r="N2941" s="278"/>
    </row>
    <row r="2942" spans="1:14" ht="14" x14ac:dyDescent="0.15">
      <c r="A2942" s="252" t="s">
        <v>623</v>
      </c>
      <c r="B2942" s="275">
        <v>0.45</v>
      </c>
      <c r="C2942" s="276">
        <v>0.34669811320754701</v>
      </c>
      <c r="D2942" s="277">
        <v>0.405687203791469</v>
      </c>
      <c r="E2942" s="275">
        <v>0.431034482758621</v>
      </c>
      <c r="F2942" s="276">
        <v>0.41304347826087001</v>
      </c>
      <c r="G2942" s="277">
        <v>0.42344497607655501</v>
      </c>
      <c r="H2942" s="275"/>
      <c r="I2942" s="276"/>
      <c r="J2942" s="277"/>
      <c r="K2942" s="275"/>
      <c r="L2942" s="276"/>
      <c r="M2942" s="277"/>
      <c r="N2942" s="278"/>
    </row>
    <row r="2943" spans="1:14" ht="14" x14ac:dyDescent="0.15">
      <c r="A2943" s="268" t="s">
        <v>624</v>
      </c>
      <c r="B2943" s="275">
        <v>0.15</v>
      </c>
      <c r="C2943" s="276">
        <v>0.12735849056603801</v>
      </c>
      <c r="D2943" s="277">
        <v>0.19383886255924199</v>
      </c>
      <c r="E2943" s="275">
        <v>0.15517241379310301</v>
      </c>
      <c r="F2943" s="276">
        <v>0.173913043478261</v>
      </c>
      <c r="G2943" s="277">
        <v>0.28110047846890002</v>
      </c>
      <c r="H2943" s="275"/>
      <c r="I2943" s="276"/>
      <c r="J2943" s="277"/>
      <c r="K2943" s="275"/>
      <c r="L2943" s="276"/>
      <c r="M2943" s="277"/>
      <c r="N2943" s="326"/>
    </row>
    <row r="2944" spans="1:14" ht="14" x14ac:dyDescent="0.15">
      <c r="A2944" s="308" t="s">
        <v>230</v>
      </c>
      <c r="B2944" s="309">
        <v>60</v>
      </c>
      <c r="C2944" s="310">
        <v>424</v>
      </c>
      <c r="D2944" s="311">
        <v>2110</v>
      </c>
      <c r="E2944" s="309">
        <v>58</v>
      </c>
      <c r="F2944" s="310">
        <v>184</v>
      </c>
      <c r="G2944" s="311">
        <v>836</v>
      </c>
      <c r="H2944" s="309"/>
      <c r="I2944" s="310"/>
      <c r="J2944" s="311"/>
      <c r="K2944" s="309"/>
      <c r="L2944" s="310"/>
      <c r="M2944" s="311"/>
      <c r="N2944" s="292"/>
    </row>
    <row r="2945" spans="1:14" ht="14" x14ac:dyDescent="0.15">
      <c r="A2945" s="268" t="s">
        <v>176</v>
      </c>
      <c r="B2945" s="293">
        <v>2.4</v>
      </c>
      <c r="C2945" s="294">
        <v>2.6179245283018799</v>
      </c>
      <c r="D2945" s="295">
        <v>2.3497630331753601</v>
      </c>
      <c r="E2945" s="293">
        <v>2.4137931034482798</v>
      </c>
      <c r="F2945" s="294">
        <v>2.35326086956522</v>
      </c>
      <c r="G2945" s="295">
        <v>2.0968899521531101</v>
      </c>
      <c r="H2945" s="293"/>
      <c r="I2945" s="294"/>
      <c r="J2945" s="295"/>
      <c r="K2945" s="293"/>
      <c r="L2945" s="294"/>
      <c r="M2945" s="295"/>
      <c r="N2945" s="296"/>
    </row>
    <row r="2946" spans="1:14" ht="14" x14ac:dyDescent="0.15">
      <c r="A2946" s="268" t="s">
        <v>159</v>
      </c>
      <c r="B2946" s="293">
        <v>0.92424958108488897</v>
      </c>
      <c r="C2946" s="294">
        <v>0.96523955990320898</v>
      </c>
      <c r="D2946" s="295">
        <v>0.94962618522378495</v>
      </c>
      <c r="E2946" s="293">
        <v>0.93723151025307105</v>
      </c>
      <c r="F2946" s="294">
        <v>0.89941706524740495</v>
      </c>
      <c r="G2946" s="295">
        <v>0.90318923546541297</v>
      </c>
      <c r="H2946" s="293"/>
      <c r="I2946" s="294"/>
      <c r="J2946" s="295"/>
      <c r="K2946" s="293"/>
      <c r="L2946" s="294"/>
      <c r="M2946" s="295"/>
      <c r="N2946" s="296"/>
    </row>
    <row r="2947" spans="1:14" ht="14" x14ac:dyDescent="0.15">
      <c r="A2947" s="268" t="s">
        <v>231</v>
      </c>
      <c r="B2947" s="297" t="s">
        <v>219</v>
      </c>
      <c r="C2947" s="294" t="s">
        <v>119</v>
      </c>
      <c r="D2947" s="295" t="s">
        <v>119</v>
      </c>
      <c r="E2947" s="297" t="s">
        <v>219</v>
      </c>
      <c r="F2947" s="294" t="s">
        <v>119</v>
      </c>
      <c r="G2947" s="295" t="s">
        <v>237</v>
      </c>
      <c r="H2947" s="297"/>
      <c r="I2947" s="294"/>
      <c r="J2947" s="295"/>
      <c r="K2947" s="297"/>
      <c r="L2947" s="294"/>
      <c r="M2947" s="295"/>
      <c r="N2947" s="296"/>
    </row>
    <row r="2948" spans="1:14" ht="14" x14ac:dyDescent="0.15">
      <c r="A2948" s="269" t="s">
        <v>158</v>
      </c>
      <c r="B2948" s="298" t="s">
        <v>219</v>
      </c>
      <c r="C2948" s="299">
        <v>-0.22577247903487582</v>
      </c>
      <c r="D2948" s="300">
        <v>5.2901834012508003E-2</v>
      </c>
      <c r="E2948" s="298" t="s">
        <v>219</v>
      </c>
      <c r="F2948" s="299">
        <v>6.7301629268518584E-2</v>
      </c>
      <c r="G2948" s="300">
        <v>0.35087126689665388</v>
      </c>
      <c r="H2948" s="298"/>
      <c r="I2948" s="299"/>
      <c r="J2948" s="300"/>
      <c r="K2948" s="298"/>
      <c r="L2948" s="299"/>
      <c r="M2948" s="300"/>
      <c r="N2948" s="301"/>
    </row>
    <row r="2949" spans="1:14" ht="28" x14ac:dyDescent="0.15">
      <c r="A2949" s="250" t="s">
        <v>67</v>
      </c>
      <c r="B2949" s="271">
        <v>0.36666666666666697</v>
      </c>
      <c r="C2949" s="272">
        <v>0.245862884160756</v>
      </c>
      <c r="D2949" s="273">
        <v>0.28375177640928501</v>
      </c>
      <c r="E2949" s="271">
        <v>0.37931034482758602</v>
      </c>
      <c r="F2949" s="272">
        <v>0.26630434782608697</v>
      </c>
      <c r="G2949" s="273">
        <v>0.32296650717703401</v>
      </c>
      <c r="H2949" s="271"/>
      <c r="I2949" s="272"/>
      <c r="J2949" s="273"/>
      <c r="K2949" s="271"/>
      <c r="L2949" s="272"/>
      <c r="M2949" s="273"/>
      <c r="N2949" s="274"/>
    </row>
    <row r="2950" spans="1:14" ht="14" x14ac:dyDescent="0.15">
      <c r="A2950" s="268" t="s">
        <v>622</v>
      </c>
      <c r="B2950" s="275">
        <v>0.38333333333333303</v>
      </c>
      <c r="C2950" s="276">
        <v>0.37825059101654801</v>
      </c>
      <c r="D2950" s="277">
        <v>0.444339175746092</v>
      </c>
      <c r="E2950" s="275">
        <v>0.37931034482758602</v>
      </c>
      <c r="F2950" s="276">
        <v>0.39673913043478298</v>
      </c>
      <c r="G2950" s="277">
        <v>0.43421052631578899</v>
      </c>
      <c r="H2950" s="275"/>
      <c r="I2950" s="276"/>
      <c r="J2950" s="277"/>
      <c r="K2950" s="275"/>
      <c r="L2950" s="276"/>
      <c r="M2950" s="277"/>
      <c r="N2950" s="278"/>
    </row>
    <row r="2951" spans="1:14" ht="14" x14ac:dyDescent="0.15">
      <c r="A2951" s="268" t="s">
        <v>623</v>
      </c>
      <c r="B2951" s="275">
        <v>0.25</v>
      </c>
      <c r="C2951" s="276">
        <v>0.31205673758865199</v>
      </c>
      <c r="D2951" s="277">
        <v>0.22738038844149699</v>
      </c>
      <c r="E2951" s="275">
        <v>0.24137931034482801</v>
      </c>
      <c r="F2951" s="276">
        <v>0.282608695652174</v>
      </c>
      <c r="G2951" s="277">
        <v>0.199760765550239</v>
      </c>
      <c r="H2951" s="275"/>
      <c r="I2951" s="276"/>
      <c r="J2951" s="277"/>
      <c r="K2951" s="275"/>
      <c r="L2951" s="276"/>
      <c r="M2951" s="277"/>
      <c r="N2951" s="278"/>
    </row>
    <row r="2952" spans="1:14" ht="14" x14ac:dyDescent="0.15">
      <c r="A2952" s="268" t="s">
        <v>624</v>
      </c>
      <c r="B2952" s="275">
        <v>0</v>
      </c>
      <c r="C2952" s="276">
        <v>6.3829787234042507E-2</v>
      </c>
      <c r="D2952" s="277">
        <v>4.4528659403126503E-2</v>
      </c>
      <c r="E2952" s="275">
        <v>0</v>
      </c>
      <c r="F2952" s="276">
        <v>5.4347826086956499E-2</v>
      </c>
      <c r="G2952" s="277">
        <v>4.3062200956937802E-2</v>
      </c>
      <c r="H2952" s="275"/>
      <c r="I2952" s="276"/>
      <c r="J2952" s="277"/>
      <c r="K2952" s="275"/>
      <c r="L2952" s="276"/>
      <c r="M2952" s="277"/>
      <c r="N2952" s="326"/>
    </row>
    <row r="2953" spans="1:14" ht="14" x14ac:dyDescent="0.15">
      <c r="A2953" s="308" t="s">
        <v>230</v>
      </c>
      <c r="B2953" s="309">
        <v>60</v>
      </c>
      <c r="C2953" s="310">
        <v>423</v>
      </c>
      <c r="D2953" s="311">
        <v>2111</v>
      </c>
      <c r="E2953" s="309">
        <v>58</v>
      </c>
      <c r="F2953" s="310">
        <v>184</v>
      </c>
      <c r="G2953" s="311">
        <v>836</v>
      </c>
      <c r="H2953" s="309"/>
      <c r="I2953" s="310"/>
      <c r="J2953" s="311"/>
      <c r="K2953" s="309"/>
      <c r="L2953" s="310"/>
      <c r="M2953" s="311"/>
      <c r="N2953" s="292"/>
    </row>
    <row r="2954" spans="1:14" ht="14" x14ac:dyDescent="0.15">
      <c r="A2954" s="268" t="s">
        <v>176</v>
      </c>
      <c r="B2954" s="293">
        <v>3.1166666666666698</v>
      </c>
      <c r="C2954" s="294">
        <v>2.8061465721040202</v>
      </c>
      <c r="D2954" s="295">
        <v>2.9673140691615401</v>
      </c>
      <c r="E2954" s="293">
        <v>3.1379310344827598</v>
      </c>
      <c r="F2954" s="294">
        <v>2.875</v>
      </c>
      <c r="G2954" s="295">
        <v>3.0370813397129202</v>
      </c>
      <c r="H2954" s="293"/>
      <c r="I2954" s="294"/>
      <c r="J2954" s="295"/>
      <c r="K2954" s="293"/>
      <c r="L2954" s="294"/>
      <c r="M2954" s="295"/>
      <c r="N2954" s="296"/>
    </row>
    <row r="2955" spans="1:14" ht="14" x14ac:dyDescent="0.15">
      <c r="A2955" s="268" t="s">
        <v>159</v>
      </c>
      <c r="B2955" s="293">
        <v>0.78311993727537799</v>
      </c>
      <c r="C2955" s="294">
        <v>0.88175828612390905</v>
      </c>
      <c r="D2955" s="295">
        <v>0.82976176298039495</v>
      </c>
      <c r="E2955" s="293">
        <v>0.78244501767640595</v>
      </c>
      <c r="F2955" s="294">
        <v>0.868781572528462</v>
      </c>
      <c r="G2955" s="295">
        <v>0.83332569307636095</v>
      </c>
      <c r="H2955" s="293"/>
      <c r="I2955" s="294"/>
      <c r="J2955" s="295"/>
      <c r="K2955" s="293"/>
      <c r="L2955" s="294"/>
      <c r="M2955" s="295"/>
      <c r="N2955" s="296"/>
    </row>
    <row r="2956" spans="1:14" ht="14" x14ac:dyDescent="0.15">
      <c r="A2956" s="268" t="s">
        <v>231</v>
      </c>
      <c r="B2956" s="297" t="s">
        <v>219</v>
      </c>
      <c r="C2956" s="294" t="s">
        <v>208</v>
      </c>
      <c r="D2956" s="295" t="s">
        <v>119</v>
      </c>
      <c r="E2956" s="297" t="s">
        <v>219</v>
      </c>
      <c r="F2956" s="294" t="s">
        <v>237</v>
      </c>
      <c r="G2956" s="295" t="s">
        <v>119</v>
      </c>
      <c r="H2956" s="297"/>
      <c r="I2956" s="294"/>
      <c r="J2956" s="295"/>
      <c r="K2956" s="297"/>
      <c r="L2956" s="294"/>
      <c r="M2956" s="295"/>
      <c r="N2956" s="296"/>
    </row>
    <row r="2957" spans="1:14" ht="14" x14ac:dyDescent="0.15">
      <c r="A2957" s="269" t="s">
        <v>158</v>
      </c>
      <c r="B2957" s="298" t="s">
        <v>219</v>
      </c>
      <c r="C2957" s="299">
        <v>0.35216010946452708</v>
      </c>
      <c r="D2957" s="300">
        <v>0.17999455285656318</v>
      </c>
      <c r="E2957" s="298" t="s">
        <v>219</v>
      </c>
      <c r="F2957" s="299">
        <v>0.3026434293691766</v>
      </c>
      <c r="G2957" s="300">
        <v>0.12102074327930072</v>
      </c>
      <c r="H2957" s="298"/>
      <c r="I2957" s="299"/>
      <c r="J2957" s="300"/>
      <c r="K2957" s="298"/>
      <c r="L2957" s="299"/>
      <c r="M2957" s="300"/>
      <c r="N2957" s="301"/>
    </row>
    <row r="2958" spans="1:14" ht="28" x14ac:dyDescent="0.15">
      <c r="A2958" s="250" t="s">
        <v>260</v>
      </c>
      <c r="B2958" s="271">
        <v>3.3333333333333298E-2</v>
      </c>
      <c r="C2958" s="272">
        <v>6.2052505966587103E-2</v>
      </c>
      <c r="D2958" s="273">
        <v>7.2926596758817894E-2</v>
      </c>
      <c r="E2958" s="271">
        <v>3.4482758620689703E-2</v>
      </c>
      <c r="F2958" s="272">
        <v>4.9450549450549497E-2</v>
      </c>
      <c r="G2958" s="273">
        <v>8.8942307692307696E-2</v>
      </c>
      <c r="H2958" s="271"/>
      <c r="I2958" s="272"/>
      <c r="J2958" s="273"/>
      <c r="K2958" s="271"/>
      <c r="L2958" s="272"/>
      <c r="M2958" s="273"/>
      <c r="N2958" s="274"/>
    </row>
    <row r="2959" spans="1:14" s="370" customFormat="1" ht="14" x14ac:dyDescent="0.15">
      <c r="A2959" s="268" t="s">
        <v>622</v>
      </c>
      <c r="B2959" s="275">
        <v>0.233333333333333</v>
      </c>
      <c r="C2959" s="276">
        <v>0.181384248210024</v>
      </c>
      <c r="D2959" s="277">
        <v>0.218779790276454</v>
      </c>
      <c r="E2959" s="275">
        <v>0.24137931034482801</v>
      </c>
      <c r="F2959" s="276">
        <v>0.214285714285714</v>
      </c>
      <c r="G2959" s="277">
        <v>0.23677884615384601</v>
      </c>
      <c r="H2959" s="275"/>
      <c r="I2959" s="276"/>
      <c r="J2959" s="277"/>
      <c r="K2959" s="275"/>
      <c r="L2959" s="276"/>
      <c r="M2959" s="277"/>
      <c r="N2959" s="278"/>
    </row>
    <row r="2960" spans="1:14" ht="14" x14ac:dyDescent="0.15">
      <c r="A2960" s="268" t="s">
        <v>623</v>
      </c>
      <c r="B2960" s="275">
        <v>0.483333333333333</v>
      </c>
      <c r="C2960" s="276">
        <v>0.47494033412887798</v>
      </c>
      <c r="D2960" s="277">
        <v>0.45519542421353698</v>
      </c>
      <c r="E2960" s="275">
        <v>0.46551724137931</v>
      </c>
      <c r="F2960" s="276">
        <v>0.48901098901098899</v>
      </c>
      <c r="G2960" s="277">
        <v>0.44591346153846201</v>
      </c>
      <c r="H2960" s="275"/>
      <c r="I2960" s="276"/>
      <c r="J2960" s="277"/>
      <c r="K2960" s="275"/>
      <c r="L2960" s="276"/>
      <c r="M2960" s="277"/>
      <c r="N2960" s="278"/>
    </row>
    <row r="2961" spans="1:14" ht="14" x14ac:dyDescent="0.15">
      <c r="A2961" s="268" t="s">
        <v>624</v>
      </c>
      <c r="B2961" s="275">
        <v>0.25</v>
      </c>
      <c r="C2961" s="276">
        <v>0.28162291169451098</v>
      </c>
      <c r="D2961" s="277">
        <v>0.253098188751192</v>
      </c>
      <c r="E2961" s="275">
        <v>0.25862068965517199</v>
      </c>
      <c r="F2961" s="276">
        <v>0.24725274725274701</v>
      </c>
      <c r="G2961" s="277">
        <v>0.228365384615385</v>
      </c>
      <c r="H2961" s="275"/>
      <c r="I2961" s="276"/>
      <c r="J2961" s="277"/>
      <c r="K2961" s="275"/>
      <c r="L2961" s="276"/>
      <c r="M2961" s="277"/>
      <c r="N2961" s="326"/>
    </row>
    <row r="2962" spans="1:14" s="370" customFormat="1" ht="14" x14ac:dyDescent="0.15">
      <c r="A2962" s="308" t="s">
        <v>230</v>
      </c>
      <c r="B2962" s="309">
        <v>60</v>
      </c>
      <c r="C2962" s="310">
        <v>419</v>
      </c>
      <c r="D2962" s="311">
        <v>2098</v>
      </c>
      <c r="E2962" s="309">
        <v>58</v>
      </c>
      <c r="F2962" s="310">
        <v>182</v>
      </c>
      <c r="G2962" s="311">
        <v>832</v>
      </c>
      <c r="H2962" s="309"/>
      <c r="I2962" s="310"/>
      <c r="J2962" s="311"/>
      <c r="K2962" s="309"/>
      <c r="L2962" s="310"/>
      <c r="M2962" s="311"/>
      <c r="N2962" s="292"/>
    </row>
    <row r="2963" spans="1:14" s="370" customFormat="1" ht="14" x14ac:dyDescent="0.15">
      <c r="A2963" s="268" t="s">
        <v>176</v>
      </c>
      <c r="B2963" s="293">
        <v>2.0499999999999998</v>
      </c>
      <c r="C2963" s="294">
        <v>2.0238663484486898</v>
      </c>
      <c r="D2963" s="295">
        <v>2.1115347950429002</v>
      </c>
      <c r="E2963" s="293">
        <v>2.05172413793104</v>
      </c>
      <c r="F2963" s="294">
        <v>2.0659340659340701</v>
      </c>
      <c r="G2963" s="295">
        <v>2.1862980769230802</v>
      </c>
      <c r="H2963" s="293"/>
      <c r="I2963" s="294"/>
      <c r="J2963" s="295"/>
      <c r="K2963" s="293"/>
      <c r="L2963" s="294"/>
      <c r="M2963" s="295"/>
      <c r="N2963" s="296"/>
    </row>
    <row r="2964" spans="1:14" ht="14" x14ac:dyDescent="0.15">
      <c r="A2964" s="268" t="s">
        <v>159</v>
      </c>
      <c r="B2964" s="293">
        <v>0.79030137997250205</v>
      </c>
      <c r="C2964" s="294">
        <v>0.84400692829691204</v>
      </c>
      <c r="D2964" s="295">
        <v>0.86689247029812899</v>
      </c>
      <c r="E2964" s="293">
        <v>0.80399035066880098</v>
      </c>
      <c r="F2964" s="294">
        <v>0.81154920129707397</v>
      </c>
      <c r="G2964" s="295">
        <v>0.88721619965491605</v>
      </c>
      <c r="H2964" s="293"/>
      <c r="I2964" s="294"/>
      <c r="J2964" s="295"/>
      <c r="K2964" s="293"/>
      <c r="L2964" s="294"/>
      <c r="M2964" s="295"/>
      <c r="N2964" s="296"/>
    </row>
    <row r="2965" spans="1:14" s="370" customFormat="1" ht="14" x14ac:dyDescent="0.15">
      <c r="A2965" s="268" t="s">
        <v>231</v>
      </c>
      <c r="B2965" s="297" t="s">
        <v>219</v>
      </c>
      <c r="C2965" s="294" t="s">
        <v>119</v>
      </c>
      <c r="D2965" s="295" t="s">
        <v>119</v>
      </c>
      <c r="E2965" s="297" t="s">
        <v>219</v>
      </c>
      <c r="F2965" s="294" t="s">
        <v>119</v>
      </c>
      <c r="G2965" s="295" t="s">
        <v>119</v>
      </c>
      <c r="H2965" s="297"/>
      <c r="I2965" s="294"/>
      <c r="J2965" s="295"/>
      <c r="K2965" s="297"/>
      <c r="L2965" s="294"/>
      <c r="M2965" s="295"/>
      <c r="N2965" s="296"/>
    </row>
    <row r="2966" spans="1:14" ht="14" x14ac:dyDescent="0.15">
      <c r="A2966" s="269" t="s">
        <v>158</v>
      </c>
      <c r="B2966" s="298" t="s">
        <v>219</v>
      </c>
      <c r="C2966" s="299">
        <v>3.0963787944305186E-2</v>
      </c>
      <c r="D2966" s="300">
        <v>-7.098319243877875E-2</v>
      </c>
      <c r="E2966" s="298" t="s">
        <v>219</v>
      </c>
      <c r="F2966" s="299">
        <v>-1.7509632170568126E-2</v>
      </c>
      <c r="G2966" s="300">
        <v>-0.15168111114786101</v>
      </c>
      <c r="H2966" s="298"/>
      <c r="I2966" s="299"/>
      <c r="J2966" s="300"/>
      <c r="K2966" s="298"/>
      <c r="L2966" s="299"/>
      <c r="M2966" s="300"/>
      <c r="N2966" s="301"/>
    </row>
    <row r="2967" spans="1:14" ht="28" x14ac:dyDescent="0.15">
      <c r="A2967" s="250" t="s">
        <v>139</v>
      </c>
      <c r="B2967" s="271">
        <v>0.68333333333333302</v>
      </c>
      <c r="C2967" s="272">
        <v>0.47754137115839201</v>
      </c>
      <c r="D2967" s="273">
        <v>0.511848341232227</v>
      </c>
      <c r="E2967" s="271">
        <v>0.67241379310344795</v>
      </c>
      <c r="F2967" s="272">
        <v>0.5</v>
      </c>
      <c r="G2967" s="273">
        <v>0.495215311004785</v>
      </c>
      <c r="H2967" s="271"/>
      <c r="I2967" s="272"/>
      <c r="J2967" s="273"/>
      <c r="K2967" s="271"/>
      <c r="L2967" s="272"/>
      <c r="M2967" s="273"/>
      <c r="N2967" s="274"/>
    </row>
    <row r="2968" spans="1:14" s="370" customFormat="1" ht="14" x14ac:dyDescent="0.15">
      <c r="A2968" s="268" t="s">
        <v>622</v>
      </c>
      <c r="B2968" s="275">
        <v>0.3</v>
      </c>
      <c r="C2968" s="276">
        <v>0.38534278959810903</v>
      </c>
      <c r="D2968" s="277">
        <v>0.37298578199052101</v>
      </c>
      <c r="E2968" s="275">
        <v>0.31034482758620702</v>
      </c>
      <c r="F2968" s="276">
        <v>0.38043478260869601</v>
      </c>
      <c r="G2968" s="277">
        <v>0.37799043062200999</v>
      </c>
      <c r="H2968" s="275"/>
      <c r="I2968" s="276"/>
      <c r="J2968" s="277"/>
      <c r="K2968" s="275"/>
      <c r="L2968" s="276"/>
      <c r="M2968" s="277"/>
      <c r="N2968" s="278"/>
    </row>
    <row r="2969" spans="1:14" ht="14" x14ac:dyDescent="0.15">
      <c r="A2969" s="268" t="s">
        <v>623</v>
      </c>
      <c r="B2969" s="275">
        <v>1.6666666666666701E-2</v>
      </c>
      <c r="C2969" s="276">
        <v>0.125295508274232</v>
      </c>
      <c r="D2969" s="277">
        <v>0.10094786729857801</v>
      </c>
      <c r="E2969" s="275">
        <v>1.72413793103448E-2</v>
      </c>
      <c r="F2969" s="276">
        <v>9.7826086956521702E-2</v>
      </c>
      <c r="G2969" s="277">
        <v>0.107655502392345</v>
      </c>
      <c r="H2969" s="275"/>
      <c r="I2969" s="276"/>
      <c r="J2969" s="277"/>
      <c r="K2969" s="275"/>
      <c r="L2969" s="276"/>
      <c r="M2969" s="277"/>
      <c r="N2969" s="278"/>
    </row>
    <row r="2970" spans="1:14" ht="14" x14ac:dyDescent="0.15">
      <c r="A2970" s="268" t="s">
        <v>624</v>
      </c>
      <c r="B2970" s="275">
        <v>0</v>
      </c>
      <c r="C2970" s="276">
        <v>1.1820330969267099E-2</v>
      </c>
      <c r="D2970" s="277">
        <v>1.4218009478673001E-2</v>
      </c>
      <c r="E2970" s="275">
        <v>0</v>
      </c>
      <c r="F2970" s="276">
        <v>2.1739130434782601E-2</v>
      </c>
      <c r="G2970" s="277">
        <v>1.9138755980861202E-2</v>
      </c>
      <c r="H2970" s="275"/>
      <c r="I2970" s="276"/>
      <c r="J2970" s="277"/>
      <c r="K2970" s="275"/>
      <c r="L2970" s="276"/>
      <c r="M2970" s="277"/>
      <c r="N2970" s="326"/>
    </row>
    <row r="2971" spans="1:14" s="370" customFormat="1" ht="14" x14ac:dyDescent="0.15">
      <c r="A2971" s="308" t="s">
        <v>230</v>
      </c>
      <c r="B2971" s="309">
        <v>60</v>
      </c>
      <c r="C2971" s="310">
        <v>423</v>
      </c>
      <c r="D2971" s="311">
        <v>2110</v>
      </c>
      <c r="E2971" s="309">
        <v>58</v>
      </c>
      <c r="F2971" s="310">
        <v>184</v>
      </c>
      <c r="G2971" s="311">
        <v>836</v>
      </c>
      <c r="H2971" s="309"/>
      <c r="I2971" s="310"/>
      <c r="J2971" s="311"/>
      <c r="K2971" s="309"/>
      <c r="L2971" s="310"/>
      <c r="M2971" s="311"/>
      <c r="N2971" s="292"/>
    </row>
    <row r="2972" spans="1:14" ht="14" x14ac:dyDescent="0.15">
      <c r="A2972" s="268" t="s">
        <v>176</v>
      </c>
      <c r="B2972" s="293">
        <v>3.6666666666666701</v>
      </c>
      <c r="C2972" s="294">
        <v>3.3286052009456299</v>
      </c>
      <c r="D2972" s="295">
        <v>3.3824644549763101</v>
      </c>
      <c r="E2972" s="293">
        <v>3.6551724137931001</v>
      </c>
      <c r="F2972" s="294">
        <v>3.35869565217391</v>
      </c>
      <c r="G2972" s="295">
        <v>3.3492822966507201</v>
      </c>
      <c r="H2972" s="293"/>
      <c r="I2972" s="294"/>
      <c r="J2972" s="295"/>
      <c r="K2972" s="293"/>
      <c r="L2972" s="294"/>
      <c r="M2972" s="295"/>
      <c r="N2972" s="296"/>
    </row>
    <row r="2973" spans="1:14" ht="14" x14ac:dyDescent="0.15">
      <c r="A2973" s="268" t="s">
        <v>159</v>
      </c>
      <c r="B2973" s="293">
        <v>0.50979113924205999</v>
      </c>
      <c r="C2973" s="294">
        <v>0.73717128921379804</v>
      </c>
      <c r="D2973" s="295">
        <v>0.72362791301085205</v>
      </c>
      <c r="E2973" s="293">
        <v>0.51475506483133304</v>
      </c>
      <c r="F2973" s="294">
        <v>0.74776931276805203</v>
      </c>
      <c r="G2973" s="295">
        <v>0.74705775725057</v>
      </c>
      <c r="H2973" s="293"/>
      <c r="I2973" s="294"/>
      <c r="J2973" s="295"/>
      <c r="K2973" s="293"/>
      <c r="L2973" s="294"/>
      <c r="M2973" s="295"/>
      <c r="N2973" s="296"/>
    </row>
    <row r="2974" spans="1:14" s="370" customFormat="1" ht="14" x14ac:dyDescent="0.15">
      <c r="A2974" s="268" t="s">
        <v>231</v>
      </c>
      <c r="B2974" s="297" t="s">
        <v>219</v>
      </c>
      <c r="C2974" s="294" t="s">
        <v>209</v>
      </c>
      <c r="D2974" s="295" t="s">
        <v>208</v>
      </c>
      <c r="E2974" s="297" t="s">
        <v>219</v>
      </c>
      <c r="F2974" s="294" t="s">
        <v>208</v>
      </c>
      <c r="G2974" s="295" t="s">
        <v>208</v>
      </c>
      <c r="H2974" s="297"/>
      <c r="I2974" s="294"/>
      <c r="J2974" s="295"/>
      <c r="K2974" s="297"/>
      <c r="L2974" s="294"/>
      <c r="M2974" s="295"/>
      <c r="N2974" s="296"/>
    </row>
    <row r="2975" spans="1:14" ht="14" x14ac:dyDescent="0.15">
      <c r="A2975" s="269" t="s">
        <v>158</v>
      </c>
      <c r="B2975" s="298" t="s">
        <v>219</v>
      </c>
      <c r="C2975" s="299">
        <v>0.45859282729470746</v>
      </c>
      <c r="D2975" s="300">
        <v>0.39274633631510819</v>
      </c>
      <c r="E2975" s="298" t="s">
        <v>219</v>
      </c>
      <c r="F2975" s="299">
        <v>0.39648158403519995</v>
      </c>
      <c r="G2975" s="300">
        <v>0.40945979634581542</v>
      </c>
      <c r="H2975" s="298"/>
      <c r="I2975" s="299"/>
      <c r="J2975" s="300"/>
      <c r="K2975" s="298"/>
      <c r="L2975" s="299"/>
      <c r="M2975" s="300"/>
      <c r="N2975" s="301"/>
    </row>
    <row r="2976" spans="1:14" ht="28" x14ac:dyDescent="0.15">
      <c r="A2976" s="250" t="s">
        <v>772</v>
      </c>
      <c r="B2976" s="271">
        <v>0.133333333333333</v>
      </c>
      <c r="C2976" s="272">
        <v>0.184834123222749</v>
      </c>
      <c r="D2976" s="273">
        <v>0.193149381541389</v>
      </c>
      <c r="E2976" s="271">
        <v>0.12068965517241401</v>
      </c>
      <c r="F2976" s="272">
        <v>0.173913043478261</v>
      </c>
      <c r="G2976" s="273">
        <v>0.17527010804321699</v>
      </c>
      <c r="H2976" s="271"/>
      <c r="I2976" s="272"/>
      <c r="J2976" s="273"/>
      <c r="K2976" s="271"/>
      <c r="L2976" s="272"/>
      <c r="M2976" s="273"/>
      <c r="N2976" s="274"/>
    </row>
    <row r="2977" spans="1:14" s="370" customFormat="1" ht="14" x14ac:dyDescent="0.15">
      <c r="A2977" s="268" t="s">
        <v>622</v>
      </c>
      <c r="B2977" s="275">
        <v>0.53333333333333299</v>
      </c>
      <c r="C2977" s="276">
        <v>0.417061611374408</v>
      </c>
      <c r="D2977" s="277">
        <v>0.37488106565175999</v>
      </c>
      <c r="E2977" s="275">
        <v>0.53448275862068995</v>
      </c>
      <c r="F2977" s="276">
        <v>0.45652173913043498</v>
      </c>
      <c r="G2977" s="277">
        <v>0.39615846338535399</v>
      </c>
      <c r="H2977" s="275"/>
      <c r="I2977" s="276"/>
      <c r="J2977" s="277"/>
      <c r="K2977" s="275"/>
      <c r="L2977" s="276"/>
      <c r="M2977" s="277"/>
      <c r="N2977" s="278"/>
    </row>
    <row r="2978" spans="1:14" ht="14" x14ac:dyDescent="0.15">
      <c r="A2978" s="268" t="s">
        <v>623</v>
      </c>
      <c r="B2978" s="275">
        <v>0.25</v>
      </c>
      <c r="C2978" s="276">
        <v>0.30805687203791499</v>
      </c>
      <c r="D2978" s="277">
        <v>0.35204567078972399</v>
      </c>
      <c r="E2978" s="275">
        <v>0.25862068965517199</v>
      </c>
      <c r="F2978" s="276">
        <v>0.27717391304347799</v>
      </c>
      <c r="G2978" s="277">
        <v>0.35174069627851101</v>
      </c>
      <c r="H2978" s="275"/>
      <c r="I2978" s="276"/>
      <c r="J2978" s="277"/>
      <c r="K2978" s="275"/>
      <c r="L2978" s="276"/>
      <c r="M2978" s="277"/>
      <c r="N2978" s="278"/>
    </row>
    <row r="2979" spans="1:14" ht="14" x14ac:dyDescent="0.15">
      <c r="A2979" s="268" t="s">
        <v>624</v>
      </c>
      <c r="B2979" s="275">
        <v>8.3333333333333301E-2</v>
      </c>
      <c r="C2979" s="276">
        <v>9.0047393364928896E-2</v>
      </c>
      <c r="D2979" s="277">
        <v>7.9923882017126593E-2</v>
      </c>
      <c r="E2979" s="275">
        <v>8.6206896551724102E-2</v>
      </c>
      <c r="F2979" s="276">
        <v>9.2391304347826095E-2</v>
      </c>
      <c r="G2979" s="277">
        <v>7.6830732292917203E-2</v>
      </c>
      <c r="H2979" s="275"/>
      <c r="I2979" s="276"/>
      <c r="J2979" s="277"/>
      <c r="K2979" s="275"/>
      <c r="L2979" s="276"/>
      <c r="M2979" s="277"/>
      <c r="N2979" s="326"/>
    </row>
    <row r="2980" spans="1:14" s="370" customFormat="1" ht="14" x14ac:dyDescent="0.15">
      <c r="A2980" s="308" t="s">
        <v>230</v>
      </c>
      <c r="B2980" s="309">
        <v>60</v>
      </c>
      <c r="C2980" s="310">
        <v>422</v>
      </c>
      <c r="D2980" s="311">
        <v>2102</v>
      </c>
      <c r="E2980" s="309">
        <v>58</v>
      </c>
      <c r="F2980" s="310">
        <v>184</v>
      </c>
      <c r="G2980" s="311">
        <v>833</v>
      </c>
      <c r="H2980" s="309"/>
      <c r="I2980" s="310"/>
      <c r="J2980" s="311"/>
      <c r="K2980" s="309"/>
      <c r="L2980" s="310"/>
      <c r="M2980" s="311"/>
      <c r="N2980" s="292"/>
    </row>
    <row r="2981" spans="1:14" ht="14" x14ac:dyDescent="0.15">
      <c r="A2981" s="268" t="s">
        <v>176</v>
      </c>
      <c r="B2981" s="293">
        <v>2.7166666666666699</v>
      </c>
      <c r="C2981" s="294">
        <v>2.6966824644549798</v>
      </c>
      <c r="D2981" s="295">
        <v>2.68125594671741</v>
      </c>
      <c r="E2981" s="293">
        <v>2.68965517241379</v>
      </c>
      <c r="F2981" s="294">
        <v>2.7119565217391299</v>
      </c>
      <c r="G2981" s="295">
        <v>2.66986794717887</v>
      </c>
      <c r="H2981" s="293"/>
      <c r="I2981" s="294"/>
      <c r="J2981" s="295"/>
      <c r="K2981" s="293"/>
      <c r="L2981" s="294"/>
      <c r="M2981" s="295"/>
      <c r="N2981" s="296"/>
    </row>
    <row r="2982" spans="1:14" ht="14" x14ac:dyDescent="0.15">
      <c r="A2982" s="268" t="s">
        <v>159</v>
      </c>
      <c r="B2982" s="293">
        <v>0.80447196423675205</v>
      </c>
      <c r="C2982" s="294">
        <v>0.87343392998444302</v>
      </c>
      <c r="D2982" s="295">
        <v>0.87387419498624497</v>
      </c>
      <c r="E2982" s="293">
        <v>0.79927371750802101</v>
      </c>
      <c r="F2982" s="294">
        <v>0.86122829951857804</v>
      </c>
      <c r="G2982" s="295">
        <v>0.85218447061899105</v>
      </c>
      <c r="H2982" s="293"/>
      <c r="I2982" s="294"/>
      <c r="J2982" s="295"/>
      <c r="K2982" s="293"/>
      <c r="L2982" s="294"/>
      <c r="M2982" s="295"/>
      <c r="N2982" s="296"/>
    </row>
    <row r="2983" spans="1:14" s="370" customFormat="1" ht="14" x14ac:dyDescent="0.15">
      <c r="A2983" s="268" t="s">
        <v>231</v>
      </c>
      <c r="B2983" s="297" t="s">
        <v>219</v>
      </c>
      <c r="C2983" s="294" t="s">
        <v>119</v>
      </c>
      <c r="D2983" s="295" t="s">
        <v>119</v>
      </c>
      <c r="E2983" s="297" t="s">
        <v>219</v>
      </c>
      <c r="F2983" s="294" t="s">
        <v>119</v>
      </c>
      <c r="G2983" s="295" t="s">
        <v>119</v>
      </c>
      <c r="H2983" s="297"/>
      <c r="I2983" s="294"/>
      <c r="J2983" s="295"/>
      <c r="K2983" s="297"/>
      <c r="L2983" s="294"/>
      <c r="M2983" s="295"/>
      <c r="N2983" s="296"/>
    </row>
    <row r="2984" spans="1:14" ht="14" x14ac:dyDescent="0.15">
      <c r="A2984" s="269" t="s">
        <v>158</v>
      </c>
      <c r="B2984" s="298" t="s">
        <v>219</v>
      </c>
      <c r="C2984" s="299">
        <v>2.2880038805048488E-2</v>
      </c>
      <c r="D2984" s="300">
        <v>4.0521530618966614E-2</v>
      </c>
      <c r="E2984" s="298" t="s">
        <v>219</v>
      </c>
      <c r="F2984" s="299">
        <v>-2.5894817132467926E-2</v>
      </c>
      <c r="G2984" s="300">
        <v>2.321941541664968E-2</v>
      </c>
      <c r="H2984" s="298"/>
      <c r="I2984" s="299"/>
      <c r="J2984" s="300"/>
      <c r="K2984" s="298"/>
      <c r="L2984" s="299"/>
      <c r="M2984" s="300"/>
      <c r="N2984" s="301"/>
    </row>
    <row r="2985" spans="1:14" ht="28" x14ac:dyDescent="0.15">
      <c r="A2985" s="250" t="s">
        <v>261</v>
      </c>
      <c r="B2985" s="271">
        <v>0.233333333333333</v>
      </c>
      <c r="C2985" s="272">
        <v>0.22169811320754701</v>
      </c>
      <c r="D2985" s="273">
        <v>0.21204933586337801</v>
      </c>
      <c r="E2985" s="271">
        <v>0.24137931034482801</v>
      </c>
      <c r="F2985" s="272">
        <v>0.21195652173912999</v>
      </c>
      <c r="G2985" s="273">
        <v>0.17625899280575499</v>
      </c>
      <c r="H2985" s="271"/>
      <c r="I2985" s="272"/>
      <c r="J2985" s="273"/>
      <c r="K2985" s="271"/>
      <c r="L2985" s="272"/>
      <c r="M2985" s="273"/>
      <c r="N2985" s="274"/>
    </row>
    <row r="2986" spans="1:14" s="370" customFormat="1" ht="14" x14ac:dyDescent="0.15">
      <c r="A2986" s="268" t="s">
        <v>622</v>
      </c>
      <c r="B2986" s="275">
        <v>0.41666666666666702</v>
      </c>
      <c r="C2986" s="276">
        <v>0.40330188679245299</v>
      </c>
      <c r="D2986" s="277">
        <v>0.432163187855788</v>
      </c>
      <c r="E2986" s="275">
        <v>0.39655172413793099</v>
      </c>
      <c r="F2986" s="276">
        <v>0.39130434782608697</v>
      </c>
      <c r="G2986" s="277">
        <v>0.42685851318944801</v>
      </c>
      <c r="H2986" s="275"/>
      <c r="I2986" s="276"/>
      <c r="J2986" s="277"/>
      <c r="K2986" s="275"/>
      <c r="L2986" s="276"/>
      <c r="M2986" s="277"/>
      <c r="N2986" s="278"/>
    </row>
    <row r="2987" spans="1:14" ht="14" x14ac:dyDescent="0.15">
      <c r="A2987" s="268" t="s">
        <v>623</v>
      </c>
      <c r="B2987" s="275">
        <v>0.266666666666667</v>
      </c>
      <c r="C2987" s="276">
        <v>0.320754716981132</v>
      </c>
      <c r="D2987" s="277">
        <v>0.30407969639468702</v>
      </c>
      <c r="E2987" s="275">
        <v>0.27586206896551702</v>
      </c>
      <c r="F2987" s="276">
        <v>0.32065217391304401</v>
      </c>
      <c r="G2987" s="277">
        <v>0.32853717026378898</v>
      </c>
      <c r="H2987" s="275"/>
      <c r="I2987" s="276"/>
      <c r="J2987" s="277"/>
      <c r="K2987" s="275"/>
      <c r="L2987" s="276"/>
      <c r="M2987" s="277"/>
      <c r="N2987" s="278"/>
    </row>
    <row r="2988" spans="1:14" ht="14" x14ac:dyDescent="0.15">
      <c r="A2988" s="268" t="s">
        <v>624</v>
      </c>
      <c r="B2988" s="275">
        <v>8.3333333333333301E-2</v>
      </c>
      <c r="C2988" s="276">
        <v>5.4245283018867899E-2</v>
      </c>
      <c r="D2988" s="277">
        <v>5.1707779886147998E-2</v>
      </c>
      <c r="E2988" s="275">
        <v>8.6206896551724102E-2</v>
      </c>
      <c r="F2988" s="276">
        <v>7.6086956521739094E-2</v>
      </c>
      <c r="G2988" s="277">
        <v>6.83453237410072E-2</v>
      </c>
      <c r="H2988" s="275"/>
      <c r="I2988" s="276"/>
      <c r="J2988" s="277"/>
      <c r="K2988" s="275"/>
      <c r="L2988" s="276"/>
      <c r="M2988" s="277"/>
      <c r="N2988" s="326"/>
    </row>
    <row r="2989" spans="1:14" ht="14" x14ac:dyDescent="0.15">
      <c r="A2989" s="308" t="s">
        <v>230</v>
      </c>
      <c r="B2989" s="309">
        <v>60</v>
      </c>
      <c r="C2989" s="310">
        <v>424</v>
      </c>
      <c r="D2989" s="311">
        <v>2108</v>
      </c>
      <c r="E2989" s="309">
        <v>58</v>
      </c>
      <c r="F2989" s="310">
        <v>184</v>
      </c>
      <c r="G2989" s="311">
        <v>834</v>
      </c>
      <c r="H2989" s="309"/>
      <c r="I2989" s="310"/>
      <c r="J2989" s="311"/>
      <c r="K2989" s="309"/>
      <c r="L2989" s="310"/>
      <c r="M2989" s="311"/>
      <c r="N2989" s="292"/>
    </row>
    <row r="2990" spans="1:14" ht="14" x14ac:dyDescent="0.15">
      <c r="A2990" s="268" t="s">
        <v>176</v>
      </c>
      <c r="B2990" s="293">
        <v>2.8</v>
      </c>
      <c r="C2990" s="294">
        <v>2.79245283018868</v>
      </c>
      <c r="D2990" s="295">
        <v>2.8045540796963899</v>
      </c>
      <c r="E2990" s="293">
        <v>2.7931034482758599</v>
      </c>
      <c r="F2990" s="294">
        <v>2.7391304347826102</v>
      </c>
      <c r="G2990" s="295">
        <v>2.7110311750599498</v>
      </c>
      <c r="H2990" s="293"/>
      <c r="I2990" s="294"/>
      <c r="J2990" s="295"/>
      <c r="K2990" s="293"/>
      <c r="L2990" s="294"/>
      <c r="M2990" s="295"/>
      <c r="N2990" s="296"/>
    </row>
    <row r="2991" spans="1:14" ht="14" x14ac:dyDescent="0.15">
      <c r="A2991" s="268" t="s">
        <v>159</v>
      </c>
      <c r="B2991" s="293">
        <v>0.89820914102281801</v>
      </c>
      <c r="C2991" s="294">
        <v>0.84737928498169202</v>
      </c>
      <c r="D2991" s="295">
        <v>0.827699243334025</v>
      </c>
      <c r="E2991" s="293">
        <v>0.91303658944869803</v>
      </c>
      <c r="F2991" s="294">
        <v>0.87926403921311502</v>
      </c>
      <c r="G2991" s="295">
        <v>0.83397147384968495</v>
      </c>
      <c r="H2991" s="293"/>
      <c r="I2991" s="294"/>
      <c r="J2991" s="295"/>
      <c r="K2991" s="293"/>
      <c r="L2991" s="294"/>
      <c r="M2991" s="295"/>
      <c r="N2991" s="296"/>
    </row>
    <row r="2992" spans="1:14" ht="14" x14ac:dyDescent="0.15">
      <c r="A2992" s="268" t="s">
        <v>231</v>
      </c>
      <c r="B2992" s="297" t="s">
        <v>219</v>
      </c>
      <c r="C2992" s="294" t="s">
        <v>119</v>
      </c>
      <c r="D2992" s="295" t="s">
        <v>119</v>
      </c>
      <c r="E2992" s="297" t="s">
        <v>219</v>
      </c>
      <c r="F2992" s="294" t="s">
        <v>119</v>
      </c>
      <c r="G2992" s="295" t="s">
        <v>119</v>
      </c>
      <c r="H2992" s="297"/>
      <c r="I2992" s="294"/>
      <c r="J2992" s="295"/>
      <c r="K2992" s="297"/>
      <c r="L2992" s="294"/>
      <c r="M2992" s="295"/>
      <c r="N2992" s="296"/>
    </row>
    <row r="2993" spans="1:14" ht="14" x14ac:dyDescent="0.15">
      <c r="A2993" s="269" t="s">
        <v>158</v>
      </c>
      <c r="B2993" s="298" t="s">
        <v>219</v>
      </c>
      <c r="C2993" s="299">
        <v>8.9064837258594591E-3</v>
      </c>
      <c r="D2993" s="300">
        <v>-5.5020947923619928E-3</v>
      </c>
      <c r="E2993" s="298" t="s">
        <v>219</v>
      </c>
      <c r="F2993" s="299">
        <v>6.1384306745391366E-2</v>
      </c>
      <c r="G2993" s="300">
        <v>9.84113675220296E-2</v>
      </c>
      <c r="H2993" s="298"/>
      <c r="I2993" s="299"/>
      <c r="J2993" s="300"/>
      <c r="K2993" s="298"/>
      <c r="L2993" s="299"/>
      <c r="M2993" s="300"/>
      <c r="N2993" s="301"/>
    </row>
    <row r="2994" spans="1:14" ht="28" x14ac:dyDescent="0.15">
      <c r="A2994" s="250" t="s">
        <v>140</v>
      </c>
      <c r="B2994" s="271">
        <v>0.305084745762712</v>
      </c>
      <c r="C2994" s="272">
        <v>0.25178147268408602</v>
      </c>
      <c r="D2994" s="273">
        <v>0.29121140142517798</v>
      </c>
      <c r="E2994" s="271">
        <v>0.31578947368421101</v>
      </c>
      <c r="F2994" s="272">
        <v>0.22404371584699501</v>
      </c>
      <c r="G2994" s="273">
        <v>0.25659472422062402</v>
      </c>
      <c r="H2994" s="271"/>
      <c r="I2994" s="272"/>
      <c r="J2994" s="273"/>
      <c r="K2994" s="271"/>
      <c r="L2994" s="272"/>
      <c r="M2994" s="273"/>
      <c r="N2994" s="274"/>
    </row>
    <row r="2995" spans="1:14" ht="14" x14ac:dyDescent="0.15">
      <c r="A2995" s="268" t="s">
        <v>622</v>
      </c>
      <c r="B2995" s="275">
        <v>0.38983050847457601</v>
      </c>
      <c r="C2995" s="276">
        <v>0.43942992874109299</v>
      </c>
      <c r="D2995" s="277">
        <v>0.51543942992874103</v>
      </c>
      <c r="E2995" s="275">
        <v>0.38596491228070201</v>
      </c>
      <c r="F2995" s="276">
        <v>0.42076502732240401</v>
      </c>
      <c r="G2995" s="277">
        <v>0.50359712230215803</v>
      </c>
      <c r="H2995" s="275"/>
      <c r="I2995" s="276"/>
      <c r="J2995" s="277"/>
      <c r="K2995" s="275"/>
      <c r="L2995" s="276"/>
      <c r="M2995" s="277"/>
      <c r="N2995" s="278"/>
    </row>
    <row r="2996" spans="1:14" ht="14" x14ac:dyDescent="0.15">
      <c r="A2996" s="268" t="s">
        <v>623</v>
      </c>
      <c r="B2996" s="275">
        <v>0.305084745762712</v>
      </c>
      <c r="C2996" s="276">
        <v>0.292161520190024</v>
      </c>
      <c r="D2996" s="277">
        <v>0.17909738717339699</v>
      </c>
      <c r="E2996" s="275">
        <v>0.29824561403508798</v>
      </c>
      <c r="F2996" s="276">
        <v>0.33333333333333298</v>
      </c>
      <c r="G2996" s="277">
        <v>0.218225419664269</v>
      </c>
      <c r="H2996" s="275"/>
      <c r="I2996" s="276"/>
      <c r="J2996" s="277"/>
      <c r="K2996" s="275"/>
      <c r="L2996" s="276"/>
      <c r="M2996" s="277"/>
      <c r="N2996" s="278"/>
    </row>
    <row r="2997" spans="1:14" ht="14" x14ac:dyDescent="0.15">
      <c r="A2997" s="268" t="s">
        <v>624</v>
      </c>
      <c r="B2997" s="275">
        <v>0</v>
      </c>
      <c r="C2997" s="276">
        <v>1.66270783847981E-2</v>
      </c>
      <c r="D2997" s="277">
        <v>1.42517814726841E-2</v>
      </c>
      <c r="E2997" s="275">
        <v>0</v>
      </c>
      <c r="F2997" s="276">
        <v>2.1857923497267801E-2</v>
      </c>
      <c r="G2997" s="277">
        <v>2.15827338129496E-2</v>
      </c>
      <c r="H2997" s="275"/>
      <c r="I2997" s="276"/>
      <c r="J2997" s="277"/>
      <c r="K2997" s="275"/>
      <c r="L2997" s="276"/>
      <c r="M2997" s="277"/>
      <c r="N2997" s="326"/>
    </row>
    <row r="2998" spans="1:14" ht="14" x14ac:dyDescent="0.15">
      <c r="A2998" s="308" t="s">
        <v>230</v>
      </c>
      <c r="B2998" s="309">
        <v>59</v>
      </c>
      <c r="C2998" s="310">
        <v>421</v>
      </c>
      <c r="D2998" s="311">
        <v>2105</v>
      </c>
      <c r="E2998" s="309">
        <v>57</v>
      </c>
      <c r="F2998" s="310">
        <v>183</v>
      </c>
      <c r="G2998" s="311">
        <v>834</v>
      </c>
      <c r="H2998" s="309"/>
      <c r="I2998" s="310"/>
      <c r="J2998" s="311"/>
      <c r="K2998" s="309"/>
      <c r="L2998" s="310"/>
      <c r="M2998" s="311"/>
      <c r="N2998" s="292"/>
    </row>
    <row r="2999" spans="1:14" ht="14" x14ac:dyDescent="0.15">
      <c r="A2999" s="268" t="s">
        <v>176</v>
      </c>
      <c r="B2999" s="293">
        <v>3</v>
      </c>
      <c r="C2999" s="294">
        <v>2.92636579572447</v>
      </c>
      <c r="D2999" s="295">
        <v>3.08361045130642</v>
      </c>
      <c r="E2999" s="293">
        <v>3.0175438596491202</v>
      </c>
      <c r="F2999" s="294">
        <v>2.8469945355191202</v>
      </c>
      <c r="G2999" s="295">
        <v>2.9952038369304601</v>
      </c>
      <c r="H2999" s="293"/>
      <c r="I2999" s="294"/>
      <c r="J2999" s="295"/>
      <c r="K2999" s="293"/>
      <c r="L2999" s="294"/>
      <c r="M2999" s="295"/>
      <c r="N2999" s="296"/>
    </row>
    <row r="3000" spans="1:14" ht="14" x14ac:dyDescent="0.15">
      <c r="A3000" s="268" t="s">
        <v>159</v>
      </c>
      <c r="B3000" s="293">
        <v>0.78783859715833504</v>
      </c>
      <c r="C3000" s="294">
        <v>0.77876174556220401</v>
      </c>
      <c r="D3000" s="295">
        <v>0.72150710999729495</v>
      </c>
      <c r="E3000" s="293">
        <v>0.79037125250857898</v>
      </c>
      <c r="F3000" s="294">
        <v>0.79045072340015099</v>
      </c>
      <c r="G3000" s="295">
        <v>0.74953432149362298</v>
      </c>
      <c r="H3000" s="293"/>
      <c r="I3000" s="294"/>
      <c r="J3000" s="295"/>
      <c r="K3000" s="293"/>
      <c r="L3000" s="294"/>
      <c r="M3000" s="295"/>
      <c r="N3000" s="296"/>
    </row>
    <row r="3001" spans="1:14" ht="14" x14ac:dyDescent="0.15">
      <c r="A3001" s="268" t="s">
        <v>231</v>
      </c>
      <c r="B3001" s="297" t="s">
        <v>219</v>
      </c>
      <c r="C3001" s="294" t="s">
        <v>119</v>
      </c>
      <c r="D3001" s="295" t="s">
        <v>119</v>
      </c>
      <c r="E3001" s="297" t="s">
        <v>219</v>
      </c>
      <c r="F3001" s="294" t="s">
        <v>119</v>
      </c>
      <c r="G3001" s="295" t="s">
        <v>119</v>
      </c>
      <c r="H3001" s="297"/>
      <c r="I3001" s="294"/>
      <c r="J3001" s="295"/>
      <c r="K3001" s="297"/>
      <c r="L3001" s="294"/>
      <c r="M3001" s="295"/>
      <c r="N3001" s="296"/>
    </row>
    <row r="3002" spans="1:14" ht="14" x14ac:dyDescent="0.15">
      <c r="A3002" s="269" t="s">
        <v>158</v>
      </c>
      <c r="B3002" s="298" t="s">
        <v>219</v>
      </c>
      <c r="C3002" s="299">
        <v>9.4552929307502115E-2</v>
      </c>
      <c r="D3002" s="300">
        <v>-0.11588305942921816</v>
      </c>
      <c r="E3002" s="298" t="s">
        <v>219</v>
      </c>
      <c r="F3002" s="299">
        <v>0.2157621203714967</v>
      </c>
      <c r="G3002" s="300">
        <v>2.980520314819254E-2</v>
      </c>
      <c r="H3002" s="298"/>
      <c r="I3002" s="299"/>
      <c r="J3002" s="300"/>
      <c r="K3002" s="298"/>
      <c r="L3002" s="299"/>
      <c r="M3002" s="300"/>
      <c r="N3002" s="301"/>
    </row>
    <row r="3003" spans="1:14" ht="28" x14ac:dyDescent="0.15">
      <c r="A3003" s="250" t="s">
        <v>68</v>
      </c>
      <c r="B3003" s="271">
        <v>0.4</v>
      </c>
      <c r="C3003" s="272">
        <v>0.199524940617577</v>
      </c>
      <c r="D3003" s="273">
        <v>0.2270783847981</v>
      </c>
      <c r="E3003" s="271">
        <v>0.39655172413793099</v>
      </c>
      <c r="F3003" s="272">
        <v>0.24456521739130399</v>
      </c>
      <c r="G3003" s="273">
        <v>0.26618705035971202</v>
      </c>
      <c r="H3003" s="271"/>
      <c r="I3003" s="272"/>
      <c r="J3003" s="273"/>
      <c r="K3003" s="271"/>
      <c r="L3003" s="272"/>
      <c r="M3003" s="273"/>
      <c r="N3003" s="274"/>
    </row>
    <row r="3004" spans="1:14" ht="14" x14ac:dyDescent="0.15">
      <c r="A3004" s="268" t="s">
        <v>622</v>
      </c>
      <c r="B3004" s="275">
        <v>0.41666666666666702</v>
      </c>
      <c r="C3004" s="276">
        <v>0.351543942992874</v>
      </c>
      <c r="D3004" s="277">
        <v>0.42755344418052299</v>
      </c>
      <c r="E3004" s="275">
        <v>0.431034482758621</v>
      </c>
      <c r="F3004" s="276">
        <v>0.38043478260869601</v>
      </c>
      <c r="G3004" s="277">
        <v>0.41127098321342898</v>
      </c>
      <c r="H3004" s="275"/>
      <c r="I3004" s="276"/>
      <c r="J3004" s="277"/>
      <c r="K3004" s="275"/>
      <c r="L3004" s="276"/>
      <c r="M3004" s="277"/>
      <c r="N3004" s="278"/>
    </row>
    <row r="3005" spans="1:14" ht="14" x14ac:dyDescent="0.15">
      <c r="A3005" s="268" t="s">
        <v>623</v>
      </c>
      <c r="B3005" s="275">
        <v>0.15</v>
      </c>
      <c r="C3005" s="276">
        <v>0.327790973871734</v>
      </c>
      <c r="D3005" s="277">
        <v>0.28361045130641299</v>
      </c>
      <c r="E3005" s="275">
        <v>0.13793103448275901</v>
      </c>
      <c r="F3005" s="276">
        <v>0.282608695652174</v>
      </c>
      <c r="G3005" s="277">
        <v>0.26019184652278199</v>
      </c>
      <c r="H3005" s="275"/>
      <c r="I3005" s="276"/>
      <c r="J3005" s="277"/>
      <c r="K3005" s="275"/>
      <c r="L3005" s="276"/>
      <c r="M3005" s="277"/>
      <c r="N3005" s="278"/>
    </row>
    <row r="3006" spans="1:14" ht="14" x14ac:dyDescent="0.15">
      <c r="A3006" s="268" t="s">
        <v>624</v>
      </c>
      <c r="B3006" s="275">
        <v>3.3333333333333298E-2</v>
      </c>
      <c r="C3006" s="276">
        <v>0.12114014251781501</v>
      </c>
      <c r="D3006" s="277">
        <v>6.1757719714964403E-2</v>
      </c>
      <c r="E3006" s="275">
        <v>3.4482758620689703E-2</v>
      </c>
      <c r="F3006" s="276">
        <v>9.2391304347826095E-2</v>
      </c>
      <c r="G3006" s="277">
        <v>6.2350119904076698E-2</v>
      </c>
      <c r="H3006" s="275"/>
      <c r="I3006" s="276"/>
      <c r="J3006" s="277"/>
      <c r="K3006" s="275"/>
      <c r="L3006" s="276"/>
      <c r="M3006" s="277"/>
      <c r="N3006" s="326"/>
    </row>
    <row r="3007" spans="1:14" ht="14" x14ac:dyDescent="0.15">
      <c r="A3007" s="308" t="s">
        <v>230</v>
      </c>
      <c r="B3007" s="309">
        <v>60</v>
      </c>
      <c r="C3007" s="310">
        <v>421</v>
      </c>
      <c r="D3007" s="311">
        <v>2105</v>
      </c>
      <c r="E3007" s="309">
        <v>58</v>
      </c>
      <c r="F3007" s="310">
        <v>184</v>
      </c>
      <c r="G3007" s="311">
        <v>834</v>
      </c>
      <c r="H3007" s="309"/>
      <c r="I3007" s="310"/>
      <c r="J3007" s="311"/>
      <c r="K3007" s="309"/>
      <c r="L3007" s="310"/>
      <c r="M3007" s="311"/>
      <c r="N3007" s="292"/>
    </row>
    <row r="3008" spans="1:14" ht="14" x14ac:dyDescent="0.15">
      <c r="A3008" s="268" t="s">
        <v>176</v>
      </c>
      <c r="B3008" s="293">
        <v>3.18333333333333</v>
      </c>
      <c r="C3008" s="294">
        <v>2.6294536817102099</v>
      </c>
      <c r="D3008" s="295">
        <v>2.8199524940617602</v>
      </c>
      <c r="E3008" s="293">
        <v>3.18965517241379</v>
      </c>
      <c r="F3008" s="294">
        <v>2.7771739130434798</v>
      </c>
      <c r="G3008" s="295">
        <v>2.8812949640287702</v>
      </c>
      <c r="H3008" s="293"/>
      <c r="I3008" s="294"/>
      <c r="J3008" s="295"/>
      <c r="K3008" s="293"/>
      <c r="L3008" s="294"/>
      <c r="M3008" s="295"/>
      <c r="N3008" s="296"/>
    </row>
    <row r="3009" spans="1:14" ht="14" x14ac:dyDescent="0.15">
      <c r="A3009" s="268" t="s">
        <v>159</v>
      </c>
      <c r="B3009" s="293">
        <v>0.81285574567498498</v>
      </c>
      <c r="C3009" s="294">
        <v>0.93629814943490197</v>
      </c>
      <c r="D3009" s="295">
        <v>0.85184936235531505</v>
      </c>
      <c r="E3009" s="293">
        <v>0.80474244657756999</v>
      </c>
      <c r="F3009" s="294">
        <v>0.92288491143419904</v>
      </c>
      <c r="G3009" s="295">
        <v>0.87327136840719199</v>
      </c>
      <c r="H3009" s="293"/>
      <c r="I3009" s="294"/>
      <c r="J3009" s="295"/>
      <c r="K3009" s="293"/>
      <c r="L3009" s="294"/>
      <c r="M3009" s="295"/>
      <c r="N3009" s="296"/>
    </row>
    <row r="3010" spans="1:14" ht="14" x14ac:dyDescent="0.15">
      <c r="A3010" s="268" t="s">
        <v>231</v>
      </c>
      <c r="B3010" s="297" t="s">
        <v>219</v>
      </c>
      <c r="C3010" s="294" t="s">
        <v>209</v>
      </c>
      <c r="D3010" s="295" t="s">
        <v>208</v>
      </c>
      <c r="E3010" s="297" t="s">
        <v>219</v>
      </c>
      <c r="F3010" s="294" t="s">
        <v>208</v>
      </c>
      <c r="G3010" s="295" t="s">
        <v>208</v>
      </c>
      <c r="H3010" s="297"/>
      <c r="I3010" s="294"/>
      <c r="J3010" s="295"/>
      <c r="K3010" s="297"/>
      <c r="L3010" s="294"/>
      <c r="M3010" s="295"/>
      <c r="N3010" s="296"/>
    </row>
    <row r="3011" spans="1:14" ht="14" x14ac:dyDescent="0.15">
      <c r="A3011" s="269" t="s">
        <v>158</v>
      </c>
      <c r="B3011" s="298" t="s">
        <v>219</v>
      </c>
      <c r="C3011" s="299">
        <v>0.59156333050258769</v>
      </c>
      <c r="D3011" s="300">
        <v>0.42657875362709963</v>
      </c>
      <c r="E3011" s="298" t="s">
        <v>219</v>
      </c>
      <c r="F3011" s="299">
        <v>0.4469476684035264</v>
      </c>
      <c r="G3011" s="300">
        <v>0.35310926195537035</v>
      </c>
      <c r="H3011" s="298"/>
      <c r="I3011" s="299"/>
      <c r="J3011" s="300"/>
      <c r="K3011" s="298"/>
      <c r="L3011" s="299"/>
      <c r="M3011" s="300"/>
      <c r="N3011" s="301"/>
    </row>
    <row r="3012" spans="1:14" ht="28" x14ac:dyDescent="0.15">
      <c r="A3012" s="250" t="s">
        <v>667</v>
      </c>
      <c r="B3012" s="271">
        <v>0.45</v>
      </c>
      <c r="C3012" s="272">
        <v>0.419811320754717</v>
      </c>
      <c r="D3012" s="273">
        <v>0.48838311996206701</v>
      </c>
      <c r="E3012" s="271">
        <v>0.46551724137931</v>
      </c>
      <c r="F3012" s="272">
        <v>0.440217391304348</v>
      </c>
      <c r="G3012" s="273">
        <v>0.47362110311750599</v>
      </c>
      <c r="H3012" s="271"/>
      <c r="I3012" s="272"/>
      <c r="J3012" s="273"/>
      <c r="K3012" s="271"/>
      <c r="L3012" s="272"/>
      <c r="M3012" s="273"/>
      <c r="N3012" s="274"/>
    </row>
    <row r="3013" spans="1:14" ht="14" x14ac:dyDescent="0.15">
      <c r="A3013" s="268" t="s">
        <v>622</v>
      </c>
      <c r="B3013" s="275">
        <v>0.36666666666666697</v>
      </c>
      <c r="C3013" s="276">
        <v>0.40330188679245299</v>
      </c>
      <c r="D3013" s="277">
        <v>0.40161213845424398</v>
      </c>
      <c r="E3013" s="275">
        <v>0.34482758620689702</v>
      </c>
      <c r="F3013" s="276">
        <v>0.34782608695652201</v>
      </c>
      <c r="G3013" s="277">
        <v>0.36930455635491599</v>
      </c>
      <c r="H3013" s="275"/>
      <c r="I3013" s="276"/>
      <c r="J3013" s="277"/>
      <c r="K3013" s="275"/>
      <c r="L3013" s="276"/>
      <c r="M3013" s="277"/>
      <c r="N3013" s="278"/>
    </row>
    <row r="3014" spans="1:14" ht="14" x14ac:dyDescent="0.15">
      <c r="A3014" s="268" t="s">
        <v>623</v>
      </c>
      <c r="B3014" s="275">
        <v>0.16666666666666699</v>
      </c>
      <c r="C3014" s="276">
        <v>0.15801886792452799</v>
      </c>
      <c r="D3014" s="277">
        <v>9.9573257467994294E-2</v>
      </c>
      <c r="E3014" s="275">
        <v>0.17241379310344801</v>
      </c>
      <c r="F3014" s="276">
        <v>0.190217391304348</v>
      </c>
      <c r="G3014" s="277">
        <v>0.14028776978417301</v>
      </c>
      <c r="H3014" s="275"/>
      <c r="I3014" s="276"/>
      <c r="J3014" s="277"/>
      <c r="K3014" s="275"/>
      <c r="L3014" s="276"/>
      <c r="M3014" s="277"/>
      <c r="N3014" s="278"/>
    </row>
    <row r="3015" spans="1:14" ht="14" x14ac:dyDescent="0.15">
      <c r="A3015" s="268" t="s">
        <v>624</v>
      </c>
      <c r="B3015" s="275">
        <v>1.6666666666666701E-2</v>
      </c>
      <c r="C3015" s="276">
        <v>1.88679245283019E-2</v>
      </c>
      <c r="D3015" s="277">
        <v>1.0431484115694599E-2</v>
      </c>
      <c r="E3015" s="275">
        <v>1.72413793103448E-2</v>
      </c>
      <c r="F3015" s="276">
        <v>2.1739130434782601E-2</v>
      </c>
      <c r="G3015" s="277">
        <v>1.67865707434053E-2</v>
      </c>
      <c r="H3015" s="275"/>
      <c r="I3015" s="276"/>
      <c r="J3015" s="277"/>
      <c r="K3015" s="275"/>
      <c r="L3015" s="276"/>
      <c r="M3015" s="277"/>
      <c r="N3015" s="326"/>
    </row>
    <row r="3016" spans="1:14" ht="14" x14ac:dyDescent="0.15">
      <c r="A3016" s="308" t="s">
        <v>230</v>
      </c>
      <c r="B3016" s="309">
        <v>60</v>
      </c>
      <c r="C3016" s="310">
        <v>424</v>
      </c>
      <c r="D3016" s="311">
        <v>2109</v>
      </c>
      <c r="E3016" s="309">
        <v>58</v>
      </c>
      <c r="F3016" s="310">
        <v>184</v>
      </c>
      <c r="G3016" s="311">
        <v>834</v>
      </c>
      <c r="H3016" s="309"/>
      <c r="I3016" s="310"/>
      <c r="J3016" s="311"/>
      <c r="K3016" s="309"/>
      <c r="L3016" s="310"/>
      <c r="M3016" s="311"/>
      <c r="N3016" s="292"/>
    </row>
    <row r="3017" spans="1:14" ht="14" x14ac:dyDescent="0.15">
      <c r="A3017" s="268" t="s">
        <v>176</v>
      </c>
      <c r="B3017" s="293">
        <v>3.25</v>
      </c>
      <c r="C3017" s="294">
        <v>3.2240566037735801</v>
      </c>
      <c r="D3017" s="295">
        <v>3.36794689426269</v>
      </c>
      <c r="E3017" s="293">
        <v>3.2586206896551699</v>
      </c>
      <c r="F3017" s="294">
        <v>3.2065217391304301</v>
      </c>
      <c r="G3017" s="295">
        <v>3.29976019184652</v>
      </c>
      <c r="H3017" s="293"/>
      <c r="I3017" s="294"/>
      <c r="J3017" s="295"/>
      <c r="K3017" s="293"/>
      <c r="L3017" s="294"/>
      <c r="M3017" s="295"/>
      <c r="N3017" s="296"/>
    </row>
    <row r="3018" spans="1:14" ht="14" x14ac:dyDescent="0.15">
      <c r="A3018" s="268" t="s">
        <v>159</v>
      </c>
      <c r="B3018" s="293">
        <v>0.79457909121961501</v>
      </c>
      <c r="C3018" s="294">
        <v>0.77751289035023596</v>
      </c>
      <c r="D3018" s="295">
        <v>0.70322960925038502</v>
      </c>
      <c r="E3018" s="293">
        <v>0.80699452872308197</v>
      </c>
      <c r="F3018" s="294">
        <v>0.82366691074286602</v>
      </c>
      <c r="G3018" s="295">
        <v>0.76935603326965196</v>
      </c>
      <c r="H3018" s="293"/>
      <c r="I3018" s="294"/>
      <c r="J3018" s="295"/>
      <c r="K3018" s="293"/>
      <c r="L3018" s="294"/>
      <c r="M3018" s="295"/>
      <c r="N3018" s="296"/>
    </row>
    <row r="3019" spans="1:14" ht="14" x14ac:dyDescent="0.15">
      <c r="A3019" s="268" t="s">
        <v>231</v>
      </c>
      <c r="B3019" s="297" t="s">
        <v>219</v>
      </c>
      <c r="C3019" s="294" t="s">
        <v>119</v>
      </c>
      <c r="D3019" s="295" t="s">
        <v>119</v>
      </c>
      <c r="E3019" s="297" t="s">
        <v>219</v>
      </c>
      <c r="F3019" s="294" t="s">
        <v>119</v>
      </c>
      <c r="G3019" s="295" t="s">
        <v>119</v>
      </c>
      <c r="H3019" s="297"/>
      <c r="I3019" s="294"/>
      <c r="J3019" s="295"/>
      <c r="K3019" s="297"/>
      <c r="L3019" s="294"/>
      <c r="M3019" s="295"/>
      <c r="N3019" s="296"/>
    </row>
    <row r="3020" spans="1:14" ht="14" x14ac:dyDescent="0.15">
      <c r="A3020" s="269" t="s">
        <v>158</v>
      </c>
      <c r="B3020" s="298" t="s">
        <v>219</v>
      </c>
      <c r="C3020" s="299">
        <v>3.3367158986564928E-2</v>
      </c>
      <c r="D3020" s="300">
        <v>-0.16772174082433294</v>
      </c>
      <c r="E3020" s="298" t="s">
        <v>219</v>
      </c>
      <c r="F3020" s="299">
        <v>6.3252450529731358E-2</v>
      </c>
      <c r="G3020" s="300">
        <v>-5.3472645189397108E-2</v>
      </c>
      <c r="H3020" s="298"/>
      <c r="I3020" s="299"/>
      <c r="J3020" s="300"/>
      <c r="K3020" s="298"/>
      <c r="L3020" s="299"/>
      <c r="M3020" s="300"/>
      <c r="N3020" s="301"/>
    </row>
    <row r="3021" spans="1:14" ht="28" x14ac:dyDescent="0.15">
      <c r="A3021" s="250" t="s">
        <v>136</v>
      </c>
      <c r="B3021" s="271">
        <v>0.41666666666666702</v>
      </c>
      <c r="C3021" s="272">
        <v>0.34360189573459698</v>
      </c>
      <c r="D3021" s="273">
        <v>0.42490494296578002</v>
      </c>
      <c r="E3021" s="271">
        <v>0.41379310344827602</v>
      </c>
      <c r="F3021" s="272">
        <v>0.33695652173912999</v>
      </c>
      <c r="G3021" s="273">
        <v>0.39975990396158501</v>
      </c>
      <c r="H3021" s="271"/>
      <c r="I3021" s="272"/>
      <c r="J3021" s="273"/>
      <c r="K3021" s="271"/>
      <c r="L3021" s="272"/>
      <c r="M3021" s="273"/>
      <c r="N3021" s="274"/>
    </row>
    <row r="3022" spans="1:14" ht="14" x14ac:dyDescent="0.15">
      <c r="A3022" s="268" t="s">
        <v>622</v>
      </c>
      <c r="B3022" s="275">
        <v>0.28333333333333299</v>
      </c>
      <c r="C3022" s="276">
        <v>0.25355450236966798</v>
      </c>
      <c r="D3022" s="277">
        <v>0.33127376425855498</v>
      </c>
      <c r="E3022" s="275">
        <v>0.27586206896551702</v>
      </c>
      <c r="F3022" s="276">
        <v>0.25</v>
      </c>
      <c r="G3022" s="277">
        <v>0.30732292917166898</v>
      </c>
      <c r="H3022" s="275"/>
      <c r="I3022" s="276"/>
      <c r="J3022" s="277"/>
      <c r="K3022" s="275"/>
      <c r="L3022" s="276"/>
      <c r="M3022" s="277"/>
      <c r="N3022" s="278"/>
    </row>
    <row r="3023" spans="1:14" ht="14" x14ac:dyDescent="0.15">
      <c r="A3023" s="268" t="s">
        <v>623</v>
      </c>
      <c r="B3023" s="275">
        <v>0.21666666666666701</v>
      </c>
      <c r="C3023" s="276">
        <v>0.187203791469194</v>
      </c>
      <c r="D3023" s="277">
        <v>0.14115969581748999</v>
      </c>
      <c r="E3023" s="275">
        <v>0.22413793103448301</v>
      </c>
      <c r="F3023" s="276">
        <v>0.22282608695652201</v>
      </c>
      <c r="G3023" s="277">
        <v>0.17887154861944801</v>
      </c>
      <c r="H3023" s="275"/>
      <c r="I3023" s="276"/>
      <c r="J3023" s="277"/>
      <c r="K3023" s="275"/>
      <c r="L3023" s="276"/>
      <c r="M3023" s="277"/>
      <c r="N3023" s="278"/>
    </row>
    <row r="3024" spans="1:14" ht="14" x14ac:dyDescent="0.15">
      <c r="A3024" s="268" t="s">
        <v>624</v>
      </c>
      <c r="B3024" s="275">
        <v>8.3333333333333301E-2</v>
      </c>
      <c r="C3024" s="276">
        <v>0.21563981042654001</v>
      </c>
      <c r="D3024" s="277">
        <v>0.10266159695817501</v>
      </c>
      <c r="E3024" s="275">
        <v>8.6206896551724102E-2</v>
      </c>
      <c r="F3024" s="276">
        <v>0.190217391304348</v>
      </c>
      <c r="G3024" s="277">
        <v>0.114045618247299</v>
      </c>
      <c r="H3024" s="275"/>
      <c r="I3024" s="276"/>
      <c r="J3024" s="277"/>
      <c r="K3024" s="275"/>
      <c r="L3024" s="276"/>
      <c r="M3024" s="277"/>
      <c r="N3024" s="326"/>
    </row>
    <row r="3025" spans="1:14" ht="14" x14ac:dyDescent="0.15">
      <c r="A3025" s="308" t="s">
        <v>230</v>
      </c>
      <c r="B3025" s="309">
        <v>60</v>
      </c>
      <c r="C3025" s="310">
        <v>422</v>
      </c>
      <c r="D3025" s="311">
        <v>2104</v>
      </c>
      <c r="E3025" s="309">
        <v>58</v>
      </c>
      <c r="F3025" s="310">
        <v>184</v>
      </c>
      <c r="G3025" s="311">
        <v>833</v>
      </c>
      <c r="H3025" s="309"/>
      <c r="I3025" s="310"/>
      <c r="J3025" s="311"/>
      <c r="K3025" s="309"/>
      <c r="L3025" s="310"/>
      <c r="M3025" s="311"/>
      <c r="N3025" s="292"/>
    </row>
    <row r="3026" spans="1:14" ht="14" x14ac:dyDescent="0.15">
      <c r="A3026" s="268" t="s">
        <v>176</v>
      </c>
      <c r="B3026" s="293">
        <v>3.0333333333333301</v>
      </c>
      <c r="C3026" s="294">
        <v>2.7251184834123201</v>
      </c>
      <c r="D3026" s="295">
        <v>3.07842205323194</v>
      </c>
      <c r="E3026" s="293">
        <v>3.0172413793103399</v>
      </c>
      <c r="F3026" s="294">
        <v>2.73369565217391</v>
      </c>
      <c r="G3026" s="295">
        <v>2.9927971188475402</v>
      </c>
      <c r="H3026" s="293"/>
      <c r="I3026" s="294"/>
      <c r="J3026" s="295"/>
      <c r="K3026" s="293"/>
      <c r="L3026" s="294"/>
      <c r="M3026" s="295"/>
      <c r="N3026" s="296"/>
    </row>
    <row r="3027" spans="1:14" ht="14" x14ac:dyDescent="0.15">
      <c r="A3027" s="268" t="s">
        <v>159</v>
      </c>
      <c r="B3027" s="293">
        <v>0.99091922171022695</v>
      </c>
      <c r="C3027" s="294">
        <v>1.14931947651098</v>
      </c>
      <c r="D3027" s="295">
        <v>0.98540474972865499</v>
      </c>
      <c r="E3027" s="293">
        <v>0.99984874839208704</v>
      </c>
      <c r="F3027" s="294">
        <v>1.12096535035759</v>
      </c>
      <c r="G3027" s="295">
        <v>1.01784367584282</v>
      </c>
      <c r="H3027" s="293"/>
      <c r="I3027" s="294"/>
      <c r="J3027" s="295"/>
      <c r="K3027" s="293"/>
      <c r="L3027" s="294"/>
      <c r="M3027" s="295"/>
      <c r="N3027" s="296"/>
    </row>
    <row r="3028" spans="1:14" ht="14" x14ac:dyDescent="0.15">
      <c r="A3028" s="268" t="s">
        <v>231</v>
      </c>
      <c r="B3028" s="297" t="s">
        <v>219</v>
      </c>
      <c r="C3028" s="294" t="s">
        <v>237</v>
      </c>
      <c r="D3028" s="295" t="s">
        <v>119</v>
      </c>
      <c r="E3028" s="297" t="s">
        <v>219</v>
      </c>
      <c r="F3028" s="294" t="s">
        <v>119</v>
      </c>
      <c r="G3028" s="295" t="s">
        <v>119</v>
      </c>
      <c r="H3028" s="297"/>
      <c r="I3028" s="294"/>
      <c r="J3028" s="295"/>
      <c r="K3028" s="297"/>
      <c r="L3028" s="294"/>
      <c r="M3028" s="295"/>
      <c r="N3028" s="296"/>
    </row>
    <row r="3029" spans="1:14" ht="14" x14ac:dyDescent="0.15">
      <c r="A3029" s="269" t="s">
        <v>158</v>
      </c>
      <c r="B3029" s="298" t="s">
        <v>219</v>
      </c>
      <c r="C3029" s="299">
        <v>0.26817160608525153</v>
      </c>
      <c r="D3029" s="300">
        <v>-4.5756548170714284E-2</v>
      </c>
      <c r="E3029" s="298" t="s">
        <v>219</v>
      </c>
      <c r="F3029" s="299">
        <v>0.25294780703612141</v>
      </c>
      <c r="G3029" s="300">
        <v>2.4015731534175664E-2</v>
      </c>
      <c r="H3029" s="298"/>
      <c r="I3029" s="299"/>
      <c r="J3029" s="300"/>
      <c r="K3029" s="298"/>
      <c r="L3029" s="299"/>
      <c r="M3029" s="300"/>
      <c r="N3029" s="301"/>
    </row>
    <row r="3030" spans="1:14" ht="28" x14ac:dyDescent="0.15">
      <c r="A3030" s="250" t="s">
        <v>369</v>
      </c>
      <c r="B3030" s="271">
        <v>0.2</v>
      </c>
      <c r="C3030" s="272">
        <v>0.160756501182033</v>
      </c>
      <c r="D3030" s="273">
        <v>0.26365795724465602</v>
      </c>
      <c r="E3030" s="271">
        <v>0.18965517241379301</v>
      </c>
      <c r="F3030" s="272">
        <v>0.20652173913043501</v>
      </c>
      <c r="G3030" s="273">
        <v>0.241916167664671</v>
      </c>
      <c r="H3030" s="271"/>
      <c r="I3030" s="272"/>
      <c r="J3030" s="273"/>
      <c r="K3030" s="271"/>
      <c r="L3030" s="272"/>
      <c r="M3030" s="273"/>
      <c r="N3030" s="312"/>
    </row>
    <row r="3031" spans="1:14" ht="14" x14ac:dyDescent="0.15">
      <c r="A3031" s="268" t="s">
        <v>622</v>
      </c>
      <c r="B3031" s="275">
        <v>0.3</v>
      </c>
      <c r="C3031" s="276">
        <v>0.32860520094562601</v>
      </c>
      <c r="D3031" s="277">
        <v>0.38337292161520198</v>
      </c>
      <c r="E3031" s="275">
        <v>0.29310344827586199</v>
      </c>
      <c r="F3031" s="276">
        <v>0.30434782608695699</v>
      </c>
      <c r="G3031" s="277">
        <v>0.37125748502993999</v>
      </c>
      <c r="H3031" s="275"/>
      <c r="I3031" s="276"/>
      <c r="J3031" s="277"/>
      <c r="K3031" s="275"/>
      <c r="L3031" s="276"/>
      <c r="M3031" s="277"/>
      <c r="N3031" s="333"/>
    </row>
    <row r="3032" spans="1:14" ht="14" x14ac:dyDescent="0.15">
      <c r="A3032" s="268" t="s">
        <v>623</v>
      </c>
      <c r="B3032" s="275">
        <v>0.36666666666666697</v>
      </c>
      <c r="C3032" s="276">
        <v>0.35697399527186802</v>
      </c>
      <c r="D3032" s="277">
        <v>0.276009501187648</v>
      </c>
      <c r="E3032" s="275">
        <v>0.37931034482758602</v>
      </c>
      <c r="F3032" s="276">
        <v>0.35869565217391303</v>
      </c>
      <c r="G3032" s="277">
        <v>0.29580838323353298</v>
      </c>
      <c r="H3032" s="275"/>
      <c r="I3032" s="276"/>
      <c r="J3032" s="277"/>
      <c r="K3032" s="275"/>
      <c r="L3032" s="276"/>
      <c r="M3032" s="277"/>
      <c r="N3032" s="333"/>
    </row>
    <row r="3033" spans="1:14" ht="14" x14ac:dyDescent="0.15">
      <c r="A3033" s="268" t="s">
        <v>624</v>
      </c>
      <c r="B3033" s="275">
        <v>0.133333333333333</v>
      </c>
      <c r="C3033" s="276">
        <v>0.15366430260047301</v>
      </c>
      <c r="D3033" s="277">
        <v>7.6959619952494104E-2</v>
      </c>
      <c r="E3033" s="275">
        <v>0.13793103448275901</v>
      </c>
      <c r="F3033" s="276">
        <v>0.13043478260869601</v>
      </c>
      <c r="G3033" s="277">
        <v>9.1017964071856305E-2</v>
      </c>
      <c r="H3033" s="275"/>
      <c r="I3033" s="276"/>
      <c r="J3033" s="277"/>
      <c r="K3033" s="275"/>
      <c r="L3033" s="276"/>
      <c r="M3033" s="277"/>
      <c r="N3033" s="313"/>
    </row>
    <row r="3034" spans="1:14" ht="14" x14ac:dyDescent="0.15">
      <c r="A3034" s="308" t="s">
        <v>230</v>
      </c>
      <c r="B3034" s="309">
        <v>60</v>
      </c>
      <c r="C3034" s="310">
        <v>423</v>
      </c>
      <c r="D3034" s="311">
        <v>2105</v>
      </c>
      <c r="E3034" s="309">
        <v>58</v>
      </c>
      <c r="F3034" s="310">
        <v>184</v>
      </c>
      <c r="G3034" s="311">
        <v>835</v>
      </c>
      <c r="H3034" s="309"/>
      <c r="I3034" s="310"/>
      <c r="J3034" s="311"/>
      <c r="K3034" s="309"/>
      <c r="L3034" s="310"/>
      <c r="M3034" s="311"/>
      <c r="N3034" s="371"/>
    </row>
    <row r="3035" spans="1:14" ht="14" x14ac:dyDescent="0.15">
      <c r="A3035" s="268" t="s">
        <v>176</v>
      </c>
      <c r="B3035" s="293">
        <v>2.56666666666667</v>
      </c>
      <c r="C3035" s="294">
        <v>2.4964539007092199</v>
      </c>
      <c r="D3035" s="295">
        <v>2.8337292161520198</v>
      </c>
      <c r="E3035" s="293">
        <v>2.5344827586206899</v>
      </c>
      <c r="F3035" s="294">
        <v>2.5869565217391299</v>
      </c>
      <c r="G3035" s="295">
        <v>2.7640718562874298</v>
      </c>
      <c r="H3035" s="293"/>
      <c r="I3035" s="294"/>
      <c r="J3035" s="295"/>
      <c r="K3035" s="293"/>
      <c r="L3035" s="294"/>
      <c r="M3035" s="295"/>
      <c r="N3035" s="372"/>
    </row>
    <row r="3036" spans="1:14" ht="14" x14ac:dyDescent="0.15">
      <c r="A3036" s="268" t="s">
        <v>159</v>
      </c>
      <c r="B3036" s="293">
        <v>0.96316333807885801</v>
      </c>
      <c r="C3036" s="294">
        <v>0.93856889251550502</v>
      </c>
      <c r="D3036" s="295">
        <v>0.90567633951895399</v>
      </c>
      <c r="E3036" s="293">
        <v>0.95908430819393298</v>
      </c>
      <c r="F3036" s="294">
        <v>0.95987446712308699</v>
      </c>
      <c r="G3036" s="295">
        <v>0.92040690334881803</v>
      </c>
      <c r="H3036" s="293"/>
      <c r="I3036" s="294"/>
      <c r="J3036" s="295"/>
      <c r="K3036" s="293"/>
      <c r="L3036" s="294"/>
      <c r="M3036" s="295"/>
      <c r="N3036" s="372"/>
    </row>
    <row r="3037" spans="1:14" ht="14" x14ac:dyDescent="0.15">
      <c r="A3037" s="268" t="s">
        <v>231</v>
      </c>
      <c r="B3037" s="297" t="s">
        <v>219</v>
      </c>
      <c r="C3037" s="294" t="s">
        <v>119</v>
      </c>
      <c r="D3037" s="295" t="s">
        <v>237</v>
      </c>
      <c r="E3037" s="297" t="s">
        <v>219</v>
      </c>
      <c r="F3037" s="294" t="s">
        <v>119</v>
      </c>
      <c r="G3037" s="295" t="s">
        <v>119</v>
      </c>
      <c r="H3037" s="297"/>
      <c r="I3037" s="294"/>
      <c r="J3037" s="295"/>
      <c r="K3037" s="297"/>
      <c r="L3037" s="294"/>
      <c r="M3037" s="295"/>
      <c r="N3037" s="372"/>
    </row>
    <row r="3038" spans="1:14" ht="14" x14ac:dyDescent="0.15">
      <c r="A3038" s="269" t="s">
        <v>158</v>
      </c>
      <c r="B3038" s="298" t="s">
        <v>219</v>
      </c>
      <c r="C3038" s="299">
        <v>7.4808324159635592E-2</v>
      </c>
      <c r="D3038" s="300">
        <v>-0.29487636789451616</v>
      </c>
      <c r="E3038" s="298" t="s">
        <v>219</v>
      </c>
      <c r="F3038" s="299">
        <v>-5.466731840019988E-2</v>
      </c>
      <c r="G3038" s="300">
        <v>-0.24944304180183841</v>
      </c>
      <c r="H3038" s="298"/>
      <c r="I3038" s="299"/>
      <c r="J3038" s="300"/>
      <c r="K3038" s="298"/>
      <c r="L3038" s="299"/>
      <c r="M3038" s="300"/>
      <c r="N3038" s="373"/>
    </row>
    <row r="3039" spans="1:14" ht="56" x14ac:dyDescent="0.15">
      <c r="A3039" s="339" t="s">
        <v>966</v>
      </c>
      <c r="B3039" s="271">
        <v>0.61666666666666703</v>
      </c>
      <c r="C3039" s="272">
        <v>0.71698113207547198</v>
      </c>
      <c r="D3039" s="273">
        <v>0.75520833333333304</v>
      </c>
      <c r="E3039" s="271">
        <v>0.63793103448275901</v>
      </c>
      <c r="F3039" s="272">
        <v>0.69945355191256797</v>
      </c>
      <c r="G3039" s="273">
        <v>0.75030012004801905</v>
      </c>
      <c r="H3039" s="271"/>
      <c r="I3039" s="272"/>
      <c r="J3039" s="273"/>
      <c r="K3039" s="271"/>
      <c r="L3039" s="272"/>
      <c r="M3039" s="273"/>
      <c r="N3039" s="377"/>
    </row>
    <row r="3040" spans="1:14" ht="14" x14ac:dyDescent="0.15">
      <c r="A3040" s="254" t="s">
        <v>301</v>
      </c>
      <c r="B3040" s="285">
        <v>0.38333333333333303</v>
      </c>
      <c r="C3040" s="286">
        <v>0.28301886792452802</v>
      </c>
      <c r="D3040" s="287">
        <v>0.24479166666666699</v>
      </c>
      <c r="E3040" s="285">
        <v>0.36206896551724099</v>
      </c>
      <c r="F3040" s="286">
        <v>0.30054644808743203</v>
      </c>
      <c r="G3040" s="287">
        <v>0.24969987995198101</v>
      </c>
      <c r="H3040" s="285"/>
      <c r="I3040" s="286"/>
      <c r="J3040" s="287"/>
      <c r="K3040" s="285"/>
      <c r="L3040" s="286"/>
      <c r="M3040" s="287"/>
      <c r="N3040" s="378"/>
    </row>
    <row r="3041" spans="1:14" ht="14" x14ac:dyDescent="0.15">
      <c r="A3041" s="379" t="s">
        <v>230</v>
      </c>
      <c r="B3041" s="280">
        <v>60</v>
      </c>
      <c r="C3041" s="281">
        <v>424</v>
      </c>
      <c r="D3041" s="282">
        <v>2112</v>
      </c>
      <c r="E3041" s="280">
        <v>58</v>
      </c>
      <c r="F3041" s="281">
        <v>183</v>
      </c>
      <c r="G3041" s="282">
        <v>833</v>
      </c>
      <c r="H3041" s="280"/>
      <c r="I3041" s="281"/>
      <c r="J3041" s="282"/>
      <c r="K3041" s="280"/>
      <c r="L3041" s="281"/>
      <c r="M3041" s="282"/>
      <c r="N3041" s="380"/>
    </row>
    <row r="3042" spans="1:14" ht="28" x14ac:dyDescent="0.15">
      <c r="A3042" s="330" t="s">
        <v>308</v>
      </c>
      <c r="B3042" s="275">
        <v>0.322033898305085</v>
      </c>
      <c r="C3042" s="276">
        <v>0.37135922330097099</v>
      </c>
      <c r="D3042" s="277">
        <v>0.31368728689722403</v>
      </c>
      <c r="E3042" s="275">
        <v>0.29824561403508798</v>
      </c>
      <c r="F3042" s="276">
        <v>0.36464088397790101</v>
      </c>
      <c r="G3042" s="277">
        <v>0.31784841075794601</v>
      </c>
      <c r="H3042" s="275"/>
      <c r="I3042" s="276"/>
      <c r="J3042" s="277"/>
      <c r="K3042" s="275"/>
      <c r="L3042" s="276"/>
      <c r="M3042" s="277"/>
      <c r="N3042" s="381"/>
    </row>
    <row r="3043" spans="1:14" ht="14" x14ac:dyDescent="0.15">
      <c r="A3043" s="254" t="s">
        <v>301</v>
      </c>
      <c r="B3043" s="285">
        <v>0.677966101694915</v>
      </c>
      <c r="C3043" s="286">
        <v>0.62864077669902896</v>
      </c>
      <c r="D3043" s="287">
        <v>0.68631271310277597</v>
      </c>
      <c r="E3043" s="285">
        <v>0.70175438596491202</v>
      </c>
      <c r="F3043" s="286">
        <v>0.63535911602209905</v>
      </c>
      <c r="G3043" s="287">
        <v>0.68215158924205399</v>
      </c>
      <c r="H3043" s="285"/>
      <c r="I3043" s="286"/>
      <c r="J3043" s="287"/>
      <c r="K3043" s="285"/>
      <c r="L3043" s="286"/>
      <c r="M3043" s="287"/>
      <c r="N3043" s="378"/>
    </row>
    <row r="3044" spans="1:14" ht="14" x14ac:dyDescent="0.15">
      <c r="A3044" s="379" t="s">
        <v>230</v>
      </c>
      <c r="B3044" s="280">
        <v>59</v>
      </c>
      <c r="C3044" s="281">
        <v>412</v>
      </c>
      <c r="D3044" s="282">
        <v>2053</v>
      </c>
      <c r="E3044" s="280">
        <v>57</v>
      </c>
      <c r="F3044" s="281">
        <v>181</v>
      </c>
      <c r="G3044" s="282">
        <v>818</v>
      </c>
      <c r="H3044" s="280"/>
      <c r="I3044" s="281"/>
      <c r="J3044" s="282"/>
      <c r="K3044" s="280"/>
      <c r="L3044" s="281"/>
      <c r="M3044" s="282"/>
      <c r="N3044" s="380"/>
    </row>
    <row r="3045" spans="1:14" ht="28" x14ac:dyDescent="0.15">
      <c r="A3045" s="330" t="s">
        <v>309</v>
      </c>
      <c r="B3045" s="124">
        <v>0.355932203389831</v>
      </c>
      <c r="C3045" s="125">
        <v>0.22966507177033499</v>
      </c>
      <c r="D3045" s="126">
        <v>0.26323387872954801</v>
      </c>
      <c r="E3045" s="124">
        <v>0.33333333333333298</v>
      </c>
      <c r="F3045" s="125">
        <v>0.26775956284153002</v>
      </c>
      <c r="G3045" s="126">
        <v>0.27085852478839201</v>
      </c>
      <c r="H3045" s="124"/>
      <c r="I3045" s="125"/>
      <c r="J3045" s="126"/>
      <c r="K3045" s="124"/>
      <c r="L3045" s="125"/>
      <c r="M3045" s="126"/>
      <c r="N3045" s="381"/>
    </row>
    <row r="3046" spans="1:14" ht="14" x14ac:dyDescent="0.15">
      <c r="A3046" s="254" t="s">
        <v>93</v>
      </c>
      <c r="B3046" s="285">
        <v>0.64406779661017</v>
      </c>
      <c r="C3046" s="286">
        <v>0.77033492822966498</v>
      </c>
      <c r="D3046" s="287">
        <v>0.73676612127045205</v>
      </c>
      <c r="E3046" s="285">
        <v>0.66666666666666696</v>
      </c>
      <c r="F3046" s="286">
        <v>0.73224043715846998</v>
      </c>
      <c r="G3046" s="287">
        <v>0.72914147521160799</v>
      </c>
      <c r="H3046" s="285"/>
      <c r="I3046" s="286"/>
      <c r="J3046" s="287"/>
      <c r="K3046" s="285"/>
      <c r="L3046" s="286"/>
      <c r="M3046" s="287"/>
      <c r="N3046" s="378"/>
    </row>
    <row r="3047" spans="1:14" ht="14" x14ac:dyDescent="0.15">
      <c r="A3047" s="379" t="s">
        <v>230</v>
      </c>
      <c r="B3047" s="280">
        <v>59</v>
      </c>
      <c r="C3047" s="281">
        <v>418</v>
      </c>
      <c r="D3047" s="282">
        <v>2078</v>
      </c>
      <c r="E3047" s="280">
        <v>57</v>
      </c>
      <c r="F3047" s="281">
        <v>183</v>
      </c>
      <c r="G3047" s="282">
        <v>827</v>
      </c>
      <c r="H3047" s="280"/>
      <c r="I3047" s="281"/>
      <c r="J3047" s="282"/>
      <c r="K3047" s="280"/>
      <c r="L3047" s="281"/>
      <c r="M3047" s="282"/>
      <c r="N3047" s="380"/>
    </row>
    <row r="3048" spans="1:14" ht="28" x14ac:dyDescent="0.15">
      <c r="A3048" s="330" t="s">
        <v>310</v>
      </c>
      <c r="B3048" s="275">
        <v>5.0847457627118599E-2</v>
      </c>
      <c r="C3048" s="276">
        <v>3.8740920096852302E-2</v>
      </c>
      <c r="D3048" s="277">
        <v>9.6144460712542706E-2</v>
      </c>
      <c r="E3048" s="275">
        <v>5.2631578947368397E-2</v>
      </c>
      <c r="F3048" s="276">
        <v>3.3149171270718203E-2</v>
      </c>
      <c r="G3048" s="277">
        <v>9.8400984009840098E-2</v>
      </c>
      <c r="H3048" s="275"/>
      <c r="I3048" s="276"/>
      <c r="J3048" s="277"/>
      <c r="K3048" s="275"/>
      <c r="L3048" s="276"/>
      <c r="M3048" s="277"/>
      <c r="N3048" s="381"/>
    </row>
    <row r="3049" spans="1:14" ht="14" x14ac:dyDescent="0.15">
      <c r="A3049" s="254" t="s">
        <v>93</v>
      </c>
      <c r="B3049" s="285">
        <v>0.94915254237288105</v>
      </c>
      <c r="C3049" s="286">
        <v>0.96125907990314796</v>
      </c>
      <c r="D3049" s="287">
        <v>0.90385553928745699</v>
      </c>
      <c r="E3049" s="285">
        <v>0.94736842105263197</v>
      </c>
      <c r="F3049" s="286">
        <v>0.96685082872928196</v>
      </c>
      <c r="G3049" s="287">
        <v>0.90159901599016001</v>
      </c>
      <c r="H3049" s="285"/>
      <c r="I3049" s="286"/>
      <c r="J3049" s="287"/>
      <c r="K3049" s="285"/>
      <c r="L3049" s="286"/>
      <c r="M3049" s="287"/>
      <c r="N3049" s="378"/>
    </row>
    <row r="3050" spans="1:14" ht="14" x14ac:dyDescent="0.15">
      <c r="A3050" s="379" t="s">
        <v>230</v>
      </c>
      <c r="B3050" s="280">
        <v>59</v>
      </c>
      <c r="C3050" s="281">
        <v>413</v>
      </c>
      <c r="D3050" s="282">
        <v>2049</v>
      </c>
      <c r="E3050" s="280">
        <v>57</v>
      </c>
      <c r="F3050" s="281">
        <v>181</v>
      </c>
      <c r="G3050" s="282">
        <v>813</v>
      </c>
      <c r="H3050" s="280"/>
      <c r="I3050" s="281"/>
      <c r="J3050" s="282"/>
      <c r="K3050" s="280"/>
      <c r="L3050" s="281"/>
      <c r="M3050" s="282"/>
      <c r="N3050" s="380"/>
    </row>
    <row r="3051" spans="1:14" ht="28" x14ac:dyDescent="0.15">
      <c r="A3051" s="330" t="s">
        <v>311</v>
      </c>
      <c r="B3051" s="275">
        <v>8.4745762711864403E-2</v>
      </c>
      <c r="C3051" s="276">
        <v>0.11138014527845</v>
      </c>
      <c r="D3051" s="277">
        <v>0.100635075720567</v>
      </c>
      <c r="E3051" s="275">
        <v>8.7719298245614002E-2</v>
      </c>
      <c r="F3051" s="276">
        <v>0.10497237569060799</v>
      </c>
      <c r="G3051" s="277">
        <v>0.10578105781057801</v>
      </c>
      <c r="H3051" s="275"/>
      <c r="I3051" s="276"/>
      <c r="J3051" s="277"/>
      <c r="K3051" s="275"/>
      <c r="L3051" s="276"/>
      <c r="M3051" s="277"/>
      <c r="N3051" s="381"/>
    </row>
    <row r="3052" spans="1:14" ht="14" x14ac:dyDescent="0.15">
      <c r="A3052" s="254" t="s">
        <v>93</v>
      </c>
      <c r="B3052" s="285">
        <v>0.91525423728813604</v>
      </c>
      <c r="C3052" s="286">
        <v>0.88861985472155003</v>
      </c>
      <c r="D3052" s="287">
        <v>0.89936492427943304</v>
      </c>
      <c r="E3052" s="285">
        <v>0.91228070175438603</v>
      </c>
      <c r="F3052" s="286">
        <v>0.89502762430939198</v>
      </c>
      <c r="G3052" s="287">
        <v>0.89421894218942199</v>
      </c>
      <c r="H3052" s="285"/>
      <c r="I3052" s="286"/>
      <c r="J3052" s="287"/>
      <c r="K3052" s="285"/>
      <c r="L3052" s="286"/>
      <c r="M3052" s="287"/>
      <c r="N3052" s="378"/>
    </row>
    <row r="3053" spans="1:14" ht="14" x14ac:dyDescent="0.15">
      <c r="A3053" s="379" t="s">
        <v>230</v>
      </c>
      <c r="B3053" s="280">
        <v>59</v>
      </c>
      <c r="C3053" s="281">
        <v>413</v>
      </c>
      <c r="D3053" s="282">
        <v>2047</v>
      </c>
      <c r="E3053" s="280">
        <v>57</v>
      </c>
      <c r="F3053" s="281">
        <v>181</v>
      </c>
      <c r="G3053" s="282">
        <v>813</v>
      </c>
      <c r="H3053" s="280"/>
      <c r="I3053" s="281"/>
      <c r="J3053" s="282"/>
      <c r="K3053" s="280"/>
      <c r="L3053" s="281"/>
      <c r="M3053" s="282"/>
      <c r="N3053" s="380"/>
    </row>
    <row r="3054" spans="1:14" ht="42" x14ac:dyDescent="0.15">
      <c r="A3054" s="330" t="s">
        <v>775</v>
      </c>
      <c r="B3054" s="275">
        <v>8.4745762711864403E-2</v>
      </c>
      <c r="C3054" s="276">
        <v>7.9710144927536197E-2</v>
      </c>
      <c r="D3054" s="277">
        <v>4.5255474452554699E-2</v>
      </c>
      <c r="E3054" s="275">
        <v>8.7719298245614002E-2</v>
      </c>
      <c r="F3054" s="276">
        <v>6.0773480662983402E-2</v>
      </c>
      <c r="G3054" s="277">
        <v>5.1724137931034503E-2</v>
      </c>
      <c r="H3054" s="275"/>
      <c r="I3054" s="276"/>
      <c r="J3054" s="277"/>
      <c r="K3054" s="275"/>
      <c r="L3054" s="276"/>
      <c r="M3054" s="277"/>
      <c r="N3054" s="381"/>
    </row>
    <row r="3055" spans="1:14" ht="14" x14ac:dyDescent="0.15">
      <c r="A3055" s="254" t="s">
        <v>93</v>
      </c>
      <c r="B3055" s="285">
        <v>0.91525423728813604</v>
      </c>
      <c r="C3055" s="286">
        <v>0.92028985507246397</v>
      </c>
      <c r="D3055" s="287">
        <v>0.95474452554744504</v>
      </c>
      <c r="E3055" s="285">
        <v>0.91228070175438603</v>
      </c>
      <c r="F3055" s="286">
        <v>0.93922651933701695</v>
      </c>
      <c r="G3055" s="287">
        <v>0.94827586206896597</v>
      </c>
      <c r="H3055" s="285"/>
      <c r="I3055" s="286"/>
      <c r="J3055" s="287"/>
      <c r="K3055" s="285"/>
      <c r="L3055" s="286"/>
      <c r="M3055" s="287"/>
      <c r="N3055" s="378"/>
    </row>
    <row r="3056" spans="1:14" ht="14" x14ac:dyDescent="0.15">
      <c r="A3056" s="379" t="s">
        <v>230</v>
      </c>
      <c r="B3056" s="280">
        <v>59</v>
      </c>
      <c r="C3056" s="281">
        <v>414</v>
      </c>
      <c r="D3056" s="282">
        <v>2055</v>
      </c>
      <c r="E3056" s="280">
        <v>57</v>
      </c>
      <c r="F3056" s="281">
        <v>181</v>
      </c>
      <c r="G3056" s="282">
        <v>812</v>
      </c>
      <c r="H3056" s="280"/>
      <c r="I3056" s="281"/>
      <c r="J3056" s="282"/>
      <c r="K3056" s="280"/>
      <c r="L3056" s="281"/>
      <c r="M3056" s="282"/>
      <c r="N3056" s="380"/>
    </row>
    <row r="3057" spans="1:14" ht="28" x14ac:dyDescent="0.15">
      <c r="A3057" s="382" t="s">
        <v>668</v>
      </c>
      <c r="B3057" s="275">
        <v>1.6666666666666701E-2</v>
      </c>
      <c r="C3057" s="276">
        <v>1.4527845036319599E-2</v>
      </c>
      <c r="D3057" s="277">
        <v>2.3369036027263899E-2</v>
      </c>
      <c r="E3057" s="275">
        <v>1.72413793103448E-2</v>
      </c>
      <c r="F3057" s="276">
        <v>2.74725274725275E-2</v>
      </c>
      <c r="G3057" s="277">
        <v>3.7990196078431397E-2</v>
      </c>
      <c r="H3057" s="275"/>
      <c r="I3057" s="276"/>
      <c r="J3057" s="277"/>
      <c r="K3057" s="275"/>
      <c r="L3057" s="276"/>
      <c r="M3057" s="277"/>
      <c r="N3057" s="381"/>
    </row>
    <row r="3058" spans="1:14" ht="14" x14ac:dyDescent="0.15">
      <c r="A3058" s="254" t="s">
        <v>93</v>
      </c>
      <c r="B3058" s="285">
        <v>0.98333333333333295</v>
      </c>
      <c r="C3058" s="286">
        <v>0.98547215496368001</v>
      </c>
      <c r="D3058" s="287">
        <v>0.97663096397273597</v>
      </c>
      <c r="E3058" s="285">
        <v>0.98275862068965503</v>
      </c>
      <c r="F3058" s="286">
        <v>0.97252747252747296</v>
      </c>
      <c r="G3058" s="287">
        <v>0.96200980392156898</v>
      </c>
      <c r="H3058" s="285"/>
      <c r="I3058" s="286"/>
      <c r="J3058" s="287"/>
      <c r="K3058" s="285"/>
      <c r="L3058" s="286"/>
      <c r="M3058" s="287"/>
      <c r="N3058" s="378"/>
    </row>
    <row r="3059" spans="1:14" ht="14" x14ac:dyDescent="0.15">
      <c r="A3059" s="379" t="s">
        <v>230</v>
      </c>
      <c r="B3059" s="280">
        <v>60</v>
      </c>
      <c r="C3059" s="281">
        <v>413</v>
      </c>
      <c r="D3059" s="282">
        <v>2054</v>
      </c>
      <c r="E3059" s="280">
        <v>58</v>
      </c>
      <c r="F3059" s="281">
        <v>182</v>
      </c>
      <c r="G3059" s="282">
        <v>816</v>
      </c>
      <c r="H3059" s="280"/>
      <c r="I3059" s="281"/>
      <c r="J3059" s="282"/>
      <c r="K3059" s="280"/>
      <c r="L3059" s="281"/>
      <c r="M3059" s="282"/>
      <c r="N3059" s="380"/>
    </row>
    <row r="3060" spans="1:14" ht="28" x14ac:dyDescent="0.15">
      <c r="A3060" s="330" t="s">
        <v>312</v>
      </c>
      <c r="B3060" s="275">
        <v>0.55000000000000004</v>
      </c>
      <c r="C3060" s="276">
        <v>0.55528846153846201</v>
      </c>
      <c r="D3060" s="277">
        <v>0.604538870111057</v>
      </c>
      <c r="E3060" s="275">
        <v>0.55172413793103403</v>
      </c>
      <c r="F3060" s="276">
        <v>0.53038674033149202</v>
      </c>
      <c r="G3060" s="277">
        <v>0.57334963325183397</v>
      </c>
      <c r="H3060" s="275"/>
      <c r="I3060" s="276"/>
      <c r="J3060" s="277"/>
      <c r="K3060" s="275"/>
      <c r="L3060" s="276"/>
      <c r="M3060" s="277"/>
      <c r="N3060" s="381"/>
    </row>
    <row r="3061" spans="1:14" ht="14" x14ac:dyDescent="0.15">
      <c r="A3061" s="254" t="s">
        <v>93</v>
      </c>
      <c r="B3061" s="285">
        <v>0.45</v>
      </c>
      <c r="C3061" s="286">
        <v>0.44471153846153799</v>
      </c>
      <c r="D3061" s="287">
        <v>0.395461129888942</v>
      </c>
      <c r="E3061" s="285">
        <v>0.44827586206896602</v>
      </c>
      <c r="F3061" s="286">
        <v>0.46961325966850798</v>
      </c>
      <c r="G3061" s="287">
        <v>0.42665036674816598</v>
      </c>
      <c r="H3061" s="285"/>
      <c r="I3061" s="286"/>
      <c r="J3061" s="287"/>
      <c r="K3061" s="285"/>
      <c r="L3061" s="286"/>
      <c r="M3061" s="287"/>
      <c r="N3061" s="378"/>
    </row>
    <row r="3062" spans="1:14" ht="14" x14ac:dyDescent="0.15">
      <c r="A3062" s="379" t="s">
        <v>230</v>
      </c>
      <c r="B3062" s="280">
        <v>60</v>
      </c>
      <c r="C3062" s="281">
        <v>416</v>
      </c>
      <c r="D3062" s="282">
        <v>2071</v>
      </c>
      <c r="E3062" s="280">
        <v>58</v>
      </c>
      <c r="F3062" s="281">
        <v>181</v>
      </c>
      <c r="G3062" s="282">
        <v>818</v>
      </c>
      <c r="H3062" s="280"/>
      <c r="I3062" s="281"/>
      <c r="J3062" s="282"/>
      <c r="K3062" s="280"/>
      <c r="L3062" s="281"/>
      <c r="M3062" s="282"/>
      <c r="N3062" s="380"/>
    </row>
    <row r="3063" spans="1:14" ht="28" x14ac:dyDescent="0.15">
      <c r="A3063" s="330" t="s">
        <v>384</v>
      </c>
      <c r="B3063" s="275">
        <v>0.43333333333333302</v>
      </c>
      <c r="C3063" s="276">
        <v>0.45609756097560999</v>
      </c>
      <c r="D3063" s="277">
        <v>0.47684056557776699</v>
      </c>
      <c r="E3063" s="275">
        <v>0.41379310344827602</v>
      </c>
      <c r="F3063" s="276">
        <v>0.36263736263736301</v>
      </c>
      <c r="G3063" s="277">
        <v>0.380541871921182</v>
      </c>
      <c r="H3063" s="275"/>
      <c r="I3063" s="276"/>
      <c r="J3063" s="277"/>
      <c r="K3063" s="275"/>
      <c r="L3063" s="276"/>
      <c r="M3063" s="277"/>
      <c r="N3063" s="381"/>
    </row>
    <row r="3064" spans="1:14" ht="14" x14ac:dyDescent="0.15">
      <c r="A3064" s="254" t="s">
        <v>93</v>
      </c>
      <c r="B3064" s="285">
        <v>0.56666666666666698</v>
      </c>
      <c r="C3064" s="286">
        <v>0.54390243902438995</v>
      </c>
      <c r="D3064" s="287">
        <v>0.52315943442223301</v>
      </c>
      <c r="E3064" s="285">
        <v>0.58620689655172398</v>
      </c>
      <c r="F3064" s="286">
        <v>0.63736263736263699</v>
      </c>
      <c r="G3064" s="287">
        <v>0.61945812807881795</v>
      </c>
      <c r="H3064" s="285"/>
      <c r="I3064" s="286"/>
      <c r="J3064" s="287"/>
      <c r="K3064" s="285"/>
      <c r="L3064" s="286"/>
      <c r="M3064" s="287"/>
      <c r="N3064" s="378"/>
    </row>
    <row r="3065" spans="1:14" ht="14" x14ac:dyDescent="0.15">
      <c r="A3065" s="379" t="s">
        <v>230</v>
      </c>
      <c r="B3065" s="280">
        <v>60</v>
      </c>
      <c r="C3065" s="281">
        <v>410</v>
      </c>
      <c r="D3065" s="282">
        <v>2051</v>
      </c>
      <c r="E3065" s="280">
        <v>58</v>
      </c>
      <c r="F3065" s="281">
        <v>182</v>
      </c>
      <c r="G3065" s="282">
        <v>812</v>
      </c>
      <c r="H3065" s="280"/>
      <c r="I3065" s="281"/>
      <c r="J3065" s="282"/>
      <c r="K3065" s="280"/>
      <c r="L3065" s="281"/>
      <c r="M3065" s="282"/>
      <c r="N3065" s="380"/>
    </row>
    <row r="3066" spans="1:14" ht="28" x14ac:dyDescent="0.15">
      <c r="A3066" s="330" t="s">
        <v>385</v>
      </c>
      <c r="B3066" s="275">
        <v>0.2</v>
      </c>
      <c r="C3066" s="276">
        <v>0.234866828087167</v>
      </c>
      <c r="D3066" s="277">
        <v>0.24124513618676999</v>
      </c>
      <c r="E3066" s="275">
        <v>0.20689655172413801</v>
      </c>
      <c r="F3066" s="276">
        <v>0.26373626373626402</v>
      </c>
      <c r="G3066" s="277">
        <v>0.29411764705882398</v>
      </c>
      <c r="H3066" s="275"/>
      <c r="I3066" s="276"/>
      <c r="J3066" s="277"/>
      <c r="K3066" s="275"/>
      <c r="L3066" s="276"/>
      <c r="M3066" s="277"/>
      <c r="N3066" s="381"/>
    </row>
    <row r="3067" spans="1:14" ht="14" x14ac:dyDescent="0.15">
      <c r="A3067" s="254" t="s">
        <v>93</v>
      </c>
      <c r="B3067" s="285">
        <v>0.8</v>
      </c>
      <c r="C3067" s="286">
        <v>0.76513317191283303</v>
      </c>
      <c r="D3067" s="287">
        <v>0.75875486381322998</v>
      </c>
      <c r="E3067" s="285">
        <v>0.79310344827586199</v>
      </c>
      <c r="F3067" s="286">
        <v>0.73626373626373598</v>
      </c>
      <c r="G3067" s="287">
        <v>0.70588235294117696</v>
      </c>
      <c r="H3067" s="285"/>
      <c r="I3067" s="286"/>
      <c r="J3067" s="287"/>
      <c r="K3067" s="285"/>
      <c r="L3067" s="286"/>
      <c r="M3067" s="287"/>
      <c r="N3067" s="378"/>
    </row>
    <row r="3068" spans="1:14" ht="14" x14ac:dyDescent="0.15">
      <c r="A3068" s="379" t="s">
        <v>230</v>
      </c>
      <c r="B3068" s="280">
        <v>60</v>
      </c>
      <c r="C3068" s="281">
        <v>413</v>
      </c>
      <c r="D3068" s="282">
        <v>2056</v>
      </c>
      <c r="E3068" s="280">
        <v>58</v>
      </c>
      <c r="F3068" s="281">
        <v>182</v>
      </c>
      <c r="G3068" s="282">
        <v>816</v>
      </c>
      <c r="H3068" s="280"/>
      <c r="I3068" s="281"/>
      <c r="J3068" s="282"/>
      <c r="K3068" s="280"/>
      <c r="L3068" s="281"/>
      <c r="M3068" s="282"/>
      <c r="N3068" s="380"/>
    </row>
    <row r="3069" spans="1:14" ht="42" x14ac:dyDescent="0.15">
      <c r="A3069" s="250" t="s">
        <v>386</v>
      </c>
      <c r="B3069" s="271">
        <v>1.6666666666666701E-2</v>
      </c>
      <c r="C3069" s="272">
        <v>8.7962962962963007E-2</v>
      </c>
      <c r="D3069" s="273">
        <v>9.39379916705229E-2</v>
      </c>
      <c r="E3069" s="271">
        <v>1.72413793103448E-2</v>
      </c>
      <c r="F3069" s="272">
        <v>5.3763440860214999E-2</v>
      </c>
      <c r="G3069" s="273">
        <v>8.6549707602339196E-2</v>
      </c>
      <c r="H3069" s="271"/>
      <c r="I3069" s="272"/>
      <c r="J3069" s="273"/>
      <c r="K3069" s="271"/>
      <c r="L3069" s="272"/>
      <c r="M3069" s="273"/>
      <c r="N3069" s="274"/>
    </row>
    <row r="3070" spans="1:14" ht="14" x14ac:dyDescent="0.15">
      <c r="A3070" s="268" t="s">
        <v>120</v>
      </c>
      <c r="B3070" s="275">
        <v>0.266666666666667</v>
      </c>
      <c r="C3070" s="276">
        <v>0.43981481481481499</v>
      </c>
      <c r="D3070" s="277">
        <v>0.41601110596945901</v>
      </c>
      <c r="E3070" s="275">
        <v>0.27586206896551702</v>
      </c>
      <c r="F3070" s="276">
        <v>0.39247311827956999</v>
      </c>
      <c r="G3070" s="277">
        <v>0.38128654970760201</v>
      </c>
      <c r="H3070" s="275"/>
      <c r="I3070" s="276"/>
      <c r="J3070" s="277"/>
      <c r="K3070" s="275"/>
      <c r="L3070" s="276"/>
      <c r="M3070" s="277"/>
      <c r="N3070" s="278"/>
    </row>
    <row r="3071" spans="1:14" ht="14" x14ac:dyDescent="0.15">
      <c r="A3071" s="268" t="s">
        <v>121</v>
      </c>
      <c r="B3071" s="275">
        <v>6.6666666666666693E-2</v>
      </c>
      <c r="C3071" s="276">
        <v>3.2407407407407399E-2</v>
      </c>
      <c r="D3071" s="277">
        <v>2.5913928736695999E-2</v>
      </c>
      <c r="E3071" s="275">
        <v>5.1724137931034503E-2</v>
      </c>
      <c r="F3071" s="276">
        <v>2.1505376344085999E-2</v>
      </c>
      <c r="G3071" s="277">
        <v>2.9239766081871298E-2</v>
      </c>
      <c r="H3071" s="275"/>
      <c r="I3071" s="276"/>
      <c r="J3071" s="277"/>
      <c r="K3071" s="275"/>
      <c r="L3071" s="276"/>
      <c r="M3071" s="277"/>
      <c r="N3071" s="278"/>
    </row>
    <row r="3072" spans="1:14" ht="14" x14ac:dyDescent="0.15">
      <c r="A3072" s="268" t="s">
        <v>2</v>
      </c>
      <c r="B3072" s="275">
        <v>8.3333333333333301E-2</v>
      </c>
      <c r="C3072" s="276">
        <v>5.7870370370370398E-2</v>
      </c>
      <c r="D3072" s="277">
        <v>7.9592781119851894E-2</v>
      </c>
      <c r="E3072" s="275">
        <v>8.6206896551724102E-2</v>
      </c>
      <c r="F3072" s="276">
        <v>6.9892473118279605E-2</v>
      </c>
      <c r="G3072" s="277">
        <v>9.3567251461988299E-2</v>
      </c>
      <c r="H3072" s="275"/>
      <c r="I3072" s="276"/>
      <c r="J3072" s="277"/>
      <c r="K3072" s="275"/>
      <c r="L3072" s="276"/>
      <c r="M3072" s="277"/>
      <c r="N3072" s="278"/>
    </row>
    <row r="3073" spans="1:14" ht="14" x14ac:dyDescent="0.15">
      <c r="A3073" s="268" t="s">
        <v>3</v>
      </c>
      <c r="B3073" s="275">
        <v>0.36666666666666697</v>
      </c>
      <c r="C3073" s="276">
        <v>0.27777777777777801</v>
      </c>
      <c r="D3073" s="277">
        <v>0.31235539102267501</v>
      </c>
      <c r="E3073" s="275">
        <v>0.36206896551724099</v>
      </c>
      <c r="F3073" s="276">
        <v>0.32258064516128998</v>
      </c>
      <c r="G3073" s="277">
        <v>0.33801169590643299</v>
      </c>
      <c r="H3073" s="275"/>
      <c r="I3073" s="276"/>
      <c r="J3073" s="277"/>
      <c r="K3073" s="275"/>
      <c r="L3073" s="276"/>
      <c r="M3073" s="277"/>
      <c r="N3073" s="278"/>
    </row>
    <row r="3074" spans="1:14" ht="14" x14ac:dyDescent="0.15">
      <c r="A3074" s="268" t="s">
        <v>4</v>
      </c>
      <c r="B3074" s="275">
        <v>0.2</v>
      </c>
      <c r="C3074" s="276">
        <v>0.104166666666667</v>
      </c>
      <c r="D3074" s="277">
        <v>7.21888014807959E-2</v>
      </c>
      <c r="E3074" s="275">
        <v>0.20689655172413801</v>
      </c>
      <c r="F3074" s="276">
        <v>0.13978494623655899</v>
      </c>
      <c r="G3074" s="277">
        <v>7.13450292397661E-2</v>
      </c>
      <c r="H3074" s="275"/>
      <c r="I3074" s="276"/>
      <c r="J3074" s="277"/>
      <c r="K3074" s="275"/>
      <c r="L3074" s="276"/>
      <c r="M3074" s="277"/>
      <c r="N3074" s="278"/>
    </row>
    <row r="3075" spans="1:14" ht="14" x14ac:dyDescent="0.15">
      <c r="A3075" s="379" t="s">
        <v>230</v>
      </c>
      <c r="B3075" s="280">
        <v>60</v>
      </c>
      <c r="C3075" s="281">
        <v>432</v>
      </c>
      <c r="D3075" s="282">
        <v>2161</v>
      </c>
      <c r="E3075" s="280">
        <v>58</v>
      </c>
      <c r="F3075" s="281">
        <v>186</v>
      </c>
      <c r="G3075" s="282">
        <v>855</v>
      </c>
      <c r="H3075" s="280"/>
      <c r="I3075" s="281"/>
      <c r="J3075" s="282"/>
      <c r="K3075" s="280"/>
      <c r="L3075" s="281"/>
      <c r="M3075" s="282"/>
      <c r="N3075" s="383"/>
    </row>
    <row r="3076" spans="1:14" ht="42" x14ac:dyDescent="0.15">
      <c r="A3076" s="250" t="s">
        <v>625</v>
      </c>
      <c r="B3076" s="271">
        <v>0.28333333333333299</v>
      </c>
      <c r="C3076" s="272">
        <v>0.170560747663551</v>
      </c>
      <c r="D3076" s="273">
        <v>0.19250585480093699</v>
      </c>
      <c r="E3076" s="271">
        <v>0.25862068965517199</v>
      </c>
      <c r="F3076" s="272">
        <v>0.2</v>
      </c>
      <c r="G3076" s="273">
        <v>0.20591715976331401</v>
      </c>
      <c r="H3076" s="271"/>
      <c r="I3076" s="272"/>
      <c r="J3076" s="273"/>
      <c r="K3076" s="271"/>
      <c r="L3076" s="272"/>
      <c r="M3076" s="273"/>
      <c r="N3076" s="318"/>
    </row>
    <row r="3077" spans="1:14" ht="14" x14ac:dyDescent="0.15">
      <c r="A3077" s="268" t="s">
        <v>5</v>
      </c>
      <c r="B3077" s="275">
        <v>0.05</v>
      </c>
      <c r="C3077" s="276">
        <v>3.03738317757009E-2</v>
      </c>
      <c r="D3077" s="277">
        <v>2.3419203747072601E-2</v>
      </c>
      <c r="E3077" s="275">
        <v>5.1724137931034503E-2</v>
      </c>
      <c r="F3077" s="276">
        <v>2.7027027027027001E-2</v>
      </c>
      <c r="G3077" s="277">
        <v>2.4852071005917201E-2</v>
      </c>
      <c r="H3077" s="275"/>
      <c r="I3077" s="276"/>
      <c r="J3077" s="277"/>
      <c r="K3077" s="275"/>
      <c r="L3077" s="276"/>
      <c r="M3077" s="277"/>
      <c r="N3077" s="278"/>
    </row>
    <row r="3078" spans="1:14" ht="14" x14ac:dyDescent="0.15">
      <c r="A3078" s="268" t="s">
        <v>6</v>
      </c>
      <c r="B3078" s="275">
        <v>1.6666666666666701E-2</v>
      </c>
      <c r="C3078" s="276">
        <v>4.6728971962616802E-3</v>
      </c>
      <c r="D3078" s="277">
        <v>7.0257611241217799E-3</v>
      </c>
      <c r="E3078" s="275">
        <v>1.72413793103448E-2</v>
      </c>
      <c r="F3078" s="276">
        <v>5.40540540540541E-3</v>
      </c>
      <c r="G3078" s="277">
        <v>8.2840236686390501E-3</v>
      </c>
      <c r="H3078" s="275"/>
      <c r="I3078" s="276"/>
      <c r="J3078" s="277"/>
      <c r="K3078" s="275"/>
      <c r="L3078" s="276"/>
      <c r="M3078" s="277"/>
      <c r="N3078" s="278"/>
    </row>
    <row r="3079" spans="1:14" ht="14" x14ac:dyDescent="0.15">
      <c r="A3079" s="268" t="s">
        <v>7</v>
      </c>
      <c r="B3079" s="275">
        <v>0.05</v>
      </c>
      <c r="C3079" s="276">
        <v>2.10280373831776E-2</v>
      </c>
      <c r="D3079" s="277">
        <v>3.1850117096018697E-2</v>
      </c>
      <c r="E3079" s="275">
        <v>5.1724137931034503E-2</v>
      </c>
      <c r="F3079" s="276">
        <v>3.24324324324324E-2</v>
      </c>
      <c r="G3079" s="277">
        <v>3.4319526627218898E-2</v>
      </c>
      <c r="H3079" s="275"/>
      <c r="I3079" s="276"/>
      <c r="J3079" s="277"/>
      <c r="K3079" s="275"/>
      <c r="L3079" s="276"/>
      <c r="M3079" s="277"/>
      <c r="N3079" s="278"/>
    </row>
    <row r="3080" spans="1:14" ht="14" x14ac:dyDescent="0.15">
      <c r="A3080" s="268" t="s">
        <v>8</v>
      </c>
      <c r="B3080" s="275">
        <v>0.05</v>
      </c>
      <c r="C3080" s="276">
        <v>0.128504672897196</v>
      </c>
      <c r="D3080" s="277">
        <v>8.6651053864168603E-2</v>
      </c>
      <c r="E3080" s="275">
        <v>5.1724137931034503E-2</v>
      </c>
      <c r="F3080" s="276">
        <v>8.6486486486486505E-2</v>
      </c>
      <c r="G3080" s="277">
        <v>6.5088757396449703E-2</v>
      </c>
      <c r="H3080" s="275"/>
      <c r="I3080" s="276"/>
      <c r="J3080" s="277"/>
      <c r="K3080" s="275"/>
      <c r="L3080" s="276"/>
      <c r="M3080" s="277"/>
      <c r="N3080" s="278"/>
    </row>
    <row r="3081" spans="1:14" ht="14" x14ac:dyDescent="0.15">
      <c r="A3081" s="268" t="s">
        <v>9</v>
      </c>
      <c r="B3081" s="275">
        <v>0.28333333333333299</v>
      </c>
      <c r="C3081" s="276">
        <v>0.5</v>
      </c>
      <c r="D3081" s="277">
        <v>0.38313817330210798</v>
      </c>
      <c r="E3081" s="275">
        <v>0.29310344827586199</v>
      </c>
      <c r="F3081" s="276">
        <v>0.44324324324324299</v>
      </c>
      <c r="G3081" s="277">
        <v>0.324260355029586</v>
      </c>
      <c r="H3081" s="275"/>
      <c r="I3081" s="276"/>
      <c r="J3081" s="277"/>
      <c r="K3081" s="275"/>
      <c r="L3081" s="276"/>
      <c r="M3081" s="277"/>
      <c r="N3081" s="278"/>
    </row>
    <row r="3082" spans="1:14" ht="14" x14ac:dyDescent="0.15">
      <c r="A3082" s="268" t="s">
        <v>10</v>
      </c>
      <c r="B3082" s="275">
        <v>0.266666666666667</v>
      </c>
      <c r="C3082" s="276">
        <v>0.144859813084112</v>
      </c>
      <c r="D3082" s="277">
        <v>0.27540983606557401</v>
      </c>
      <c r="E3082" s="275">
        <v>0.27586206896551702</v>
      </c>
      <c r="F3082" s="276">
        <v>0.205405405405405</v>
      </c>
      <c r="G3082" s="277">
        <v>0.33727810650887602</v>
      </c>
      <c r="H3082" s="275"/>
      <c r="I3082" s="276"/>
      <c r="J3082" s="277"/>
      <c r="K3082" s="275"/>
      <c r="L3082" s="276"/>
      <c r="M3082" s="277"/>
      <c r="N3082" s="326"/>
    </row>
    <row r="3083" spans="1:14" ht="14" x14ac:dyDescent="0.15">
      <c r="A3083" s="379" t="s">
        <v>230</v>
      </c>
      <c r="B3083" s="280">
        <v>60</v>
      </c>
      <c r="C3083" s="281">
        <v>428</v>
      </c>
      <c r="D3083" s="282">
        <v>2135</v>
      </c>
      <c r="E3083" s="280">
        <v>58</v>
      </c>
      <c r="F3083" s="281">
        <v>185</v>
      </c>
      <c r="G3083" s="282">
        <v>845</v>
      </c>
      <c r="H3083" s="280"/>
      <c r="I3083" s="281"/>
      <c r="J3083" s="282"/>
      <c r="K3083" s="280"/>
      <c r="L3083" s="281"/>
      <c r="M3083" s="282"/>
      <c r="N3083" s="383"/>
    </row>
    <row r="3084" spans="1:14" s="64" customFormat="1" ht="28" x14ac:dyDescent="0.15">
      <c r="A3084" s="302" t="s">
        <v>267</v>
      </c>
      <c r="B3084" s="275">
        <v>6.6666666666666693E-2</v>
      </c>
      <c r="C3084" s="276">
        <v>3.88127853881279E-2</v>
      </c>
      <c r="D3084" s="277">
        <v>5.5197792088316502E-2</v>
      </c>
      <c r="E3084" s="275">
        <v>5.1724137931034503E-2</v>
      </c>
      <c r="F3084" s="276">
        <v>5.3475935828876997E-2</v>
      </c>
      <c r="G3084" s="277">
        <v>6.9848661233992998E-2</v>
      </c>
      <c r="H3084" s="275"/>
      <c r="I3084" s="276"/>
      <c r="J3084" s="277"/>
      <c r="K3084" s="275"/>
      <c r="L3084" s="276"/>
      <c r="M3084" s="277"/>
      <c r="N3084" s="303"/>
    </row>
    <row r="3085" spans="1:14" s="64" customFormat="1" ht="14" x14ac:dyDescent="0.15">
      <c r="A3085" s="252" t="s">
        <v>268</v>
      </c>
      <c r="B3085" s="275">
        <v>0.91666666666666696</v>
      </c>
      <c r="C3085" s="276">
        <v>0.88356164383561697</v>
      </c>
      <c r="D3085" s="277">
        <v>0.90432382704691805</v>
      </c>
      <c r="E3085" s="275">
        <v>0.931034482758621</v>
      </c>
      <c r="F3085" s="276">
        <v>0.86631016042780695</v>
      </c>
      <c r="G3085" s="277">
        <v>0.88242142025611203</v>
      </c>
      <c r="H3085" s="275"/>
      <c r="I3085" s="276"/>
      <c r="J3085" s="277"/>
      <c r="K3085" s="275"/>
      <c r="L3085" s="276"/>
      <c r="M3085" s="277"/>
      <c r="N3085" s="304"/>
    </row>
    <row r="3086" spans="1:14" s="64" customFormat="1" ht="14" x14ac:dyDescent="0.15">
      <c r="A3086" s="252" t="s">
        <v>269</v>
      </c>
      <c r="B3086" s="275">
        <v>1.6666666666666701E-2</v>
      </c>
      <c r="C3086" s="276">
        <v>7.7625570776255703E-2</v>
      </c>
      <c r="D3086" s="277">
        <v>4.0478380864765399E-2</v>
      </c>
      <c r="E3086" s="275">
        <v>1.72413793103448E-2</v>
      </c>
      <c r="F3086" s="276">
        <v>8.0213903743315496E-2</v>
      </c>
      <c r="G3086" s="277">
        <v>4.7729918509895199E-2</v>
      </c>
      <c r="H3086" s="275"/>
      <c r="I3086" s="276"/>
      <c r="J3086" s="277"/>
      <c r="K3086" s="275"/>
      <c r="L3086" s="276"/>
      <c r="M3086" s="277"/>
      <c r="N3086" s="305"/>
    </row>
    <row r="3087" spans="1:14" s="64" customFormat="1" ht="14" x14ac:dyDescent="0.15">
      <c r="A3087" s="306" t="s">
        <v>230</v>
      </c>
      <c r="B3087" s="280">
        <v>60</v>
      </c>
      <c r="C3087" s="281">
        <v>438</v>
      </c>
      <c r="D3087" s="282">
        <v>2174</v>
      </c>
      <c r="E3087" s="280">
        <v>58</v>
      </c>
      <c r="F3087" s="281">
        <v>187</v>
      </c>
      <c r="G3087" s="282">
        <v>859</v>
      </c>
      <c r="H3087" s="280"/>
      <c r="I3087" s="281"/>
      <c r="J3087" s="282"/>
      <c r="K3087" s="280"/>
      <c r="L3087" s="281"/>
      <c r="M3087" s="282"/>
      <c r="N3087" s="307"/>
    </row>
    <row r="3088" spans="1:14" s="64" customFormat="1" ht="42" x14ac:dyDescent="0.15">
      <c r="A3088" s="250" t="s">
        <v>866</v>
      </c>
      <c r="B3088" s="271">
        <v>0</v>
      </c>
      <c r="C3088" s="272">
        <v>0</v>
      </c>
      <c r="D3088" s="273">
        <v>1.38504155124654E-3</v>
      </c>
      <c r="E3088" s="271">
        <v>0</v>
      </c>
      <c r="F3088" s="272">
        <v>0</v>
      </c>
      <c r="G3088" s="273">
        <v>2.3391812865497098E-3</v>
      </c>
      <c r="H3088" s="271"/>
      <c r="I3088" s="272"/>
      <c r="J3088" s="273"/>
      <c r="K3088" s="271"/>
      <c r="L3088" s="272"/>
      <c r="M3088" s="273"/>
      <c r="N3088" s="274"/>
    </row>
    <row r="3089" spans="1:14" s="64" customFormat="1" ht="14" x14ac:dyDescent="0.15">
      <c r="A3089" s="252" t="s">
        <v>317</v>
      </c>
      <c r="B3089" s="275">
        <v>0</v>
      </c>
      <c r="C3089" s="276">
        <v>0</v>
      </c>
      <c r="D3089" s="277">
        <v>9.2336103416435801E-4</v>
      </c>
      <c r="E3089" s="275">
        <v>0</v>
      </c>
      <c r="F3089" s="276">
        <v>0</v>
      </c>
      <c r="G3089" s="277">
        <v>2.3391812865497098E-3</v>
      </c>
      <c r="H3089" s="275"/>
      <c r="I3089" s="276"/>
      <c r="J3089" s="277"/>
      <c r="K3089" s="275"/>
      <c r="L3089" s="276"/>
      <c r="M3089" s="277"/>
      <c r="N3089" s="278"/>
    </row>
    <row r="3090" spans="1:14" s="64" customFormat="1" ht="14" x14ac:dyDescent="0.15">
      <c r="A3090" s="252" t="s">
        <v>613</v>
      </c>
      <c r="B3090" s="275">
        <v>0</v>
      </c>
      <c r="C3090" s="276">
        <v>2.2883295194508001E-3</v>
      </c>
      <c r="D3090" s="277">
        <v>2.3084025854109001E-3</v>
      </c>
      <c r="E3090" s="275">
        <v>0</v>
      </c>
      <c r="F3090" s="276">
        <v>5.3475935828877002E-3</v>
      </c>
      <c r="G3090" s="277">
        <v>4.6783625730994196E-3</v>
      </c>
      <c r="H3090" s="275"/>
      <c r="I3090" s="276"/>
      <c r="J3090" s="277"/>
      <c r="K3090" s="275"/>
      <c r="L3090" s="276"/>
      <c r="M3090" s="277"/>
      <c r="N3090" s="278"/>
    </row>
    <row r="3091" spans="1:14" s="64" customFormat="1" ht="14" x14ac:dyDescent="0.15">
      <c r="A3091" s="252" t="s">
        <v>265</v>
      </c>
      <c r="B3091" s="275">
        <v>0</v>
      </c>
      <c r="C3091" s="276">
        <v>2.2883295194508001E-3</v>
      </c>
      <c r="D3091" s="277">
        <v>1.38504155124654E-3</v>
      </c>
      <c r="E3091" s="275">
        <v>0</v>
      </c>
      <c r="F3091" s="276">
        <v>5.3475935828877002E-3</v>
      </c>
      <c r="G3091" s="277">
        <v>2.3391812865497098E-3</v>
      </c>
      <c r="H3091" s="275"/>
      <c r="I3091" s="276"/>
      <c r="J3091" s="277"/>
      <c r="K3091" s="275"/>
      <c r="L3091" s="276"/>
      <c r="M3091" s="277"/>
      <c r="N3091" s="278"/>
    </row>
    <row r="3092" spans="1:14" s="64" customFormat="1" ht="14" x14ac:dyDescent="0.15">
      <c r="A3092" s="252" t="s">
        <v>94</v>
      </c>
      <c r="B3092" s="275">
        <v>1</v>
      </c>
      <c r="C3092" s="276">
        <v>0.99542334096109797</v>
      </c>
      <c r="D3092" s="277">
        <v>0.99399815327793195</v>
      </c>
      <c r="E3092" s="275">
        <v>1</v>
      </c>
      <c r="F3092" s="276">
        <v>0.989304812834225</v>
      </c>
      <c r="G3092" s="277">
        <v>0.98830409356725102</v>
      </c>
      <c r="H3092" s="275"/>
      <c r="I3092" s="276"/>
      <c r="J3092" s="277"/>
      <c r="K3092" s="275"/>
      <c r="L3092" s="276"/>
      <c r="M3092" s="277"/>
      <c r="N3092" s="278"/>
    </row>
    <row r="3093" spans="1:14" s="64" customFormat="1" ht="14" x14ac:dyDescent="0.15">
      <c r="A3093" s="279" t="s">
        <v>230</v>
      </c>
      <c r="B3093" s="280">
        <v>60</v>
      </c>
      <c r="C3093" s="281">
        <v>437</v>
      </c>
      <c r="D3093" s="282">
        <v>2166</v>
      </c>
      <c r="E3093" s="280">
        <v>58</v>
      </c>
      <c r="F3093" s="281">
        <v>187</v>
      </c>
      <c r="G3093" s="282">
        <v>855</v>
      </c>
      <c r="H3093" s="280"/>
      <c r="I3093" s="281"/>
      <c r="J3093" s="282"/>
      <c r="K3093" s="280"/>
      <c r="L3093" s="281"/>
      <c r="M3093" s="282"/>
      <c r="N3093" s="283"/>
    </row>
    <row r="3094" spans="1:14" ht="28" x14ac:dyDescent="0.15">
      <c r="A3094" s="250" t="s">
        <v>455</v>
      </c>
      <c r="B3094" s="271">
        <v>0.13559322033898299</v>
      </c>
      <c r="C3094" s="272">
        <v>0.30900243309002401</v>
      </c>
      <c r="D3094" s="273">
        <v>0.11804222648752399</v>
      </c>
      <c r="E3094" s="271">
        <v>0.12280701754386</v>
      </c>
      <c r="F3094" s="272">
        <v>0.24157303370786501</v>
      </c>
      <c r="G3094" s="273">
        <v>0.121802679658952</v>
      </c>
      <c r="H3094" s="271"/>
      <c r="I3094" s="272"/>
      <c r="J3094" s="273"/>
      <c r="K3094" s="271"/>
      <c r="L3094" s="272"/>
      <c r="M3094" s="273"/>
      <c r="N3094" s="312"/>
    </row>
    <row r="3095" spans="1:14" ht="14" x14ac:dyDescent="0.15">
      <c r="A3095" s="252" t="s">
        <v>456</v>
      </c>
      <c r="B3095" s="275">
        <v>5.0847457627118599E-2</v>
      </c>
      <c r="C3095" s="276">
        <v>0.22384428223844299</v>
      </c>
      <c r="D3095" s="277">
        <v>7.19769673704415E-2</v>
      </c>
      <c r="E3095" s="275">
        <v>5.2631578947368397E-2</v>
      </c>
      <c r="F3095" s="276">
        <v>0.20786516853932599</v>
      </c>
      <c r="G3095" s="277">
        <v>7.1863580998781998E-2</v>
      </c>
      <c r="H3095" s="275"/>
      <c r="I3095" s="276"/>
      <c r="J3095" s="277"/>
      <c r="K3095" s="275"/>
      <c r="L3095" s="276"/>
      <c r="M3095" s="277"/>
      <c r="N3095" s="333"/>
    </row>
    <row r="3096" spans="1:14" ht="14" x14ac:dyDescent="0.15">
      <c r="A3096" s="252" t="s">
        <v>447</v>
      </c>
      <c r="B3096" s="275">
        <v>1.6949152542372899E-2</v>
      </c>
      <c r="C3096" s="276">
        <v>2.4330900243308999E-3</v>
      </c>
      <c r="D3096" s="277">
        <v>3.8387715930902101E-2</v>
      </c>
      <c r="E3096" s="275">
        <v>1.7543859649122799E-2</v>
      </c>
      <c r="F3096" s="276">
        <v>5.6179775280898901E-3</v>
      </c>
      <c r="G3096" s="277">
        <v>4.38489646772229E-2</v>
      </c>
      <c r="H3096" s="275"/>
      <c r="I3096" s="276"/>
      <c r="J3096" s="277"/>
      <c r="K3096" s="275"/>
      <c r="L3096" s="276"/>
      <c r="M3096" s="277"/>
      <c r="N3096" s="278"/>
    </row>
    <row r="3097" spans="1:14" ht="14" x14ac:dyDescent="0.15">
      <c r="A3097" s="268" t="s">
        <v>166</v>
      </c>
      <c r="B3097" s="275">
        <v>1.6949152542372899E-2</v>
      </c>
      <c r="C3097" s="276">
        <v>1.7031630170316302E-2</v>
      </c>
      <c r="D3097" s="277">
        <v>6.7178502879078703E-3</v>
      </c>
      <c r="E3097" s="275">
        <v>1.7543859649122799E-2</v>
      </c>
      <c r="F3097" s="276">
        <v>1.1235955056179799E-2</v>
      </c>
      <c r="G3097" s="277">
        <v>6.0901339829476297E-3</v>
      </c>
      <c r="H3097" s="275"/>
      <c r="I3097" s="276"/>
      <c r="J3097" s="277"/>
      <c r="K3097" s="275"/>
      <c r="L3097" s="276"/>
      <c r="M3097" s="277"/>
      <c r="N3097" s="278"/>
    </row>
    <row r="3098" spans="1:14" ht="14" x14ac:dyDescent="0.15">
      <c r="A3098" s="268" t="s">
        <v>215</v>
      </c>
      <c r="B3098" s="275">
        <v>5.0847457627118599E-2</v>
      </c>
      <c r="C3098" s="276">
        <v>1.7031630170316302E-2</v>
      </c>
      <c r="D3098" s="277">
        <v>4.2226487523992301E-2</v>
      </c>
      <c r="E3098" s="275">
        <v>5.2631578947368397E-2</v>
      </c>
      <c r="F3098" s="276">
        <v>3.3707865168539297E-2</v>
      </c>
      <c r="G3098" s="277">
        <v>5.4811205846528599E-2</v>
      </c>
      <c r="H3098" s="275"/>
      <c r="I3098" s="276"/>
      <c r="J3098" s="277"/>
      <c r="K3098" s="275"/>
      <c r="L3098" s="276"/>
      <c r="M3098" s="277"/>
      <c r="N3098" s="278"/>
    </row>
    <row r="3099" spans="1:14" ht="14" x14ac:dyDescent="0.15">
      <c r="A3099" s="252" t="s">
        <v>167</v>
      </c>
      <c r="B3099" s="275">
        <v>1.6949152542372899E-2</v>
      </c>
      <c r="C3099" s="276">
        <v>1.21654501216545E-2</v>
      </c>
      <c r="D3099" s="277">
        <v>1.10364683301344E-2</v>
      </c>
      <c r="E3099" s="275">
        <v>1.7543859649122799E-2</v>
      </c>
      <c r="F3099" s="276">
        <v>5.6179775280898901E-3</v>
      </c>
      <c r="G3099" s="277">
        <v>1.3398294762484801E-2</v>
      </c>
      <c r="H3099" s="275"/>
      <c r="I3099" s="276"/>
      <c r="J3099" s="277"/>
      <c r="K3099" s="275"/>
      <c r="L3099" s="276"/>
      <c r="M3099" s="277"/>
      <c r="N3099" s="278"/>
    </row>
    <row r="3100" spans="1:14" ht="14" x14ac:dyDescent="0.15">
      <c r="A3100" s="268" t="s">
        <v>156</v>
      </c>
      <c r="B3100" s="275">
        <v>0</v>
      </c>
      <c r="C3100" s="276">
        <v>1.4598540145985399E-2</v>
      </c>
      <c r="D3100" s="277">
        <v>1.10364683301344E-2</v>
      </c>
      <c r="E3100" s="275">
        <v>0</v>
      </c>
      <c r="F3100" s="276">
        <v>5.6179775280898901E-3</v>
      </c>
      <c r="G3100" s="277">
        <v>7.3081607795371503E-3</v>
      </c>
      <c r="H3100" s="275"/>
      <c r="I3100" s="276"/>
      <c r="J3100" s="277"/>
      <c r="K3100" s="275"/>
      <c r="L3100" s="276"/>
      <c r="M3100" s="277"/>
      <c r="N3100" s="278"/>
    </row>
    <row r="3101" spans="1:14" ht="14" x14ac:dyDescent="0.15">
      <c r="A3101" s="252" t="s">
        <v>168</v>
      </c>
      <c r="B3101" s="275">
        <v>0</v>
      </c>
      <c r="C3101" s="276">
        <v>1.21654501216545E-2</v>
      </c>
      <c r="D3101" s="277">
        <v>5.2783109404990402E-3</v>
      </c>
      <c r="E3101" s="275">
        <v>0</v>
      </c>
      <c r="F3101" s="276">
        <v>1.6853932584269701E-2</v>
      </c>
      <c r="G3101" s="277">
        <v>7.3081607795371503E-3</v>
      </c>
      <c r="H3101" s="275"/>
      <c r="I3101" s="276"/>
      <c r="J3101" s="277"/>
      <c r="K3101" s="275"/>
      <c r="L3101" s="276"/>
      <c r="M3101" s="277"/>
      <c r="N3101" s="278"/>
    </row>
    <row r="3102" spans="1:14" ht="14" x14ac:dyDescent="0.15">
      <c r="A3102" s="252" t="s">
        <v>169</v>
      </c>
      <c r="B3102" s="275">
        <v>1.6949152542372899E-2</v>
      </c>
      <c r="C3102" s="276">
        <v>4.3795620437956199E-2</v>
      </c>
      <c r="D3102" s="277">
        <v>1.3435700575815701E-2</v>
      </c>
      <c r="E3102" s="275">
        <v>1.7543859649122799E-2</v>
      </c>
      <c r="F3102" s="276">
        <v>3.3707865168539297E-2</v>
      </c>
      <c r="G3102" s="277">
        <v>1.5834348355663799E-2</v>
      </c>
      <c r="H3102" s="275"/>
      <c r="I3102" s="276"/>
      <c r="J3102" s="277"/>
      <c r="K3102" s="275"/>
      <c r="L3102" s="276"/>
      <c r="M3102" s="277"/>
      <c r="N3102" s="278"/>
    </row>
    <row r="3103" spans="1:14" ht="14" x14ac:dyDescent="0.15">
      <c r="A3103" s="252" t="s">
        <v>513</v>
      </c>
      <c r="B3103" s="275">
        <v>0</v>
      </c>
      <c r="C3103" s="276">
        <v>2.4330900243308999E-3</v>
      </c>
      <c r="D3103" s="277">
        <v>1.4395393474088301E-3</v>
      </c>
      <c r="E3103" s="275">
        <v>0</v>
      </c>
      <c r="F3103" s="276">
        <v>0</v>
      </c>
      <c r="G3103" s="277">
        <v>2.4360535931790498E-3</v>
      </c>
      <c r="H3103" s="275"/>
      <c r="I3103" s="276"/>
      <c r="J3103" s="277"/>
      <c r="K3103" s="275"/>
      <c r="L3103" s="276"/>
      <c r="M3103" s="277"/>
      <c r="N3103" s="278"/>
    </row>
    <row r="3104" spans="1:14" ht="14" x14ac:dyDescent="0.15">
      <c r="A3104" s="268" t="s">
        <v>170</v>
      </c>
      <c r="B3104" s="275">
        <v>1.6949152542372899E-2</v>
      </c>
      <c r="C3104" s="276">
        <v>1.4598540145985399E-2</v>
      </c>
      <c r="D3104" s="277">
        <v>2.6391554702495199E-2</v>
      </c>
      <c r="E3104" s="275">
        <v>1.7543859649122799E-2</v>
      </c>
      <c r="F3104" s="276">
        <v>1.1235955056179799E-2</v>
      </c>
      <c r="G3104" s="277">
        <v>2.8014616321559101E-2</v>
      </c>
      <c r="H3104" s="275"/>
      <c r="I3104" s="276"/>
      <c r="J3104" s="277"/>
      <c r="K3104" s="275"/>
      <c r="L3104" s="276"/>
      <c r="M3104" s="277"/>
      <c r="N3104" s="278"/>
    </row>
    <row r="3105" spans="1:14" ht="14" x14ac:dyDescent="0.15">
      <c r="A3105" s="252" t="s">
        <v>171</v>
      </c>
      <c r="B3105" s="275">
        <v>3.3898305084745797E-2</v>
      </c>
      <c r="C3105" s="276">
        <v>4.8661800486617997E-3</v>
      </c>
      <c r="D3105" s="277">
        <v>1.6314779270633399E-2</v>
      </c>
      <c r="E3105" s="275">
        <v>3.5087719298245598E-2</v>
      </c>
      <c r="F3105" s="276">
        <v>1.1235955056179799E-2</v>
      </c>
      <c r="G3105" s="277">
        <v>1.2180267965895299E-2</v>
      </c>
      <c r="H3105" s="275"/>
      <c r="I3105" s="276"/>
      <c r="J3105" s="277"/>
      <c r="K3105" s="275"/>
      <c r="L3105" s="276"/>
      <c r="M3105" s="277"/>
      <c r="N3105" s="278"/>
    </row>
    <row r="3106" spans="1:14" ht="14" x14ac:dyDescent="0.15">
      <c r="A3106" s="268" t="s">
        <v>225</v>
      </c>
      <c r="B3106" s="275">
        <v>1.6949152542372899E-2</v>
      </c>
      <c r="C3106" s="276">
        <v>1.21654501216545E-2</v>
      </c>
      <c r="D3106" s="277">
        <v>3.8387715930902101E-3</v>
      </c>
      <c r="E3106" s="275">
        <v>1.7543859649122799E-2</v>
      </c>
      <c r="F3106" s="276">
        <v>1.6853932584269701E-2</v>
      </c>
      <c r="G3106" s="277">
        <v>3.6540803897685699E-3</v>
      </c>
      <c r="H3106" s="275"/>
      <c r="I3106" s="276"/>
      <c r="J3106" s="277"/>
      <c r="K3106" s="275"/>
      <c r="L3106" s="276"/>
      <c r="M3106" s="277"/>
      <c r="N3106" s="278"/>
    </row>
    <row r="3107" spans="1:14" ht="14" x14ac:dyDescent="0.15">
      <c r="A3107" s="268" t="s">
        <v>172</v>
      </c>
      <c r="B3107" s="275">
        <v>1.6949152542372899E-2</v>
      </c>
      <c r="C3107" s="276">
        <v>9.7323600973235995E-3</v>
      </c>
      <c r="D3107" s="277">
        <v>2.0633397312859899E-2</v>
      </c>
      <c r="E3107" s="275">
        <v>1.7543859649122799E-2</v>
      </c>
      <c r="F3107" s="276">
        <v>1.6853932584269701E-2</v>
      </c>
      <c r="G3107" s="277">
        <v>2.0706455542021902E-2</v>
      </c>
      <c r="H3107" s="275"/>
      <c r="I3107" s="276"/>
      <c r="J3107" s="277"/>
      <c r="K3107" s="275"/>
      <c r="L3107" s="276"/>
      <c r="M3107" s="277"/>
      <c r="N3107" s="278"/>
    </row>
    <row r="3108" spans="1:14" ht="14" x14ac:dyDescent="0.15">
      <c r="A3108" s="252" t="s">
        <v>173</v>
      </c>
      <c r="B3108" s="275">
        <v>0</v>
      </c>
      <c r="C3108" s="276">
        <v>0</v>
      </c>
      <c r="D3108" s="277">
        <v>4.7984644913627599E-4</v>
      </c>
      <c r="E3108" s="275">
        <v>0</v>
      </c>
      <c r="F3108" s="276">
        <v>0</v>
      </c>
      <c r="G3108" s="277">
        <v>1.2180267965895199E-3</v>
      </c>
      <c r="H3108" s="275"/>
      <c r="I3108" s="276"/>
      <c r="J3108" s="277"/>
      <c r="K3108" s="275"/>
      <c r="L3108" s="276"/>
      <c r="M3108" s="277"/>
      <c r="N3108" s="278"/>
    </row>
    <row r="3109" spans="1:14" ht="14" x14ac:dyDescent="0.15">
      <c r="A3109" s="268" t="s">
        <v>174</v>
      </c>
      <c r="B3109" s="275">
        <v>0.23728813559322001</v>
      </c>
      <c r="C3109" s="276">
        <v>9.2457420924574193E-2</v>
      </c>
      <c r="D3109" s="277">
        <v>0.34069097888675598</v>
      </c>
      <c r="E3109" s="275">
        <v>0.24561403508771901</v>
      </c>
      <c r="F3109" s="276">
        <v>0.13483146067415699</v>
      </c>
      <c r="G3109" s="277">
        <v>0.35079171741778298</v>
      </c>
      <c r="H3109" s="275"/>
      <c r="I3109" s="276"/>
      <c r="J3109" s="277"/>
      <c r="K3109" s="275"/>
      <c r="L3109" s="276"/>
      <c r="M3109" s="277"/>
      <c r="N3109" s="278"/>
    </row>
    <row r="3110" spans="1:14" ht="14" x14ac:dyDescent="0.15">
      <c r="A3110" s="252" t="s">
        <v>270</v>
      </c>
      <c r="B3110" s="275">
        <v>0</v>
      </c>
      <c r="C3110" s="276">
        <v>2.4330900243308999E-3</v>
      </c>
      <c r="D3110" s="277">
        <v>9.5969289827255297E-4</v>
      </c>
      <c r="E3110" s="275">
        <v>0</v>
      </c>
      <c r="F3110" s="276">
        <v>5.6179775280898901E-3</v>
      </c>
      <c r="G3110" s="277">
        <v>1.2180267965895199E-3</v>
      </c>
      <c r="H3110" s="275"/>
      <c r="I3110" s="276"/>
      <c r="J3110" s="277"/>
      <c r="K3110" s="275"/>
      <c r="L3110" s="276"/>
      <c r="M3110" s="277"/>
      <c r="N3110" s="278"/>
    </row>
    <row r="3111" spans="1:14" ht="14" x14ac:dyDescent="0.15">
      <c r="A3111" s="268" t="s">
        <v>157</v>
      </c>
      <c r="B3111" s="275">
        <v>0</v>
      </c>
      <c r="C3111" s="276">
        <v>0</v>
      </c>
      <c r="D3111" s="277">
        <v>3.8387715930902101E-3</v>
      </c>
      <c r="E3111" s="275">
        <v>0</v>
      </c>
      <c r="F3111" s="276">
        <v>0</v>
      </c>
      <c r="G3111" s="277">
        <v>6.0901339829476297E-3</v>
      </c>
      <c r="H3111" s="275"/>
      <c r="I3111" s="276"/>
      <c r="J3111" s="277"/>
      <c r="K3111" s="275"/>
      <c r="L3111" s="276"/>
      <c r="M3111" s="277"/>
      <c r="N3111" s="278"/>
    </row>
    <row r="3112" spans="1:14" ht="14" x14ac:dyDescent="0.15">
      <c r="A3112" s="268" t="s">
        <v>175</v>
      </c>
      <c r="B3112" s="275">
        <v>0.305084745762712</v>
      </c>
      <c r="C3112" s="276">
        <v>7.7858880778588796E-2</v>
      </c>
      <c r="D3112" s="277">
        <v>0.185220729366603</v>
      </c>
      <c r="E3112" s="275">
        <v>0.29824561403508798</v>
      </c>
      <c r="F3112" s="276">
        <v>0.112359550561798</v>
      </c>
      <c r="G3112" s="277">
        <v>0.16686967113276499</v>
      </c>
      <c r="H3112" s="275"/>
      <c r="I3112" s="276"/>
      <c r="J3112" s="277"/>
      <c r="K3112" s="275"/>
      <c r="L3112" s="276"/>
      <c r="M3112" s="277"/>
      <c r="N3112" s="278"/>
    </row>
    <row r="3113" spans="1:14" ht="14" x14ac:dyDescent="0.15">
      <c r="A3113" s="252" t="s">
        <v>967</v>
      </c>
      <c r="B3113" s="275">
        <v>0</v>
      </c>
      <c r="C3113" s="276">
        <v>1.7031630170316302E-2</v>
      </c>
      <c r="D3113" s="277">
        <v>1.4395393474088299E-2</v>
      </c>
      <c r="E3113" s="275">
        <v>0</v>
      </c>
      <c r="F3113" s="276">
        <v>5.6179775280898901E-3</v>
      </c>
      <c r="G3113" s="277">
        <v>7.3081607795371503E-3</v>
      </c>
      <c r="H3113" s="275"/>
      <c r="I3113" s="276"/>
      <c r="J3113" s="277"/>
      <c r="K3113" s="275"/>
      <c r="L3113" s="276"/>
      <c r="M3113" s="277"/>
      <c r="N3113" s="278"/>
    </row>
    <row r="3114" spans="1:14" ht="14" x14ac:dyDescent="0.15">
      <c r="A3114" s="252" t="s">
        <v>626</v>
      </c>
      <c r="B3114" s="275">
        <v>6.7796610169491497E-2</v>
      </c>
      <c r="C3114" s="276">
        <v>8.5158150851581502E-2</v>
      </c>
      <c r="D3114" s="277">
        <v>4.3186180422264901E-2</v>
      </c>
      <c r="E3114" s="275">
        <v>7.0175438596491196E-2</v>
      </c>
      <c r="F3114" s="276">
        <v>0.106741573033708</v>
      </c>
      <c r="G3114" s="277">
        <v>4.50669914738124E-2</v>
      </c>
      <c r="H3114" s="275"/>
      <c r="I3114" s="276"/>
      <c r="J3114" s="277"/>
      <c r="K3114" s="275"/>
      <c r="L3114" s="276"/>
      <c r="M3114" s="277"/>
      <c r="N3114" s="278"/>
    </row>
    <row r="3115" spans="1:14" ht="14" x14ac:dyDescent="0.15">
      <c r="A3115" s="268" t="s">
        <v>94</v>
      </c>
      <c r="B3115" s="275">
        <v>0</v>
      </c>
      <c r="C3115" s="276">
        <v>2.9197080291970798E-2</v>
      </c>
      <c r="D3115" s="277">
        <v>2.4472168905950099E-2</v>
      </c>
      <c r="E3115" s="275">
        <v>0</v>
      </c>
      <c r="F3115" s="276">
        <v>1.6853932584269701E-2</v>
      </c>
      <c r="G3115" s="277">
        <v>1.2180267965895299E-2</v>
      </c>
      <c r="H3115" s="275"/>
      <c r="I3115" s="276"/>
      <c r="J3115" s="277"/>
      <c r="K3115" s="275"/>
      <c r="L3115" s="276"/>
      <c r="M3115" s="277"/>
      <c r="N3115" s="326"/>
    </row>
    <row r="3116" spans="1:14" ht="14" x14ac:dyDescent="0.15">
      <c r="A3116" s="279" t="s">
        <v>230</v>
      </c>
      <c r="B3116" s="280">
        <v>59</v>
      </c>
      <c r="C3116" s="281">
        <v>411</v>
      </c>
      <c r="D3116" s="282">
        <v>2084</v>
      </c>
      <c r="E3116" s="280">
        <v>57</v>
      </c>
      <c r="F3116" s="281">
        <v>178</v>
      </c>
      <c r="G3116" s="282">
        <v>821</v>
      </c>
      <c r="H3116" s="280"/>
      <c r="I3116" s="281"/>
      <c r="J3116" s="282"/>
      <c r="K3116" s="280"/>
      <c r="L3116" s="281"/>
      <c r="M3116" s="282"/>
      <c r="N3116" s="283"/>
    </row>
    <row r="3117" spans="1:14" ht="42" x14ac:dyDescent="0.15">
      <c r="A3117" s="250" t="s">
        <v>74</v>
      </c>
      <c r="B3117" s="271">
        <v>0.65</v>
      </c>
      <c r="C3117" s="272">
        <v>0.39954337899543402</v>
      </c>
      <c r="D3117" s="273">
        <v>0.45395948434622502</v>
      </c>
      <c r="E3117" s="271">
        <v>0.65517241379310398</v>
      </c>
      <c r="F3117" s="272">
        <v>0.45989304812834197</v>
      </c>
      <c r="G3117" s="273">
        <v>0.45507584597432899</v>
      </c>
      <c r="H3117" s="271"/>
      <c r="I3117" s="272"/>
      <c r="J3117" s="273"/>
      <c r="K3117" s="271"/>
      <c r="L3117" s="272"/>
      <c r="M3117" s="273"/>
      <c r="N3117" s="564" t="s">
        <v>863</v>
      </c>
    </row>
    <row r="3118" spans="1:14" ht="14" x14ac:dyDescent="0.15">
      <c r="A3118" s="268" t="s">
        <v>81</v>
      </c>
      <c r="B3118" s="275">
        <v>0.266666666666667</v>
      </c>
      <c r="C3118" s="276">
        <v>0.45205479452054798</v>
      </c>
      <c r="D3118" s="277">
        <v>0.39410681399631697</v>
      </c>
      <c r="E3118" s="275">
        <v>0.27586206896551702</v>
      </c>
      <c r="F3118" s="276">
        <v>0.40106951871657798</v>
      </c>
      <c r="G3118" s="277">
        <v>0.39206534422403699</v>
      </c>
      <c r="H3118" s="275"/>
      <c r="I3118" s="276"/>
      <c r="J3118" s="277"/>
      <c r="K3118" s="275"/>
      <c r="L3118" s="276"/>
      <c r="M3118" s="277"/>
      <c r="N3118" s="565"/>
    </row>
    <row r="3119" spans="1:14" ht="14" x14ac:dyDescent="0.15">
      <c r="A3119" s="268" t="s">
        <v>82</v>
      </c>
      <c r="B3119" s="275">
        <v>0.05</v>
      </c>
      <c r="C3119" s="276">
        <v>0.114155251141553</v>
      </c>
      <c r="D3119" s="277">
        <v>0.11694290976058901</v>
      </c>
      <c r="E3119" s="275">
        <v>3.4482758620689703E-2</v>
      </c>
      <c r="F3119" s="276">
        <v>0.10695187165775399</v>
      </c>
      <c r="G3119" s="277">
        <v>0.107351225204201</v>
      </c>
      <c r="H3119" s="275"/>
      <c r="I3119" s="276"/>
      <c r="J3119" s="277"/>
      <c r="K3119" s="275"/>
      <c r="L3119" s="276"/>
      <c r="M3119" s="277"/>
      <c r="N3119" s="565"/>
    </row>
    <row r="3120" spans="1:14" ht="14" x14ac:dyDescent="0.15">
      <c r="A3120" s="268" t="s">
        <v>83</v>
      </c>
      <c r="B3120" s="275">
        <v>3.3333333333333298E-2</v>
      </c>
      <c r="C3120" s="276">
        <v>3.42465753424658E-2</v>
      </c>
      <c r="D3120" s="277">
        <v>3.4990791896869197E-2</v>
      </c>
      <c r="E3120" s="275">
        <v>3.4482758620689703E-2</v>
      </c>
      <c r="F3120" s="276">
        <v>3.20855614973262E-2</v>
      </c>
      <c r="G3120" s="277">
        <v>4.5507584597432899E-2</v>
      </c>
      <c r="H3120" s="275"/>
      <c r="I3120" s="276"/>
      <c r="J3120" s="277"/>
      <c r="K3120" s="275"/>
      <c r="L3120" s="276"/>
      <c r="M3120" s="277"/>
      <c r="N3120" s="566"/>
    </row>
    <row r="3121" spans="1:14" ht="14" x14ac:dyDescent="0.15">
      <c r="A3121" s="308" t="s">
        <v>230</v>
      </c>
      <c r="B3121" s="309">
        <v>60</v>
      </c>
      <c r="C3121" s="310">
        <v>438</v>
      </c>
      <c r="D3121" s="311">
        <v>2172</v>
      </c>
      <c r="E3121" s="309">
        <v>58</v>
      </c>
      <c r="F3121" s="310">
        <v>187</v>
      </c>
      <c r="G3121" s="311">
        <v>857</v>
      </c>
      <c r="H3121" s="309"/>
      <c r="I3121" s="310"/>
      <c r="J3121" s="311"/>
      <c r="K3121" s="309"/>
      <c r="L3121" s="310"/>
      <c r="M3121" s="311"/>
      <c r="N3121" s="296"/>
    </row>
    <row r="3122" spans="1:14" ht="14" x14ac:dyDescent="0.15">
      <c r="A3122" s="268" t="s">
        <v>176</v>
      </c>
      <c r="B3122" s="293">
        <v>3.5333333333333301</v>
      </c>
      <c r="C3122" s="294">
        <v>3.2168949771689501</v>
      </c>
      <c r="D3122" s="295">
        <v>3.2670349907918901</v>
      </c>
      <c r="E3122" s="293">
        <v>3.5517241379310298</v>
      </c>
      <c r="F3122" s="294">
        <v>3.2887700534759299</v>
      </c>
      <c r="G3122" s="295">
        <v>3.2567094515752699</v>
      </c>
      <c r="H3122" s="293"/>
      <c r="I3122" s="294"/>
      <c r="J3122" s="295"/>
      <c r="K3122" s="293"/>
      <c r="L3122" s="294"/>
      <c r="M3122" s="295"/>
      <c r="N3122" s="296"/>
    </row>
    <row r="3123" spans="1:14" ht="14" x14ac:dyDescent="0.15">
      <c r="A3123" s="268" t="s">
        <v>159</v>
      </c>
      <c r="B3123" s="293">
        <v>0.74712254041454296</v>
      </c>
      <c r="C3123" s="294">
        <v>0.77783213552168695</v>
      </c>
      <c r="D3123" s="295">
        <v>0.79990778641177296</v>
      </c>
      <c r="E3123" s="293">
        <v>0.72963374116692503</v>
      </c>
      <c r="F3123" s="294">
        <v>0.78427563014836799</v>
      </c>
      <c r="G3123" s="295">
        <v>0.82422713774489598</v>
      </c>
      <c r="H3123" s="293"/>
      <c r="I3123" s="294"/>
      <c r="J3123" s="295"/>
      <c r="K3123" s="293"/>
      <c r="L3123" s="294"/>
      <c r="M3123" s="295"/>
      <c r="N3123" s="296"/>
    </row>
    <row r="3124" spans="1:14" ht="14" x14ac:dyDescent="0.15">
      <c r="A3124" s="268" t="s">
        <v>231</v>
      </c>
      <c r="B3124" s="297" t="s">
        <v>219</v>
      </c>
      <c r="C3124" s="294" t="s">
        <v>208</v>
      </c>
      <c r="D3124" s="295" t="s">
        <v>237</v>
      </c>
      <c r="E3124" s="297" t="s">
        <v>219</v>
      </c>
      <c r="F3124" s="294" t="s">
        <v>237</v>
      </c>
      <c r="G3124" s="295" t="s">
        <v>208</v>
      </c>
      <c r="H3124" s="297"/>
      <c r="I3124" s="294"/>
      <c r="J3124" s="295"/>
      <c r="K3124" s="297"/>
      <c r="L3124" s="294"/>
      <c r="M3124" s="295"/>
      <c r="N3124" s="296"/>
    </row>
    <row r="3125" spans="1:14" ht="14" x14ac:dyDescent="0.15">
      <c r="A3125" s="269" t="s">
        <v>158</v>
      </c>
      <c r="B3125" s="298" t="s">
        <v>219</v>
      </c>
      <c r="C3125" s="299">
        <v>0.4068208829558666</v>
      </c>
      <c r="D3125" s="300">
        <v>0.3329113018589322</v>
      </c>
      <c r="E3125" s="298" t="s">
        <v>219</v>
      </c>
      <c r="F3125" s="299">
        <v>0.33528274288639404</v>
      </c>
      <c r="G3125" s="300">
        <v>0.35792886796099277</v>
      </c>
      <c r="H3125" s="298"/>
      <c r="I3125" s="299"/>
      <c r="J3125" s="300"/>
      <c r="K3125" s="298"/>
      <c r="L3125" s="299"/>
      <c r="M3125" s="300"/>
      <c r="N3125" s="301"/>
    </row>
    <row r="3126" spans="1:14" ht="28" x14ac:dyDescent="0.15">
      <c r="A3126" s="302" t="s">
        <v>1016</v>
      </c>
      <c r="B3126" s="155">
        <v>60</v>
      </c>
      <c r="C3126" s="156"/>
      <c r="D3126" s="157"/>
      <c r="E3126" s="155">
        <v>58</v>
      </c>
      <c r="F3126" s="156"/>
      <c r="G3126" s="157"/>
      <c r="H3126" s="155"/>
      <c r="I3126" s="156"/>
      <c r="J3126" s="157"/>
      <c r="K3126" s="155"/>
      <c r="L3126" s="156"/>
      <c r="M3126" s="157"/>
      <c r="N3126" s="335"/>
    </row>
    <row r="3127" spans="1:14" ht="14" x14ac:dyDescent="0.15">
      <c r="A3127" s="252" t="s">
        <v>1017</v>
      </c>
      <c r="B3127" s="121">
        <v>0.233333333333333</v>
      </c>
      <c r="C3127" s="122"/>
      <c r="D3127" s="123"/>
      <c r="E3127" s="121">
        <v>0.24137931034482801</v>
      </c>
      <c r="F3127" s="122"/>
      <c r="G3127" s="123"/>
      <c r="H3127" s="121"/>
      <c r="I3127" s="122"/>
      <c r="J3127" s="123"/>
      <c r="K3127" s="121"/>
      <c r="L3127" s="122"/>
      <c r="M3127" s="123"/>
      <c r="N3127" s="336"/>
    </row>
    <row r="3128" spans="1:14" ht="14" x14ac:dyDescent="0.15">
      <c r="A3128" s="252" t="s">
        <v>75</v>
      </c>
      <c r="B3128" s="121">
        <v>0.45</v>
      </c>
      <c r="C3128" s="122"/>
      <c r="D3128" s="123"/>
      <c r="E3128" s="121">
        <v>0.431034482758621</v>
      </c>
      <c r="F3128" s="122"/>
      <c r="G3128" s="123"/>
      <c r="H3128" s="121"/>
      <c r="I3128" s="122"/>
      <c r="J3128" s="123"/>
      <c r="K3128" s="121"/>
      <c r="L3128" s="122"/>
      <c r="M3128" s="123"/>
      <c r="N3128" s="336"/>
    </row>
    <row r="3129" spans="1:14" ht="14" x14ac:dyDescent="0.15">
      <c r="A3129" s="252" t="s">
        <v>76</v>
      </c>
      <c r="B3129" s="121">
        <v>0.18333333333333299</v>
      </c>
      <c r="C3129" s="122"/>
      <c r="D3129" s="123"/>
      <c r="E3129" s="121">
        <v>0.18965517241379301</v>
      </c>
      <c r="F3129" s="122"/>
      <c r="G3129" s="123"/>
      <c r="H3129" s="121"/>
      <c r="I3129" s="122"/>
      <c r="J3129" s="123"/>
      <c r="K3129" s="121"/>
      <c r="L3129" s="122"/>
      <c r="M3129" s="123"/>
      <c r="N3129" s="336"/>
    </row>
    <row r="3130" spans="1:14" ht="14" x14ac:dyDescent="0.15">
      <c r="A3130" s="252" t="s">
        <v>1018</v>
      </c>
      <c r="B3130" s="121">
        <v>0.133333333333333</v>
      </c>
      <c r="C3130" s="122"/>
      <c r="D3130" s="123"/>
      <c r="E3130" s="121">
        <v>0.13793103448275901</v>
      </c>
      <c r="F3130" s="122"/>
      <c r="G3130" s="123"/>
      <c r="H3130" s="121"/>
      <c r="I3130" s="122"/>
      <c r="J3130" s="123"/>
      <c r="K3130" s="121"/>
      <c r="L3130" s="122"/>
      <c r="M3130" s="123"/>
      <c r="N3130" s="336"/>
    </row>
    <row r="3131" spans="1:14" ht="14" x14ac:dyDescent="0.15">
      <c r="A3131" s="302" t="s">
        <v>1019</v>
      </c>
      <c r="B3131" s="155">
        <v>60</v>
      </c>
      <c r="C3131" s="156"/>
      <c r="D3131" s="157"/>
      <c r="E3131" s="155">
        <v>58</v>
      </c>
      <c r="F3131" s="156"/>
      <c r="G3131" s="157"/>
      <c r="H3131" s="155"/>
      <c r="I3131" s="156"/>
      <c r="J3131" s="157"/>
      <c r="K3131" s="155"/>
      <c r="L3131" s="156"/>
      <c r="M3131" s="157"/>
      <c r="N3131" s="335"/>
    </row>
    <row r="3132" spans="1:14" ht="14" x14ac:dyDescent="0.15">
      <c r="A3132" s="252" t="s">
        <v>1017</v>
      </c>
      <c r="B3132" s="121">
        <v>0.53333333333333299</v>
      </c>
      <c r="C3132" s="122"/>
      <c r="D3132" s="123"/>
      <c r="E3132" s="121">
        <v>0.53448275862068995</v>
      </c>
      <c r="F3132" s="122"/>
      <c r="G3132" s="123"/>
      <c r="H3132" s="121"/>
      <c r="I3132" s="122"/>
      <c r="J3132" s="123"/>
      <c r="K3132" s="121"/>
      <c r="L3132" s="122"/>
      <c r="M3132" s="123"/>
      <c r="N3132" s="336"/>
    </row>
    <row r="3133" spans="1:14" ht="14" x14ac:dyDescent="0.15">
      <c r="A3133" s="252" t="s">
        <v>75</v>
      </c>
      <c r="B3133" s="121">
        <v>0.41666666666666702</v>
      </c>
      <c r="C3133" s="122"/>
      <c r="D3133" s="123"/>
      <c r="E3133" s="121">
        <v>0.431034482758621</v>
      </c>
      <c r="F3133" s="122"/>
      <c r="G3133" s="123"/>
      <c r="H3133" s="121"/>
      <c r="I3133" s="122"/>
      <c r="J3133" s="123"/>
      <c r="K3133" s="121"/>
      <c r="L3133" s="122"/>
      <c r="M3133" s="123"/>
      <c r="N3133" s="336"/>
    </row>
    <row r="3134" spans="1:14" ht="14" x14ac:dyDescent="0.15">
      <c r="A3134" s="252" t="s">
        <v>76</v>
      </c>
      <c r="B3134" s="121">
        <v>0</v>
      </c>
      <c r="C3134" s="122"/>
      <c r="D3134" s="123"/>
      <c r="E3134" s="121">
        <v>0</v>
      </c>
      <c r="F3134" s="122"/>
      <c r="G3134" s="123"/>
      <c r="H3134" s="121"/>
      <c r="I3134" s="122"/>
      <c r="J3134" s="123"/>
      <c r="K3134" s="121"/>
      <c r="L3134" s="122"/>
      <c r="M3134" s="123"/>
      <c r="N3134" s="336"/>
    </row>
    <row r="3135" spans="1:14" ht="14" x14ac:dyDescent="0.15">
      <c r="A3135" s="252" t="s">
        <v>1018</v>
      </c>
      <c r="B3135" s="121">
        <v>0.05</v>
      </c>
      <c r="C3135" s="122"/>
      <c r="D3135" s="123"/>
      <c r="E3135" s="121">
        <v>3.4482758620689703E-2</v>
      </c>
      <c r="F3135" s="122"/>
      <c r="G3135" s="123"/>
      <c r="H3135" s="121"/>
      <c r="I3135" s="122"/>
      <c r="J3135" s="123"/>
      <c r="K3135" s="121"/>
      <c r="L3135" s="122"/>
      <c r="M3135" s="123"/>
      <c r="N3135" s="336"/>
    </row>
    <row r="3136" spans="1:14" ht="28" x14ac:dyDescent="0.15">
      <c r="A3136" s="302" t="s">
        <v>1020</v>
      </c>
      <c r="B3136" s="155">
        <v>60</v>
      </c>
      <c r="C3136" s="156"/>
      <c r="D3136" s="157"/>
      <c r="E3136" s="155">
        <v>58</v>
      </c>
      <c r="F3136" s="156"/>
      <c r="G3136" s="157"/>
      <c r="H3136" s="155"/>
      <c r="I3136" s="156"/>
      <c r="J3136" s="157"/>
      <c r="K3136" s="155"/>
      <c r="L3136" s="156"/>
      <c r="M3136" s="157"/>
      <c r="N3136" s="335"/>
    </row>
    <row r="3137" spans="1:14" ht="14" x14ac:dyDescent="0.15">
      <c r="A3137" s="252" t="s">
        <v>1017</v>
      </c>
      <c r="B3137" s="121">
        <v>0.33333333333333298</v>
      </c>
      <c r="C3137" s="122"/>
      <c r="D3137" s="123"/>
      <c r="E3137" s="121">
        <v>0.32758620689655199</v>
      </c>
      <c r="F3137" s="122"/>
      <c r="G3137" s="123"/>
      <c r="H3137" s="121"/>
      <c r="I3137" s="122"/>
      <c r="J3137" s="123"/>
      <c r="K3137" s="121"/>
      <c r="L3137" s="122"/>
      <c r="M3137" s="123"/>
      <c r="N3137" s="336"/>
    </row>
    <row r="3138" spans="1:14" ht="14" x14ac:dyDescent="0.15">
      <c r="A3138" s="252" t="s">
        <v>75</v>
      </c>
      <c r="B3138" s="121">
        <v>0.58333333333333304</v>
      </c>
      <c r="C3138" s="122"/>
      <c r="D3138" s="123"/>
      <c r="E3138" s="121">
        <v>0.58620689655172398</v>
      </c>
      <c r="F3138" s="122"/>
      <c r="G3138" s="123"/>
      <c r="H3138" s="121"/>
      <c r="I3138" s="122"/>
      <c r="J3138" s="123"/>
      <c r="K3138" s="121"/>
      <c r="L3138" s="122"/>
      <c r="M3138" s="123"/>
      <c r="N3138" s="336"/>
    </row>
    <row r="3139" spans="1:14" ht="14" x14ac:dyDescent="0.15">
      <c r="A3139" s="252" t="s">
        <v>76</v>
      </c>
      <c r="B3139" s="121">
        <v>6.6666666666666693E-2</v>
      </c>
      <c r="C3139" s="122"/>
      <c r="D3139" s="123"/>
      <c r="E3139" s="121">
        <v>6.8965517241379296E-2</v>
      </c>
      <c r="F3139" s="122"/>
      <c r="G3139" s="123"/>
      <c r="H3139" s="121"/>
      <c r="I3139" s="122"/>
      <c r="J3139" s="123"/>
      <c r="K3139" s="121"/>
      <c r="L3139" s="122"/>
      <c r="M3139" s="123"/>
      <c r="N3139" s="336"/>
    </row>
    <row r="3140" spans="1:14" ht="14" x14ac:dyDescent="0.15">
      <c r="A3140" s="252" t="s">
        <v>1018</v>
      </c>
      <c r="B3140" s="121">
        <v>1.6666666666666701E-2</v>
      </c>
      <c r="C3140" s="122"/>
      <c r="D3140" s="123"/>
      <c r="E3140" s="121">
        <v>1.72413793103448E-2</v>
      </c>
      <c r="F3140" s="122"/>
      <c r="G3140" s="123"/>
      <c r="H3140" s="121"/>
      <c r="I3140" s="122"/>
      <c r="J3140" s="123"/>
      <c r="K3140" s="121"/>
      <c r="L3140" s="122"/>
      <c r="M3140" s="123"/>
      <c r="N3140" s="336"/>
    </row>
    <row r="3141" spans="1:14" ht="28" x14ac:dyDescent="0.15">
      <c r="A3141" s="302" t="s">
        <v>1021</v>
      </c>
      <c r="B3141" s="155">
        <v>60</v>
      </c>
      <c r="C3141" s="156"/>
      <c r="D3141" s="157"/>
      <c r="E3141" s="155">
        <v>58</v>
      </c>
      <c r="F3141" s="156"/>
      <c r="G3141" s="157"/>
      <c r="H3141" s="155"/>
      <c r="I3141" s="156"/>
      <c r="J3141" s="157"/>
      <c r="K3141" s="155"/>
      <c r="L3141" s="156"/>
      <c r="M3141" s="157"/>
      <c r="N3141" s="335"/>
    </row>
    <row r="3142" spans="1:14" ht="14" x14ac:dyDescent="0.15">
      <c r="A3142" s="252" t="s">
        <v>1017</v>
      </c>
      <c r="B3142" s="121">
        <v>0.45</v>
      </c>
      <c r="C3142" s="122"/>
      <c r="D3142" s="123"/>
      <c r="E3142" s="121">
        <v>0.44827586206896602</v>
      </c>
      <c r="F3142" s="122"/>
      <c r="G3142" s="123"/>
      <c r="H3142" s="121"/>
      <c r="I3142" s="122"/>
      <c r="J3142" s="123"/>
      <c r="K3142" s="121"/>
      <c r="L3142" s="122"/>
      <c r="M3142" s="123"/>
      <c r="N3142" s="336"/>
    </row>
    <row r="3143" spans="1:14" ht="14" x14ac:dyDescent="0.15">
      <c r="A3143" s="252" t="s">
        <v>75</v>
      </c>
      <c r="B3143" s="121">
        <v>0.46666666666666701</v>
      </c>
      <c r="C3143" s="122"/>
      <c r="D3143" s="123"/>
      <c r="E3143" s="121">
        <v>0.46551724137931</v>
      </c>
      <c r="F3143" s="122"/>
      <c r="G3143" s="123"/>
      <c r="H3143" s="121"/>
      <c r="I3143" s="122"/>
      <c r="J3143" s="123"/>
      <c r="K3143" s="121"/>
      <c r="L3143" s="122"/>
      <c r="M3143" s="123"/>
      <c r="N3143" s="336"/>
    </row>
    <row r="3144" spans="1:14" ht="14" x14ac:dyDescent="0.15">
      <c r="A3144" s="252" t="s">
        <v>76</v>
      </c>
      <c r="B3144" s="121">
        <v>0.05</v>
      </c>
      <c r="C3144" s="122"/>
      <c r="D3144" s="123"/>
      <c r="E3144" s="121">
        <v>5.1724137931034503E-2</v>
      </c>
      <c r="F3144" s="122"/>
      <c r="G3144" s="123"/>
      <c r="H3144" s="121"/>
      <c r="I3144" s="122"/>
      <c r="J3144" s="123"/>
      <c r="K3144" s="121"/>
      <c r="L3144" s="122"/>
      <c r="M3144" s="123"/>
      <c r="N3144" s="336"/>
    </row>
    <row r="3145" spans="1:14" ht="14" x14ac:dyDescent="0.15">
      <c r="A3145" s="252" t="s">
        <v>1018</v>
      </c>
      <c r="B3145" s="121">
        <v>3.3333333333333298E-2</v>
      </c>
      <c r="C3145" s="122"/>
      <c r="D3145" s="123"/>
      <c r="E3145" s="121">
        <v>3.4482758620689703E-2</v>
      </c>
      <c r="F3145" s="122"/>
      <c r="G3145" s="123"/>
      <c r="H3145" s="121"/>
      <c r="I3145" s="122"/>
      <c r="J3145" s="123"/>
      <c r="K3145" s="121"/>
      <c r="L3145" s="122"/>
      <c r="M3145" s="123"/>
      <c r="N3145" s="336"/>
    </row>
    <row r="3146" spans="1:14" ht="42" x14ac:dyDescent="0.15">
      <c r="A3146" s="302" t="s">
        <v>1022</v>
      </c>
      <c r="B3146" s="155">
        <v>60</v>
      </c>
      <c r="C3146" s="156"/>
      <c r="D3146" s="157"/>
      <c r="E3146" s="155">
        <v>58</v>
      </c>
      <c r="F3146" s="156"/>
      <c r="G3146" s="157"/>
      <c r="H3146" s="155"/>
      <c r="I3146" s="156"/>
      <c r="J3146" s="157"/>
      <c r="K3146" s="155"/>
      <c r="L3146" s="156"/>
      <c r="M3146" s="157"/>
      <c r="N3146" s="335"/>
    </row>
    <row r="3147" spans="1:14" ht="14" x14ac:dyDescent="0.15">
      <c r="A3147" s="252" t="s">
        <v>1017</v>
      </c>
      <c r="B3147" s="121">
        <v>0.51666666666666705</v>
      </c>
      <c r="C3147" s="122"/>
      <c r="D3147" s="123"/>
      <c r="E3147" s="121">
        <v>0.51724137931034497</v>
      </c>
      <c r="F3147" s="122"/>
      <c r="G3147" s="123"/>
      <c r="H3147" s="121"/>
      <c r="I3147" s="122"/>
      <c r="J3147" s="123"/>
      <c r="K3147" s="121"/>
      <c r="L3147" s="122"/>
      <c r="M3147" s="123"/>
      <c r="N3147" s="336"/>
    </row>
    <row r="3148" spans="1:14" ht="14" x14ac:dyDescent="0.15">
      <c r="A3148" s="252" t="s">
        <v>75</v>
      </c>
      <c r="B3148" s="121">
        <v>0.43333333333333302</v>
      </c>
      <c r="C3148" s="122"/>
      <c r="D3148" s="123"/>
      <c r="E3148" s="121">
        <v>0.431034482758621</v>
      </c>
      <c r="F3148" s="122"/>
      <c r="G3148" s="123"/>
      <c r="H3148" s="121"/>
      <c r="I3148" s="122"/>
      <c r="J3148" s="123"/>
      <c r="K3148" s="121"/>
      <c r="L3148" s="122"/>
      <c r="M3148" s="123"/>
      <c r="N3148" s="336"/>
    </row>
    <row r="3149" spans="1:14" ht="14" x14ac:dyDescent="0.15">
      <c r="A3149" s="252" t="s">
        <v>76</v>
      </c>
      <c r="B3149" s="121">
        <v>3.3333333333333298E-2</v>
      </c>
      <c r="C3149" s="122"/>
      <c r="D3149" s="123"/>
      <c r="E3149" s="121">
        <v>3.4482758620689703E-2</v>
      </c>
      <c r="F3149" s="122"/>
      <c r="G3149" s="123"/>
      <c r="H3149" s="121"/>
      <c r="I3149" s="122"/>
      <c r="J3149" s="123"/>
      <c r="K3149" s="121"/>
      <c r="L3149" s="122"/>
      <c r="M3149" s="123"/>
      <c r="N3149" s="336"/>
    </row>
    <row r="3150" spans="1:14" ht="14" x14ac:dyDescent="0.15">
      <c r="A3150" s="252" t="s">
        <v>1018</v>
      </c>
      <c r="B3150" s="121">
        <v>1.6666666666666701E-2</v>
      </c>
      <c r="C3150" s="122"/>
      <c r="D3150" s="123"/>
      <c r="E3150" s="121">
        <v>1.72413793103448E-2</v>
      </c>
      <c r="F3150" s="122"/>
      <c r="G3150" s="123"/>
      <c r="H3150" s="121"/>
      <c r="I3150" s="122"/>
      <c r="J3150" s="123"/>
      <c r="K3150" s="121"/>
      <c r="L3150" s="122"/>
      <c r="M3150" s="123"/>
      <c r="N3150" s="336"/>
    </row>
    <row r="3151" spans="1:14" ht="28" x14ac:dyDescent="0.15">
      <c r="A3151" s="302" t="s">
        <v>1023</v>
      </c>
      <c r="B3151" s="155">
        <v>60</v>
      </c>
      <c r="C3151" s="156"/>
      <c r="D3151" s="157"/>
      <c r="E3151" s="155">
        <v>58</v>
      </c>
      <c r="F3151" s="156"/>
      <c r="G3151" s="157"/>
      <c r="H3151" s="155"/>
      <c r="I3151" s="156"/>
      <c r="J3151" s="157"/>
      <c r="K3151" s="155"/>
      <c r="L3151" s="156"/>
      <c r="M3151" s="157"/>
      <c r="N3151" s="335"/>
    </row>
    <row r="3152" spans="1:14" ht="14" x14ac:dyDescent="0.15">
      <c r="A3152" s="252" t="s">
        <v>1024</v>
      </c>
      <c r="B3152" s="121">
        <v>0.116666666666667</v>
      </c>
      <c r="C3152" s="122"/>
      <c r="D3152" s="123"/>
      <c r="E3152" s="121">
        <v>0.10344827586206901</v>
      </c>
      <c r="F3152" s="122"/>
      <c r="G3152" s="123"/>
      <c r="H3152" s="121"/>
      <c r="I3152" s="122"/>
      <c r="J3152" s="123"/>
      <c r="K3152" s="121"/>
      <c r="L3152" s="122"/>
      <c r="M3152" s="123"/>
      <c r="N3152" s="336"/>
    </row>
    <row r="3153" spans="1:14" ht="14" x14ac:dyDescent="0.15">
      <c r="A3153" s="252" t="s">
        <v>95</v>
      </c>
      <c r="B3153" s="121">
        <v>0.58333333333333304</v>
      </c>
      <c r="C3153" s="122"/>
      <c r="D3153" s="123"/>
      <c r="E3153" s="121">
        <v>0.60344827586206895</v>
      </c>
      <c r="F3153" s="122"/>
      <c r="G3153" s="123"/>
      <c r="H3153" s="121"/>
      <c r="I3153" s="122"/>
      <c r="J3153" s="123"/>
      <c r="K3153" s="121"/>
      <c r="L3153" s="122"/>
      <c r="M3153" s="123"/>
      <c r="N3153" s="336"/>
    </row>
    <row r="3154" spans="1:14" ht="14" x14ac:dyDescent="0.15">
      <c r="A3154" s="252" t="s">
        <v>90</v>
      </c>
      <c r="B3154" s="121">
        <v>0.3</v>
      </c>
      <c r="C3154" s="122"/>
      <c r="D3154" s="123"/>
      <c r="E3154" s="121">
        <v>0.29310344827586199</v>
      </c>
      <c r="F3154" s="122"/>
      <c r="G3154" s="123"/>
      <c r="H3154" s="121"/>
      <c r="I3154" s="122"/>
      <c r="J3154" s="123"/>
      <c r="K3154" s="121"/>
      <c r="L3154" s="122"/>
      <c r="M3154" s="123"/>
      <c r="N3154" s="336"/>
    </row>
    <row r="3155" spans="1:14" ht="28" x14ac:dyDescent="0.15">
      <c r="A3155" s="302" t="s">
        <v>1025</v>
      </c>
      <c r="B3155" s="155">
        <v>60</v>
      </c>
      <c r="C3155" s="156"/>
      <c r="D3155" s="157"/>
      <c r="E3155" s="155">
        <v>58</v>
      </c>
      <c r="F3155" s="156"/>
      <c r="G3155" s="157"/>
      <c r="H3155" s="155"/>
      <c r="I3155" s="156"/>
      <c r="J3155" s="157"/>
      <c r="K3155" s="155"/>
      <c r="L3155" s="156"/>
      <c r="M3155" s="157"/>
      <c r="N3155" s="335"/>
    </row>
    <row r="3156" spans="1:14" ht="14" x14ac:dyDescent="0.15">
      <c r="A3156" s="252" t="s">
        <v>1024</v>
      </c>
      <c r="B3156" s="121">
        <v>0.1</v>
      </c>
      <c r="C3156" s="122"/>
      <c r="D3156" s="123"/>
      <c r="E3156" s="121">
        <v>8.6206896551724102E-2</v>
      </c>
      <c r="F3156" s="122"/>
      <c r="G3156" s="123"/>
      <c r="H3156" s="121"/>
      <c r="I3156" s="122"/>
      <c r="J3156" s="123"/>
      <c r="K3156" s="121"/>
      <c r="L3156" s="122"/>
      <c r="M3156" s="123"/>
      <c r="N3156" s="336"/>
    </row>
    <row r="3157" spans="1:14" ht="14" x14ac:dyDescent="0.15">
      <c r="A3157" s="252" t="s">
        <v>95</v>
      </c>
      <c r="B3157" s="121">
        <v>0.56666666666666698</v>
      </c>
      <c r="C3157" s="122"/>
      <c r="D3157" s="123"/>
      <c r="E3157" s="121">
        <v>0.58620689655172398</v>
      </c>
      <c r="F3157" s="122"/>
      <c r="G3157" s="123"/>
      <c r="H3157" s="121"/>
      <c r="I3157" s="122"/>
      <c r="J3157" s="123"/>
      <c r="K3157" s="121"/>
      <c r="L3157" s="122"/>
      <c r="M3157" s="123"/>
      <c r="N3157" s="336"/>
    </row>
    <row r="3158" spans="1:14" ht="14" x14ac:dyDescent="0.15">
      <c r="A3158" s="252" t="s">
        <v>90</v>
      </c>
      <c r="B3158" s="121">
        <v>0.33333333333333298</v>
      </c>
      <c r="C3158" s="122"/>
      <c r="D3158" s="123"/>
      <c r="E3158" s="121">
        <v>0.32758620689655199</v>
      </c>
      <c r="F3158" s="122"/>
      <c r="G3158" s="123"/>
      <c r="H3158" s="121"/>
      <c r="I3158" s="122"/>
      <c r="J3158" s="123"/>
      <c r="K3158" s="121"/>
      <c r="L3158" s="122"/>
      <c r="M3158" s="123"/>
      <c r="N3158" s="336"/>
    </row>
    <row r="3159" spans="1:14" ht="14" x14ac:dyDescent="0.15">
      <c r="A3159" s="302" t="s">
        <v>1026</v>
      </c>
      <c r="B3159" s="155">
        <v>60</v>
      </c>
      <c r="C3159" s="156"/>
      <c r="D3159" s="157"/>
      <c r="E3159" s="155">
        <v>58</v>
      </c>
      <c r="F3159" s="156"/>
      <c r="G3159" s="157"/>
      <c r="H3159" s="155"/>
      <c r="I3159" s="156"/>
      <c r="J3159" s="157"/>
      <c r="K3159" s="155"/>
      <c r="L3159" s="156"/>
      <c r="M3159" s="157"/>
      <c r="N3159" s="335"/>
    </row>
    <row r="3160" spans="1:14" ht="14" x14ac:dyDescent="0.15">
      <c r="A3160" s="252" t="s">
        <v>1027</v>
      </c>
      <c r="B3160" s="121">
        <v>0.05</v>
      </c>
      <c r="C3160" s="122"/>
      <c r="D3160" s="123"/>
      <c r="E3160" s="121">
        <v>3.4482758620689703E-2</v>
      </c>
      <c r="F3160" s="122"/>
      <c r="G3160" s="123"/>
      <c r="H3160" s="121"/>
      <c r="I3160" s="122"/>
      <c r="J3160" s="123"/>
      <c r="K3160" s="121"/>
      <c r="L3160" s="122"/>
      <c r="M3160" s="123"/>
      <c r="N3160" s="336"/>
    </row>
    <row r="3161" spans="1:14" ht="14" x14ac:dyDescent="0.15">
      <c r="A3161" s="252" t="s">
        <v>1028</v>
      </c>
      <c r="B3161" s="121">
        <v>0.233333333333333</v>
      </c>
      <c r="C3161" s="122"/>
      <c r="D3161" s="123"/>
      <c r="E3161" s="121">
        <v>0.22413793103448301</v>
      </c>
      <c r="F3161" s="122"/>
      <c r="G3161" s="123"/>
      <c r="H3161" s="121"/>
      <c r="I3161" s="122"/>
      <c r="J3161" s="123"/>
      <c r="K3161" s="121"/>
      <c r="L3161" s="122"/>
      <c r="M3161" s="123"/>
      <c r="N3161" s="336"/>
    </row>
    <row r="3162" spans="1:14" ht="14" x14ac:dyDescent="0.15">
      <c r="A3162" s="252" t="s">
        <v>1029</v>
      </c>
      <c r="B3162" s="121">
        <v>0.71666666666666701</v>
      </c>
      <c r="C3162" s="122"/>
      <c r="D3162" s="123"/>
      <c r="E3162" s="121">
        <v>0.74137931034482796</v>
      </c>
      <c r="F3162" s="122"/>
      <c r="G3162" s="123"/>
      <c r="H3162" s="121"/>
      <c r="I3162" s="122"/>
      <c r="J3162" s="123"/>
      <c r="K3162" s="121"/>
      <c r="L3162" s="122"/>
      <c r="M3162" s="123"/>
      <c r="N3162" s="336"/>
    </row>
    <row r="3163" spans="1:14" ht="14" x14ac:dyDescent="0.15">
      <c r="A3163" s="252" t="s">
        <v>1030</v>
      </c>
      <c r="B3163" s="121">
        <v>0</v>
      </c>
      <c r="C3163" s="122"/>
      <c r="D3163" s="123"/>
      <c r="E3163" s="121">
        <v>0</v>
      </c>
      <c r="F3163" s="122"/>
      <c r="G3163" s="123"/>
      <c r="H3163" s="121"/>
      <c r="I3163" s="122"/>
      <c r="J3163" s="123"/>
      <c r="K3163" s="121"/>
      <c r="L3163" s="122"/>
      <c r="M3163" s="123"/>
      <c r="N3163" s="336"/>
    </row>
    <row r="3164" spans="1:14" ht="28" x14ac:dyDescent="0.15">
      <c r="A3164" s="302" t="s">
        <v>1031</v>
      </c>
      <c r="B3164" s="155">
        <v>60</v>
      </c>
      <c r="C3164" s="156"/>
      <c r="D3164" s="157"/>
      <c r="E3164" s="155">
        <v>58</v>
      </c>
      <c r="F3164" s="156"/>
      <c r="G3164" s="157"/>
      <c r="H3164" s="155"/>
      <c r="I3164" s="156"/>
      <c r="J3164" s="157"/>
      <c r="K3164" s="155"/>
      <c r="L3164" s="156"/>
      <c r="M3164" s="157"/>
      <c r="N3164" s="335"/>
    </row>
    <row r="3165" spans="1:14" ht="14" x14ac:dyDescent="0.15">
      <c r="A3165" s="252" t="s">
        <v>1024</v>
      </c>
      <c r="B3165" s="121">
        <v>0.33333333333333298</v>
      </c>
      <c r="C3165" s="122"/>
      <c r="D3165" s="123"/>
      <c r="E3165" s="121">
        <v>0.31034482758620702</v>
      </c>
      <c r="F3165" s="122"/>
      <c r="G3165" s="123"/>
      <c r="H3165" s="121"/>
      <c r="I3165" s="122"/>
      <c r="J3165" s="123"/>
      <c r="K3165" s="121"/>
      <c r="L3165" s="122"/>
      <c r="M3165" s="123"/>
      <c r="N3165" s="336"/>
    </row>
    <row r="3166" spans="1:14" ht="14" x14ac:dyDescent="0.15">
      <c r="A3166" s="252" t="s">
        <v>95</v>
      </c>
      <c r="B3166" s="121">
        <v>0.58333333333333304</v>
      </c>
      <c r="C3166" s="122"/>
      <c r="D3166" s="123"/>
      <c r="E3166" s="121">
        <v>0.60344827586206895</v>
      </c>
      <c r="F3166" s="122"/>
      <c r="G3166" s="123"/>
      <c r="H3166" s="121"/>
      <c r="I3166" s="122"/>
      <c r="J3166" s="123"/>
      <c r="K3166" s="121"/>
      <c r="L3166" s="122"/>
      <c r="M3166" s="123"/>
      <c r="N3166" s="336"/>
    </row>
    <row r="3167" spans="1:14" ht="14" x14ac:dyDescent="0.15">
      <c r="A3167" s="252" t="s">
        <v>90</v>
      </c>
      <c r="B3167" s="121">
        <v>8.3333333333333301E-2</v>
      </c>
      <c r="C3167" s="122"/>
      <c r="D3167" s="123"/>
      <c r="E3167" s="121">
        <v>8.6206896551724102E-2</v>
      </c>
      <c r="F3167" s="122"/>
      <c r="G3167" s="123"/>
      <c r="H3167" s="121"/>
      <c r="I3167" s="122"/>
      <c r="J3167" s="123"/>
      <c r="K3167" s="121"/>
      <c r="L3167" s="122"/>
      <c r="M3167" s="123"/>
      <c r="N3167" s="336"/>
    </row>
    <row r="3168" spans="1:14" ht="14" x14ac:dyDescent="0.15">
      <c r="A3168" s="302" t="s">
        <v>1032</v>
      </c>
      <c r="B3168" s="155">
        <v>60</v>
      </c>
      <c r="C3168" s="156"/>
      <c r="D3168" s="157"/>
      <c r="E3168" s="155">
        <v>58</v>
      </c>
      <c r="F3168" s="156"/>
      <c r="G3168" s="157"/>
      <c r="H3168" s="155"/>
      <c r="I3168" s="156"/>
      <c r="J3168" s="157"/>
      <c r="K3168" s="155"/>
      <c r="L3168" s="156"/>
      <c r="M3168" s="157"/>
      <c r="N3168" s="335"/>
    </row>
    <row r="3169" spans="1:14" ht="14" x14ac:dyDescent="0.15">
      <c r="A3169" s="252" t="s">
        <v>1033</v>
      </c>
      <c r="B3169" s="121">
        <v>0.266666666666667</v>
      </c>
      <c r="C3169" s="122"/>
      <c r="D3169" s="123"/>
      <c r="E3169" s="121">
        <v>0.27586206896551702</v>
      </c>
      <c r="F3169" s="122"/>
      <c r="G3169" s="123"/>
      <c r="H3169" s="121"/>
      <c r="I3169" s="122"/>
      <c r="J3169" s="123"/>
      <c r="K3169" s="121"/>
      <c r="L3169" s="122"/>
      <c r="M3169" s="123"/>
      <c r="N3169" s="336"/>
    </row>
    <row r="3170" spans="1:14" ht="14" x14ac:dyDescent="0.15">
      <c r="A3170" s="252" t="s">
        <v>1034</v>
      </c>
      <c r="B3170" s="121">
        <v>0.41666666666666702</v>
      </c>
      <c r="C3170" s="122"/>
      <c r="D3170" s="123"/>
      <c r="E3170" s="121">
        <v>0.431034482758621</v>
      </c>
      <c r="F3170" s="122"/>
      <c r="G3170" s="123"/>
      <c r="H3170" s="121"/>
      <c r="I3170" s="122"/>
      <c r="J3170" s="123"/>
      <c r="K3170" s="121"/>
      <c r="L3170" s="122"/>
      <c r="M3170" s="123"/>
      <c r="N3170" s="336"/>
    </row>
    <row r="3171" spans="1:14" ht="14" x14ac:dyDescent="0.15">
      <c r="A3171" s="252" t="s">
        <v>1035</v>
      </c>
      <c r="B3171" s="121">
        <v>0.18333333333333299</v>
      </c>
      <c r="C3171" s="122"/>
      <c r="D3171" s="123"/>
      <c r="E3171" s="121">
        <v>0.18965517241379301</v>
      </c>
      <c r="F3171" s="122"/>
      <c r="G3171" s="123"/>
      <c r="H3171" s="121"/>
      <c r="I3171" s="122"/>
      <c r="J3171" s="123"/>
      <c r="K3171" s="121"/>
      <c r="L3171" s="122"/>
      <c r="M3171" s="123"/>
      <c r="N3171" s="336"/>
    </row>
    <row r="3172" spans="1:14" ht="14" x14ac:dyDescent="0.15">
      <c r="A3172" s="252" t="s">
        <v>1036</v>
      </c>
      <c r="B3172" s="121">
        <v>0.133333333333333</v>
      </c>
      <c r="C3172" s="122"/>
      <c r="D3172" s="123"/>
      <c r="E3172" s="121">
        <v>0.10344827586206901</v>
      </c>
      <c r="F3172" s="122"/>
      <c r="G3172" s="123"/>
      <c r="H3172" s="121"/>
      <c r="I3172" s="122"/>
      <c r="J3172" s="123"/>
      <c r="K3172" s="121"/>
      <c r="L3172" s="122"/>
      <c r="M3172" s="123"/>
      <c r="N3172" s="336"/>
    </row>
    <row r="3173" spans="1:14" ht="14" x14ac:dyDescent="0.15">
      <c r="A3173" s="321" t="s">
        <v>1037</v>
      </c>
      <c r="B3173" s="429">
        <v>0</v>
      </c>
      <c r="C3173" s="430"/>
      <c r="D3173" s="431"/>
      <c r="E3173" s="429">
        <v>0</v>
      </c>
      <c r="F3173" s="430"/>
      <c r="G3173" s="431"/>
      <c r="H3173" s="429"/>
      <c r="I3173" s="430"/>
      <c r="J3173" s="431"/>
      <c r="K3173" s="429"/>
      <c r="L3173" s="430"/>
      <c r="M3173" s="431"/>
      <c r="N3173" s="338"/>
    </row>
    <row r="3174" spans="1:14" ht="28" x14ac:dyDescent="0.15">
      <c r="A3174" s="302" t="s">
        <v>1038</v>
      </c>
      <c r="B3174" s="155">
        <v>60</v>
      </c>
      <c r="C3174" s="156"/>
      <c r="D3174" s="157"/>
      <c r="E3174" s="155">
        <v>58</v>
      </c>
      <c r="F3174" s="156"/>
      <c r="G3174" s="157"/>
      <c r="H3174" s="155"/>
      <c r="I3174" s="156"/>
      <c r="J3174" s="157"/>
      <c r="K3174" s="155"/>
      <c r="L3174" s="156"/>
      <c r="M3174" s="157"/>
      <c r="N3174" s="335"/>
    </row>
    <row r="3175" spans="1:14" ht="14" x14ac:dyDescent="0.15">
      <c r="A3175" s="252" t="s">
        <v>1039</v>
      </c>
      <c r="B3175" s="121">
        <v>0.45</v>
      </c>
      <c r="C3175" s="122"/>
      <c r="D3175" s="123"/>
      <c r="E3175" s="121">
        <v>0.46551724137931</v>
      </c>
      <c r="F3175" s="122"/>
      <c r="G3175" s="123"/>
      <c r="H3175" s="121"/>
      <c r="I3175" s="122"/>
      <c r="J3175" s="123"/>
      <c r="K3175" s="121"/>
      <c r="L3175" s="122"/>
      <c r="M3175" s="123"/>
      <c r="N3175" s="336"/>
    </row>
    <row r="3176" spans="1:14" ht="28" x14ac:dyDescent="0.15">
      <c r="A3176" s="252" t="s">
        <v>1040</v>
      </c>
      <c r="B3176" s="121">
        <v>0.483333333333333</v>
      </c>
      <c r="C3176" s="122"/>
      <c r="D3176" s="123"/>
      <c r="E3176" s="121">
        <v>0.48275862068965503</v>
      </c>
      <c r="F3176" s="122"/>
      <c r="G3176" s="123"/>
      <c r="H3176" s="121"/>
      <c r="I3176" s="122"/>
      <c r="J3176" s="123"/>
      <c r="K3176" s="121"/>
      <c r="L3176" s="122"/>
      <c r="M3176" s="123"/>
      <c r="N3176" s="336"/>
    </row>
    <row r="3177" spans="1:14" ht="14" x14ac:dyDescent="0.15">
      <c r="A3177" s="252" t="s">
        <v>1041</v>
      </c>
      <c r="B3177" s="121">
        <v>6.6666666666666693E-2</v>
      </c>
      <c r="C3177" s="122"/>
      <c r="D3177" s="123"/>
      <c r="E3177" s="121">
        <v>5.1724137931034503E-2</v>
      </c>
      <c r="F3177" s="122"/>
      <c r="G3177" s="123"/>
      <c r="H3177" s="121"/>
      <c r="I3177" s="122"/>
      <c r="J3177" s="123"/>
      <c r="K3177" s="121"/>
      <c r="L3177" s="122"/>
      <c r="M3177" s="123"/>
      <c r="N3177" s="336"/>
    </row>
    <row r="3178" spans="1:14" ht="14" x14ac:dyDescent="0.15">
      <c r="A3178" s="302" t="s">
        <v>1042</v>
      </c>
      <c r="B3178" s="155">
        <v>60</v>
      </c>
      <c r="C3178" s="156"/>
      <c r="D3178" s="157"/>
      <c r="E3178" s="155">
        <v>58</v>
      </c>
      <c r="F3178" s="156"/>
      <c r="G3178" s="157"/>
      <c r="H3178" s="155"/>
      <c r="I3178" s="156"/>
      <c r="J3178" s="157"/>
      <c r="K3178" s="155"/>
      <c r="L3178" s="156"/>
      <c r="M3178" s="157"/>
      <c r="N3178" s="335"/>
    </row>
    <row r="3179" spans="1:14" ht="14" x14ac:dyDescent="0.15">
      <c r="A3179" s="252" t="s">
        <v>1043</v>
      </c>
      <c r="B3179" s="121">
        <v>0.53333333333333299</v>
      </c>
      <c r="C3179" s="122"/>
      <c r="D3179" s="123"/>
      <c r="E3179" s="121">
        <v>0.53448275862068995</v>
      </c>
      <c r="F3179" s="122"/>
      <c r="G3179" s="123"/>
      <c r="H3179" s="121"/>
      <c r="I3179" s="122"/>
      <c r="J3179" s="123"/>
      <c r="K3179" s="121"/>
      <c r="L3179" s="122"/>
      <c r="M3179" s="123"/>
      <c r="N3179" s="336"/>
    </row>
    <row r="3180" spans="1:14" ht="14" x14ac:dyDescent="0.15">
      <c r="A3180" s="252" t="s">
        <v>1044</v>
      </c>
      <c r="B3180" s="121">
        <v>0.45</v>
      </c>
      <c r="C3180" s="122"/>
      <c r="D3180" s="123"/>
      <c r="E3180" s="121">
        <v>0.44827586206896602</v>
      </c>
      <c r="F3180" s="122"/>
      <c r="G3180" s="123"/>
      <c r="H3180" s="121"/>
      <c r="I3180" s="122"/>
      <c r="J3180" s="123"/>
      <c r="K3180" s="121"/>
      <c r="L3180" s="122"/>
      <c r="M3180" s="123"/>
      <c r="N3180" s="336"/>
    </row>
    <row r="3181" spans="1:14" ht="14" x14ac:dyDescent="0.15">
      <c r="A3181" s="252" t="s">
        <v>1045</v>
      </c>
      <c r="B3181" s="121">
        <v>1.6666666666666701E-2</v>
      </c>
      <c r="C3181" s="122"/>
      <c r="D3181" s="123"/>
      <c r="E3181" s="121">
        <v>1.72413793103448E-2</v>
      </c>
      <c r="F3181" s="122"/>
      <c r="G3181" s="123"/>
      <c r="H3181" s="121"/>
      <c r="I3181" s="122"/>
      <c r="J3181" s="123"/>
      <c r="K3181" s="121"/>
      <c r="L3181" s="122"/>
      <c r="M3181" s="123"/>
      <c r="N3181" s="336"/>
    </row>
    <row r="3182" spans="1:14" ht="14" x14ac:dyDescent="0.15">
      <c r="A3182" s="252" t="s">
        <v>1046</v>
      </c>
      <c r="B3182" s="121">
        <v>0</v>
      </c>
      <c r="C3182" s="122"/>
      <c r="D3182" s="123"/>
      <c r="E3182" s="121">
        <v>0</v>
      </c>
      <c r="F3182" s="122"/>
      <c r="G3182" s="123"/>
      <c r="H3182" s="121"/>
      <c r="I3182" s="122"/>
      <c r="J3182" s="123"/>
      <c r="K3182" s="121"/>
      <c r="L3182" s="122"/>
      <c r="M3182" s="123"/>
      <c r="N3182" s="336"/>
    </row>
    <row r="3183" spans="1:14" ht="28" x14ac:dyDescent="0.15">
      <c r="A3183" s="302" t="s">
        <v>1047</v>
      </c>
      <c r="B3183" s="155">
        <v>60</v>
      </c>
      <c r="C3183" s="156"/>
      <c r="D3183" s="157"/>
      <c r="E3183" s="155">
        <v>58</v>
      </c>
      <c r="F3183" s="156"/>
      <c r="G3183" s="157"/>
      <c r="H3183" s="155"/>
      <c r="I3183" s="156"/>
      <c r="J3183" s="157"/>
      <c r="K3183" s="155"/>
      <c r="L3183" s="156"/>
      <c r="M3183" s="157"/>
      <c r="N3183" s="336"/>
    </row>
    <row r="3184" spans="1:14" x14ac:dyDescent="0.15">
      <c r="A3184" s="252">
        <v>0</v>
      </c>
      <c r="B3184" s="121">
        <v>3.3333333333333298E-2</v>
      </c>
      <c r="C3184" s="122"/>
      <c r="D3184" s="123"/>
      <c r="E3184" s="121">
        <v>3.4482758620689703E-2</v>
      </c>
      <c r="F3184" s="122"/>
      <c r="G3184" s="123"/>
      <c r="H3184" s="121"/>
      <c r="I3184" s="122"/>
      <c r="J3184" s="123"/>
      <c r="K3184" s="121"/>
      <c r="L3184" s="122"/>
      <c r="M3184" s="123"/>
      <c r="N3184" s="336"/>
    </row>
    <row r="3185" spans="1:14" ht="14" x14ac:dyDescent="0.15">
      <c r="A3185" s="252" t="s">
        <v>1048</v>
      </c>
      <c r="B3185" s="121">
        <v>8.3333333333333301E-2</v>
      </c>
      <c r="C3185" s="122"/>
      <c r="D3185" s="123"/>
      <c r="E3185" s="121">
        <v>8.6206896551724102E-2</v>
      </c>
      <c r="F3185" s="122"/>
      <c r="G3185" s="123"/>
      <c r="H3185" s="121"/>
      <c r="I3185" s="122"/>
      <c r="J3185" s="123"/>
      <c r="K3185" s="121"/>
      <c r="L3185" s="122"/>
      <c r="M3185" s="123"/>
      <c r="N3185" s="336"/>
    </row>
    <row r="3186" spans="1:14" ht="14" x14ac:dyDescent="0.15">
      <c r="A3186" s="252" t="s">
        <v>1049</v>
      </c>
      <c r="B3186" s="121">
        <v>0.133333333333333</v>
      </c>
      <c r="C3186" s="122"/>
      <c r="D3186" s="123"/>
      <c r="E3186" s="121">
        <v>0.13793103448275901</v>
      </c>
      <c r="F3186" s="122"/>
      <c r="G3186" s="123"/>
      <c r="H3186" s="121"/>
      <c r="I3186" s="122"/>
      <c r="J3186" s="123"/>
      <c r="K3186" s="121"/>
      <c r="L3186" s="122"/>
      <c r="M3186" s="123"/>
      <c r="N3186" s="336"/>
    </row>
    <row r="3187" spans="1:14" ht="14" x14ac:dyDescent="0.15">
      <c r="A3187" s="252" t="s">
        <v>1050</v>
      </c>
      <c r="B3187" s="121">
        <v>0.15</v>
      </c>
      <c r="C3187" s="122"/>
      <c r="D3187" s="123"/>
      <c r="E3187" s="121">
        <v>0.13793103448275901</v>
      </c>
      <c r="F3187" s="122"/>
      <c r="G3187" s="123"/>
      <c r="H3187" s="121"/>
      <c r="I3187" s="122"/>
      <c r="J3187" s="123"/>
      <c r="K3187" s="121"/>
      <c r="L3187" s="122"/>
      <c r="M3187" s="123"/>
      <c r="N3187" s="336"/>
    </row>
    <row r="3188" spans="1:14" ht="14" x14ac:dyDescent="0.15">
      <c r="A3188" s="321" t="s">
        <v>1051</v>
      </c>
      <c r="B3188" s="429">
        <v>0.6</v>
      </c>
      <c r="C3188" s="430"/>
      <c r="D3188" s="431"/>
      <c r="E3188" s="429">
        <v>0.60344827586206895</v>
      </c>
      <c r="F3188" s="430"/>
      <c r="G3188" s="431"/>
      <c r="H3188" s="429"/>
      <c r="I3188" s="430"/>
      <c r="J3188" s="431"/>
      <c r="K3188" s="429"/>
      <c r="L3188" s="430"/>
      <c r="M3188" s="431"/>
      <c r="N3188" s="338"/>
    </row>
    <row r="3189" spans="1:14" ht="14" x14ac:dyDescent="0.15">
      <c r="A3189" s="302" t="s">
        <v>1052</v>
      </c>
      <c r="B3189" s="155">
        <v>60</v>
      </c>
      <c r="C3189" s="156"/>
      <c r="D3189" s="157"/>
      <c r="E3189" s="155">
        <v>58</v>
      </c>
      <c r="F3189" s="156"/>
      <c r="G3189" s="157"/>
      <c r="H3189" s="155"/>
      <c r="I3189" s="156"/>
      <c r="J3189" s="157"/>
      <c r="K3189" s="155"/>
      <c r="L3189" s="156"/>
      <c r="M3189" s="157"/>
      <c r="N3189" s="335"/>
    </row>
    <row r="3190" spans="1:14" ht="14" x14ac:dyDescent="0.15">
      <c r="A3190" s="252" t="s">
        <v>1053</v>
      </c>
      <c r="B3190" s="121">
        <v>0.116666666666667</v>
      </c>
      <c r="C3190" s="122"/>
      <c r="D3190" s="123"/>
      <c r="E3190" s="121">
        <v>0.10344827586206901</v>
      </c>
      <c r="F3190" s="122"/>
      <c r="G3190" s="123"/>
      <c r="H3190" s="121"/>
      <c r="I3190" s="122"/>
      <c r="J3190" s="123"/>
      <c r="K3190" s="121"/>
      <c r="L3190" s="122"/>
      <c r="M3190" s="123"/>
      <c r="N3190" s="336"/>
    </row>
    <row r="3191" spans="1:14" ht="28" x14ac:dyDescent="0.15">
      <c r="A3191" s="252" t="s">
        <v>1054</v>
      </c>
      <c r="B3191" s="121">
        <v>0.31666666666666698</v>
      </c>
      <c r="C3191" s="122"/>
      <c r="D3191" s="123"/>
      <c r="E3191" s="121">
        <v>0.31034482758620702</v>
      </c>
      <c r="F3191" s="122"/>
      <c r="G3191" s="123"/>
      <c r="H3191" s="121"/>
      <c r="I3191" s="122"/>
      <c r="J3191" s="123"/>
      <c r="K3191" s="121"/>
      <c r="L3191" s="122"/>
      <c r="M3191" s="123"/>
      <c r="N3191" s="336"/>
    </row>
    <row r="3192" spans="1:14" ht="14" x14ac:dyDescent="0.15">
      <c r="A3192" s="252" t="s">
        <v>1055</v>
      </c>
      <c r="B3192" s="121">
        <v>0.51666666666666705</v>
      </c>
      <c r="C3192" s="122"/>
      <c r="D3192" s="123"/>
      <c r="E3192" s="121">
        <v>0.53448275862068995</v>
      </c>
      <c r="F3192" s="122"/>
      <c r="G3192" s="123"/>
      <c r="H3192" s="121"/>
      <c r="I3192" s="122"/>
      <c r="J3192" s="123"/>
      <c r="K3192" s="121"/>
      <c r="L3192" s="122"/>
      <c r="M3192" s="123"/>
      <c r="N3192" s="336"/>
    </row>
    <row r="3193" spans="1:14" ht="14" x14ac:dyDescent="0.15">
      <c r="A3193" s="252" t="s">
        <v>93</v>
      </c>
      <c r="B3193" s="121">
        <v>0.05</v>
      </c>
      <c r="C3193" s="122"/>
      <c r="D3193" s="123"/>
      <c r="E3193" s="121">
        <v>5.1724137931034503E-2</v>
      </c>
      <c r="F3193" s="122"/>
      <c r="G3193" s="123"/>
      <c r="H3193" s="121"/>
      <c r="I3193" s="122"/>
      <c r="J3193" s="123"/>
      <c r="K3193" s="121"/>
      <c r="L3193" s="122"/>
      <c r="M3193" s="123"/>
      <c r="N3193" s="336"/>
    </row>
    <row r="3195" spans="1:14" ht="28" x14ac:dyDescent="0.15">
      <c r="A3195" s="129" t="s">
        <v>889</v>
      </c>
    </row>
  </sheetData>
  <mergeCells count="101">
    <mergeCell ref="N285:N287"/>
    <mergeCell ref="N301:N303"/>
    <mergeCell ref="N197:N199"/>
    <mergeCell ref="N221:N223"/>
    <mergeCell ref="N517:N519"/>
    <mergeCell ref="N525:N527"/>
    <mergeCell ref="N533:N535"/>
    <mergeCell ref="N229:N231"/>
    <mergeCell ref="N245:N247"/>
    <mergeCell ref="N253:N255"/>
    <mergeCell ref="N261:N263"/>
    <mergeCell ref="N269:N271"/>
    <mergeCell ref="N277:N279"/>
    <mergeCell ref="N309:N311"/>
    <mergeCell ref="N317:N319"/>
    <mergeCell ref="N325:N327"/>
    <mergeCell ref="N205:N207"/>
    <mergeCell ref="N213:N215"/>
    <mergeCell ref="B1:N1"/>
    <mergeCell ref="B2:D2"/>
    <mergeCell ref="E2:G2"/>
    <mergeCell ref="H2:J2"/>
    <mergeCell ref="N2:N3"/>
    <mergeCell ref="K2:M2"/>
    <mergeCell ref="N145:N147"/>
    <mergeCell ref="N153:N155"/>
    <mergeCell ref="N161:N163"/>
    <mergeCell ref="N169:N171"/>
    <mergeCell ref="N177:N179"/>
    <mergeCell ref="N237:N239"/>
    <mergeCell ref="N293:N295"/>
    <mergeCell ref="N333:N335"/>
    <mergeCell ref="N341:N343"/>
    <mergeCell ref="N2366:N2367"/>
    <mergeCell ref="N541:N543"/>
    <mergeCell ref="N549:N551"/>
    <mergeCell ref="N557:N559"/>
    <mergeCell ref="N1144:N1148"/>
    <mergeCell ref="N1094:N1098"/>
    <mergeCell ref="N1124:N1128"/>
    <mergeCell ref="N1134:N1138"/>
    <mergeCell ref="N1084:N1088"/>
    <mergeCell ref="N2198:N2201"/>
    <mergeCell ref="N2252:N2255"/>
    <mergeCell ref="N1234:N1238"/>
    <mergeCell ref="N1154:N1158"/>
    <mergeCell ref="N1174:N1178"/>
    <mergeCell ref="N1184:N1188"/>
    <mergeCell ref="N1473:N1476"/>
    <mergeCell ref="N1482:N1485"/>
    <mergeCell ref="N1164:N1168"/>
    <mergeCell ref="N1194:N1198"/>
    <mergeCell ref="N1244:N1248"/>
    <mergeCell ref="N1204:N1208"/>
    <mergeCell ref="N1214:N1218"/>
    <mergeCell ref="N1224:N1228"/>
    <mergeCell ref="N1464:N1467"/>
    <mergeCell ref="N1536:N1540"/>
    <mergeCell ref="N2117:N2120"/>
    <mergeCell ref="N2036:N2039"/>
    <mergeCell ref="N2081:N2084"/>
    <mergeCell ref="N1926:N1928"/>
    <mergeCell ref="N1676:N1680"/>
    <mergeCell ref="N1786:N1790"/>
    <mergeCell ref="N1706:N1710"/>
    <mergeCell ref="N1716:N1720"/>
    <mergeCell ref="N1726:N1730"/>
    <mergeCell ref="N2261:N2264"/>
    <mergeCell ref="N2171:N2174"/>
    <mergeCell ref="N2099:N2102"/>
    <mergeCell ref="N2108:N2111"/>
    <mergeCell ref="N2279:N2282"/>
    <mergeCell ref="N2270:N2273"/>
    <mergeCell ref="N2399:N2401"/>
    <mergeCell ref="N2407:N2409"/>
    <mergeCell ref="N2423:N2425"/>
    <mergeCell ref="N2415:N2417"/>
    <mergeCell ref="N2381:N2382"/>
    <mergeCell ref="N2431:N2433"/>
    <mergeCell ref="N2439:N2441"/>
    <mergeCell ref="N2447:N2449"/>
    <mergeCell ref="N2455:N2457"/>
    <mergeCell ref="N2463:N2465"/>
    <mergeCell ref="N2650:N2654"/>
    <mergeCell ref="N2660:N2664"/>
    <mergeCell ref="N2720:N2724"/>
    <mergeCell ref="N2730:N2734"/>
    <mergeCell ref="N2740:N2744"/>
    <mergeCell ref="N3117:N3120"/>
    <mergeCell ref="N2670:N2674"/>
    <mergeCell ref="N2680:N2684"/>
    <mergeCell ref="N2690:N2694"/>
    <mergeCell ref="N2700:N2704"/>
    <mergeCell ref="N2710:N2714"/>
    <mergeCell ref="N2860:N2864"/>
    <mergeCell ref="N2880:N2884"/>
    <mergeCell ref="N2890:N2894"/>
    <mergeCell ref="N2750:N2754"/>
    <mergeCell ref="N2800:N2804"/>
    <mergeCell ref="N2830:N2834"/>
    <mergeCell ref="N2840:N2844"/>
  </mergeCells>
  <phoneticPr fontId="8" type="noConversion"/>
  <printOptions horizontalCentered="1"/>
  <pageMargins left="0.25" right="0.25" top="0.25" bottom="0.35" header="0.25" footer="0.2"/>
  <pageSetup scale="66" fitToHeight="0" pageOrder="overThenDown" orientation="landscape" useFirstPageNumber="1" r:id="rId1"/>
  <headerFooter alignWithMargins="0">
    <oddFooter>&amp;L&amp;8&amp;K000000          Note: Significance * p&lt;.05, ** p&lt;.01, *** p&lt;.001&amp;C&amp;8&amp;K000000Page &amp;P of &amp; &amp;N&amp;R&amp;8&amp;K000000&amp;A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4"/>
    <pageSetUpPr fitToPage="1"/>
  </sheetPr>
  <dimension ref="A1:N19"/>
  <sheetViews>
    <sheetView zoomScaleNormal="100" workbookViewId="0"/>
  </sheetViews>
  <sheetFormatPr baseColWidth="10" defaultColWidth="9.3984375" defaultRowHeight="13" x14ac:dyDescent="0.15"/>
  <cols>
    <col min="1" max="1" width="3.3984375" style="1" customWidth="1"/>
    <col min="2" max="2" width="47.796875" style="60" customWidth="1"/>
    <col min="3" max="11" width="9.3984375" style="61"/>
    <col min="12" max="12" width="3.3984375" style="61" customWidth="1"/>
    <col min="13" max="13" width="28" style="1" customWidth="1"/>
    <col min="14" max="16384" width="9.3984375" style="1"/>
  </cols>
  <sheetData>
    <row r="1" spans="1:14" s="19" customFormat="1" ht="43" customHeight="1" x14ac:dyDescent="0.2">
      <c r="B1" s="532" t="s">
        <v>479</v>
      </c>
      <c r="C1" s="532"/>
      <c r="D1" s="532"/>
      <c r="E1" s="532"/>
      <c r="F1" s="532"/>
      <c r="G1" s="532"/>
      <c r="H1" s="532"/>
      <c r="I1" s="532"/>
      <c r="J1" s="532"/>
      <c r="K1" s="532"/>
      <c r="L1" s="81"/>
    </row>
    <row r="3" spans="1:14" ht="58.5" customHeight="1" x14ac:dyDescent="0.15">
      <c r="B3" s="534" t="s">
        <v>0</v>
      </c>
      <c r="C3" s="534"/>
      <c r="D3" s="534"/>
      <c r="E3" s="534"/>
      <c r="F3" s="534"/>
      <c r="G3" s="534"/>
      <c r="H3" s="534"/>
      <c r="I3" s="534"/>
      <c r="J3" s="534"/>
      <c r="K3" s="534"/>
      <c r="L3" s="82"/>
      <c r="M3" s="528" t="s">
        <v>14</v>
      </c>
    </row>
    <row r="4" spans="1:14" s="20" customFormat="1" x14ac:dyDescent="0.15">
      <c r="A4" s="28"/>
      <c r="B4" s="29"/>
      <c r="C4" s="29"/>
      <c r="D4" s="29"/>
      <c r="E4" s="29"/>
      <c r="F4" s="29"/>
      <c r="G4" s="29"/>
      <c r="H4" s="29"/>
      <c r="I4" s="29"/>
      <c r="J4" s="29"/>
      <c r="K4" s="29"/>
      <c r="L4" s="30"/>
      <c r="M4" s="528"/>
    </row>
    <row r="5" spans="1:14" s="99" customFormat="1" ht="12.75" customHeight="1" x14ac:dyDescent="0.15">
      <c r="A5" s="31"/>
      <c r="B5" s="97"/>
      <c r="C5" s="576" t="s">
        <v>238</v>
      </c>
      <c r="D5" s="577"/>
      <c r="E5" s="577"/>
      <c r="F5" s="576" t="s">
        <v>241</v>
      </c>
      <c r="G5" s="577"/>
      <c r="H5" s="577"/>
      <c r="I5" s="576" t="s">
        <v>242</v>
      </c>
      <c r="J5" s="577"/>
      <c r="K5" s="578"/>
      <c r="L5" s="98"/>
      <c r="M5" s="528"/>
    </row>
    <row r="6" spans="1:14" s="16" customFormat="1" ht="12.75" customHeight="1" x14ac:dyDescent="0.15">
      <c r="A6" s="100"/>
      <c r="B6" s="88" t="s">
        <v>15</v>
      </c>
      <c r="C6" s="101" t="s">
        <v>239</v>
      </c>
      <c r="D6" s="102" t="s">
        <v>243</v>
      </c>
      <c r="E6" s="102" t="s">
        <v>240</v>
      </c>
      <c r="F6" s="101" t="s">
        <v>239</v>
      </c>
      <c r="G6" s="102" t="s">
        <v>243</v>
      </c>
      <c r="H6" s="102" t="s">
        <v>240</v>
      </c>
      <c r="I6" s="101" t="s">
        <v>239</v>
      </c>
      <c r="J6" s="102" t="s">
        <v>243</v>
      </c>
      <c r="K6" s="103" t="s">
        <v>240</v>
      </c>
      <c r="L6" s="98"/>
      <c r="M6" s="528"/>
    </row>
    <row r="7" spans="1:14" ht="48" x14ac:dyDescent="0.15">
      <c r="A7" s="31"/>
      <c r="B7" s="104" t="s">
        <v>865</v>
      </c>
      <c r="C7" s="32">
        <v>0.27400000000000002</v>
      </c>
      <c r="D7" s="33">
        <v>0.378</v>
      </c>
      <c r="E7" s="34">
        <v>0.10399999999999998</v>
      </c>
      <c r="F7" s="32">
        <v>0.28199999999999997</v>
      </c>
      <c r="G7" s="33">
        <v>0.26400000000000001</v>
      </c>
      <c r="H7" s="34">
        <v>-1.799999999999996E-2</v>
      </c>
      <c r="I7" s="32">
        <v>0.26300000000000001</v>
      </c>
      <c r="J7" s="33">
        <v>0.25900000000000001</v>
      </c>
      <c r="K7" s="34">
        <v>-4.0000000000000036E-3</v>
      </c>
      <c r="L7" s="35"/>
      <c r="M7" s="528"/>
    </row>
    <row r="8" spans="1:14" ht="12.75" customHeight="1" x14ac:dyDescent="0.15">
      <c r="A8" s="31"/>
      <c r="B8" s="36" t="s">
        <v>95</v>
      </c>
      <c r="C8" s="37">
        <v>0.64200000000000002</v>
      </c>
      <c r="D8" s="38">
        <v>0.60199999999999998</v>
      </c>
      <c r="E8" s="35">
        <v>-0.04</v>
      </c>
      <c r="F8" s="37">
        <v>0.60099999999999998</v>
      </c>
      <c r="G8" s="38">
        <v>0.66800000000000004</v>
      </c>
      <c r="H8" s="35">
        <v>6.700000000000006E-2</v>
      </c>
      <c r="I8" s="37">
        <v>0.61299999999999999</v>
      </c>
      <c r="J8" s="38">
        <v>0.66600000000000004</v>
      </c>
      <c r="K8" s="35">
        <v>5.3000000000000047E-2</v>
      </c>
      <c r="L8" s="35"/>
      <c r="M8" s="528"/>
    </row>
    <row r="9" spans="1:14" ht="12.75" customHeight="1" x14ac:dyDescent="0.15">
      <c r="A9" s="31"/>
      <c r="B9" s="36" t="s">
        <v>96</v>
      </c>
      <c r="C9" s="37">
        <v>8.4000000000000005E-2</v>
      </c>
      <c r="D9" s="38">
        <v>0.02</v>
      </c>
      <c r="E9" s="35">
        <v>-6.4000000000000001E-2</v>
      </c>
      <c r="F9" s="37">
        <v>0.11700000000000001</v>
      </c>
      <c r="G9" s="38">
        <v>6.9000000000000006E-2</v>
      </c>
      <c r="H9" s="35">
        <v>-4.8000000000000001E-2</v>
      </c>
      <c r="I9" s="37">
        <v>0.123</v>
      </c>
      <c r="J9" s="38">
        <v>7.4999999999999997E-2</v>
      </c>
      <c r="K9" s="35">
        <v>-4.8000000000000001E-2</v>
      </c>
      <c r="L9" s="35"/>
      <c r="M9" s="528"/>
    </row>
    <row r="10" spans="1:14" ht="12.75" customHeight="1" x14ac:dyDescent="0.15">
      <c r="A10" s="31"/>
      <c r="B10" s="39" t="s">
        <v>230</v>
      </c>
      <c r="C10" s="40">
        <v>95</v>
      </c>
      <c r="D10" s="41">
        <v>95</v>
      </c>
      <c r="E10" s="113" t="s">
        <v>219</v>
      </c>
      <c r="F10" s="40">
        <v>3601</v>
      </c>
      <c r="G10" s="41">
        <v>3601</v>
      </c>
      <c r="H10" s="113" t="s">
        <v>219</v>
      </c>
      <c r="I10" s="40">
        <v>5184</v>
      </c>
      <c r="J10" s="41">
        <v>5184</v>
      </c>
      <c r="K10" s="113" t="s">
        <v>219</v>
      </c>
      <c r="L10" s="43"/>
      <c r="M10" s="528"/>
    </row>
    <row r="11" spans="1:14" ht="12.75" customHeight="1" x14ac:dyDescent="0.15">
      <c r="A11" s="31"/>
      <c r="B11" s="36" t="s">
        <v>176</v>
      </c>
      <c r="C11" s="44">
        <v>2.19</v>
      </c>
      <c r="D11" s="45">
        <v>2.36</v>
      </c>
      <c r="E11" s="46">
        <v>0.17</v>
      </c>
      <c r="F11" s="44">
        <v>2.16</v>
      </c>
      <c r="G11" s="45">
        <v>2.2000000000000002</v>
      </c>
      <c r="H11" s="46">
        <v>0.04</v>
      </c>
      <c r="I11" s="44">
        <v>2.14</v>
      </c>
      <c r="J11" s="45">
        <v>2.1800000000000002</v>
      </c>
      <c r="K11" s="46">
        <v>0.04</v>
      </c>
      <c r="L11" s="46"/>
      <c r="M11" s="528"/>
    </row>
    <row r="12" spans="1:14" ht="12.75" customHeight="1" x14ac:dyDescent="0.15">
      <c r="A12" s="31"/>
      <c r="B12" s="36" t="s">
        <v>227</v>
      </c>
      <c r="C12" s="44">
        <v>0.56999999999999995</v>
      </c>
      <c r="D12" s="45">
        <v>0.52</v>
      </c>
      <c r="E12" s="46"/>
      <c r="F12" s="44">
        <v>0.61</v>
      </c>
      <c r="G12" s="45">
        <v>0.54</v>
      </c>
      <c r="H12" s="46"/>
      <c r="I12" s="44">
        <v>0.61</v>
      </c>
      <c r="J12" s="45">
        <v>0.55000000000000004</v>
      </c>
      <c r="K12" s="46"/>
      <c r="L12" s="46"/>
      <c r="M12" s="528"/>
    </row>
    <row r="13" spans="1:14" ht="12.75" customHeight="1" x14ac:dyDescent="0.15">
      <c r="A13" s="31"/>
      <c r="B13" s="36" t="s">
        <v>231</v>
      </c>
      <c r="C13" s="47" t="s">
        <v>219</v>
      </c>
      <c r="D13" s="45" t="s">
        <v>237</v>
      </c>
      <c r="E13" s="48" t="s">
        <v>219</v>
      </c>
      <c r="F13" s="47" t="s">
        <v>219</v>
      </c>
      <c r="G13" s="45" t="s">
        <v>208</v>
      </c>
      <c r="H13" s="48" t="s">
        <v>219</v>
      </c>
      <c r="I13" s="47" t="s">
        <v>219</v>
      </c>
      <c r="J13" s="45" t="s">
        <v>209</v>
      </c>
      <c r="K13" s="48" t="s">
        <v>219</v>
      </c>
      <c r="L13" s="48"/>
      <c r="M13" s="528"/>
    </row>
    <row r="14" spans="1:14" x14ac:dyDescent="0.15">
      <c r="A14" s="31"/>
      <c r="B14" s="49" t="s">
        <v>228</v>
      </c>
      <c r="C14" s="62" t="s">
        <v>219</v>
      </c>
      <c r="D14" s="70">
        <f>(C11-D11)/D12</f>
        <v>-0.32692307692307676</v>
      </c>
      <c r="E14" s="71" t="s">
        <v>219</v>
      </c>
      <c r="F14" s="62" t="s">
        <v>219</v>
      </c>
      <c r="G14" s="70">
        <f>(F11-G11)/G12</f>
        <v>-7.4074074074074139E-2</v>
      </c>
      <c r="H14" s="71" t="s">
        <v>219</v>
      </c>
      <c r="I14" s="62" t="s">
        <v>219</v>
      </c>
      <c r="J14" s="70">
        <f>(I11-J11)/J12</f>
        <v>-7.2727272727272779E-2</v>
      </c>
      <c r="K14" s="71" t="s">
        <v>219</v>
      </c>
      <c r="L14" s="48"/>
      <c r="M14" s="528"/>
    </row>
    <row r="15" spans="1:14" ht="12.75" customHeight="1" x14ac:dyDescent="0.15">
      <c r="A15" s="50"/>
      <c r="B15" s="51"/>
      <c r="C15" s="52"/>
      <c r="D15" s="52"/>
      <c r="E15" s="52"/>
      <c r="F15" s="52"/>
      <c r="G15" s="52"/>
      <c r="H15" s="52"/>
      <c r="I15" s="52"/>
      <c r="J15" s="52"/>
      <c r="K15" s="52"/>
      <c r="L15" s="53"/>
      <c r="M15" s="528"/>
    </row>
    <row r="16" spans="1:14" ht="153.75" customHeight="1" x14ac:dyDescent="0.15">
      <c r="B16" s="574" t="s">
        <v>165</v>
      </c>
      <c r="C16" s="574"/>
      <c r="D16" s="574"/>
      <c r="E16" s="575" t="s">
        <v>184</v>
      </c>
      <c r="F16" s="575"/>
      <c r="G16" s="575"/>
      <c r="H16" s="575"/>
      <c r="I16" s="575"/>
      <c r="J16" s="575"/>
      <c r="K16" s="575"/>
      <c r="L16" s="54" t="s">
        <v>145</v>
      </c>
      <c r="M16" s="528"/>
      <c r="N16" s="55"/>
    </row>
    <row r="17" spans="2:13" x14ac:dyDescent="0.15">
      <c r="B17" s="525"/>
      <c r="C17" s="525"/>
      <c r="D17" s="525"/>
      <c r="E17" s="528"/>
      <c r="F17" s="528"/>
      <c r="G17" s="528"/>
      <c r="H17" s="528"/>
      <c r="I17" s="528"/>
      <c r="J17" s="528"/>
      <c r="K17" s="528"/>
      <c r="M17" s="528"/>
    </row>
    <row r="18" spans="2:13" x14ac:dyDescent="0.15">
      <c r="B18" s="525"/>
      <c r="C18" s="525"/>
      <c r="D18" s="525"/>
      <c r="E18" s="528"/>
      <c r="F18" s="528"/>
      <c r="G18" s="528"/>
      <c r="H18" s="528"/>
      <c r="I18" s="528"/>
      <c r="J18" s="528"/>
      <c r="K18" s="528"/>
      <c r="M18" s="528"/>
    </row>
    <row r="19" spans="2:13" x14ac:dyDescent="0.15">
      <c r="B19" s="525"/>
      <c r="C19" s="525"/>
      <c r="D19" s="525"/>
      <c r="E19" s="528"/>
      <c r="F19" s="528"/>
      <c r="G19" s="528"/>
      <c r="H19" s="528"/>
      <c r="I19" s="528"/>
      <c r="J19" s="528"/>
      <c r="K19" s="528"/>
      <c r="M19" s="528"/>
    </row>
  </sheetData>
  <mergeCells count="8">
    <mergeCell ref="B16:D19"/>
    <mergeCell ref="E16:K19"/>
    <mergeCell ref="M3:M19"/>
    <mergeCell ref="B1:K1"/>
    <mergeCell ref="B3:K3"/>
    <mergeCell ref="C5:E5"/>
    <mergeCell ref="F5:H5"/>
    <mergeCell ref="I5:K5"/>
  </mergeCells>
  <phoneticPr fontId="8" type="noConversion"/>
  <printOptions horizontalCentered="1"/>
  <pageMargins left="0.25" right="0.25" top="0.25" bottom="0.35" header="0.5" footer="0.5"/>
  <pageSetup scale="10" orientation="landscape" r:id="rId1"/>
  <headerFooter alignWithMargins="0">
    <oddFooter>&amp;R&amp;8&amp;A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1">
    <tabColor indexed="45"/>
    <pageSetUpPr fitToPage="1"/>
  </sheetPr>
  <dimension ref="A1:J918"/>
  <sheetViews>
    <sheetView zoomScaleNormal="100" workbookViewId="0">
      <pane ySplit="3" topLeftCell="A4" activePane="bottomLeft" state="frozen"/>
      <selection activeCell="A802" sqref="A802"/>
      <selection pane="bottomLeft" activeCell="B1" sqref="B1:J1"/>
    </sheetView>
  </sheetViews>
  <sheetFormatPr baseColWidth="10" defaultColWidth="9.3984375" defaultRowHeight="13" x14ac:dyDescent="0.15"/>
  <cols>
    <col min="1" max="1" width="67.796875" style="129" customWidth="1"/>
    <col min="2" max="10" width="10.3984375" style="159" customWidth="1"/>
    <col min="11" max="16384" width="9.3984375" style="1"/>
  </cols>
  <sheetData>
    <row r="1" spans="1:10" ht="44.25" customHeight="1" x14ac:dyDescent="0.15">
      <c r="B1" s="542" t="s">
        <v>939</v>
      </c>
      <c r="C1" s="579"/>
      <c r="D1" s="579"/>
      <c r="E1" s="579"/>
      <c r="F1" s="579"/>
      <c r="G1" s="579"/>
      <c r="H1" s="579"/>
      <c r="I1" s="579"/>
      <c r="J1" s="579"/>
    </row>
    <row r="2" spans="1:10" x14ac:dyDescent="0.15">
      <c r="A2" s="114"/>
      <c r="B2" s="580" t="s">
        <v>238</v>
      </c>
      <c r="C2" s="581"/>
      <c r="D2" s="581"/>
      <c r="E2" s="580" t="s">
        <v>241</v>
      </c>
      <c r="F2" s="581"/>
      <c r="G2" s="581"/>
      <c r="H2" s="580" t="s">
        <v>242</v>
      </c>
      <c r="I2" s="581"/>
      <c r="J2" s="582"/>
    </row>
    <row r="3" spans="1:10" s="16" customFormat="1" ht="14" x14ac:dyDescent="0.15">
      <c r="A3" s="115" t="s">
        <v>250</v>
      </c>
      <c r="B3" s="127" t="s">
        <v>239</v>
      </c>
      <c r="C3" s="128" t="s">
        <v>243</v>
      </c>
      <c r="D3" s="116" t="s">
        <v>240</v>
      </c>
      <c r="E3" s="117" t="s">
        <v>239</v>
      </c>
      <c r="F3" s="116" t="s">
        <v>243</v>
      </c>
      <c r="G3" s="116" t="s">
        <v>240</v>
      </c>
      <c r="H3" s="117" t="s">
        <v>239</v>
      </c>
      <c r="I3" s="116" t="s">
        <v>243</v>
      </c>
      <c r="J3" s="118" t="s">
        <v>240</v>
      </c>
    </row>
    <row r="4" spans="1:10" ht="14" x14ac:dyDescent="0.15">
      <c r="A4" s="119" t="s">
        <v>207</v>
      </c>
      <c r="B4" s="130">
        <v>25</v>
      </c>
      <c r="C4" s="131">
        <v>25</v>
      </c>
      <c r="D4" s="132" t="s">
        <v>219</v>
      </c>
      <c r="E4" s="131">
        <v>161</v>
      </c>
      <c r="F4" s="131">
        <v>161</v>
      </c>
      <c r="G4" s="131" t="s">
        <v>219</v>
      </c>
      <c r="H4" s="130">
        <v>1421</v>
      </c>
      <c r="I4" s="131">
        <v>1421</v>
      </c>
      <c r="J4" s="132" t="s">
        <v>219</v>
      </c>
    </row>
    <row r="5" spans="1:10" ht="28" x14ac:dyDescent="0.15">
      <c r="A5" s="438" t="s">
        <v>206</v>
      </c>
      <c r="B5" s="133">
        <v>0.40899999999999997</v>
      </c>
      <c r="C5" s="134">
        <v>0.22700000000000001</v>
      </c>
      <c r="D5" s="135">
        <v>-0.18199999999999997</v>
      </c>
      <c r="E5" s="134">
        <v>0.65200000000000002</v>
      </c>
      <c r="F5" s="134">
        <v>0.32600000000000001</v>
      </c>
      <c r="G5" s="134">
        <v>-0.32600000000000001</v>
      </c>
      <c r="H5" s="133">
        <v>0.40600000000000003</v>
      </c>
      <c r="I5" s="134">
        <v>0.311</v>
      </c>
      <c r="J5" s="135">
        <v>-9.5000000000000029E-2</v>
      </c>
    </row>
    <row r="6" spans="1:10" ht="14" x14ac:dyDescent="0.15">
      <c r="A6" s="404" t="s">
        <v>11</v>
      </c>
      <c r="B6" s="121">
        <v>0.40899999999999997</v>
      </c>
      <c r="C6" s="122">
        <v>0.36399999999999999</v>
      </c>
      <c r="D6" s="123">
        <v>-4.4999999999999984E-2</v>
      </c>
      <c r="E6" s="122">
        <v>0.29699999999999999</v>
      </c>
      <c r="F6" s="122">
        <v>0.312</v>
      </c>
      <c r="G6" s="122">
        <v>1.5000000000000013E-2</v>
      </c>
      <c r="H6" s="121">
        <v>0.372</v>
      </c>
      <c r="I6" s="122">
        <v>0.32200000000000001</v>
      </c>
      <c r="J6" s="123">
        <v>-4.9999999999999989E-2</v>
      </c>
    </row>
    <row r="7" spans="1:10" ht="14" x14ac:dyDescent="0.15">
      <c r="A7" s="404" t="s">
        <v>12</v>
      </c>
      <c r="B7" s="121">
        <v>0.13600000000000001</v>
      </c>
      <c r="C7" s="122">
        <v>0.22700000000000001</v>
      </c>
      <c r="D7" s="123">
        <v>9.0999999999999998E-2</v>
      </c>
      <c r="E7" s="122">
        <v>4.2999999999999997E-2</v>
      </c>
      <c r="F7" s="122">
        <v>0.159</v>
      </c>
      <c r="G7" s="122">
        <v>0.11600000000000001</v>
      </c>
      <c r="H7" s="121">
        <v>0.159</v>
      </c>
      <c r="I7" s="122">
        <v>0.20799999999999999</v>
      </c>
      <c r="J7" s="123">
        <v>4.8999999999999988E-2</v>
      </c>
    </row>
    <row r="8" spans="1:10" ht="14" x14ac:dyDescent="0.15">
      <c r="A8" s="404" t="s">
        <v>13</v>
      </c>
      <c r="B8" s="121">
        <v>4.4999999999999998E-2</v>
      </c>
      <c r="C8" s="122">
        <v>0.13600000000000001</v>
      </c>
      <c r="D8" s="123">
        <v>9.1000000000000011E-2</v>
      </c>
      <c r="E8" s="122">
        <v>7.0000000000000001E-3</v>
      </c>
      <c r="F8" s="122">
        <v>0.13</v>
      </c>
      <c r="G8" s="122">
        <v>0.123</v>
      </c>
      <c r="H8" s="121">
        <v>5.8000000000000003E-2</v>
      </c>
      <c r="I8" s="122">
        <v>0.111</v>
      </c>
      <c r="J8" s="123">
        <v>5.2999999999999999E-2</v>
      </c>
    </row>
    <row r="9" spans="1:10" ht="14" x14ac:dyDescent="0.15">
      <c r="A9" s="404" t="s">
        <v>16</v>
      </c>
      <c r="B9" s="121">
        <v>0</v>
      </c>
      <c r="C9" s="122">
        <v>4.4999999999999998E-2</v>
      </c>
      <c r="D9" s="123">
        <v>4.4999999999999998E-2</v>
      </c>
      <c r="E9" s="122">
        <v>0</v>
      </c>
      <c r="F9" s="122">
        <v>4.2999999999999997E-2</v>
      </c>
      <c r="G9" s="122">
        <v>4.2999999999999997E-2</v>
      </c>
      <c r="H9" s="121">
        <v>4.0000000000000001E-3</v>
      </c>
      <c r="I9" s="122">
        <v>3.1E-2</v>
      </c>
      <c r="J9" s="123">
        <v>2.7E-2</v>
      </c>
    </row>
    <row r="10" spans="1:10" ht="14" x14ac:dyDescent="0.15">
      <c r="A10" s="404" t="s">
        <v>17</v>
      </c>
      <c r="B10" s="121">
        <v>0</v>
      </c>
      <c r="C10" s="122">
        <v>0</v>
      </c>
      <c r="D10" s="123">
        <v>0</v>
      </c>
      <c r="E10" s="122">
        <v>0</v>
      </c>
      <c r="F10" s="122">
        <v>2.9000000000000001E-2</v>
      </c>
      <c r="G10" s="122">
        <v>2.9000000000000001E-2</v>
      </c>
      <c r="H10" s="121">
        <v>1E-3</v>
      </c>
      <c r="I10" s="122">
        <v>1.4E-2</v>
      </c>
      <c r="J10" s="123">
        <v>1.3000000000000001E-2</v>
      </c>
    </row>
    <row r="11" spans="1:10" ht="14" x14ac:dyDescent="0.15">
      <c r="A11" s="404" t="s">
        <v>18</v>
      </c>
      <c r="B11" s="121">
        <v>0</v>
      </c>
      <c r="C11" s="122">
        <v>0</v>
      </c>
      <c r="D11" s="123">
        <v>0</v>
      </c>
      <c r="E11" s="122">
        <v>0</v>
      </c>
      <c r="F11" s="122">
        <v>0</v>
      </c>
      <c r="G11" s="122">
        <v>0</v>
      </c>
      <c r="H11" s="121">
        <v>1E-3</v>
      </c>
      <c r="I11" s="122">
        <v>2E-3</v>
      </c>
      <c r="J11" s="123">
        <v>1E-3</v>
      </c>
    </row>
    <row r="12" spans="1:10" ht="14" x14ac:dyDescent="0.15">
      <c r="A12" s="404" t="s">
        <v>19</v>
      </c>
      <c r="B12" s="121">
        <v>0</v>
      </c>
      <c r="C12" s="122">
        <v>0</v>
      </c>
      <c r="D12" s="123">
        <v>0</v>
      </c>
      <c r="E12" s="122">
        <v>0</v>
      </c>
      <c r="F12" s="122">
        <v>0</v>
      </c>
      <c r="G12" s="122">
        <v>0</v>
      </c>
      <c r="H12" s="121">
        <v>0</v>
      </c>
      <c r="I12" s="122">
        <v>2E-3</v>
      </c>
      <c r="J12" s="123">
        <v>2E-3</v>
      </c>
    </row>
    <row r="13" spans="1:10" ht="14" x14ac:dyDescent="0.15">
      <c r="A13" s="439" t="s">
        <v>230</v>
      </c>
      <c r="B13" s="136">
        <v>22</v>
      </c>
      <c r="C13" s="137">
        <v>22</v>
      </c>
      <c r="D13" s="138" t="s">
        <v>219</v>
      </c>
      <c r="E13" s="137">
        <v>138</v>
      </c>
      <c r="F13" s="137">
        <v>138</v>
      </c>
      <c r="G13" s="137" t="s">
        <v>219</v>
      </c>
      <c r="H13" s="136">
        <v>1272</v>
      </c>
      <c r="I13" s="137">
        <v>1272</v>
      </c>
      <c r="J13" s="138" t="s">
        <v>219</v>
      </c>
    </row>
    <row r="14" spans="1:10" ht="14" x14ac:dyDescent="0.15">
      <c r="A14" s="404" t="s">
        <v>176</v>
      </c>
      <c r="B14" s="139">
        <v>7.18</v>
      </c>
      <c r="C14" s="140">
        <v>6.59</v>
      </c>
      <c r="D14" s="141">
        <v>-0.58999999999999986</v>
      </c>
      <c r="E14" s="140">
        <v>7.59</v>
      </c>
      <c r="F14" s="140">
        <v>6.66</v>
      </c>
      <c r="G14" s="140">
        <v>-0.92999999999999972</v>
      </c>
      <c r="H14" s="139">
        <v>7.11</v>
      </c>
      <c r="I14" s="140">
        <v>6.71</v>
      </c>
      <c r="J14" s="141">
        <v>-0.40000000000000036</v>
      </c>
    </row>
    <row r="15" spans="1:10" ht="14" x14ac:dyDescent="0.15">
      <c r="A15" s="404" t="s">
        <v>159</v>
      </c>
      <c r="B15" s="139">
        <v>0.85</v>
      </c>
      <c r="C15" s="140">
        <v>1.1399999999999999</v>
      </c>
      <c r="D15" s="142" t="s">
        <v>219</v>
      </c>
      <c r="E15" s="140">
        <v>0.61</v>
      </c>
      <c r="F15" s="140">
        <v>1.33</v>
      </c>
      <c r="G15" s="143" t="s">
        <v>219</v>
      </c>
      <c r="H15" s="139">
        <v>0.92</v>
      </c>
      <c r="I15" s="140">
        <v>1.23</v>
      </c>
      <c r="J15" s="142" t="s">
        <v>219</v>
      </c>
    </row>
    <row r="16" spans="1:10" ht="14" x14ac:dyDescent="0.15">
      <c r="A16" s="404" t="s">
        <v>231</v>
      </c>
      <c r="B16" s="144" t="s">
        <v>219</v>
      </c>
      <c r="C16" s="140" t="s">
        <v>237</v>
      </c>
      <c r="D16" s="142" t="s">
        <v>219</v>
      </c>
      <c r="E16" s="143" t="s">
        <v>219</v>
      </c>
      <c r="F16" s="140" t="s">
        <v>209</v>
      </c>
      <c r="G16" s="143" t="s">
        <v>219</v>
      </c>
      <c r="H16" s="144" t="s">
        <v>219</v>
      </c>
      <c r="I16" s="140" t="s">
        <v>209</v>
      </c>
      <c r="J16" s="142" t="s">
        <v>219</v>
      </c>
    </row>
    <row r="17" spans="1:10" ht="14" x14ac:dyDescent="0.15">
      <c r="A17" s="440" t="s">
        <v>158</v>
      </c>
      <c r="B17" s="145" t="s">
        <v>219</v>
      </c>
      <c r="C17" s="146">
        <v>-0.51729200165384692</v>
      </c>
      <c r="D17" s="147" t="s">
        <v>219</v>
      </c>
      <c r="E17" s="148" t="s">
        <v>219</v>
      </c>
      <c r="F17" s="146">
        <v>-0.73994853690490381</v>
      </c>
      <c r="G17" s="148" t="s">
        <v>219</v>
      </c>
      <c r="H17" s="145" t="s">
        <v>219</v>
      </c>
      <c r="I17" s="146">
        <v>-0.33913967639227682</v>
      </c>
      <c r="J17" s="147" t="s">
        <v>219</v>
      </c>
    </row>
    <row r="18" spans="1:10" ht="28" x14ac:dyDescent="0.15">
      <c r="A18" s="438" t="s">
        <v>126</v>
      </c>
      <c r="B18" s="133">
        <v>0</v>
      </c>
      <c r="C18" s="134">
        <v>4.4999999999999998E-2</v>
      </c>
      <c r="D18" s="135">
        <v>4.4999999999999998E-2</v>
      </c>
      <c r="E18" s="134">
        <v>0.19</v>
      </c>
      <c r="F18" s="134">
        <v>0.19</v>
      </c>
      <c r="G18" s="134">
        <v>0</v>
      </c>
      <c r="H18" s="133">
        <v>3.5999999999999997E-2</v>
      </c>
      <c r="I18" s="134">
        <v>4.4999999999999998E-2</v>
      </c>
      <c r="J18" s="135">
        <v>9.0000000000000011E-3</v>
      </c>
    </row>
    <row r="19" spans="1:10" ht="14" x14ac:dyDescent="0.15">
      <c r="A19" s="404" t="s">
        <v>108</v>
      </c>
      <c r="B19" s="121">
        <v>0.13600000000000001</v>
      </c>
      <c r="C19" s="122">
        <v>0.182</v>
      </c>
      <c r="D19" s="123">
        <v>4.5999999999999985E-2</v>
      </c>
      <c r="E19" s="122">
        <v>0.43099999999999999</v>
      </c>
      <c r="F19" s="122">
        <v>0.53300000000000003</v>
      </c>
      <c r="G19" s="122">
        <v>0.10200000000000004</v>
      </c>
      <c r="H19" s="121">
        <v>0.19800000000000001</v>
      </c>
      <c r="I19" s="122">
        <v>0.22500000000000001</v>
      </c>
      <c r="J19" s="123">
        <v>2.6999999999999996E-2</v>
      </c>
    </row>
    <row r="20" spans="1:10" ht="14" x14ac:dyDescent="0.15">
      <c r="A20" s="404" t="s">
        <v>109</v>
      </c>
      <c r="B20" s="121">
        <v>0.45500000000000002</v>
      </c>
      <c r="C20" s="122">
        <v>0.40899999999999997</v>
      </c>
      <c r="D20" s="123">
        <v>-4.6000000000000041E-2</v>
      </c>
      <c r="E20" s="122">
        <v>0.29199999999999998</v>
      </c>
      <c r="F20" s="122">
        <v>0.19</v>
      </c>
      <c r="G20" s="122">
        <v>-0.10199999999999998</v>
      </c>
      <c r="H20" s="121">
        <v>0.45600000000000002</v>
      </c>
      <c r="I20" s="122">
        <v>0.36599999999999999</v>
      </c>
      <c r="J20" s="123">
        <v>-9.0000000000000024E-2</v>
      </c>
    </row>
    <row r="21" spans="1:10" ht="14" x14ac:dyDescent="0.15">
      <c r="A21" s="404" t="s">
        <v>110</v>
      </c>
      <c r="B21" s="121">
        <v>0.36399999999999999</v>
      </c>
      <c r="C21" s="122">
        <v>0.36399999999999999</v>
      </c>
      <c r="D21" s="123">
        <v>0</v>
      </c>
      <c r="E21" s="122">
        <v>0.08</v>
      </c>
      <c r="F21" s="122">
        <v>8.7999999999999995E-2</v>
      </c>
      <c r="G21" s="122">
        <v>7.9999999999999932E-3</v>
      </c>
      <c r="H21" s="121">
        <v>0.28599999999999998</v>
      </c>
      <c r="I21" s="122">
        <v>0.33400000000000002</v>
      </c>
      <c r="J21" s="123">
        <v>4.8000000000000043E-2</v>
      </c>
    </row>
    <row r="22" spans="1:10" ht="14" x14ac:dyDescent="0.15">
      <c r="A22" s="443" t="s">
        <v>111</v>
      </c>
      <c r="B22" s="152">
        <v>4.4999999999999998E-2</v>
      </c>
      <c r="C22" s="153">
        <v>0</v>
      </c>
      <c r="D22" s="154">
        <v>-4.4999999999999998E-2</v>
      </c>
      <c r="E22" s="153">
        <v>7.0000000000000001E-3</v>
      </c>
      <c r="F22" s="153">
        <v>0</v>
      </c>
      <c r="G22" s="153">
        <v>-7.0000000000000001E-3</v>
      </c>
      <c r="H22" s="152">
        <v>2.3E-2</v>
      </c>
      <c r="I22" s="153">
        <v>3.1E-2</v>
      </c>
      <c r="J22" s="154">
        <v>8.0000000000000002E-3</v>
      </c>
    </row>
    <row r="23" spans="1:10" ht="14" x14ac:dyDescent="0.15">
      <c r="A23" s="404" t="s">
        <v>230</v>
      </c>
      <c r="B23" s="155">
        <v>22</v>
      </c>
      <c r="C23" s="156">
        <v>22</v>
      </c>
      <c r="D23" s="157" t="s">
        <v>219</v>
      </c>
      <c r="E23" s="156">
        <v>137</v>
      </c>
      <c r="F23" s="156">
        <v>137</v>
      </c>
      <c r="G23" s="156" t="s">
        <v>219</v>
      </c>
      <c r="H23" s="155">
        <v>1343</v>
      </c>
      <c r="I23" s="156">
        <v>1343</v>
      </c>
      <c r="J23" s="157" t="s">
        <v>219</v>
      </c>
    </row>
    <row r="24" spans="1:10" ht="14" x14ac:dyDescent="0.15">
      <c r="A24" s="404" t="s">
        <v>176</v>
      </c>
      <c r="B24" s="139">
        <v>2.68</v>
      </c>
      <c r="C24" s="140">
        <v>2.91</v>
      </c>
      <c r="D24" s="141">
        <v>0.22999999999999998</v>
      </c>
      <c r="E24" s="140">
        <v>3.72</v>
      </c>
      <c r="F24" s="140">
        <v>3.82</v>
      </c>
      <c r="G24" s="140">
        <v>9.9999999999999645E-2</v>
      </c>
      <c r="H24" s="139">
        <v>2.94</v>
      </c>
      <c r="I24" s="140">
        <v>2.92</v>
      </c>
      <c r="J24" s="141">
        <v>-2.0000000000000018E-2</v>
      </c>
    </row>
    <row r="25" spans="1:10" ht="14" x14ac:dyDescent="0.15">
      <c r="A25" s="404" t="s">
        <v>159</v>
      </c>
      <c r="B25" s="139">
        <v>0.78</v>
      </c>
      <c r="C25" s="140">
        <v>0.87</v>
      </c>
      <c r="D25" s="142" t="s">
        <v>219</v>
      </c>
      <c r="E25" s="140">
        <v>0.89</v>
      </c>
      <c r="F25" s="140">
        <v>0.84</v>
      </c>
      <c r="G25" s="143" t="s">
        <v>219</v>
      </c>
      <c r="H25" s="139">
        <v>0.85</v>
      </c>
      <c r="I25" s="140">
        <v>0.93</v>
      </c>
      <c r="J25" s="142" t="s">
        <v>219</v>
      </c>
    </row>
    <row r="26" spans="1:10" ht="14" x14ac:dyDescent="0.15">
      <c r="A26" s="404" t="s">
        <v>231</v>
      </c>
      <c r="B26" s="144" t="s">
        <v>219</v>
      </c>
      <c r="C26" s="140" t="s">
        <v>119</v>
      </c>
      <c r="D26" s="142" t="s">
        <v>219</v>
      </c>
      <c r="E26" s="143" t="s">
        <v>219</v>
      </c>
      <c r="F26" s="140" t="s">
        <v>237</v>
      </c>
      <c r="G26" s="143" t="s">
        <v>219</v>
      </c>
      <c r="H26" s="144" t="s">
        <v>219</v>
      </c>
      <c r="I26" s="140" t="s">
        <v>119</v>
      </c>
      <c r="J26" s="142" t="s">
        <v>219</v>
      </c>
    </row>
    <row r="27" spans="1:10" ht="14" x14ac:dyDescent="0.15">
      <c r="A27" s="440" t="s">
        <v>158</v>
      </c>
      <c r="B27" s="145" t="s">
        <v>219</v>
      </c>
      <c r="C27" s="146">
        <v>0.43526522254079514</v>
      </c>
      <c r="D27" s="147" t="s">
        <v>219</v>
      </c>
      <c r="E27" s="148" t="s">
        <v>219</v>
      </c>
      <c r="F27" s="146">
        <v>0.18588947291988592</v>
      </c>
      <c r="G27" s="148" t="s">
        <v>219</v>
      </c>
      <c r="H27" s="145" t="s">
        <v>219</v>
      </c>
      <c r="I27" s="146">
        <v>-3.038119425471739E-2</v>
      </c>
      <c r="J27" s="147" t="s">
        <v>219</v>
      </c>
    </row>
    <row r="28" spans="1:10" ht="28" x14ac:dyDescent="0.15">
      <c r="A28" s="438" t="s">
        <v>464</v>
      </c>
      <c r="B28" s="133">
        <v>0</v>
      </c>
      <c r="C28" s="134">
        <v>0</v>
      </c>
      <c r="D28" s="135">
        <v>0</v>
      </c>
      <c r="E28" s="134">
        <v>0</v>
      </c>
      <c r="F28" s="134">
        <v>0</v>
      </c>
      <c r="G28" s="134">
        <v>0</v>
      </c>
      <c r="H28" s="133">
        <v>1E-3</v>
      </c>
      <c r="I28" s="134">
        <v>2E-3</v>
      </c>
      <c r="J28" s="135">
        <v>1E-3</v>
      </c>
    </row>
    <row r="29" spans="1:10" ht="14" x14ac:dyDescent="0.15">
      <c r="A29" s="252" t="s">
        <v>1007</v>
      </c>
      <c r="B29" s="121">
        <v>0.34799999999999998</v>
      </c>
      <c r="C29" s="122">
        <v>0.39100000000000001</v>
      </c>
      <c r="D29" s="123">
        <v>4.3000000000000038E-2</v>
      </c>
      <c r="E29" s="122">
        <v>0.17799999999999999</v>
      </c>
      <c r="F29" s="122">
        <v>0.158</v>
      </c>
      <c r="G29" s="122">
        <v>-1.999999999999999E-2</v>
      </c>
      <c r="H29" s="121">
        <v>0.10199999999999999</v>
      </c>
      <c r="I29" s="122">
        <v>0.08</v>
      </c>
      <c r="J29" s="123">
        <v>-2.1999999999999992E-2</v>
      </c>
    </row>
    <row r="30" spans="1:10" ht="14" x14ac:dyDescent="0.15">
      <c r="A30" s="252" t="s">
        <v>192</v>
      </c>
      <c r="B30" s="121">
        <v>4.2999999999999997E-2</v>
      </c>
      <c r="C30" s="122">
        <v>0</v>
      </c>
      <c r="D30" s="123">
        <v>-4.2999999999999997E-2</v>
      </c>
      <c r="E30" s="122">
        <v>1.4E-2</v>
      </c>
      <c r="F30" s="122">
        <v>7.0000000000000001E-3</v>
      </c>
      <c r="G30" s="122">
        <v>-7.0000000000000001E-3</v>
      </c>
      <c r="H30" s="121">
        <v>0.316</v>
      </c>
      <c r="I30" s="122">
        <v>0.36099999999999999</v>
      </c>
      <c r="J30" s="123">
        <v>4.4999999999999984E-2</v>
      </c>
    </row>
    <row r="31" spans="1:10" ht="14" x14ac:dyDescent="0.15">
      <c r="A31" s="268" t="s">
        <v>193</v>
      </c>
      <c r="B31" s="121">
        <v>0</v>
      </c>
      <c r="C31" s="122">
        <v>0</v>
      </c>
      <c r="D31" s="123">
        <v>0</v>
      </c>
      <c r="E31" s="122">
        <v>7.0000000000000001E-3</v>
      </c>
      <c r="F31" s="122">
        <v>0</v>
      </c>
      <c r="G31" s="122">
        <v>-7.0000000000000001E-3</v>
      </c>
      <c r="H31" s="121">
        <v>3.9E-2</v>
      </c>
      <c r="I31" s="122">
        <v>2.5000000000000001E-2</v>
      </c>
      <c r="J31" s="123">
        <v>-1.3999999999999999E-2</v>
      </c>
    </row>
    <row r="32" spans="1:10" ht="14" x14ac:dyDescent="0.15">
      <c r="A32" s="268" t="s">
        <v>194</v>
      </c>
      <c r="B32" s="121">
        <v>0.13</v>
      </c>
      <c r="C32" s="122">
        <v>0</v>
      </c>
      <c r="D32" s="123">
        <v>-0.13</v>
      </c>
      <c r="E32" s="122">
        <v>0.21199999999999999</v>
      </c>
      <c r="F32" s="122">
        <v>0.158</v>
      </c>
      <c r="G32" s="122">
        <v>-5.3999999999999992E-2</v>
      </c>
      <c r="H32" s="121">
        <v>7.0999999999999994E-2</v>
      </c>
      <c r="I32" s="122">
        <v>0.06</v>
      </c>
      <c r="J32" s="123">
        <v>-1.0999999999999996E-2</v>
      </c>
    </row>
    <row r="33" spans="1:10" ht="14" x14ac:dyDescent="0.15">
      <c r="A33" s="268" t="s">
        <v>195</v>
      </c>
      <c r="B33" s="121">
        <v>0</v>
      </c>
      <c r="C33" s="122">
        <v>0</v>
      </c>
      <c r="D33" s="123">
        <v>0</v>
      </c>
      <c r="E33" s="122">
        <v>7.0000000000000001E-3</v>
      </c>
      <c r="F33" s="122">
        <v>1.4E-2</v>
      </c>
      <c r="G33" s="122">
        <v>7.0000000000000001E-3</v>
      </c>
      <c r="H33" s="121">
        <v>6.0000000000000001E-3</v>
      </c>
      <c r="I33" s="122">
        <v>1.7000000000000001E-2</v>
      </c>
      <c r="J33" s="123">
        <v>1.1000000000000001E-2</v>
      </c>
    </row>
    <row r="34" spans="1:10" ht="14" x14ac:dyDescent="0.15">
      <c r="A34" s="268" t="s">
        <v>433</v>
      </c>
      <c r="B34" s="121">
        <v>4.2999999999999997E-2</v>
      </c>
      <c r="C34" s="122">
        <v>0</v>
      </c>
      <c r="D34" s="123">
        <v>-4.2999999999999997E-2</v>
      </c>
      <c r="E34" s="122">
        <v>1.4E-2</v>
      </c>
      <c r="F34" s="122">
        <v>0</v>
      </c>
      <c r="G34" s="122">
        <v>-1.4E-2</v>
      </c>
      <c r="H34" s="121">
        <v>0.161</v>
      </c>
      <c r="I34" s="122">
        <v>0.13800000000000001</v>
      </c>
      <c r="J34" s="123">
        <v>-2.2999999999999993E-2</v>
      </c>
    </row>
    <row r="35" spans="1:10" ht="14" x14ac:dyDescent="0.15">
      <c r="A35" s="252" t="s">
        <v>197</v>
      </c>
      <c r="B35" s="121">
        <v>0.13</v>
      </c>
      <c r="C35" s="122">
        <v>8.6999999999999994E-2</v>
      </c>
      <c r="D35" s="123">
        <v>-4.300000000000001E-2</v>
      </c>
      <c r="E35" s="122">
        <v>4.1000000000000002E-2</v>
      </c>
      <c r="F35" s="122">
        <v>4.1000000000000002E-2</v>
      </c>
      <c r="G35" s="122">
        <v>0</v>
      </c>
      <c r="H35" s="121">
        <v>2.5000000000000001E-2</v>
      </c>
      <c r="I35" s="122">
        <v>2.9000000000000001E-2</v>
      </c>
      <c r="J35" s="123">
        <v>4.0000000000000001E-3</v>
      </c>
    </row>
    <row r="36" spans="1:10" ht="14" x14ac:dyDescent="0.15">
      <c r="A36" s="252" t="s">
        <v>321</v>
      </c>
      <c r="B36" s="121">
        <v>0</v>
      </c>
      <c r="C36" s="122">
        <v>8.6999999999999994E-2</v>
      </c>
      <c r="D36" s="123">
        <v>8.6999999999999994E-2</v>
      </c>
      <c r="E36" s="122">
        <v>7.0000000000000001E-3</v>
      </c>
      <c r="F36" s="122">
        <v>1.4E-2</v>
      </c>
      <c r="G36" s="122">
        <v>7.0000000000000001E-3</v>
      </c>
      <c r="H36" s="121">
        <v>2.3E-2</v>
      </c>
      <c r="I36" s="122">
        <v>5.3999999999999999E-2</v>
      </c>
      <c r="J36" s="123">
        <v>3.1E-2</v>
      </c>
    </row>
    <row r="37" spans="1:10" ht="14" x14ac:dyDescent="0.15">
      <c r="A37" s="252" t="s">
        <v>198</v>
      </c>
      <c r="B37" s="121">
        <v>0</v>
      </c>
      <c r="C37" s="122">
        <v>4.2999999999999997E-2</v>
      </c>
      <c r="D37" s="123">
        <v>4.2999999999999997E-2</v>
      </c>
      <c r="E37" s="122">
        <v>0</v>
      </c>
      <c r="F37" s="122">
        <v>1.4E-2</v>
      </c>
      <c r="G37" s="122">
        <v>1.4E-2</v>
      </c>
      <c r="H37" s="121">
        <v>2.4E-2</v>
      </c>
      <c r="I37" s="122">
        <v>2.7E-2</v>
      </c>
      <c r="J37" s="123">
        <v>2.9999999999999992E-3</v>
      </c>
    </row>
    <row r="38" spans="1:10" ht="14" x14ac:dyDescent="0.15">
      <c r="A38" s="252" t="s">
        <v>1008</v>
      </c>
      <c r="B38" s="121">
        <v>4.2999999999999997E-2</v>
      </c>
      <c r="C38" s="122">
        <v>4.2999999999999997E-2</v>
      </c>
      <c r="D38" s="123">
        <v>0</v>
      </c>
      <c r="E38" s="122">
        <v>0.23300000000000001</v>
      </c>
      <c r="F38" s="122">
        <v>0.377</v>
      </c>
      <c r="G38" s="122">
        <v>0.14399999999999999</v>
      </c>
      <c r="H38" s="121">
        <v>4.8000000000000001E-2</v>
      </c>
      <c r="I38" s="122">
        <v>6.6000000000000003E-2</v>
      </c>
      <c r="J38" s="123">
        <v>1.8000000000000002E-2</v>
      </c>
    </row>
    <row r="39" spans="1:10" ht="14" x14ac:dyDescent="0.15">
      <c r="A39" s="252" t="s">
        <v>200</v>
      </c>
      <c r="B39" s="121">
        <v>8.6999999999999994E-2</v>
      </c>
      <c r="C39" s="122">
        <v>8.6999999999999994E-2</v>
      </c>
      <c r="D39" s="123">
        <v>0</v>
      </c>
      <c r="E39" s="122">
        <v>0.11600000000000001</v>
      </c>
      <c r="F39" s="122">
        <v>0.11600000000000001</v>
      </c>
      <c r="G39" s="122">
        <v>0</v>
      </c>
      <c r="H39" s="121">
        <v>1.7999999999999999E-2</v>
      </c>
      <c r="I39" s="122">
        <v>1.7000000000000001E-2</v>
      </c>
      <c r="J39" s="123">
        <v>-9.9999999999999742E-4</v>
      </c>
    </row>
    <row r="40" spans="1:10" ht="14" x14ac:dyDescent="0.15">
      <c r="A40" s="252" t="s">
        <v>201</v>
      </c>
      <c r="B40" s="121">
        <v>4.2999999999999997E-2</v>
      </c>
      <c r="C40" s="122">
        <v>0.217</v>
      </c>
      <c r="D40" s="123">
        <v>0.17399999999999999</v>
      </c>
      <c r="E40" s="122">
        <v>4.8000000000000001E-2</v>
      </c>
      <c r="F40" s="122">
        <v>8.8999999999999996E-2</v>
      </c>
      <c r="G40" s="122">
        <v>4.0999999999999995E-2</v>
      </c>
      <c r="H40" s="121">
        <v>0.05</v>
      </c>
      <c r="I40" s="122">
        <v>9.6000000000000002E-2</v>
      </c>
      <c r="J40" s="123">
        <v>4.5999999999999999E-2</v>
      </c>
    </row>
    <row r="41" spans="1:10" ht="14" x14ac:dyDescent="0.15">
      <c r="A41" s="252" t="s">
        <v>1009</v>
      </c>
      <c r="B41" s="121">
        <v>0</v>
      </c>
      <c r="C41" s="122">
        <v>0</v>
      </c>
      <c r="D41" s="123">
        <v>0</v>
      </c>
      <c r="E41" s="122">
        <v>0</v>
      </c>
      <c r="F41" s="122">
        <v>0</v>
      </c>
      <c r="G41" s="122">
        <v>0</v>
      </c>
      <c r="H41" s="121">
        <v>1E-3</v>
      </c>
      <c r="I41" s="122">
        <v>3.0000000000000001E-3</v>
      </c>
      <c r="J41" s="123">
        <v>2E-3</v>
      </c>
    </row>
    <row r="42" spans="1:10" ht="14.75" customHeight="1" x14ac:dyDescent="0.15">
      <c r="A42" s="252" t="s">
        <v>322</v>
      </c>
      <c r="B42" s="121">
        <v>0</v>
      </c>
      <c r="C42" s="122">
        <v>0</v>
      </c>
      <c r="D42" s="123">
        <v>0</v>
      </c>
      <c r="E42" s="122">
        <v>0</v>
      </c>
      <c r="F42" s="122">
        <v>0</v>
      </c>
      <c r="G42" s="122">
        <v>0</v>
      </c>
      <c r="H42" s="121">
        <v>0</v>
      </c>
      <c r="I42" s="122">
        <v>0</v>
      </c>
      <c r="J42" s="123">
        <v>0</v>
      </c>
    </row>
    <row r="43" spans="1:10" ht="14.75" customHeight="1" x14ac:dyDescent="0.15">
      <c r="A43" s="252" t="s">
        <v>1010</v>
      </c>
      <c r="B43" s="121">
        <v>0</v>
      </c>
      <c r="C43" s="122">
        <v>4.2999999999999997E-2</v>
      </c>
      <c r="D43" s="123">
        <v>4.2999999999999997E-2</v>
      </c>
      <c r="E43" s="122">
        <v>7.0000000000000001E-3</v>
      </c>
      <c r="F43" s="122">
        <v>1.4E-2</v>
      </c>
      <c r="G43" s="122">
        <v>7.0000000000000001E-3</v>
      </c>
      <c r="H43" s="121">
        <v>1.2E-2</v>
      </c>
      <c r="I43" s="122">
        <v>2.4E-2</v>
      </c>
      <c r="J43" s="123">
        <v>1.2E-2</v>
      </c>
    </row>
    <row r="44" spans="1:10" ht="14" x14ac:dyDescent="0.15">
      <c r="A44" s="252" t="s">
        <v>1011</v>
      </c>
      <c r="B44" s="121">
        <v>0</v>
      </c>
      <c r="C44" s="122">
        <v>0</v>
      </c>
      <c r="D44" s="123">
        <v>0</v>
      </c>
      <c r="E44" s="122">
        <v>0</v>
      </c>
      <c r="F44" s="122">
        <v>0</v>
      </c>
      <c r="G44" s="122">
        <v>0</v>
      </c>
      <c r="H44" s="121">
        <v>1E-3</v>
      </c>
      <c r="I44" s="122">
        <v>1E-3</v>
      </c>
      <c r="J44" s="123">
        <v>0</v>
      </c>
    </row>
    <row r="45" spans="1:10" ht="14" x14ac:dyDescent="0.15">
      <c r="A45" s="404" t="s">
        <v>202</v>
      </c>
      <c r="B45" s="121">
        <v>0.13</v>
      </c>
      <c r="C45" s="122">
        <v>0</v>
      </c>
      <c r="D45" s="123">
        <v>-0.13</v>
      </c>
      <c r="E45" s="122">
        <v>0.11600000000000001</v>
      </c>
      <c r="F45" s="122">
        <v>0</v>
      </c>
      <c r="G45" s="122">
        <v>-0.11600000000000001</v>
      </c>
      <c r="H45" s="121">
        <v>0.10199999999999999</v>
      </c>
      <c r="I45" s="122">
        <v>0</v>
      </c>
      <c r="J45" s="123">
        <v>-0.10199999999999999</v>
      </c>
    </row>
    <row r="46" spans="1:10" ht="14" x14ac:dyDescent="0.15">
      <c r="A46" s="444" t="s">
        <v>230</v>
      </c>
      <c r="B46" s="149">
        <v>23</v>
      </c>
      <c r="C46" s="150">
        <v>23</v>
      </c>
      <c r="D46" s="151" t="s">
        <v>219</v>
      </c>
      <c r="E46" s="150">
        <v>146</v>
      </c>
      <c r="F46" s="150">
        <v>146</v>
      </c>
      <c r="G46" s="150" t="s">
        <v>219</v>
      </c>
      <c r="H46" s="149">
        <v>1386</v>
      </c>
      <c r="I46" s="150">
        <v>1386</v>
      </c>
      <c r="J46" s="151" t="s">
        <v>219</v>
      </c>
    </row>
    <row r="47" spans="1:10" ht="28" x14ac:dyDescent="0.15">
      <c r="A47" s="438" t="s">
        <v>994</v>
      </c>
      <c r="B47" s="133">
        <v>0</v>
      </c>
      <c r="C47" s="134">
        <v>4.2000000000000003E-2</v>
      </c>
      <c r="D47" s="135">
        <v>4.2000000000000003E-2</v>
      </c>
      <c r="E47" s="134">
        <v>0</v>
      </c>
      <c r="F47" s="134">
        <v>1.4E-2</v>
      </c>
      <c r="G47" s="134">
        <v>1.4E-2</v>
      </c>
      <c r="H47" s="133">
        <v>8.0000000000000002E-3</v>
      </c>
      <c r="I47" s="134">
        <v>3.2000000000000001E-2</v>
      </c>
      <c r="J47" s="135">
        <v>2.4E-2</v>
      </c>
    </row>
    <row r="48" spans="1:10" ht="14" x14ac:dyDescent="0.15">
      <c r="A48" s="404" t="s">
        <v>203</v>
      </c>
      <c r="B48" s="121">
        <v>0</v>
      </c>
      <c r="C48" s="122">
        <v>0</v>
      </c>
      <c r="D48" s="123">
        <v>0</v>
      </c>
      <c r="E48" s="122">
        <v>0</v>
      </c>
      <c r="F48" s="122">
        <v>0</v>
      </c>
      <c r="G48" s="122">
        <v>0</v>
      </c>
      <c r="H48" s="121">
        <v>0</v>
      </c>
      <c r="I48" s="122">
        <v>0</v>
      </c>
      <c r="J48" s="123">
        <v>0</v>
      </c>
    </row>
    <row r="49" spans="1:10" ht="14" x14ac:dyDescent="0.15">
      <c r="A49" s="404" t="s">
        <v>515</v>
      </c>
      <c r="B49" s="121">
        <v>0</v>
      </c>
      <c r="C49" s="122">
        <v>0</v>
      </c>
      <c r="D49" s="123">
        <v>0</v>
      </c>
      <c r="E49" s="122">
        <v>0</v>
      </c>
      <c r="F49" s="122">
        <v>0</v>
      </c>
      <c r="G49" s="122">
        <v>0</v>
      </c>
      <c r="H49" s="121">
        <v>2E-3</v>
      </c>
      <c r="I49" s="122">
        <v>1E-3</v>
      </c>
      <c r="J49" s="123">
        <v>-1E-3</v>
      </c>
    </row>
    <row r="50" spans="1:10" ht="14" x14ac:dyDescent="0.15">
      <c r="A50" s="404" t="s">
        <v>516</v>
      </c>
      <c r="B50" s="121">
        <v>0.16700000000000001</v>
      </c>
      <c r="C50" s="122">
        <v>0.25</v>
      </c>
      <c r="D50" s="123">
        <v>8.299999999999999E-2</v>
      </c>
      <c r="E50" s="122">
        <v>0.20399999999999999</v>
      </c>
      <c r="F50" s="122">
        <v>0.23100000000000001</v>
      </c>
      <c r="G50" s="122">
        <v>2.7000000000000024E-2</v>
      </c>
      <c r="H50" s="121">
        <v>0.28199999999999997</v>
      </c>
      <c r="I50" s="122">
        <v>0.28699999999999998</v>
      </c>
      <c r="J50" s="123">
        <v>5.0000000000000044E-3</v>
      </c>
    </row>
    <row r="51" spans="1:10" ht="14" x14ac:dyDescent="0.15">
      <c r="A51" s="404" t="s">
        <v>509</v>
      </c>
      <c r="B51" s="121">
        <v>0.33300000000000002</v>
      </c>
      <c r="C51" s="122">
        <v>0.20799999999999999</v>
      </c>
      <c r="D51" s="123">
        <v>-0.12500000000000003</v>
      </c>
      <c r="E51" s="122">
        <v>0.36699999999999999</v>
      </c>
      <c r="F51" s="122">
        <v>0.34699999999999998</v>
      </c>
      <c r="G51" s="122">
        <v>-2.0000000000000018E-2</v>
      </c>
      <c r="H51" s="121">
        <v>0.51300000000000001</v>
      </c>
      <c r="I51" s="122">
        <v>0.496</v>
      </c>
      <c r="J51" s="123">
        <v>-1.7000000000000015E-2</v>
      </c>
    </row>
    <row r="52" spans="1:10" ht="14" x14ac:dyDescent="0.15">
      <c r="A52" s="404" t="s">
        <v>512</v>
      </c>
      <c r="B52" s="121">
        <v>0.125</v>
      </c>
      <c r="C52" s="122">
        <v>8.3000000000000004E-2</v>
      </c>
      <c r="D52" s="123">
        <v>-4.1999999999999996E-2</v>
      </c>
      <c r="E52" s="122">
        <v>0.29899999999999999</v>
      </c>
      <c r="F52" s="122">
        <v>4.8000000000000001E-2</v>
      </c>
      <c r="G52" s="122">
        <v>-0.251</v>
      </c>
      <c r="H52" s="121">
        <v>8.4000000000000005E-2</v>
      </c>
      <c r="I52" s="122">
        <v>0.03</v>
      </c>
      <c r="J52" s="123">
        <v>-5.4000000000000006E-2</v>
      </c>
    </row>
    <row r="53" spans="1:10" ht="14" x14ac:dyDescent="0.15">
      <c r="A53" s="404" t="s">
        <v>511</v>
      </c>
      <c r="B53" s="121">
        <v>0.29199999999999998</v>
      </c>
      <c r="C53" s="122">
        <v>0.25</v>
      </c>
      <c r="D53" s="123">
        <v>-4.1999999999999982E-2</v>
      </c>
      <c r="E53" s="122">
        <v>8.7999999999999995E-2</v>
      </c>
      <c r="F53" s="122">
        <v>5.3999999999999999E-2</v>
      </c>
      <c r="G53" s="122">
        <v>-3.3999999999999996E-2</v>
      </c>
      <c r="H53" s="121">
        <v>6.9000000000000006E-2</v>
      </c>
      <c r="I53" s="122">
        <v>4.7E-2</v>
      </c>
      <c r="J53" s="123">
        <v>-2.2000000000000006E-2</v>
      </c>
    </row>
    <row r="54" spans="1:10" ht="14" x14ac:dyDescent="0.15">
      <c r="A54" s="404" t="s">
        <v>510</v>
      </c>
      <c r="B54" s="121">
        <v>8.3000000000000004E-2</v>
      </c>
      <c r="C54" s="122">
        <v>0.16700000000000001</v>
      </c>
      <c r="D54" s="123">
        <v>8.4000000000000005E-2</v>
      </c>
      <c r="E54" s="122">
        <v>4.1000000000000002E-2</v>
      </c>
      <c r="F54" s="122">
        <v>0.29299999999999998</v>
      </c>
      <c r="G54" s="122">
        <v>0.252</v>
      </c>
      <c r="H54" s="121">
        <v>3.4000000000000002E-2</v>
      </c>
      <c r="I54" s="122">
        <v>7.0000000000000007E-2</v>
      </c>
      <c r="J54" s="123">
        <v>3.6000000000000004E-2</v>
      </c>
    </row>
    <row r="55" spans="1:10" ht="14" x14ac:dyDescent="0.15">
      <c r="A55" s="404" t="s">
        <v>500</v>
      </c>
      <c r="B55" s="121">
        <v>0</v>
      </c>
      <c r="C55" s="122">
        <v>0</v>
      </c>
      <c r="D55" s="123">
        <v>0</v>
      </c>
      <c r="E55" s="122">
        <v>0</v>
      </c>
      <c r="F55" s="122">
        <v>7.0000000000000001E-3</v>
      </c>
      <c r="G55" s="122">
        <v>7.0000000000000001E-3</v>
      </c>
      <c r="H55" s="121">
        <v>0</v>
      </c>
      <c r="I55" s="122">
        <v>2.4E-2</v>
      </c>
      <c r="J55" s="123">
        <v>2.4E-2</v>
      </c>
    </row>
    <row r="56" spans="1:10" ht="14" x14ac:dyDescent="0.15">
      <c r="A56" s="404" t="s">
        <v>92</v>
      </c>
      <c r="B56" s="121">
        <v>0</v>
      </c>
      <c r="C56" s="122">
        <v>0</v>
      </c>
      <c r="D56" s="123">
        <v>0</v>
      </c>
      <c r="E56" s="122">
        <v>0</v>
      </c>
      <c r="F56" s="122">
        <v>7.0000000000000001E-3</v>
      </c>
      <c r="G56" s="122">
        <v>7.0000000000000001E-3</v>
      </c>
      <c r="H56" s="121">
        <v>8.0000000000000002E-3</v>
      </c>
      <c r="I56" s="122">
        <v>1.2E-2</v>
      </c>
      <c r="J56" s="123">
        <v>4.0000000000000001E-3</v>
      </c>
    </row>
    <row r="57" spans="1:10" ht="14" x14ac:dyDescent="0.15">
      <c r="A57" s="445" t="s">
        <v>230</v>
      </c>
      <c r="B57" s="149">
        <v>24</v>
      </c>
      <c r="C57" s="150">
        <v>24</v>
      </c>
      <c r="D57" s="151" t="s">
        <v>219</v>
      </c>
      <c r="E57" s="150">
        <v>147</v>
      </c>
      <c r="F57" s="150">
        <v>147</v>
      </c>
      <c r="G57" s="150" t="s">
        <v>219</v>
      </c>
      <c r="H57" s="149">
        <v>1378</v>
      </c>
      <c r="I57" s="150">
        <v>1378</v>
      </c>
      <c r="J57" s="151" t="s">
        <v>219</v>
      </c>
    </row>
    <row r="58" spans="1:10" ht="28" x14ac:dyDescent="0.15">
      <c r="A58" s="438" t="s">
        <v>457</v>
      </c>
      <c r="B58" s="133">
        <v>0</v>
      </c>
      <c r="C58" s="134">
        <v>0</v>
      </c>
      <c r="D58" s="135">
        <v>0</v>
      </c>
      <c r="E58" s="134">
        <v>7.0000000000000001E-3</v>
      </c>
      <c r="F58" s="134">
        <v>0</v>
      </c>
      <c r="G58" s="134">
        <v>-7.0000000000000001E-3</v>
      </c>
      <c r="H58" s="133">
        <v>2.4E-2</v>
      </c>
      <c r="I58" s="134">
        <v>2.9000000000000001E-2</v>
      </c>
      <c r="J58" s="135">
        <v>5.000000000000001E-3</v>
      </c>
    </row>
    <row r="59" spans="1:10" ht="14" x14ac:dyDescent="0.15">
      <c r="A59" s="328" t="s">
        <v>192</v>
      </c>
      <c r="B59" s="121">
        <v>9.0999999999999998E-2</v>
      </c>
      <c r="C59" s="122">
        <v>0.182</v>
      </c>
      <c r="D59" s="123">
        <v>9.0999999999999998E-2</v>
      </c>
      <c r="E59" s="122">
        <v>5.8000000000000003E-2</v>
      </c>
      <c r="F59" s="122">
        <v>0.108</v>
      </c>
      <c r="G59" s="122">
        <v>4.9999999999999996E-2</v>
      </c>
      <c r="H59" s="121">
        <v>0.29799999999999999</v>
      </c>
      <c r="I59" s="122">
        <v>0.38300000000000001</v>
      </c>
      <c r="J59" s="123">
        <v>8.500000000000002E-2</v>
      </c>
    </row>
    <row r="60" spans="1:10" ht="14" x14ac:dyDescent="0.15">
      <c r="A60" s="328" t="s">
        <v>395</v>
      </c>
      <c r="B60" s="121">
        <v>0</v>
      </c>
      <c r="C60" s="122">
        <v>0</v>
      </c>
      <c r="D60" s="123">
        <v>0</v>
      </c>
      <c r="E60" s="122">
        <v>0</v>
      </c>
      <c r="F60" s="122">
        <v>0</v>
      </c>
      <c r="G60" s="122">
        <v>0</v>
      </c>
      <c r="H60" s="121">
        <v>0</v>
      </c>
      <c r="I60" s="122">
        <v>2E-3</v>
      </c>
      <c r="J60" s="123">
        <v>2E-3</v>
      </c>
    </row>
    <row r="61" spans="1:10" ht="14" x14ac:dyDescent="0.15">
      <c r="A61" s="328" t="s">
        <v>153</v>
      </c>
      <c r="B61" s="121">
        <v>0</v>
      </c>
      <c r="C61" s="122">
        <v>0</v>
      </c>
      <c r="D61" s="123">
        <v>0</v>
      </c>
      <c r="E61" s="122">
        <v>0</v>
      </c>
      <c r="F61" s="122">
        <v>0</v>
      </c>
      <c r="G61" s="122">
        <v>0</v>
      </c>
      <c r="H61" s="121">
        <v>2E-3</v>
      </c>
      <c r="I61" s="122">
        <v>2E-3</v>
      </c>
      <c r="J61" s="123">
        <v>0</v>
      </c>
    </row>
    <row r="62" spans="1:10" ht="14" x14ac:dyDescent="0.15">
      <c r="A62" s="328" t="s">
        <v>1002</v>
      </c>
      <c r="B62" s="121">
        <v>0</v>
      </c>
      <c r="C62" s="122">
        <v>0</v>
      </c>
      <c r="D62" s="123">
        <v>0</v>
      </c>
      <c r="E62" s="122">
        <v>5.8000000000000003E-2</v>
      </c>
      <c r="F62" s="122">
        <v>7.9000000000000001E-2</v>
      </c>
      <c r="G62" s="122">
        <v>2.0999999999999998E-2</v>
      </c>
      <c r="H62" s="121">
        <v>4.5999999999999999E-2</v>
      </c>
      <c r="I62" s="122">
        <v>5.3999999999999999E-2</v>
      </c>
      <c r="J62" s="123">
        <v>8.0000000000000002E-3</v>
      </c>
    </row>
    <row r="63" spans="1:10" ht="14" x14ac:dyDescent="0.15">
      <c r="A63" s="328" t="s">
        <v>539</v>
      </c>
      <c r="B63" s="121">
        <v>0</v>
      </c>
      <c r="C63" s="122">
        <v>0</v>
      </c>
      <c r="D63" s="123">
        <v>0</v>
      </c>
      <c r="E63" s="122">
        <v>0</v>
      </c>
      <c r="F63" s="122">
        <v>7.0000000000000001E-3</v>
      </c>
      <c r="G63" s="122">
        <v>7.0000000000000001E-3</v>
      </c>
      <c r="H63" s="121">
        <v>6.0000000000000001E-3</v>
      </c>
      <c r="I63" s="122">
        <v>8.9999999999999993E-3</v>
      </c>
      <c r="J63" s="123">
        <v>2.9999999999999992E-3</v>
      </c>
    </row>
    <row r="64" spans="1:10" ht="14" x14ac:dyDescent="0.15">
      <c r="A64" s="328" t="s">
        <v>538</v>
      </c>
      <c r="B64" s="121">
        <v>0.318</v>
      </c>
      <c r="C64" s="122">
        <v>0.27300000000000002</v>
      </c>
      <c r="D64" s="123">
        <v>-4.4999999999999984E-2</v>
      </c>
      <c r="E64" s="122">
        <v>9.4E-2</v>
      </c>
      <c r="F64" s="122">
        <v>6.5000000000000002E-2</v>
      </c>
      <c r="G64" s="122">
        <v>-2.8999999999999998E-2</v>
      </c>
      <c r="H64" s="121">
        <v>5.8000000000000003E-2</v>
      </c>
      <c r="I64" s="122">
        <v>3.5999999999999997E-2</v>
      </c>
      <c r="J64" s="123">
        <v>-2.2000000000000006E-2</v>
      </c>
    </row>
    <row r="65" spans="1:10" ht="14" x14ac:dyDescent="0.15">
      <c r="A65" s="328" t="s">
        <v>154</v>
      </c>
      <c r="B65" s="121">
        <v>0.182</v>
      </c>
      <c r="C65" s="122">
        <v>4.4999999999999998E-2</v>
      </c>
      <c r="D65" s="123">
        <v>-0.13700000000000001</v>
      </c>
      <c r="E65" s="122">
        <v>0.20100000000000001</v>
      </c>
      <c r="F65" s="122">
        <v>0.17299999999999999</v>
      </c>
      <c r="G65" s="122">
        <v>-2.8000000000000025E-2</v>
      </c>
      <c r="H65" s="121">
        <v>6.3E-2</v>
      </c>
      <c r="I65" s="122">
        <v>5.3999999999999999E-2</v>
      </c>
      <c r="J65" s="123">
        <v>-9.0000000000000011E-3</v>
      </c>
    </row>
    <row r="66" spans="1:10" ht="14" x14ac:dyDescent="0.15">
      <c r="A66" s="328" t="s">
        <v>537</v>
      </c>
      <c r="B66" s="121">
        <v>0</v>
      </c>
      <c r="C66" s="122">
        <v>4.4999999999999998E-2</v>
      </c>
      <c r="D66" s="123">
        <v>4.4999999999999998E-2</v>
      </c>
      <c r="E66" s="122">
        <v>0.151</v>
      </c>
      <c r="F66" s="122">
        <v>0.245</v>
      </c>
      <c r="G66" s="122">
        <v>9.4E-2</v>
      </c>
      <c r="H66" s="121">
        <v>2.9000000000000001E-2</v>
      </c>
      <c r="I66" s="122">
        <v>5.2999999999999999E-2</v>
      </c>
      <c r="J66" s="123">
        <v>2.3999999999999997E-2</v>
      </c>
    </row>
    <row r="67" spans="1:10" ht="14" x14ac:dyDescent="0.15">
      <c r="A67" s="328" t="s">
        <v>403</v>
      </c>
      <c r="B67" s="121">
        <v>0</v>
      </c>
      <c r="C67" s="122">
        <v>0</v>
      </c>
      <c r="D67" s="123">
        <v>0</v>
      </c>
      <c r="E67" s="122">
        <v>0</v>
      </c>
      <c r="F67" s="122">
        <v>1.4E-2</v>
      </c>
      <c r="G67" s="122">
        <v>1.4E-2</v>
      </c>
      <c r="H67" s="121">
        <v>4.0000000000000001E-3</v>
      </c>
      <c r="I67" s="122">
        <v>7.0000000000000001E-3</v>
      </c>
      <c r="J67" s="123">
        <v>3.0000000000000001E-3</v>
      </c>
    </row>
    <row r="68" spans="1:10" ht="14" x14ac:dyDescent="0.15">
      <c r="A68" s="328" t="s">
        <v>196</v>
      </c>
      <c r="B68" s="121">
        <v>4.4999999999999998E-2</v>
      </c>
      <c r="C68" s="122">
        <v>0</v>
      </c>
      <c r="D68" s="123">
        <v>-4.4999999999999998E-2</v>
      </c>
      <c r="E68" s="122">
        <v>2.9000000000000001E-2</v>
      </c>
      <c r="F68" s="122">
        <v>1.4E-2</v>
      </c>
      <c r="G68" s="122">
        <v>-1.5000000000000001E-2</v>
      </c>
      <c r="H68" s="121">
        <v>7.0999999999999994E-2</v>
      </c>
      <c r="I68" s="122">
        <v>0.05</v>
      </c>
      <c r="J68" s="123">
        <v>-2.0999999999999991E-2</v>
      </c>
    </row>
    <row r="69" spans="1:10" ht="14" x14ac:dyDescent="0.15">
      <c r="A69" s="328" t="s">
        <v>397</v>
      </c>
      <c r="B69" s="121">
        <v>0</v>
      </c>
      <c r="C69" s="122">
        <v>0</v>
      </c>
      <c r="D69" s="123">
        <v>0</v>
      </c>
      <c r="E69" s="122">
        <v>0</v>
      </c>
      <c r="F69" s="122">
        <v>1.4E-2</v>
      </c>
      <c r="G69" s="122">
        <v>1.4E-2</v>
      </c>
      <c r="H69" s="121">
        <v>0</v>
      </c>
      <c r="I69" s="122">
        <v>2E-3</v>
      </c>
      <c r="J69" s="123">
        <v>2E-3</v>
      </c>
    </row>
    <row r="70" spans="1:10" ht="14" x14ac:dyDescent="0.15">
      <c r="A70" s="328" t="s">
        <v>925</v>
      </c>
      <c r="B70" s="121">
        <v>9.0999999999999998E-2</v>
      </c>
      <c r="C70" s="122">
        <v>9.0999999999999998E-2</v>
      </c>
      <c r="D70" s="123">
        <v>0</v>
      </c>
      <c r="E70" s="122">
        <v>2.1999999999999999E-2</v>
      </c>
      <c r="F70" s="122">
        <v>4.2999999999999997E-2</v>
      </c>
      <c r="G70" s="122">
        <v>2.0999999999999998E-2</v>
      </c>
      <c r="H70" s="121">
        <v>2.5000000000000001E-2</v>
      </c>
      <c r="I70" s="122">
        <v>2.3E-2</v>
      </c>
      <c r="J70" s="123">
        <v>-2.0000000000000018E-3</v>
      </c>
    </row>
    <row r="71" spans="1:10" ht="14" x14ac:dyDescent="0.15">
      <c r="A71" s="328" t="s">
        <v>398</v>
      </c>
      <c r="B71" s="121">
        <v>4.4999999999999998E-2</v>
      </c>
      <c r="C71" s="122">
        <v>0</v>
      </c>
      <c r="D71" s="123">
        <v>-4.4999999999999998E-2</v>
      </c>
      <c r="E71" s="122">
        <v>1.4E-2</v>
      </c>
      <c r="F71" s="122">
        <v>7.0000000000000001E-3</v>
      </c>
      <c r="G71" s="122">
        <v>-7.0000000000000001E-3</v>
      </c>
      <c r="H71" s="121">
        <v>3.0000000000000001E-3</v>
      </c>
      <c r="I71" s="122">
        <v>2E-3</v>
      </c>
      <c r="J71" s="123">
        <v>-1E-3</v>
      </c>
    </row>
    <row r="72" spans="1:10" ht="14" x14ac:dyDescent="0.15">
      <c r="A72" s="328" t="s">
        <v>155</v>
      </c>
      <c r="B72" s="121">
        <v>0</v>
      </c>
      <c r="C72" s="122">
        <v>4.4999999999999998E-2</v>
      </c>
      <c r="D72" s="123">
        <v>4.4999999999999998E-2</v>
      </c>
      <c r="E72" s="122">
        <v>0</v>
      </c>
      <c r="F72" s="122">
        <v>1.4E-2</v>
      </c>
      <c r="G72" s="122">
        <v>1.4E-2</v>
      </c>
      <c r="H72" s="121">
        <v>0.128</v>
      </c>
      <c r="I72" s="122">
        <v>0.128</v>
      </c>
      <c r="J72" s="123">
        <v>0</v>
      </c>
    </row>
    <row r="73" spans="1:10" ht="14" x14ac:dyDescent="0.15">
      <c r="A73" s="328" t="s">
        <v>425</v>
      </c>
      <c r="B73" s="121">
        <v>4.4999999999999998E-2</v>
      </c>
      <c r="C73" s="122">
        <v>0.13600000000000001</v>
      </c>
      <c r="D73" s="123">
        <v>9.1000000000000011E-2</v>
      </c>
      <c r="E73" s="122">
        <v>0.151</v>
      </c>
      <c r="F73" s="122">
        <v>0.115</v>
      </c>
      <c r="G73" s="122">
        <v>-3.599999999999999E-2</v>
      </c>
      <c r="H73" s="121">
        <v>3.2000000000000001E-2</v>
      </c>
      <c r="I73" s="122">
        <v>2.1999999999999999E-2</v>
      </c>
      <c r="J73" s="123">
        <v>-1.0000000000000002E-2</v>
      </c>
    </row>
    <row r="74" spans="1:10" ht="14" x14ac:dyDescent="0.15">
      <c r="A74" s="328" t="s">
        <v>399</v>
      </c>
      <c r="B74" s="121">
        <v>0</v>
      </c>
      <c r="C74" s="122">
        <v>0</v>
      </c>
      <c r="D74" s="123">
        <v>0</v>
      </c>
      <c r="E74" s="122">
        <v>0</v>
      </c>
      <c r="F74" s="122">
        <v>0</v>
      </c>
      <c r="G74" s="122">
        <v>0</v>
      </c>
      <c r="H74" s="121">
        <v>5.0000000000000001E-3</v>
      </c>
      <c r="I74" s="122">
        <v>0.02</v>
      </c>
      <c r="J74" s="123">
        <v>1.4999999999999999E-2</v>
      </c>
    </row>
    <row r="75" spans="1:10" ht="14" x14ac:dyDescent="0.15">
      <c r="A75" s="328" t="s">
        <v>888</v>
      </c>
      <c r="B75" s="121">
        <v>0</v>
      </c>
      <c r="C75" s="122">
        <v>0</v>
      </c>
      <c r="D75" s="123">
        <v>0</v>
      </c>
      <c r="E75" s="122">
        <v>0</v>
      </c>
      <c r="F75" s="122">
        <v>0</v>
      </c>
      <c r="G75" s="122">
        <v>0</v>
      </c>
      <c r="H75" s="121">
        <v>5.0000000000000001E-3</v>
      </c>
      <c r="I75" s="122">
        <v>3.0000000000000001E-3</v>
      </c>
      <c r="J75" s="123">
        <v>-2E-3</v>
      </c>
    </row>
    <row r="76" spans="1:10" ht="14" x14ac:dyDescent="0.15">
      <c r="A76" s="328" t="s">
        <v>439</v>
      </c>
      <c r="B76" s="121">
        <v>4.4999999999999998E-2</v>
      </c>
      <c r="C76" s="122">
        <v>0.13600000000000001</v>
      </c>
      <c r="D76" s="123">
        <v>9.1000000000000011E-2</v>
      </c>
      <c r="E76" s="122">
        <v>0.05</v>
      </c>
      <c r="F76" s="122">
        <v>7.9000000000000001E-2</v>
      </c>
      <c r="G76" s="122">
        <v>2.8999999999999998E-2</v>
      </c>
      <c r="H76" s="121">
        <v>5.0999999999999997E-2</v>
      </c>
      <c r="I76" s="122">
        <v>9.2999999999999999E-2</v>
      </c>
      <c r="J76" s="123">
        <v>4.2000000000000003E-2</v>
      </c>
    </row>
    <row r="77" spans="1:10" ht="14" x14ac:dyDescent="0.15">
      <c r="A77" s="328" t="s">
        <v>202</v>
      </c>
      <c r="B77" s="121">
        <v>0.13600000000000001</v>
      </c>
      <c r="C77" s="122">
        <v>4.4999999999999998E-2</v>
      </c>
      <c r="D77" s="123">
        <v>-9.1000000000000011E-2</v>
      </c>
      <c r="E77" s="122">
        <v>0.16500000000000001</v>
      </c>
      <c r="F77" s="122">
        <v>2.1999999999999999E-2</v>
      </c>
      <c r="G77" s="122">
        <v>-0.14300000000000002</v>
      </c>
      <c r="H77" s="121">
        <v>0.153</v>
      </c>
      <c r="I77" s="122">
        <v>2.8000000000000001E-2</v>
      </c>
      <c r="J77" s="123">
        <v>-0.125</v>
      </c>
    </row>
    <row r="78" spans="1:10" ht="14" x14ac:dyDescent="0.15">
      <c r="A78" s="444" t="s">
        <v>230</v>
      </c>
      <c r="B78" s="149">
        <v>22</v>
      </c>
      <c r="C78" s="150">
        <v>22</v>
      </c>
      <c r="D78" s="151" t="s">
        <v>219</v>
      </c>
      <c r="E78" s="150">
        <v>139</v>
      </c>
      <c r="F78" s="150">
        <v>139</v>
      </c>
      <c r="G78" s="150" t="s">
        <v>219</v>
      </c>
      <c r="H78" s="149">
        <v>1331</v>
      </c>
      <c r="I78" s="150">
        <v>1331</v>
      </c>
      <c r="J78" s="151" t="s">
        <v>219</v>
      </c>
    </row>
    <row r="79" spans="1:10" ht="56" x14ac:dyDescent="0.15">
      <c r="A79" s="441" t="s">
        <v>632</v>
      </c>
      <c r="B79" s="133">
        <v>0.45500000000000002</v>
      </c>
      <c r="C79" s="134">
        <v>0.27300000000000002</v>
      </c>
      <c r="D79" s="135">
        <v>-0.182</v>
      </c>
      <c r="E79" s="133">
        <v>0.15</v>
      </c>
      <c r="F79" s="134">
        <v>8.3000000000000004E-2</v>
      </c>
      <c r="G79" s="135">
        <v>-6.699999999999999E-2</v>
      </c>
      <c r="H79" s="133">
        <v>0.31</v>
      </c>
      <c r="I79" s="134">
        <v>0.24</v>
      </c>
      <c r="J79" s="135">
        <v>-7.0000000000000007E-2</v>
      </c>
    </row>
    <row r="80" spans="1:10" ht="14" x14ac:dyDescent="0.15">
      <c r="A80" s="328" t="s">
        <v>95</v>
      </c>
      <c r="B80" s="121">
        <v>0.27300000000000002</v>
      </c>
      <c r="C80" s="122">
        <v>0.40899999999999997</v>
      </c>
      <c r="D80" s="123">
        <v>0.13599999999999995</v>
      </c>
      <c r="E80" s="121">
        <v>0.316</v>
      </c>
      <c r="F80" s="122">
        <v>0.24099999999999999</v>
      </c>
      <c r="G80" s="123">
        <v>-7.5000000000000011E-2</v>
      </c>
      <c r="H80" s="121">
        <v>0.45600000000000002</v>
      </c>
      <c r="I80" s="122">
        <v>0.40300000000000002</v>
      </c>
      <c r="J80" s="123">
        <v>-5.2999999999999992E-2</v>
      </c>
    </row>
    <row r="81" spans="1:10" ht="14" x14ac:dyDescent="0.15">
      <c r="A81" s="328" t="s">
        <v>378</v>
      </c>
      <c r="B81" s="121">
        <v>0.27300000000000002</v>
      </c>
      <c r="C81" s="122">
        <v>0.318</v>
      </c>
      <c r="D81" s="123">
        <v>4.4999999999999984E-2</v>
      </c>
      <c r="E81" s="121">
        <v>0.53400000000000003</v>
      </c>
      <c r="F81" s="122">
        <v>0.67700000000000005</v>
      </c>
      <c r="G81" s="123">
        <v>0.14300000000000002</v>
      </c>
      <c r="H81" s="121">
        <v>0.23300000000000001</v>
      </c>
      <c r="I81" s="122">
        <v>0.35699999999999998</v>
      </c>
      <c r="J81" s="123">
        <v>0.12399999999999997</v>
      </c>
    </row>
    <row r="82" spans="1:10" ht="14" x14ac:dyDescent="0.15">
      <c r="A82" s="446" t="s">
        <v>230</v>
      </c>
      <c r="B82" s="136">
        <v>22</v>
      </c>
      <c r="C82" s="137">
        <v>22</v>
      </c>
      <c r="D82" s="138" t="s">
        <v>219</v>
      </c>
      <c r="E82" s="136">
        <v>133</v>
      </c>
      <c r="F82" s="137">
        <v>133</v>
      </c>
      <c r="G82" s="138" t="s">
        <v>219</v>
      </c>
      <c r="H82" s="136">
        <v>1298</v>
      </c>
      <c r="I82" s="137">
        <v>1298</v>
      </c>
      <c r="J82" s="138" t="s">
        <v>219</v>
      </c>
    </row>
    <row r="83" spans="1:10" ht="14" x14ac:dyDescent="0.15">
      <c r="A83" s="328" t="s">
        <v>176</v>
      </c>
      <c r="B83" s="139">
        <v>2.1800000000000002</v>
      </c>
      <c r="C83" s="140">
        <v>1.95</v>
      </c>
      <c r="D83" s="141">
        <v>-0.2300000000000002</v>
      </c>
      <c r="E83" s="139">
        <v>1.62</v>
      </c>
      <c r="F83" s="140">
        <v>1.41</v>
      </c>
      <c r="G83" s="141">
        <v>-0.21000000000000019</v>
      </c>
      <c r="H83" s="139">
        <v>2.08</v>
      </c>
      <c r="I83" s="140">
        <v>1.88</v>
      </c>
      <c r="J83" s="141">
        <v>-0.20000000000000018</v>
      </c>
    </row>
    <row r="84" spans="1:10" ht="14" x14ac:dyDescent="0.15">
      <c r="A84" s="328" t="s">
        <v>159</v>
      </c>
      <c r="B84" s="139">
        <v>0.85</v>
      </c>
      <c r="C84" s="140">
        <v>0.79</v>
      </c>
      <c r="D84" s="142" t="s">
        <v>219</v>
      </c>
      <c r="E84" s="139">
        <v>0.74</v>
      </c>
      <c r="F84" s="140">
        <v>0.64</v>
      </c>
      <c r="G84" s="142" t="s">
        <v>219</v>
      </c>
      <c r="H84" s="139">
        <v>0.73</v>
      </c>
      <c r="I84" s="140">
        <v>0.76</v>
      </c>
      <c r="J84" s="142" t="s">
        <v>219</v>
      </c>
    </row>
    <row r="85" spans="1:10" ht="14" x14ac:dyDescent="0.15">
      <c r="A85" s="328" t="s">
        <v>231</v>
      </c>
      <c r="B85" s="144" t="s">
        <v>219</v>
      </c>
      <c r="C85" s="140" t="s">
        <v>119</v>
      </c>
      <c r="D85" s="142" t="s">
        <v>219</v>
      </c>
      <c r="E85" s="144" t="s">
        <v>219</v>
      </c>
      <c r="F85" s="140" t="s">
        <v>209</v>
      </c>
      <c r="G85" s="142" t="s">
        <v>219</v>
      </c>
      <c r="H85" s="144" t="s">
        <v>219</v>
      </c>
      <c r="I85" s="140" t="s">
        <v>209</v>
      </c>
      <c r="J85" s="142" t="s">
        <v>219</v>
      </c>
    </row>
    <row r="86" spans="1:10" ht="14" x14ac:dyDescent="0.15">
      <c r="A86" s="447" t="s">
        <v>158</v>
      </c>
      <c r="B86" s="145" t="s">
        <v>219</v>
      </c>
      <c r="C86" s="146">
        <v>-0.30600503338960028</v>
      </c>
      <c r="D86" s="147" t="s">
        <v>219</v>
      </c>
      <c r="E86" s="145" t="s">
        <v>219</v>
      </c>
      <c r="F86" s="146">
        <v>-0.32211018589515461</v>
      </c>
      <c r="G86" s="147" t="s">
        <v>219</v>
      </c>
      <c r="H86" s="145" t="s">
        <v>219</v>
      </c>
      <c r="I86" s="146">
        <v>-0.28981172358679602</v>
      </c>
      <c r="J86" s="147" t="s">
        <v>219</v>
      </c>
    </row>
    <row r="87" spans="1:10" ht="28" x14ac:dyDescent="0.15">
      <c r="A87" s="448" t="s">
        <v>501</v>
      </c>
      <c r="B87" s="133">
        <v>0</v>
      </c>
      <c r="C87" s="134">
        <v>0</v>
      </c>
      <c r="D87" s="135">
        <v>0</v>
      </c>
      <c r="E87" s="133">
        <v>2.8000000000000001E-2</v>
      </c>
      <c r="F87" s="134">
        <v>2.8000000000000001E-2</v>
      </c>
      <c r="G87" s="135">
        <v>0</v>
      </c>
      <c r="H87" s="133">
        <v>0.02</v>
      </c>
      <c r="I87" s="134">
        <v>2.3E-2</v>
      </c>
      <c r="J87" s="135">
        <v>2.9999999999999992E-3</v>
      </c>
    </row>
    <row r="88" spans="1:10" ht="14" x14ac:dyDescent="0.15">
      <c r="A88" s="328" t="s">
        <v>95</v>
      </c>
      <c r="B88" s="121">
        <v>0.182</v>
      </c>
      <c r="C88" s="122">
        <v>0.182</v>
      </c>
      <c r="D88" s="123">
        <v>0</v>
      </c>
      <c r="E88" s="121">
        <v>0.35499999999999998</v>
      </c>
      <c r="F88" s="122">
        <v>0.21299999999999999</v>
      </c>
      <c r="G88" s="123">
        <v>-0.14199999999999999</v>
      </c>
      <c r="H88" s="121">
        <v>0.23599999999999999</v>
      </c>
      <c r="I88" s="122">
        <v>0.113</v>
      </c>
      <c r="J88" s="123">
        <v>-0.12299999999999998</v>
      </c>
    </row>
    <row r="89" spans="1:10" ht="14" x14ac:dyDescent="0.15">
      <c r="A89" s="328" t="s">
        <v>378</v>
      </c>
      <c r="B89" s="121">
        <v>0.81799999999999995</v>
      </c>
      <c r="C89" s="122">
        <v>0.81799999999999995</v>
      </c>
      <c r="D89" s="123">
        <v>0</v>
      </c>
      <c r="E89" s="121">
        <v>0.61699999999999999</v>
      </c>
      <c r="F89" s="122">
        <v>0.75900000000000001</v>
      </c>
      <c r="G89" s="123">
        <v>0.14200000000000002</v>
      </c>
      <c r="H89" s="121">
        <v>0.74399999999999999</v>
      </c>
      <c r="I89" s="122">
        <v>0.86399999999999999</v>
      </c>
      <c r="J89" s="123">
        <v>0.12</v>
      </c>
    </row>
    <row r="90" spans="1:10" ht="14" x14ac:dyDescent="0.15">
      <c r="A90" s="446" t="s">
        <v>230</v>
      </c>
      <c r="B90" s="136">
        <v>22</v>
      </c>
      <c r="C90" s="137">
        <v>22</v>
      </c>
      <c r="D90" s="138" t="s">
        <v>219</v>
      </c>
      <c r="E90" s="136">
        <v>141</v>
      </c>
      <c r="F90" s="137">
        <v>141</v>
      </c>
      <c r="G90" s="138" t="s">
        <v>219</v>
      </c>
      <c r="H90" s="136">
        <v>1361</v>
      </c>
      <c r="I90" s="137">
        <v>1361</v>
      </c>
      <c r="J90" s="138" t="s">
        <v>219</v>
      </c>
    </row>
    <row r="91" spans="1:10" ht="14" x14ac:dyDescent="0.15">
      <c r="A91" s="328" t="s">
        <v>176</v>
      </c>
      <c r="B91" s="139">
        <v>1.18</v>
      </c>
      <c r="C91" s="140">
        <v>1.18</v>
      </c>
      <c r="D91" s="141">
        <v>0</v>
      </c>
      <c r="E91" s="139">
        <v>1.41</v>
      </c>
      <c r="F91" s="140">
        <v>1.27</v>
      </c>
      <c r="G91" s="141">
        <v>-0.1399999999999999</v>
      </c>
      <c r="H91" s="139">
        <v>1.28</v>
      </c>
      <c r="I91" s="140">
        <v>1.1599999999999999</v>
      </c>
      <c r="J91" s="141">
        <v>-0.12000000000000011</v>
      </c>
    </row>
    <row r="92" spans="1:10" ht="14" x14ac:dyDescent="0.15">
      <c r="A92" s="328" t="s">
        <v>159</v>
      </c>
      <c r="B92" s="139">
        <v>0.39</v>
      </c>
      <c r="C92" s="140">
        <v>0.39</v>
      </c>
      <c r="D92" s="142" t="s">
        <v>219</v>
      </c>
      <c r="E92" s="139">
        <v>0.55000000000000004</v>
      </c>
      <c r="F92" s="140">
        <v>0.51</v>
      </c>
      <c r="G92" s="142" t="s">
        <v>219</v>
      </c>
      <c r="H92" s="139">
        <v>0.49</v>
      </c>
      <c r="I92" s="140">
        <v>0.42</v>
      </c>
      <c r="J92" s="142" t="s">
        <v>219</v>
      </c>
    </row>
    <row r="93" spans="1:10" ht="14" x14ac:dyDescent="0.15">
      <c r="A93" s="328" t="s">
        <v>231</v>
      </c>
      <c r="B93" s="144" t="s">
        <v>219</v>
      </c>
      <c r="C93" s="140" t="s">
        <v>119</v>
      </c>
      <c r="D93" s="142" t="s">
        <v>219</v>
      </c>
      <c r="E93" s="144" t="s">
        <v>219</v>
      </c>
      <c r="F93" s="140" t="s">
        <v>208</v>
      </c>
      <c r="G93" s="142" t="s">
        <v>219</v>
      </c>
      <c r="H93" s="144" t="s">
        <v>219</v>
      </c>
      <c r="I93" s="140" t="s">
        <v>209</v>
      </c>
      <c r="J93" s="142" t="s">
        <v>219</v>
      </c>
    </row>
    <row r="94" spans="1:10" ht="14" x14ac:dyDescent="0.15">
      <c r="A94" s="447" t="s">
        <v>158</v>
      </c>
      <c r="B94" s="145" t="s">
        <v>219</v>
      </c>
      <c r="C94" s="146">
        <v>0</v>
      </c>
      <c r="D94" s="147" t="s">
        <v>219</v>
      </c>
      <c r="E94" s="145" t="s">
        <v>219</v>
      </c>
      <c r="F94" s="146">
        <v>-0.22718874940202421</v>
      </c>
      <c r="G94" s="147" t="s">
        <v>219</v>
      </c>
      <c r="H94" s="145" t="s">
        <v>219</v>
      </c>
      <c r="I94" s="146">
        <v>-0.20898058619169976</v>
      </c>
      <c r="J94" s="147" t="s">
        <v>219</v>
      </c>
    </row>
    <row r="95" spans="1:10" ht="28" x14ac:dyDescent="0.15">
      <c r="A95" s="441" t="s">
        <v>458</v>
      </c>
      <c r="B95" s="133">
        <v>0</v>
      </c>
      <c r="C95" s="134">
        <v>0.318</v>
      </c>
      <c r="D95" s="135">
        <v>0.318</v>
      </c>
      <c r="E95" s="133">
        <v>2.3E-2</v>
      </c>
      <c r="F95" s="134">
        <v>0.218</v>
      </c>
      <c r="G95" s="135">
        <v>0.19500000000000001</v>
      </c>
      <c r="H95" s="133">
        <v>2.9000000000000001E-2</v>
      </c>
      <c r="I95" s="134">
        <v>0.22600000000000001</v>
      </c>
      <c r="J95" s="135">
        <v>0.19700000000000001</v>
      </c>
    </row>
    <row r="96" spans="1:10" ht="14" x14ac:dyDescent="0.15">
      <c r="A96" s="328" t="s">
        <v>95</v>
      </c>
      <c r="B96" s="121">
        <v>0.318</v>
      </c>
      <c r="C96" s="122">
        <v>0.5</v>
      </c>
      <c r="D96" s="123">
        <v>0.182</v>
      </c>
      <c r="E96" s="121">
        <v>0.25600000000000001</v>
      </c>
      <c r="F96" s="122">
        <v>0.44400000000000001</v>
      </c>
      <c r="G96" s="123">
        <v>0.188</v>
      </c>
      <c r="H96" s="121">
        <v>0.255</v>
      </c>
      <c r="I96" s="122">
        <v>0.39500000000000002</v>
      </c>
      <c r="J96" s="123">
        <v>0.14000000000000001</v>
      </c>
    </row>
    <row r="97" spans="1:10" ht="14" x14ac:dyDescent="0.15">
      <c r="A97" s="328" t="s">
        <v>378</v>
      </c>
      <c r="B97" s="121">
        <v>0.68200000000000005</v>
      </c>
      <c r="C97" s="122">
        <v>0.182</v>
      </c>
      <c r="D97" s="123">
        <v>-0.5</v>
      </c>
      <c r="E97" s="121">
        <v>0.72199999999999998</v>
      </c>
      <c r="F97" s="122">
        <v>0.33800000000000002</v>
      </c>
      <c r="G97" s="123">
        <v>-0.38399999999999995</v>
      </c>
      <c r="H97" s="121">
        <v>0.71499999999999997</v>
      </c>
      <c r="I97" s="122">
        <v>0.379</v>
      </c>
      <c r="J97" s="123">
        <v>-0.33599999999999997</v>
      </c>
    </row>
    <row r="98" spans="1:10" ht="14" x14ac:dyDescent="0.15">
      <c r="A98" s="446" t="s">
        <v>230</v>
      </c>
      <c r="B98" s="136">
        <v>22</v>
      </c>
      <c r="C98" s="137">
        <v>22</v>
      </c>
      <c r="D98" s="138" t="s">
        <v>219</v>
      </c>
      <c r="E98" s="136">
        <v>133</v>
      </c>
      <c r="F98" s="137">
        <v>133</v>
      </c>
      <c r="G98" s="138" t="s">
        <v>219</v>
      </c>
      <c r="H98" s="136">
        <v>1293</v>
      </c>
      <c r="I98" s="137">
        <v>1293</v>
      </c>
      <c r="J98" s="138" t="s">
        <v>219</v>
      </c>
    </row>
    <row r="99" spans="1:10" ht="14" x14ac:dyDescent="0.15">
      <c r="A99" s="328" t="s">
        <v>176</v>
      </c>
      <c r="B99" s="139">
        <v>1.32</v>
      </c>
      <c r="C99" s="140">
        <v>2.14</v>
      </c>
      <c r="D99" s="141">
        <v>0.82000000000000006</v>
      </c>
      <c r="E99" s="139">
        <v>1.3</v>
      </c>
      <c r="F99" s="140">
        <v>1.88</v>
      </c>
      <c r="G99" s="141">
        <v>0.57999999999999985</v>
      </c>
      <c r="H99" s="139">
        <v>1.31</v>
      </c>
      <c r="I99" s="140">
        <v>1.85</v>
      </c>
      <c r="J99" s="141">
        <v>0.54</v>
      </c>
    </row>
    <row r="100" spans="1:10" ht="14" x14ac:dyDescent="0.15">
      <c r="A100" s="328" t="s">
        <v>159</v>
      </c>
      <c r="B100" s="139">
        <v>0.48</v>
      </c>
      <c r="C100" s="140">
        <v>0.71</v>
      </c>
      <c r="D100" s="142" t="s">
        <v>219</v>
      </c>
      <c r="E100" s="139">
        <v>0.51</v>
      </c>
      <c r="F100" s="140">
        <v>0.74</v>
      </c>
      <c r="G100" s="142" t="s">
        <v>219</v>
      </c>
      <c r="H100" s="139">
        <v>0.52</v>
      </c>
      <c r="I100" s="140">
        <v>0.76</v>
      </c>
      <c r="J100" s="142" t="s">
        <v>219</v>
      </c>
    </row>
    <row r="101" spans="1:10" ht="14" x14ac:dyDescent="0.15">
      <c r="A101" s="328" t="s">
        <v>231</v>
      </c>
      <c r="B101" s="144" t="s">
        <v>219</v>
      </c>
      <c r="C101" s="140" t="s">
        <v>209</v>
      </c>
      <c r="D101" s="142" t="s">
        <v>219</v>
      </c>
      <c r="E101" s="144" t="s">
        <v>219</v>
      </c>
      <c r="F101" s="140" t="s">
        <v>209</v>
      </c>
      <c r="G101" s="142" t="s">
        <v>219</v>
      </c>
      <c r="H101" s="144" t="s">
        <v>219</v>
      </c>
      <c r="I101" s="140" t="s">
        <v>209</v>
      </c>
      <c r="J101" s="142" t="s">
        <v>219</v>
      </c>
    </row>
    <row r="102" spans="1:10" ht="14" x14ac:dyDescent="0.15">
      <c r="A102" s="447" t="s">
        <v>158</v>
      </c>
      <c r="B102" s="145" t="s">
        <v>219</v>
      </c>
      <c r="C102" s="146">
        <v>1.1192033457027633</v>
      </c>
      <c r="D102" s="147" t="s">
        <v>219</v>
      </c>
      <c r="E102" s="145" t="s">
        <v>219</v>
      </c>
      <c r="F102" s="146">
        <v>0.88714450521565447</v>
      </c>
      <c r="G102" s="147" t="s">
        <v>219</v>
      </c>
      <c r="H102" s="145" t="s">
        <v>219</v>
      </c>
      <c r="I102" s="146">
        <v>0.70693855377840364</v>
      </c>
      <c r="J102" s="147" t="s">
        <v>219</v>
      </c>
    </row>
    <row r="103" spans="1:10" ht="56" x14ac:dyDescent="0.15">
      <c r="A103" s="441" t="s">
        <v>633</v>
      </c>
      <c r="B103" s="133">
        <v>0</v>
      </c>
      <c r="C103" s="134">
        <v>0.27300000000000002</v>
      </c>
      <c r="D103" s="135">
        <v>0.27300000000000002</v>
      </c>
      <c r="E103" s="133">
        <v>3.7999999999999999E-2</v>
      </c>
      <c r="F103" s="134">
        <v>0.26300000000000001</v>
      </c>
      <c r="G103" s="135">
        <v>0.22500000000000001</v>
      </c>
      <c r="H103" s="133">
        <v>2.9000000000000001E-2</v>
      </c>
      <c r="I103" s="134">
        <v>0.312</v>
      </c>
      <c r="J103" s="135">
        <v>0.28299999999999997</v>
      </c>
    </row>
    <row r="104" spans="1:10" ht="14" x14ac:dyDescent="0.15">
      <c r="A104" s="328" t="s">
        <v>95</v>
      </c>
      <c r="B104" s="121">
        <v>0.27300000000000002</v>
      </c>
      <c r="C104" s="122">
        <v>0.63600000000000001</v>
      </c>
      <c r="D104" s="123">
        <v>0.36299999999999999</v>
      </c>
      <c r="E104" s="121">
        <v>0.30099999999999999</v>
      </c>
      <c r="F104" s="122">
        <v>0.56399999999999995</v>
      </c>
      <c r="G104" s="123">
        <v>0.26299999999999996</v>
      </c>
      <c r="H104" s="121">
        <v>0.27600000000000002</v>
      </c>
      <c r="I104" s="122">
        <v>0.52500000000000002</v>
      </c>
      <c r="J104" s="123">
        <v>0.249</v>
      </c>
    </row>
    <row r="105" spans="1:10" ht="14" x14ac:dyDescent="0.15">
      <c r="A105" s="328" t="s">
        <v>378</v>
      </c>
      <c r="B105" s="121">
        <v>0.72699999999999998</v>
      </c>
      <c r="C105" s="122">
        <v>9.0999999999999998E-2</v>
      </c>
      <c r="D105" s="123">
        <v>-0.63600000000000001</v>
      </c>
      <c r="E105" s="121">
        <v>0.66200000000000003</v>
      </c>
      <c r="F105" s="122">
        <v>0.17299999999999999</v>
      </c>
      <c r="G105" s="123">
        <v>-0.48900000000000005</v>
      </c>
      <c r="H105" s="121">
        <v>0.69399999999999995</v>
      </c>
      <c r="I105" s="122">
        <v>0.16300000000000001</v>
      </c>
      <c r="J105" s="123">
        <v>-0.53099999999999992</v>
      </c>
    </row>
    <row r="106" spans="1:10" ht="14" x14ac:dyDescent="0.15">
      <c r="A106" s="446" t="s">
        <v>230</v>
      </c>
      <c r="B106" s="136">
        <v>22</v>
      </c>
      <c r="C106" s="137">
        <v>22</v>
      </c>
      <c r="D106" s="138" t="s">
        <v>219</v>
      </c>
      <c r="E106" s="136">
        <v>133</v>
      </c>
      <c r="F106" s="137">
        <v>133</v>
      </c>
      <c r="G106" s="138" t="s">
        <v>219</v>
      </c>
      <c r="H106" s="136">
        <v>1292</v>
      </c>
      <c r="I106" s="137">
        <v>1292</v>
      </c>
      <c r="J106" s="138" t="s">
        <v>219</v>
      </c>
    </row>
    <row r="107" spans="1:10" ht="14" x14ac:dyDescent="0.15">
      <c r="A107" s="328" t="s">
        <v>176</v>
      </c>
      <c r="B107" s="139">
        <v>1.27</v>
      </c>
      <c r="C107" s="140">
        <v>2.1800000000000002</v>
      </c>
      <c r="D107" s="141">
        <v>0.91000000000000014</v>
      </c>
      <c r="E107" s="139">
        <v>1.38</v>
      </c>
      <c r="F107" s="140">
        <v>2.09</v>
      </c>
      <c r="G107" s="141">
        <v>0.71</v>
      </c>
      <c r="H107" s="139">
        <v>1.34</v>
      </c>
      <c r="I107" s="140">
        <v>2.15</v>
      </c>
      <c r="J107" s="141">
        <v>0.80999999999999983</v>
      </c>
    </row>
    <row r="108" spans="1:10" ht="14" x14ac:dyDescent="0.15">
      <c r="A108" s="328" t="s">
        <v>159</v>
      </c>
      <c r="B108" s="139">
        <v>0.46</v>
      </c>
      <c r="C108" s="140">
        <v>0.59</v>
      </c>
      <c r="D108" s="142" t="s">
        <v>219</v>
      </c>
      <c r="E108" s="139">
        <v>0.56000000000000005</v>
      </c>
      <c r="F108" s="140">
        <v>0.66</v>
      </c>
      <c r="G108" s="142" t="s">
        <v>219</v>
      </c>
      <c r="H108" s="139">
        <v>0.53</v>
      </c>
      <c r="I108" s="140">
        <v>0.67</v>
      </c>
      <c r="J108" s="142" t="s">
        <v>219</v>
      </c>
    </row>
    <row r="109" spans="1:10" ht="14" x14ac:dyDescent="0.15">
      <c r="A109" s="328" t="s">
        <v>231</v>
      </c>
      <c r="B109" s="144" t="s">
        <v>219</v>
      </c>
      <c r="C109" s="140" t="s">
        <v>209</v>
      </c>
      <c r="D109" s="142" t="s">
        <v>219</v>
      </c>
      <c r="E109" s="144" t="s">
        <v>219</v>
      </c>
      <c r="F109" s="140" t="s">
        <v>209</v>
      </c>
      <c r="G109" s="142" t="s">
        <v>219</v>
      </c>
      <c r="H109" s="144" t="s">
        <v>219</v>
      </c>
      <c r="I109" s="140" t="s">
        <v>209</v>
      </c>
      <c r="J109" s="142" t="s">
        <v>219</v>
      </c>
    </row>
    <row r="110" spans="1:10" ht="14" x14ac:dyDescent="0.15">
      <c r="A110" s="447" t="s">
        <v>158</v>
      </c>
      <c r="B110" s="145" t="s">
        <v>219</v>
      </c>
      <c r="C110" s="146">
        <v>1.3308695987544716</v>
      </c>
      <c r="D110" s="147" t="s">
        <v>219</v>
      </c>
      <c r="E110" s="145" t="s">
        <v>219</v>
      </c>
      <c r="F110" s="146">
        <v>1.0985015700862086</v>
      </c>
      <c r="G110" s="147" t="s">
        <v>219</v>
      </c>
      <c r="H110" s="145" t="s">
        <v>219</v>
      </c>
      <c r="I110" s="146">
        <v>1.1380048266426659</v>
      </c>
      <c r="J110" s="147" t="s">
        <v>219</v>
      </c>
    </row>
    <row r="111" spans="1:10" ht="28" x14ac:dyDescent="0.15">
      <c r="A111" s="448" t="s">
        <v>127</v>
      </c>
      <c r="B111" s="133">
        <v>0.182</v>
      </c>
      <c r="C111" s="134">
        <v>0.318</v>
      </c>
      <c r="D111" s="135">
        <v>0.13600000000000001</v>
      </c>
      <c r="E111" s="133">
        <v>0.39800000000000002</v>
      </c>
      <c r="F111" s="134">
        <v>0.60199999999999998</v>
      </c>
      <c r="G111" s="135">
        <v>0.20399999999999996</v>
      </c>
      <c r="H111" s="133">
        <v>0.33300000000000002</v>
      </c>
      <c r="I111" s="134">
        <v>0.40600000000000003</v>
      </c>
      <c r="J111" s="135">
        <v>7.3000000000000009E-2</v>
      </c>
    </row>
    <row r="112" spans="1:10" ht="14" x14ac:dyDescent="0.15">
      <c r="A112" s="328" t="s">
        <v>95</v>
      </c>
      <c r="B112" s="121">
        <v>0.63600000000000001</v>
      </c>
      <c r="C112" s="122">
        <v>0.5</v>
      </c>
      <c r="D112" s="123">
        <v>-0.13600000000000001</v>
      </c>
      <c r="E112" s="121">
        <v>0.51100000000000001</v>
      </c>
      <c r="F112" s="122">
        <v>0.36099999999999999</v>
      </c>
      <c r="G112" s="123">
        <v>-0.15000000000000002</v>
      </c>
      <c r="H112" s="121">
        <v>0.56699999999999995</v>
      </c>
      <c r="I112" s="122">
        <v>0.503</v>
      </c>
      <c r="J112" s="123">
        <v>-6.3999999999999946E-2</v>
      </c>
    </row>
    <row r="113" spans="1:10" ht="14" x14ac:dyDescent="0.15">
      <c r="A113" s="328" t="s">
        <v>378</v>
      </c>
      <c r="B113" s="121">
        <v>0.182</v>
      </c>
      <c r="C113" s="122">
        <v>0.182</v>
      </c>
      <c r="D113" s="123">
        <v>0</v>
      </c>
      <c r="E113" s="121">
        <v>0.09</v>
      </c>
      <c r="F113" s="122">
        <v>3.7999999999999999E-2</v>
      </c>
      <c r="G113" s="123">
        <v>-5.1999999999999998E-2</v>
      </c>
      <c r="H113" s="121">
        <v>0.1</v>
      </c>
      <c r="I113" s="122">
        <v>0.09</v>
      </c>
      <c r="J113" s="123">
        <v>-1.0000000000000009E-2</v>
      </c>
    </row>
    <row r="114" spans="1:10" ht="14" x14ac:dyDescent="0.15">
      <c r="A114" s="446" t="s">
        <v>230</v>
      </c>
      <c r="B114" s="136">
        <v>22</v>
      </c>
      <c r="C114" s="137">
        <v>22</v>
      </c>
      <c r="D114" s="138" t="s">
        <v>219</v>
      </c>
      <c r="E114" s="136">
        <v>133</v>
      </c>
      <c r="F114" s="137">
        <v>133</v>
      </c>
      <c r="G114" s="138" t="s">
        <v>219</v>
      </c>
      <c r="H114" s="136">
        <v>1297</v>
      </c>
      <c r="I114" s="137">
        <v>1297</v>
      </c>
      <c r="J114" s="138" t="s">
        <v>219</v>
      </c>
    </row>
    <row r="115" spans="1:10" ht="14" x14ac:dyDescent="0.15">
      <c r="A115" s="328" t="s">
        <v>176</v>
      </c>
      <c r="B115" s="139">
        <v>2</v>
      </c>
      <c r="C115" s="140">
        <v>2.14</v>
      </c>
      <c r="D115" s="141">
        <v>0.14000000000000012</v>
      </c>
      <c r="E115" s="139">
        <v>2.31</v>
      </c>
      <c r="F115" s="140">
        <v>2.56</v>
      </c>
      <c r="G115" s="141">
        <v>0.25</v>
      </c>
      <c r="H115" s="139">
        <v>2.23</v>
      </c>
      <c r="I115" s="140">
        <v>2.3199999999999998</v>
      </c>
      <c r="J115" s="141">
        <v>8.9999999999999858E-2</v>
      </c>
    </row>
    <row r="116" spans="1:10" ht="14" x14ac:dyDescent="0.15">
      <c r="A116" s="328" t="s">
        <v>159</v>
      </c>
      <c r="B116" s="139">
        <v>0.62</v>
      </c>
      <c r="C116" s="140">
        <v>0.71</v>
      </c>
      <c r="D116" s="142" t="s">
        <v>219</v>
      </c>
      <c r="E116" s="139">
        <v>0.63</v>
      </c>
      <c r="F116" s="140">
        <v>0.56999999999999995</v>
      </c>
      <c r="G116" s="142" t="s">
        <v>219</v>
      </c>
      <c r="H116" s="139">
        <v>0.62</v>
      </c>
      <c r="I116" s="140">
        <v>0.63</v>
      </c>
      <c r="J116" s="142" t="s">
        <v>219</v>
      </c>
    </row>
    <row r="117" spans="1:10" ht="14" x14ac:dyDescent="0.15">
      <c r="A117" s="328" t="s">
        <v>231</v>
      </c>
      <c r="B117" s="144" t="s">
        <v>219</v>
      </c>
      <c r="C117" s="140" t="s">
        <v>119</v>
      </c>
      <c r="D117" s="142" t="s">
        <v>219</v>
      </c>
      <c r="E117" s="144" t="s">
        <v>219</v>
      </c>
      <c r="F117" s="140" t="s">
        <v>209</v>
      </c>
      <c r="G117" s="142" t="s">
        <v>219</v>
      </c>
      <c r="H117" s="144" t="s">
        <v>219</v>
      </c>
      <c r="I117" s="140" t="s">
        <v>209</v>
      </c>
      <c r="J117" s="142" t="s">
        <v>219</v>
      </c>
    </row>
    <row r="118" spans="1:10" ht="14" x14ac:dyDescent="0.15">
      <c r="A118" s="447" t="s">
        <v>158</v>
      </c>
      <c r="B118" s="145" t="s">
        <v>219</v>
      </c>
      <c r="C118" s="146">
        <v>0.18080445986640184</v>
      </c>
      <c r="D118" s="147" t="s">
        <v>219</v>
      </c>
      <c r="E118" s="145" t="s">
        <v>219</v>
      </c>
      <c r="F118" s="146">
        <v>0.33098296096216834</v>
      </c>
      <c r="G118" s="147" t="s">
        <v>219</v>
      </c>
      <c r="H118" s="145" t="s">
        <v>219</v>
      </c>
      <c r="I118" s="146">
        <v>0.12564115544781396</v>
      </c>
      <c r="J118" s="147" t="s">
        <v>219</v>
      </c>
    </row>
    <row r="119" spans="1:10" ht="28" x14ac:dyDescent="0.15">
      <c r="A119" s="441" t="s">
        <v>502</v>
      </c>
      <c r="B119" s="133">
        <v>0</v>
      </c>
      <c r="C119" s="134">
        <v>0.13600000000000001</v>
      </c>
      <c r="D119" s="135">
        <v>0.13600000000000001</v>
      </c>
      <c r="E119" s="133">
        <v>0.158</v>
      </c>
      <c r="F119" s="134">
        <v>0.22600000000000001</v>
      </c>
      <c r="G119" s="135">
        <v>6.8000000000000005E-2</v>
      </c>
      <c r="H119" s="133">
        <v>9.2999999999999999E-2</v>
      </c>
      <c r="I119" s="134">
        <v>0.127</v>
      </c>
      <c r="J119" s="135">
        <v>3.4000000000000002E-2</v>
      </c>
    </row>
    <row r="120" spans="1:10" ht="14" x14ac:dyDescent="0.15">
      <c r="A120" s="328" t="s">
        <v>95</v>
      </c>
      <c r="B120" s="121">
        <v>0.45500000000000002</v>
      </c>
      <c r="C120" s="122">
        <v>0.59099999999999997</v>
      </c>
      <c r="D120" s="123">
        <v>0.13599999999999995</v>
      </c>
      <c r="E120" s="121">
        <v>0.52600000000000002</v>
      </c>
      <c r="F120" s="122">
        <v>0.56399999999999995</v>
      </c>
      <c r="G120" s="123">
        <v>3.7999999999999923E-2</v>
      </c>
      <c r="H120" s="121">
        <v>0.372</v>
      </c>
      <c r="I120" s="122">
        <v>0.46100000000000002</v>
      </c>
      <c r="J120" s="123">
        <v>8.9000000000000024E-2</v>
      </c>
    </row>
    <row r="121" spans="1:10" ht="14" x14ac:dyDescent="0.15">
      <c r="A121" s="328" t="s">
        <v>378</v>
      </c>
      <c r="B121" s="121">
        <v>0.54500000000000004</v>
      </c>
      <c r="C121" s="122">
        <v>0.27300000000000002</v>
      </c>
      <c r="D121" s="123">
        <v>-0.27200000000000002</v>
      </c>
      <c r="E121" s="121">
        <v>0.316</v>
      </c>
      <c r="F121" s="122">
        <v>0.21099999999999999</v>
      </c>
      <c r="G121" s="123">
        <v>-0.10500000000000001</v>
      </c>
      <c r="H121" s="121">
        <v>0.53500000000000003</v>
      </c>
      <c r="I121" s="122">
        <v>0.41199999999999998</v>
      </c>
      <c r="J121" s="123">
        <v>-0.12300000000000005</v>
      </c>
    </row>
    <row r="122" spans="1:10" ht="14" x14ac:dyDescent="0.15">
      <c r="A122" s="446" t="s">
        <v>230</v>
      </c>
      <c r="B122" s="136">
        <v>22</v>
      </c>
      <c r="C122" s="137">
        <v>22</v>
      </c>
      <c r="D122" s="138" t="s">
        <v>219</v>
      </c>
      <c r="E122" s="136">
        <v>133</v>
      </c>
      <c r="F122" s="137">
        <v>133</v>
      </c>
      <c r="G122" s="138" t="s">
        <v>219</v>
      </c>
      <c r="H122" s="136">
        <v>1296</v>
      </c>
      <c r="I122" s="137">
        <v>1296</v>
      </c>
      <c r="J122" s="138" t="s">
        <v>219</v>
      </c>
    </row>
    <row r="123" spans="1:10" ht="14" x14ac:dyDescent="0.15">
      <c r="A123" s="328" t="s">
        <v>176</v>
      </c>
      <c r="B123" s="139">
        <v>1.45</v>
      </c>
      <c r="C123" s="140">
        <v>1.86</v>
      </c>
      <c r="D123" s="141">
        <v>0.41000000000000014</v>
      </c>
      <c r="E123" s="139">
        <v>1.84</v>
      </c>
      <c r="F123" s="140">
        <v>2.02</v>
      </c>
      <c r="G123" s="141">
        <v>0.17999999999999994</v>
      </c>
      <c r="H123" s="139">
        <v>1.56</v>
      </c>
      <c r="I123" s="140">
        <v>1.71</v>
      </c>
      <c r="J123" s="141">
        <v>0.14999999999999991</v>
      </c>
    </row>
    <row r="124" spans="1:10" ht="14" x14ac:dyDescent="0.15">
      <c r="A124" s="328" t="s">
        <v>159</v>
      </c>
      <c r="B124" s="139">
        <v>0.51</v>
      </c>
      <c r="C124" s="140">
        <v>0.64</v>
      </c>
      <c r="D124" s="142" t="s">
        <v>219</v>
      </c>
      <c r="E124" s="139">
        <v>0.67</v>
      </c>
      <c r="F124" s="140">
        <v>0.66</v>
      </c>
      <c r="G124" s="142" t="s">
        <v>219</v>
      </c>
      <c r="H124" s="139">
        <v>0.66</v>
      </c>
      <c r="I124" s="140">
        <v>0.68</v>
      </c>
      <c r="J124" s="142" t="s">
        <v>219</v>
      </c>
    </row>
    <row r="125" spans="1:10" ht="14" x14ac:dyDescent="0.15">
      <c r="A125" s="328" t="s">
        <v>231</v>
      </c>
      <c r="B125" s="144" t="s">
        <v>219</v>
      </c>
      <c r="C125" s="140" t="s">
        <v>208</v>
      </c>
      <c r="D125" s="142" t="s">
        <v>219</v>
      </c>
      <c r="E125" s="144" t="s">
        <v>219</v>
      </c>
      <c r="F125" s="140" t="s">
        <v>208</v>
      </c>
      <c r="G125" s="142" t="s">
        <v>219</v>
      </c>
      <c r="H125" s="144" t="s">
        <v>219</v>
      </c>
      <c r="I125" s="140" t="s">
        <v>209</v>
      </c>
      <c r="J125" s="142" t="s">
        <v>219</v>
      </c>
    </row>
    <row r="126" spans="1:10" ht="14" x14ac:dyDescent="0.15">
      <c r="A126" s="447" t="s">
        <v>158</v>
      </c>
      <c r="B126" s="145" t="s">
        <v>219</v>
      </c>
      <c r="C126" s="146">
        <v>0.61549979691304513</v>
      </c>
      <c r="D126" s="147" t="s">
        <v>219</v>
      </c>
      <c r="E126" s="145" t="s">
        <v>219</v>
      </c>
      <c r="F126" s="146">
        <v>0.26918475647966966</v>
      </c>
      <c r="G126" s="147" t="s">
        <v>219</v>
      </c>
      <c r="H126" s="145" t="s">
        <v>219</v>
      </c>
      <c r="I126" s="146">
        <v>0.21229349912943074</v>
      </c>
      <c r="J126" s="147" t="s">
        <v>219</v>
      </c>
    </row>
    <row r="127" spans="1:10" ht="28" x14ac:dyDescent="0.15">
      <c r="A127" s="448" t="s">
        <v>124</v>
      </c>
      <c r="B127" s="133">
        <v>0.27300000000000002</v>
      </c>
      <c r="C127" s="134">
        <v>0.13600000000000001</v>
      </c>
      <c r="D127" s="135">
        <v>-0.13700000000000001</v>
      </c>
      <c r="E127" s="133">
        <v>0.23499999999999999</v>
      </c>
      <c r="F127" s="134">
        <v>8.3000000000000004E-2</v>
      </c>
      <c r="G127" s="135">
        <v>-0.15199999999999997</v>
      </c>
      <c r="H127" s="133">
        <v>0.26200000000000001</v>
      </c>
      <c r="I127" s="134">
        <v>0.111</v>
      </c>
      <c r="J127" s="135">
        <v>-0.15100000000000002</v>
      </c>
    </row>
    <row r="128" spans="1:10" ht="14" x14ac:dyDescent="0.15">
      <c r="A128" s="328" t="s">
        <v>95</v>
      </c>
      <c r="B128" s="121">
        <v>0.59099999999999997</v>
      </c>
      <c r="C128" s="122">
        <v>0.59099999999999997</v>
      </c>
      <c r="D128" s="123">
        <v>0</v>
      </c>
      <c r="E128" s="121">
        <v>0.57599999999999996</v>
      </c>
      <c r="F128" s="122">
        <v>0.379</v>
      </c>
      <c r="G128" s="123">
        <v>-0.19699999999999995</v>
      </c>
      <c r="H128" s="121">
        <v>0.61699999999999999</v>
      </c>
      <c r="I128" s="122">
        <v>0.52900000000000003</v>
      </c>
      <c r="J128" s="123">
        <v>-8.7999999999999967E-2</v>
      </c>
    </row>
    <row r="129" spans="1:10" ht="14" x14ac:dyDescent="0.15">
      <c r="A129" s="328" t="s">
        <v>378</v>
      </c>
      <c r="B129" s="121">
        <v>0.13600000000000001</v>
      </c>
      <c r="C129" s="122">
        <v>0.27300000000000002</v>
      </c>
      <c r="D129" s="123">
        <v>0.13700000000000001</v>
      </c>
      <c r="E129" s="121">
        <v>0.189</v>
      </c>
      <c r="F129" s="122">
        <v>0.53800000000000003</v>
      </c>
      <c r="G129" s="123">
        <v>0.34900000000000003</v>
      </c>
      <c r="H129" s="121">
        <v>0.121</v>
      </c>
      <c r="I129" s="122">
        <v>0.36</v>
      </c>
      <c r="J129" s="123">
        <v>0.23899999999999999</v>
      </c>
    </row>
    <row r="130" spans="1:10" ht="14" x14ac:dyDescent="0.15">
      <c r="A130" s="446" t="s">
        <v>230</v>
      </c>
      <c r="B130" s="136">
        <v>22</v>
      </c>
      <c r="C130" s="137">
        <v>22</v>
      </c>
      <c r="D130" s="138" t="s">
        <v>219</v>
      </c>
      <c r="E130" s="136">
        <v>132</v>
      </c>
      <c r="F130" s="137">
        <v>132</v>
      </c>
      <c r="G130" s="138" t="s">
        <v>219</v>
      </c>
      <c r="H130" s="136">
        <v>1290</v>
      </c>
      <c r="I130" s="137">
        <v>1290</v>
      </c>
      <c r="J130" s="138" t="s">
        <v>219</v>
      </c>
    </row>
    <row r="131" spans="1:10" ht="14" x14ac:dyDescent="0.15">
      <c r="A131" s="328" t="s">
        <v>176</v>
      </c>
      <c r="B131" s="139">
        <v>2.14</v>
      </c>
      <c r="C131" s="140">
        <v>1.86</v>
      </c>
      <c r="D131" s="141">
        <v>-0.28000000000000003</v>
      </c>
      <c r="E131" s="139">
        <v>2.0499999999999998</v>
      </c>
      <c r="F131" s="140">
        <v>1.55</v>
      </c>
      <c r="G131" s="141">
        <v>-0.49999999999999978</v>
      </c>
      <c r="H131" s="139">
        <v>2.14</v>
      </c>
      <c r="I131" s="140">
        <v>1.75</v>
      </c>
      <c r="J131" s="141">
        <v>-0.39000000000000012</v>
      </c>
    </row>
    <row r="132" spans="1:10" ht="14" x14ac:dyDescent="0.15">
      <c r="A132" s="328" t="s">
        <v>159</v>
      </c>
      <c r="B132" s="139">
        <v>0.64</v>
      </c>
      <c r="C132" s="140">
        <v>0.64</v>
      </c>
      <c r="D132" s="142" t="s">
        <v>219</v>
      </c>
      <c r="E132" s="139">
        <v>0.65</v>
      </c>
      <c r="F132" s="140">
        <v>0.65</v>
      </c>
      <c r="G132" s="142" t="s">
        <v>219</v>
      </c>
      <c r="H132" s="139">
        <v>0.6</v>
      </c>
      <c r="I132" s="140">
        <v>0.64</v>
      </c>
      <c r="J132" s="142" t="s">
        <v>219</v>
      </c>
    </row>
    <row r="133" spans="1:10" ht="14" x14ac:dyDescent="0.15">
      <c r="A133" s="328" t="s">
        <v>231</v>
      </c>
      <c r="B133" s="144" t="s">
        <v>219</v>
      </c>
      <c r="C133" s="140" t="s">
        <v>119</v>
      </c>
      <c r="D133" s="142" t="s">
        <v>219</v>
      </c>
      <c r="E133" s="144" t="s">
        <v>219</v>
      </c>
      <c r="F133" s="140" t="s">
        <v>209</v>
      </c>
      <c r="G133" s="142" t="s">
        <v>219</v>
      </c>
      <c r="H133" s="144" t="s">
        <v>219</v>
      </c>
      <c r="I133" s="140" t="s">
        <v>209</v>
      </c>
      <c r="J133" s="142" t="s">
        <v>219</v>
      </c>
    </row>
    <row r="134" spans="1:10" ht="14" x14ac:dyDescent="0.15">
      <c r="A134" s="447" t="s">
        <v>158</v>
      </c>
      <c r="B134" s="145" t="s">
        <v>219</v>
      </c>
      <c r="C134" s="146">
        <v>-0.33855986887126283</v>
      </c>
      <c r="D134" s="147" t="s">
        <v>219</v>
      </c>
      <c r="E134" s="145" t="s">
        <v>219</v>
      </c>
      <c r="F134" s="146">
        <v>-0.59990841791902694</v>
      </c>
      <c r="G134" s="147" t="s">
        <v>219</v>
      </c>
      <c r="H134" s="145" t="s">
        <v>219</v>
      </c>
      <c r="I134" s="146">
        <v>-0.49979565910239371</v>
      </c>
      <c r="J134" s="147" t="s">
        <v>219</v>
      </c>
    </row>
    <row r="135" spans="1:10" ht="28" x14ac:dyDescent="0.15">
      <c r="A135" s="448" t="s">
        <v>783</v>
      </c>
      <c r="B135" s="133">
        <v>0</v>
      </c>
      <c r="C135" s="134">
        <v>0</v>
      </c>
      <c r="D135" s="135">
        <v>0</v>
      </c>
      <c r="E135" s="133">
        <v>7.1999999999999995E-2</v>
      </c>
      <c r="F135" s="134">
        <v>0.13700000000000001</v>
      </c>
      <c r="G135" s="135">
        <v>6.5000000000000016E-2</v>
      </c>
      <c r="H135" s="133">
        <v>2.3E-2</v>
      </c>
      <c r="I135" s="134">
        <v>4.9000000000000002E-2</v>
      </c>
      <c r="J135" s="135">
        <v>2.6000000000000002E-2</v>
      </c>
    </row>
    <row r="136" spans="1:10" ht="14" x14ac:dyDescent="0.15">
      <c r="A136" s="328" t="s">
        <v>95</v>
      </c>
      <c r="B136" s="121">
        <v>0.27300000000000002</v>
      </c>
      <c r="C136" s="122">
        <v>0.40899999999999997</v>
      </c>
      <c r="D136" s="123">
        <v>0.13599999999999995</v>
      </c>
      <c r="E136" s="121">
        <v>0.38800000000000001</v>
      </c>
      <c r="F136" s="122">
        <v>0.54700000000000004</v>
      </c>
      <c r="G136" s="123">
        <v>0.15900000000000003</v>
      </c>
      <c r="H136" s="121">
        <v>0.36599999999999999</v>
      </c>
      <c r="I136" s="122">
        <v>0.40600000000000003</v>
      </c>
      <c r="J136" s="123">
        <v>4.0000000000000036E-2</v>
      </c>
    </row>
    <row r="137" spans="1:10" ht="14" x14ac:dyDescent="0.15">
      <c r="A137" s="328" t="s">
        <v>378</v>
      </c>
      <c r="B137" s="121">
        <v>0.72699999999999998</v>
      </c>
      <c r="C137" s="122">
        <v>0.59099999999999997</v>
      </c>
      <c r="D137" s="123">
        <v>-0.13600000000000001</v>
      </c>
      <c r="E137" s="121">
        <v>0.54</v>
      </c>
      <c r="F137" s="122">
        <v>0.317</v>
      </c>
      <c r="G137" s="123">
        <v>-0.22300000000000003</v>
      </c>
      <c r="H137" s="121">
        <v>0.61099999999999999</v>
      </c>
      <c r="I137" s="122">
        <v>0.54500000000000004</v>
      </c>
      <c r="J137" s="123">
        <v>-6.5999999999999948E-2</v>
      </c>
    </row>
    <row r="138" spans="1:10" ht="14" x14ac:dyDescent="0.15">
      <c r="A138" s="446" t="s">
        <v>230</v>
      </c>
      <c r="B138" s="136">
        <v>22</v>
      </c>
      <c r="C138" s="137">
        <v>22</v>
      </c>
      <c r="D138" s="138" t="s">
        <v>219</v>
      </c>
      <c r="E138" s="136">
        <v>139</v>
      </c>
      <c r="F138" s="137">
        <v>139</v>
      </c>
      <c r="G138" s="138" t="s">
        <v>219</v>
      </c>
      <c r="H138" s="136">
        <v>1351</v>
      </c>
      <c r="I138" s="137">
        <v>1351</v>
      </c>
      <c r="J138" s="138" t="s">
        <v>219</v>
      </c>
    </row>
    <row r="139" spans="1:10" ht="14" x14ac:dyDescent="0.15">
      <c r="A139" s="328" t="s">
        <v>176</v>
      </c>
      <c r="B139" s="139">
        <v>1.27</v>
      </c>
      <c r="C139" s="140">
        <v>1.41</v>
      </c>
      <c r="D139" s="141">
        <v>0.1399999999999999</v>
      </c>
      <c r="E139" s="139">
        <v>1.53</v>
      </c>
      <c r="F139" s="140">
        <v>1.82</v>
      </c>
      <c r="G139" s="141">
        <v>0.29000000000000004</v>
      </c>
      <c r="H139" s="139">
        <v>1.41</v>
      </c>
      <c r="I139" s="140">
        <v>1.5</v>
      </c>
      <c r="J139" s="141">
        <v>9.000000000000008E-2</v>
      </c>
    </row>
    <row r="140" spans="1:10" ht="14" x14ac:dyDescent="0.15">
      <c r="A140" s="328" t="s">
        <v>159</v>
      </c>
      <c r="B140" s="139">
        <v>0.46</v>
      </c>
      <c r="C140" s="140">
        <v>0.5</v>
      </c>
      <c r="D140" s="142" t="s">
        <v>219</v>
      </c>
      <c r="E140" s="139">
        <v>0.63</v>
      </c>
      <c r="F140" s="140">
        <v>0.65</v>
      </c>
      <c r="G140" s="142" t="s">
        <v>219</v>
      </c>
      <c r="H140" s="139">
        <v>0.54</v>
      </c>
      <c r="I140" s="140">
        <v>0.59</v>
      </c>
      <c r="J140" s="142" t="s">
        <v>219</v>
      </c>
    </row>
    <row r="141" spans="1:10" ht="14" x14ac:dyDescent="0.15">
      <c r="A141" s="328" t="s">
        <v>231</v>
      </c>
      <c r="B141" s="144" t="s">
        <v>219</v>
      </c>
      <c r="C141" s="140" t="s">
        <v>119</v>
      </c>
      <c r="D141" s="142" t="s">
        <v>219</v>
      </c>
      <c r="E141" s="144" t="s">
        <v>219</v>
      </c>
      <c r="F141" s="140" t="s">
        <v>209</v>
      </c>
      <c r="G141" s="142" t="s">
        <v>219</v>
      </c>
      <c r="H141" s="144" t="s">
        <v>219</v>
      </c>
      <c r="I141" s="140" t="s">
        <v>209</v>
      </c>
      <c r="J141" s="142" t="s">
        <v>219</v>
      </c>
    </row>
    <row r="142" spans="1:10" ht="14" x14ac:dyDescent="0.15">
      <c r="A142" s="447" t="s">
        <v>158</v>
      </c>
      <c r="B142" s="145" t="s">
        <v>219</v>
      </c>
      <c r="C142" s="146">
        <v>0.39857641412248296</v>
      </c>
      <c r="D142" s="147" t="s">
        <v>219</v>
      </c>
      <c r="E142" s="145" t="s">
        <v>219</v>
      </c>
      <c r="F142" s="146">
        <v>0.42422281092199604</v>
      </c>
      <c r="G142" s="147" t="s">
        <v>219</v>
      </c>
      <c r="H142" s="145" t="s">
        <v>219</v>
      </c>
      <c r="I142" s="146">
        <v>0.13528954842078758</v>
      </c>
      <c r="J142" s="147" t="s">
        <v>219</v>
      </c>
    </row>
    <row r="143" spans="1:10" ht="28" x14ac:dyDescent="0.15">
      <c r="A143" s="448" t="s">
        <v>441</v>
      </c>
      <c r="B143" s="133">
        <v>0</v>
      </c>
      <c r="C143" s="134">
        <v>9.0999999999999998E-2</v>
      </c>
      <c r="D143" s="135">
        <v>9.0999999999999998E-2</v>
      </c>
      <c r="E143" s="133">
        <v>2.3E-2</v>
      </c>
      <c r="F143" s="134">
        <v>6.9000000000000006E-2</v>
      </c>
      <c r="G143" s="135">
        <v>4.6000000000000006E-2</v>
      </c>
      <c r="H143" s="133">
        <v>8.9999999999999993E-3</v>
      </c>
      <c r="I143" s="134">
        <v>4.8000000000000001E-2</v>
      </c>
      <c r="J143" s="135">
        <v>3.9E-2</v>
      </c>
    </row>
    <row r="144" spans="1:10" ht="14" x14ac:dyDescent="0.15">
      <c r="A144" s="328" t="s">
        <v>95</v>
      </c>
      <c r="B144" s="121">
        <v>4.4999999999999998E-2</v>
      </c>
      <c r="C144" s="122">
        <v>0.182</v>
      </c>
      <c r="D144" s="123">
        <v>0.13700000000000001</v>
      </c>
      <c r="E144" s="121">
        <v>7.5999999999999998E-2</v>
      </c>
      <c r="F144" s="122">
        <v>0.115</v>
      </c>
      <c r="G144" s="123">
        <v>3.9000000000000007E-2</v>
      </c>
      <c r="H144" s="121">
        <v>4.5999999999999999E-2</v>
      </c>
      <c r="I144" s="122">
        <v>0.155</v>
      </c>
      <c r="J144" s="123">
        <v>0.109</v>
      </c>
    </row>
    <row r="145" spans="1:10" ht="14" x14ac:dyDescent="0.15">
      <c r="A145" s="328" t="s">
        <v>378</v>
      </c>
      <c r="B145" s="121">
        <v>0.95499999999999996</v>
      </c>
      <c r="C145" s="122">
        <v>0.72699999999999998</v>
      </c>
      <c r="D145" s="123">
        <v>-0.22799999999999998</v>
      </c>
      <c r="E145" s="121">
        <v>0.90100000000000002</v>
      </c>
      <c r="F145" s="122">
        <v>0.81699999999999995</v>
      </c>
      <c r="G145" s="123">
        <v>-8.4000000000000075E-2</v>
      </c>
      <c r="H145" s="121">
        <v>0.94599999999999995</v>
      </c>
      <c r="I145" s="122">
        <v>0.79800000000000004</v>
      </c>
      <c r="J145" s="123">
        <v>-0.14799999999999991</v>
      </c>
    </row>
    <row r="146" spans="1:10" ht="14" x14ac:dyDescent="0.15">
      <c r="A146" s="446" t="s">
        <v>230</v>
      </c>
      <c r="B146" s="136">
        <v>22</v>
      </c>
      <c r="C146" s="137">
        <v>22</v>
      </c>
      <c r="D146" s="138" t="s">
        <v>219</v>
      </c>
      <c r="E146" s="136">
        <v>131</v>
      </c>
      <c r="F146" s="137">
        <v>131</v>
      </c>
      <c r="G146" s="138" t="s">
        <v>219</v>
      </c>
      <c r="H146" s="136">
        <v>1294</v>
      </c>
      <c r="I146" s="137">
        <v>1294</v>
      </c>
      <c r="J146" s="138" t="s">
        <v>219</v>
      </c>
    </row>
    <row r="147" spans="1:10" ht="14" x14ac:dyDescent="0.15">
      <c r="A147" s="328" t="s">
        <v>176</v>
      </c>
      <c r="B147" s="139">
        <v>1.05</v>
      </c>
      <c r="C147" s="140">
        <v>1.36</v>
      </c>
      <c r="D147" s="141">
        <v>0.31000000000000005</v>
      </c>
      <c r="E147" s="139">
        <v>1.1200000000000001</v>
      </c>
      <c r="F147" s="140">
        <v>1.25</v>
      </c>
      <c r="G147" s="141">
        <v>0.12999999999999989</v>
      </c>
      <c r="H147" s="139">
        <v>1.06</v>
      </c>
      <c r="I147" s="140">
        <v>1.25</v>
      </c>
      <c r="J147" s="141">
        <v>0.18999999999999995</v>
      </c>
    </row>
    <row r="148" spans="1:10" ht="14" x14ac:dyDescent="0.15">
      <c r="A148" s="328" t="s">
        <v>159</v>
      </c>
      <c r="B148" s="139">
        <v>0.21</v>
      </c>
      <c r="C148" s="140">
        <v>0.66</v>
      </c>
      <c r="D148" s="142" t="s">
        <v>219</v>
      </c>
      <c r="E148" s="139">
        <v>0.39</v>
      </c>
      <c r="F148" s="140">
        <v>0.56999999999999995</v>
      </c>
      <c r="G148" s="142" t="s">
        <v>219</v>
      </c>
      <c r="H148" s="139">
        <v>0.28000000000000003</v>
      </c>
      <c r="I148" s="140">
        <v>0.53</v>
      </c>
      <c r="J148" s="142" t="s">
        <v>219</v>
      </c>
    </row>
    <row r="149" spans="1:10" ht="14" x14ac:dyDescent="0.15">
      <c r="A149" s="328" t="s">
        <v>231</v>
      </c>
      <c r="B149" s="144" t="s">
        <v>219</v>
      </c>
      <c r="C149" s="140" t="s">
        <v>237</v>
      </c>
      <c r="D149" s="142" t="s">
        <v>219</v>
      </c>
      <c r="E149" s="144" t="s">
        <v>219</v>
      </c>
      <c r="F149" s="140" t="s">
        <v>237</v>
      </c>
      <c r="G149" s="142" t="s">
        <v>219</v>
      </c>
      <c r="H149" s="144" t="s">
        <v>219</v>
      </c>
      <c r="I149" s="140" t="s">
        <v>209</v>
      </c>
      <c r="J149" s="142" t="s">
        <v>219</v>
      </c>
    </row>
    <row r="150" spans="1:10" ht="14" x14ac:dyDescent="0.15">
      <c r="A150" s="447" t="s">
        <v>158</v>
      </c>
      <c r="B150" s="145" t="s">
        <v>219</v>
      </c>
      <c r="C150" s="146">
        <v>0.47962744609397856</v>
      </c>
      <c r="D150" s="147" t="s">
        <v>219</v>
      </c>
      <c r="E150" s="145" t="s">
        <v>219</v>
      </c>
      <c r="F150" s="146">
        <v>0.21219360595458567</v>
      </c>
      <c r="G150" s="147" t="s">
        <v>219</v>
      </c>
      <c r="H150" s="145" t="s">
        <v>219</v>
      </c>
      <c r="I150" s="146">
        <v>0.34984950460043279</v>
      </c>
      <c r="J150" s="147" t="s">
        <v>219</v>
      </c>
    </row>
    <row r="151" spans="1:10" ht="28" x14ac:dyDescent="0.15">
      <c r="A151" s="448" t="s">
        <v>62</v>
      </c>
      <c r="B151" s="133">
        <v>0.54500000000000004</v>
      </c>
      <c r="C151" s="134">
        <v>0.45500000000000002</v>
      </c>
      <c r="D151" s="135">
        <v>-9.0000000000000024E-2</v>
      </c>
      <c r="E151" s="133">
        <v>0.44700000000000001</v>
      </c>
      <c r="F151" s="134">
        <v>0.35599999999999998</v>
      </c>
      <c r="G151" s="135">
        <v>-9.1000000000000025E-2</v>
      </c>
      <c r="H151" s="133">
        <v>0.218</v>
      </c>
      <c r="I151" s="134">
        <v>0.19700000000000001</v>
      </c>
      <c r="J151" s="135">
        <v>-2.0999999999999991E-2</v>
      </c>
    </row>
    <row r="152" spans="1:10" ht="14" x14ac:dyDescent="0.15">
      <c r="A152" s="328" t="s">
        <v>95</v>
      </c>
      <c r="B152" s="121">
        <v>0.40899999999999997</v>
      </c>
      <c r="C152" s="122">
        <v>0.5</v>
      </c>
      <c r="D152" s="123">
        <v>9.1000000000000025E-2</v>
      </c>
      <c r="E152" s="121">
        <v>0.47</v>
      </c>
      <c r="F152" s="122">
        <v>0.621</v>
      </c>
      <c r="G152" s="123">
        <v>0.15100000000000002</v>
      </c>
      <c r="H152" s="121">
        <v>0.622</v>
      </c>
      <c r="I152" s="122">
        <v>0.64800000000000002</v>
      </c>
      <c r="J152" s="123">
        <v>2.6000000000000023E-2</v>
      </c>
    </row>
    <row r="153" spans="1:10" ht="14" x14ac:dyDescent="0.15">
      <c r="A153" s="328" t="s">
        <v>378</v>
      </c>
      <c r="B153" s="121">
        <v>4.4999999999999998E-2</v>
      </c>
      <c r="C153" s="122">
        <v>4.4999999999999998E-2</v>
      </c>
      <c r="D153" s="123">
        <v>0</v>
      </c>
      <c r="E153" s="121">
        <v>8.3000000000000004E-2</v>
      </c>
      <c r="F153" s="122">
        <v>2.3E-2</v>
      </c>
      <c r="G153" s="123">
        <v>-6.0000000000000005E-2</v>
      </c>
      <c r="H153" s="121">
        <v>0.16</v>
      </c>
      <c r="I153" s="122">
        <v>0.155</v>
      </c>
      <c r="J153" s="123">
        <v>-5.0000000000000044E-3</v>
      </c>
    </row>
    <row r="154" spans="1:10" ht="14" x14ac:dyDescent="0.15">
      <c r="A154" s="446" t="s">
        <v>230</v>
      </c>
      <c r="B154" s="136">
        <v>22</v>
      </c>
      <c r="C154" s="137">
        <v>22</v>
      </c>
      <c r="D154" s="138" t="s">
        <v>219</v>
      </c>
      <c r="E154" s="136">
        <v>132</v>
      </c>
      <c r="F154" s="137">
        <v>132</v>
      </c>
      <c r="G154" s="138" t="s">
        <v>219</v>
      </c>
      <c r="H154" s="136">
        <v>1297</v>
      </c>
      <c r="I154" s="137">
        <v>1297</v>
      </c>
      <c r="J154" s="138" t="s">
        <v>219</v>
      </c>
    </row>
    <row r="155" spans="1:10" ht="14" x14ac:dyDescent="0.15">
      <c r="A155" s="328" t="s">
        <v>176</v>
      </c>
      <c r="B155" s="139">
        <v>2.5</v>
      </c>
      <c r="C155" s="140">
        <v>2.41</v>
      </c>
      <c r="D155" s="141">
        <v>-8.9999999999999858E-2</v>
      </c>
      <c r="E155" s="139">
        <v>2.36</v>
      </c>
      <c r="F155" s="140">
        <v>2.33</v>
      </c>
      <c r="G155" s="141">
        <v>-2.9999999999999805E-2</v>
      </c>
      <c r="H155" s="139">
        <v>2.06</v>
      </c>
      <c r="I155" s="140">
        <v>2.04</v>
      </c>
      <c r="J155" s="141">
        <v>-2.0000000000000018E-2</v>
      </c>
    </row>
    <row r="156" spans="1:10" ht="14" x14ac:dyDescent="0.15">
      <c r="A156" s="328" t="s">
        <v>159</v>
      </c>
      <c r="B156" s="139">
        <v>0.6</v>
      </c>
      <c r="C156" s="140">
        <v>0.59</v>
      </c>
      <c r="D156" s="142" t="s">
        <v>219</v>
      </c>
      <c r="E156" s="139">
        <v>0.63</v>
      </c>
      <c r="F156" s="140">
        <v>0.52</v>
      </c>
      <c r="G156" s="142" t="s">
        <v>219</v>
      </c>
      <c r="H156" s="139">
        <v>0.61</v>
      </c>
      <c r="I156" s="140">
        <v>0.59</v>
      </c>
      <c r="J156" s="142" t="s">
        <v>219</v>
      </c>
    </row>
    <row r="157" spans="1:10" ht="14" x14ac:dyDescent="0.15">
      <c r="A157" s="328" t="s">
        <v>231</v>
      </c>
      <c r="B157" s="144" t="s">
        <v>219</v>
      </c>
      <c r="C157" s="140" t="s">
        <v>119</v>
      </c>
      <c r="D157" s="142" t="s">
        <v>219</v>
      </c>
      <c r="E157" s="144" t="s">
        <v>219</v>
      </c>
      <c r="F157" s="140" t="s">
        <v>119</v>
      </c>
      <c r="G157" s="142" t="s">
        <v>219</v>
      </c>
      <c r="H157" s="144" t="s">
        <v>219</v>
      </c>
      <c r="I157" s="140" t="s">
        <v>119</v>
      </c>
      <c r="J157" s="142" t="s">
        <v>219</v>
      </c>
    </row>
    <row r="158" spans="1:10" ht="14" x14ac:dyDescent="0.15">
      <c r="A158" s="447" t="s">
        <v>158</v>
      </c>
      <c r="B158" s="145" t="s">
        <v>219</v>
      </c>
      <c r="C158" s="146">
        <v>-0.11997115037823416</v>
      </c>
      <c r="D158" s="147" t="s">
        <v>219</v>
      </c>
      <c r="E158" s="145" t="s">
        <v>219</v>
      </c>
      <c r="F158" s="146">
        <v>-4.4373164556897396E-2</v>
      </c>
      <c r="G158" s="147" t="s">
        <v>219</v>
      </c>
      <c r="H158" s="145" t="s">
        <v>219</v>
      </c>
      <c r="I158" s="146">
        <v>-2.8924601796186562E-2</v>
      </c>
      <c r="J158" s="147" t="s">
        <v>219</v>
      </c>
    </row>
    <row r="159" spans="1:10" ht="56" x14ac:dyDescent="0.15">
      <c r="A159" s="441" t="s">
        <v>867</v>
      </c>
      <c r="B159" s="133">
        <v>0</v>
      </c>
      <c r="C159" s="134">
        <v>0</v>
      </c>
      <c r="D159" s="135">
        <v>0</v>
      </c>
      <c r="E159" s="133">
        <v>3.5999999999999997E-2</v>
      </c>
      <c r="F159" s="134">
        <v>5.8000000000000003E-2</v>
      </c>
      <c r="G159" s="135">
        <v>2.2000000000000006E-2</v>
      </c>
      <c r="H159" s="133">
        <v>7.0000000000000001E-3</v>
      </c>
      <c r="I159" s="134">
        <v>5.5E-2</v>
      </c>
      <c r="J159" s="135">
        <v>4.8000000000000001E-2</v>
      </c>
    </row>
    <row r="160" spans="1:10" ht="14" x14ac:dyDescent="0.15">
      <c r="A160" s="328" t="s">
        <v>95</v>
      </c>
      <c r="B160" s="121">
        <v>0.182</v>
      </c>
      <c r="C160" s="122">
        <v>0.81799999999999995</v>
      </c>
      <c r="D160" s="123">
        <v>0.6359999999999999</v>
      </c>
      <c r="E160" s="121">
        <v>0.19700000000000001</v>
      </c>
      <c r="F160" s="122">
        <v>0.78800000000000003</v>
      </c>
      <c r="G160" s="123">
        <v>0.59099999999999997</v>
      </c>
      <c r="H160" s="121">
        <v>0.125</v>
      </c>
      <c r="I160" s="122">
        <v>0.754</v>
      </c>
      <c r="J160" s="123">
        <v>0.629</v>
      </c>
    </row>
    <row r="161" spans="1:10" ht="14" x14ac:dyDescent="0.15">
      <c r="A161" s="328" t="s">
        <v>378</v>
      </c>
      <c r="B161" s="121">
        <v>0.81799999999999995</v>
      </c>
      <c r="C161" s="122">
        <v>0.182</v>
      </c>
      <c r="D161" s="123">
        <v>-0.6359999999999999</v>
      </c>
      <c r="E161" s="121">
        <v>0.76600000000000001</v>
      </c>
      <c r="F161" s="122">
        <v>0.153</v>
      </c>
      <c r="G161" s="123">
        <v>-0.61299999999999999</v>
      </c>
      <c r="H161" s="121">
        <v>0.86799999999999999</v>
      </c>
      <c r="I161" s="122">
        <v>0.191</v>
      </c>
      <c r="J161" s="123">
        <v>-0.67700000000000005</v>
      </c>
    </row>
    <row r="162" spans="1:10" ht="14" x14ac:dyDescent="0.15">
      <c r="A162" s="446" t="s">
        <v>230</v>
      </c>
      <c r="B162" s="136">
        <v>22</v>
      </c>
      <c r="C162" s="137">
        <v>22</v>
      </c>
      <c r="D162" s="138" t="s">
        <v>219</v>
      </c>
      <c r="E162" s="136">
        <v>137</v>
      </c>
      <c r="F162" s="137">
        <v>137</v>
      </c>
      <c r="G162" s="138" t="s">
        <v>219</v>
      </c>
      <c r="H162" s="136">
        <v>1356</v>
      </c>
      <c r="I162" s="137">
        <v>1356</v>
      </c>
      <c r="J162" s="138" t="s">
        <v>219</v>
      </c>
    </row>
    <row r="163" spans="1:10" ht="14" x14ac:dyDescent="0.15">
      <c r="A163" s="328" t="s">
        <v>176</v>
      </c>
      <c r="B163" s="139">
        <v>1.18</v>
      </c>
      <c r="C163" s="140">
        <v>1.82</v>
      </c>
      <c r="D163" s="141">
        <v>0.64000000000000012</v>
      </c>
      <c r="E163" s="139">
        <v>1.27</v>
      </c>
      <c r="F163" s="140">
        <v>1.91</v>
      </c>
      <c r="G163" s="141">
        <v>0.6399999999999999</v>
      </c>
      <c r="H163" s="139">
        <v>1.1399999999999999</v>
      </c>
      <c r="I163" s="140">
        <v>1.86</v>
      </c>
      <c r="J163" s="141">
        <v>0.7200000000000002</v>
      </c>
    </row>
    <row r="164" spans="1:10" ht="14" x14ac:dyDescent="0.15">
      <c r="A164" s="328" t="s">
        <v>159</v>
      </c>
      <c r="B164" s="139">
        <v>0.39</v>
      </c>
      <c r="C164" s="140">
        <v>0.39</v>
      </c>
      <c r="D164" s="142" t="s">
        <v>219</v>
      </c>
      <c r="E164" s="139">
        <v>0.52</v>
      </c>
      <c r="F164" s="140">
        <v>0.45</v>
      </c>
      <c r="G164" s="142" t="s">
        <v>219</v>
      </c>
      <c r="H164" s="139">
        <v>0.36</v>
      </c>
      <c r="I164" s="140">
        <v>0.48</v>
      </c>
      <c r="J164" s="142" t="s">
        <v>219</v>
      </c>
    </row>
    <row r="165" spans="1:10" ht="14" x14ac:dyDescent="0.15">
      <c r="A165" s="328" t="s">
        <v>231</v>
      </c>
      <c r="B165" s="144" t="s">
        <v>219</v>
      </c>
      <c r="C165" s="140" t="s">
        <v>209</v>
      </c>
      <c r="D165" s="142" t="s">
        <v>219</v>
      </c>
      <c r="E165" s="144" t="s">
        <v>219</v>
      </c>
      <c r="F165" s="140" t="s">
        <v>209</v>
      </c>
      <c r="G165" s="142" t="s">
        <v>219</v>
      </c>
      <c r="H165" s="144" t="s">
        <v>219</v>
      </c>
      <c r="I165" s="140" t="s">
        <v>209</v>
      </c>
      <c r="J165" s="142" t="s">
        <v>219</v>
      </c>
    </row>
    <row r="166" spans="1:10" ht="14" x14ac:dyDescent="0.15">
      <c r="A166" s="447" t="s">
        <v>158</v>
      </c>
      <c r="B166" s="145" t="s">
        <v>219</v>
      </c>
      <c r="C166" s="146">
        <v>1.2998461447417538</v>
      </c>
      <c r="D166" s="147" t="s">
        <v>219</v>
      </c>
      <c r="E166" s="145" t="s">
        <v>219</v>
      </c>
      <c r="F166" s="146">
        <v>0.94978330239744779</v>
      </c>
      <c r="G166" s="147" t="s">
        <v>219</v>
      </c>
      <c r="H166" s="145" t="s">
        <v>219</v>
      </c>
      <c r="I166" s="146">
        <v>1.2607155128438743</v>
      </c>
      <c r="J166" s="147" t="s">
        <v>219</v>
      </c>
    </row>
    <row r="167" spans="1:10" ht="28" x14ac:dyDescent="0.15">
      <c r="A167" s="448" t="s">
        <v>256</v>
      </c>
      <c r="B167" s="133">
        <v>0.182</v>
      </c>
      <c r="C167" s="134">
        <v>0.13600000000000001</v>
      </c>
      <c r="D167" s="135">
        <v>-4.5999999999999985E-2</v>
      </c>
      <c r="E167" s="133">
        <v>0.13600000000000001</v>
      </c>
      <c r="F167" s="134">
        <v>0.05</v>
      </c>
      <c r="G167" s="135">
        <v>-8.6000000000000007E-2</v>
      </c>
      <c r="H167" s="133">
        <v>8.1000000000000003E-2</v>
      </c>
      <c r="I167" s="134">
        <v>6.8000000000000005E-2</v>
      </c>
      <c r="J167" s="135">
        <v>-1.2999999999999998E-2</v>
      </c>
    </row>
    <row r="168" spans="1:10" ht="14" x14ac:dyDescent="0.15">
      <c r="A168" s="328" t="s">
        <v>95</v>
      </c>
      <c r="B168" s="121">
        <v>0.318</v>
      </c>
      <c r="C168" s="122">
        <v>0.36399999999999999</v>
      </c>
      <c r="D168" s="123">
        <v>4.5999999999999985E-2</v>
      </c>
      <c r="E168" s="121">
        <v>0.38600000000000001</v>
      </c>
      <c r="F168" s="122">
        <v>0.3</v>
      </c>
      <c r="G168" s="123">
        <v>-8.6000000000000021E-2</v>
      </c>
      <c r="H168" s="121">
        <v>0.32500000000000001</v>
      </c>
      <c r="I168" s="122">
        <v>0.245</v>
      </c>
      <c r="J168" s="123">
        <v>-8.0000000000000016E-2</v>
      </c>
    </row>
    <row r="169" spans="1:10" ht="14" x14ac:dyDescent="0.15">
      <c r="A169" s="328" t="s">
        <v>378</v>
      </c>
      <c r="B169" s="121">
        <v>0.5</v>
      </c>
      <c r="C169" s="122">
        <v>0.5</v>
      </c>
      <c r="D169" s="123">
        <v>0</v>
      </c>
      <c r="E169" s="121">
        <v>0.47899999999999998</v>
      </c>
      <c r="F169" s="122">
        <v>0.65</v>
      </c>
      <c r="G169" s="123">
        <v>0.17100000000000004</v>
      </c>
      <c r="H169" s="121">
        <v>0.59499999999999997</v>
      </c>
      <c r="I169" s="122">
        <v>0.68700000000000006</v>
      </c>
      <c r="J169" s="123">
        <v>9.2000000000000082E-2</v>
      </c>
    </row>
    <row r="170" spans="1:10" ht="14" x14ac:dyDescent="0.15">
      <c r="A170" s="446" t="s">
        <v>230</v>
      </c>
      <c r="B170" s="136">
        <v>22</v>
      </c>
      <c r="C170" s="137">
        <v>22</v>
      </c>
      <c r="D170" s="138" t="s">
        <v>219</v>
      </c>
      <c r="E170" s="136">
        <v>140</v>
      </c>
      <c r="F170" s="137">
        <v>140</v>
      </c>
      <c r="G170" s="138" t="s">
        <v>219</v>
      </c>
      <c r="H170" s="136">
        <v>1359</v>
      </c>
      <c r="I170" s="137">
        <v>1359</v>
      </c>
      <c r="J170" s="138" t="s">
        <v>219</v>
      </c>
    </row>
    <row r="171" spans="1:10" ht="14" x14ac:dyDescent="0.15">
      <c r="A171" s="328" t="s">
        <v>176</v>
      </c>
      <c r="B171" s="139">
        <v>1.68</v>
      </c>
      <c r="C171" s="140">
        <v>1.64</v>
      </c>
      <c r="D171" s="141">
        <v>-4.0000000000000036E-2</v>
      </c>
      <c r="E171" s="139">
        <v>1.66</v>
      </c>
      <c r="F171" s="140">
        <v>1.4</v>
      </c>
      <c r="G171" s="141">
        <v>-0.26</v>
      </c>
      <c r="H171" s="139">
        <v>1.49</v>
      </c>
      <c r="I171" s="140">
        <v>1.38</v>
      </c>
      <c r="J171" s="141">
        <v>-0.1100000000000001</v>
      </c>
    </row>
    <row r="172" spans="1:10" ht="14" x14ac:dyDescent="0.15">
      <c r="A172" s="328" t="s">
        <v>159</v>
      </c>
      <c r="B172" s="139">
        <v>0.78</v>
      </c>
      <c r="C172" s="140">
        <v>0.73</v>
      </c>
      <c r="D172" s="142" t="s">
        <v>219</v>
      </c>
      <c r="E172" s="139">
        <v>0.71</v>
      </c>
      <c r="F172" s="140">
        <v>0.59</v>
      </c>
      <c r="G172" s="142" t="s">
        <v>219</v>
      </c>
      <c r="H172" s="139">
        <v>0.64</v>
      </c>
      <c r="I172" s="140">
        <v>0.61</v>
      </c>
      <c r="J172" s="142" t="s">
        <v>219</v>
      </c>
    </row>
    <row r="173" spans="1:10" ht="14" x14ac:dyDescent="0.15">
      <c r="A173" s="328" t="s">
        <v>231</v>
      </c>
      <c r="B173" s="144" t="s">
        <v>219</v>
      </c>
      <c r="C173" s="140" t="s">
        <v>119</v>
      </c>
      <c r="D173" s="142" t="s">
        <v>219</v>
      </c>
      <c r="E173" s="144" t="s">
        <v>219</v>
      </c>
      <c r="F173" s="140" t="s">
        <v>209</v>
      </c>
      <c r="G173" s="142" t="s">
        <v>219</v>
      </c>
      <c r="H173" s="144" t="s">
        <v>219</v>
      </c>
      <c r="I173" s="140" t="s">
        <v>209</v>
      </c>
      <c r="J173" s="142" t="s">
        <v>219</v>
      </c>
    </row>
    <row r="174" spans="1:10" ht="14" x14ac:dyDescent="0.15">
      <c r="A174" s="447" t="s">
        <v>158</v>
      </c>
      <c r="B174" s="145" t="s">
        <v>219</v>
      </c>
      <c r="C174" s="146">
        <v>-0.12475952825620298</v>
      </c>
      <c r="D174" s="147" t="s">
        <v>219</v>
      </c>
      <c r="E174" s="145" t="s">
        <v>219</v>
      </c>
      <c r="F174" s="146">
        <v>-0.16203189393096781</v>
      </c>
      <c r="G174" s="147" t="s">
        <v>219</v>
      </c>
      <c r="H174" s="145" t="s">
        <v>219</v>
      </c>
      <c r="I174" s="146">
        <v>-1.3427819858808428E-2</v>
      </c>
      <c r="J174" s="147" t="s">
        <v>219</v>
      </c>
    </row>
    <row r="175" spans="1:10" ht="56" x14ac:dyDescent="0.15">
      <c r="A175" s="441" t="s">
        <v>634</v>
      </c>
      <c r="B175" s="133">
        <v>4.4999999999999998E-2</v>
      </c>
      <c r="C175" s="134">
        <v>0.13600000000000001</v>
      </c>
      <c r="D175" s="135">
        <v>9.1000000000000011E-2</v>
      </c>
      <c r="E175" s="133">
        <v>3.5000000000000003E-2</v>
      </c>
      <c r="F175" s="134">
        <v>5.7000000000000002E-2</v>
      </c>
      <c r="G175" s="135">
        <v>2.1999999999999999E-2</v>
      </c>
      <c r="H175" s="133">
        <v>8.5000000000000006E-2</v>
      </c>
      <c r="I175" s="134">
        <v>9.0999999999999998E-2</v>
      </c>
      <c r="J175" s="135">
        <v>5.9999999999999915E-3</v>
      </c>
    </row>
    <row r="176" spans="1:10" ht="14" x14ac:dyDescent="0.15">
      <c r="A176" s="328" t="s">
        <v>95</v>
      </c>
      <c r="B176" s="121">
        <v>0.45500000000000002</v>
      </c>
      <c r="C176" s="122">
        <v>0.45500000000000002</v>
      </c>
      <c r="D176" s="123">
        <v>0</v>
      </c>
      <c r="E176" s="121">
        <v>0.30499999999999999</v>
      </c>
      <c r="F176" s="122">
        <v>0.22700000000000001</v>
      </c>
      <c r="G176" s="123">
        <v>-7.7999999999999986E-2</v>
      </c>
      <c r="H176" s="121">
        <v>0.47499999999999998</v>
      </c>
      <c r="I176" s="122">
        <v>0.34599999999999997</v>
      </c>
      <c r="J176" s="123">
        <v>-0.129</v>
      </c>
    </row>
    <row r="177" spans="1:10" ht="14" x14ac:dyDescent="0.15">
      <c r="A177" s="328" t="s">
        <v>96</v>
      </c>
      <c r="B177" s="121">
        <v>0.5</v>
      </c>
      <c r="C177" s="122">
        <v>0.40899999999999997</v>
      </c>
      <c r="D177" s="123">
        <v>-9.1000000000000025E-2</v>
      </c>
      <c r="E177" s="121">
        <v>0.66</v>
      </c>
      <c r="F177" s="122">
        <v>0.71599999999999997</v>
      </c>
      <c r="G177" s="123">
        <v>5.5999999999999939E-2</v>
      </c>
      <c r="H177" s="121">
        <v>0.44</v>
      </c>
      <c r="I177" s="122">
        <v>0.56299999999999994</v>
      </c>
      <c r="J177" s="123">
        <v>0.12299999999999994</v>
      </c>
    </row>
    <row r="178" spans="1:10" ht="14" x14ac:dyDescent="0.15">
      <c r="A178" s="446" t="s">
        <v>230</v>
      </c>
      <c r="B178" s="136">
        <v>22</v>
      </c>
      <c r="C178" s="137">
        <v>22</v>
      </c>
      <c r="D178" s="138" t="s">
        <v>219</v>
      </c>
      <c r="E178" s="136">
        <v>141</v>
      </c>
      <c r="F178" s="137">
        <v>141</v>
      </c>
      <c r="G178" s="138" t="s">
        <v>219</v>
      </c>
      <c r="H178" s="136">
        <v>1359</v>
      </c>
      <c r="I178" s="137">
        <v>1359</v>
      </c>
      <c r="J178" s="138" t="s">
        <v>219</v>
      </c>
    </row>
    <row r="179" spans="1:10" ht="14" x14ac:dyDescent="0.15">
      <c r="A179" s="328" t="s">
        <v>176</v>
      </c>
      <c r="B179" s="139">
        <v>1.55</v>
      </c>
      <c r="C179" s="140">
        <v>1.73</v>
      </c>
      <c r="D179" s="141">
        <v>0.17999999999999994</v>
      </c>
      <c r="E179" s="139">
        <v>1.38</v>
      </c>
      <c r="F179" s="140">
        <v>1.34</v>
      </c>
      <c r="G179" s="141">
        <v>-3.9999999999999813E-2</v>
      </c>
      <c r="H179" s="139">
        <v>1.64</v>
      </c>
      <c r="I179" s="140">
        <v>1.53</v>
      </c>
      <c r="J179" s="141">
        <v>-0.10999999999999988</v>
      </c>
    </row>
    <row r="180" spans="1:10" ht="14" x14ac:dyDescent="0.15">
      <c r="A180" s="328" t="s">
        <v>159</v>
      </c>
      <c r="B180" s="139">
        <v>0.6</v>
      </c>
      <c r="C180" s="140">
        <v>0.7</v>
      </c>
      <c r="D180" s="142" t="s">
        <v>219</v>
      </c>
      <c r="E180" s="139">
        <v>0.55000000000000004</v>
      </c>
      <c r="F180" s="140">
        <v>0.57999999999999996</v>
      </c>
      <c r="G180" s="142" t="s">
        <v>219</v>
      </c>
      <c r="H180" s="139">
        <v>0.63</v>
      </c>
      <c r="I180" s="140">
        <v>0.66</v>
      </c>
      <c r="J180" s="142" t="s">
        <v>219</v>
      </c>
    </row>
    <row r="181" spans="1:10" ht="14" x14ac:dyDescent="0.15">
      <c r="A181" s="328" t="s">
        <v>231</v>
      </c>
      <c r="B181" s="144" t="s">
        <v>219</v>
      </c>
      <c r="C181" s="140" t="s">
        <v>119</v>
      </c>
      <c r="D181" s="142" t="s">
        <v>219</v>
      </c>
      <c r="E181" s="144" t="s">
        <v>219</v>
      </c>
      <c r="F181" s="140" t="s">
        <v>119</v>
      </c>
      <c r="G181" s="142" t="s">
        <v>219</v>
      </c>
      <c r="H181" s="144" t="s">
        <v>219</v>
      </c>
      <c r="I181" s="140" t="s">
        <v>209</v>
      </c>
      <c r="J181" s="142" t="s">
        <v>219</v>
      </c>
    </row>
    <row r="182" spans="1:10" ht="14" x14ac:dyDescent="0.15">
      <c r="A182" s="447" t="s">
        <v>158</v>
      </c>
      <c r="B182" s="145" t="s">
        <v>219</v>
      </c>
      <c r="C182" s="146">
        <v>0.22641336908104637</v>
      </c>
      <c r="D182" s="147" t="s">
        <v>219</v>
      </c>
      <c r="E182" s="145" t="s">
        <v>219</v>
      </c>
      <c r="F182" s="146">
        <v>-5.6239025232864517E-2</v>
      </c>
      <c r="G182" s="147" t="s">
        <v>219</v>
      </c>
      <c r="H182" s="145" t="s">
        <v>219</v>
      </c>
      <c r="I182" s="146">
        <v>-0.13890469926314838</v>
      </c>
      <c r="J182" s="147" t="s">
        <v>219</v>
      </c>
    </row>
    <row r="183" spans="1:10" ht="28" x14ac:dyDescent="0.15">
      <c r="A183" s="441" t="s">
        <v>784</v>
      </c>
      <c r="B183" s="133">
        <v>4.4999999999999998E-2</v>
      </c>
      <c r="C183" s="134">
        <v>0</v>
      </c>
      <c r="D183" s="135">
        <v>-4.4999999999999998E-2</v>
      </c>
      <c r="E183" s="133">
        <v>7.0999999999999994E-2</v>
      </c>
      <c r="F183" s="134">
        <v>3.5999999999999997E-2</v>
      </c>
      <c r="G183" s="135">
        <v>-3.4999999999999996E-2</v>
      </c>
      <c r="H183" s="133">
        <v>2.4E-2</v>
      </c>
      <c r="I183" s="134">
        <v>4.2999999999999997E-2</v>
      </c>
      <c r="J183" s="135">
        <v>1.8999999999999996E-2</v>
      </c>
    </row>
    <row r="184" spans="1:10" ht="14" x14ac:dyDescent="0.15">
      <c r="A184" s="328" t="s">
        <v>95</v>
      </c>
      <c r="B184" s="121">
        <v>0.36399999999999999</v>
      </c>
      <c r="C184" s="122">
        <v>0.5</v>
      </c>
      <c r="D184" s="123">
        <v>0.13600000000000001</v>
      </c>
      <c r="E184" s="121">
        <v>0.39300000000000002</v>
      </c>
      <c r="F184" s="122">
        <v>0.57899999999999996</v>
      </c>
      <c r="G184" s="123">
        <v>0.18599999999999994</v>
      </c>
      <c r="H184" s="121">
        <v>0.32500000000000001</v>
      </c>
      <c r="I184" s="122">
        <v>0.39100000000000001</v>
      </c>
      <c r="J184" s="123">
        <v>6.6000000000000003E-2</v>
      </c>
    </row>
    <row r="185" spans="1:10" ht="14" x14ac:dyDescent="0.15">
      <c r="A185" s="328" t="s">
        <v>378</v>
      </c>
      <c r="B185" s="121">
        <v>0.59099999999999997</v>
      </c>
      <c r="C185" s="122">
        <v>0.5</v>
      </c>
      <c r="D185" s="123">
        <v>-9.099999999999997E-2</v>
      </c>
      <c r="E185" s="121">
        <v>0.53600000000000003</v>
      </c>
      <c r="F185" s="122">
        <v>0.38600000000000001</v>
      </c>
      <c r="G185" s="123">
        <v>-0.15000000000000002</v>
      </c>
      <c r="H185" s="121">
        <v>0.65100000000000002</v>
      </c>
      <c r="I185" s="122">
        <v>0.56599999999999995</v>
      </c>
      <c r="J185" s="123">
        <v>-8.5000000000000075E-2</v>
      </c>
    </row>
    <row r="186" spans="1:10" ht="14" x14ac:dyDescent="0.15">
      <c r="A186" s="446" t="s">
        <v>230</v>
      </c>
      <c r="B186" s="136">
        <v>22</v>
      </c>
      <c r="C186" s="137">
        <v>22</v>
      </c>
      <c r="D186" s="138" t="s">
        <v>219</v>
      </c>
      <c r="E186" s="136">
        <v>140</v>
      </c>
      <c r="F186" s="137">
        <v>140</v>
      </c>
      <c r="G186" s="138" t="s">
        <v>219</v>
      </c>
      <c r="H186" s="136">
        <v>1362</v>
      </c>
      <c r="I186" s="137">
        <v>1362</v>
      </c>
      <c r="J186" s="138" t="s">
        <v>219</v>
      </c>
    </row>
    <row r="187" spans="1:10" ht="14" x14ac:dyDescent="0.15">
      <c r="A187" s="328" t="s">
        <v>176</v>
      </c>
      <c r="B187" s="139">
        <v>1.45</v>
      </c>
      <c r="C187" s="140">
        <v>1.5</v>
      </c>
      <c r="D187" s="141">
        <v>5.0000000000000044E-2</v>
      </c>
      <c r="E187" s="139">
        <v>1.54</v>
      </c>
      <c r="F187" s="140">
        <v>1.65</v>
      </c>
      <c r="G187" s="141">
        <v>0.10999999999999988</v>
      </c>
      <c r="H187" s="139">
        <v>1.37</v>
      </c>
      <c r="I187" s="140">
        <v>1.48</v>
      </c>
      <c r="J187" s="141">
        <v>0.10999999999999988</v>
      </c>
    </row>
    <row r="188" spans="1:10" ht="14" x14ac:dyDescent="0.15">
      <c r="A188" s="328" t="s">
        <v>159</v>
      </c>
      <c r="B188" s="139">
        <v>0.6</v>
      </c>
      <c r="C188" s="140">
        <v>0.51</v>
      </c>
      <c r="D188" s="142" t="s">
        <v>219</v>
      </c>
      <c r="E188" s="139">
        <v>0.63</v>
      </c>
      <c r="F188" s="140">
        <v>0.55000000000000004</v>
      </c>
      <c r="G188" s="142" t="s">
        <v>219</v>
      </c>
      <c r="H188" s="139">
        <v>0.53</v>
      </c>
      <c r="I188" s="140">
        <v>0.57999999999999996</v>
      </c>
      <c r="J188" s="142" t="s">
        <v>219</v>
      </c>
    </row>
    <row r="189" spans="1:10" ht="14" x14ac:dyDescent="0.15">
      <c r="A189" s="328" t="s">
        <v>231</v>
      </c>
      <c r="B189" s="144" t="s">
        <v>219</v>
      </c>
      <c r="C189" s="140" t="s">
        <v>119</v>
      </c>
      <c r="D189" s="142" t="s">
        <v>219</v>
      </c>
      <c r="E189" s="144" t="s">
        <v>219</v>
      </c>
      <c r="F189" s="140" t="s">
        <v>237</v>
      </c>
      <c r="G189" s="142" t="s">
        <v>219</v>
      </c>
      <c r="H189" s="144" t="s">
        <v>219</v>
      </c>
      <c r="I189" s="140" t="s">
        <v>209</v>
      </c>
      <c r="J189" s="142" t="s">
        <v>219</v>
      </c>
    </row>
    <row r="190" spans="1:10" ht="14" x14ac:dyDescent="0.15">
      <c r="A190" s="447" t="s">
        <v>158</v>
      </c>
      <c r="B190" s="145" t="s">
        <v>219</v>
      </c>
      <c r="C190" s="146">
        <v>7.6569864584159708E-2</v>
      </c>
      <c r="D190" s="147" t="s">
        <v>219</v>
      </c>
      <c r="E190" s="145" t="s">
        <v>219</v>
      </c>
      <c r="F190" s="146">
        <v>0.16189343262241643</v>
      </c>
      <c r="G190" s="147" t="s">
        <v>219</v>
      </c>
      <c r="H190" s="145" t="s">
        <v>219</v>
      </c>
      <c r="I190" s="146">
        <v>0.17871513579890264</v>
      </c>
      <c r="J190" s="147" t="s">
        <v>219</v>
      </c>
    </row>
    <row r="191" spans="1:10" ht="28" x14ac:dyDescent="0.15">
      <c r="A191" s="448" t="s">
        <v>440</v>
      </c>
      <c r="B191" s="133">
        <v>0.40899999999999997</v>
      </c>
      <c r="C191" s="134">
        <v>0.318</v>
      </c>
      <c r="D191" s="135">
        <v>-9.099999999999997E-2</v>
      </c>
      <c r="E191" s="133">
        <v>0.45500000000000002</v>
      </c>
      <c r="F191" s="134">
        <v>0.53800000000000003</v>
      </c>
      <c r="G191" s="135">
        <v>8.3000000000000018E-2</v>
      </c>
      <c r="H191" s="133">
        <v>0.32600000000000001</v>
      </c>
      <c r="I191" s="134">
        <v>0.40699999999999997</v>
      </c>
      <c r="J191" s="135">
        <v>8.0999999999999961E-2</v>
      </c>
    </row>
    <row r="192" spans="1:10" ht="14" x14ac:dyDescent="0.15">
      <c r="A192" s="328" t="s">
        <v>95</v>
      </c>
      <c r="B192" s="121">
        <v>0.40899999999999997</v>
      </c>
      <c r="C192" s="122">
        <v>0.5</v>
      </c>
      <c r="D192" s="123">
        <v>9.1000000000000025E-2</v>
      </c>
      <c r="E192" s="121">
        <v>0.44700000000000001</v>
      </c>
      <c r="F192" s="122">
        <v>0.39400000000000002</v>
      </c>
      <c r="G192" s="123">
        <v>-5.2999999999999992E-2</v>
      </c>
      <c r="H192" s="121">
        <v>0.52200000000000002</v>
      </c>
      <c r="I192" s="122">
        <v>0.48199999999999998</v>
      </c>
      <c r="J192" s="123">
        <v>-4.0000000000000036E-2</v>
      </c>
    </row>
    <row r="193" spans="1:10" ht="14" x14ac:dyDescent="0.15">
      <c r="A193" s="328" t="s">
        <v>378</v>
      </c>
      <c r="B193" s="121">
        <v>0.182</v>
      </c>
      <c r="C193" s="122">
        <v>0.182</v>
      </c>
      <c r="D193" s="123">
        <v>0</v>
      </c>
      <c r="E193" s="121">
        <v>9.8000000000000004E-2</v>
      </c>
      <c r="F193" s="122">
        <v>6.8000000000000005E-2</v>
      </c>
      <c r="G193" s="123">
        <v>-0.03</v>
      </c>
      <c r="H193" s="121">
        <v>0.151</v>
      </c>
      <c r="I193" s="122">
        <v>0.111</v>
      </c>
      <c r="J193" s="123">
        <v>-3.9999999999999994E-2</v>
      </c>
    </row>
    <row r="194" spans="1:10" ht="14" x14ac:dyDescent="0.15">
      <c r="A194" s="446" t="s">
        <v>230</v>
      </c>
      <c r="B194" s="136">
        <v>22</v>
      </c>
      <c r="C194" s="137">
        <v>22</v>
      </c>
      <c r="D194" s="138" t="s">
        <v>219</v>
      </c>
      <c r="E194" s="136">
        <v>132</v>
      </c>
      <c r="F194" s="137">
        <v>132</v>
      </c>
      <c r="G194" s="138" t="s">
        <v>219</v>
      </c>
      <c r="H194" s="136">
        <v>1296</v>
      </c>
      <c r="I194" s="137">
        <v>1296</v>
      </c>
      <c r="J194" s="138" t="s">
        <v>219</v>
      </c>
    </row>
    <row r="195" spans="1:10" ht="14" x14ac:dyDescent="0.15">
      <c r="A195" s="328" t="s">
        <v>176</v>
      </c>
      <c r="B195" s="139">
        <v>2.23</v>
      </c>
      <c r="C195" s="140">
        <v>2.14</v>
      </c>
      <c r="D195" s="141">
        <v>-8.9999999999999858E-2</v>
      </c>
      <c r="E195" s="139">
        <v>2.36</v>
      </c>
      <c r="F195" s="140">
        <v>2.4700000000000002</v>
      </c>
      <c r="G195" s="141">
        <v>0.11000000000000032</v>
      </c>
      <c r="H195" s="139">
        <v>2.1800000000000002</v>
      </c>
      <c r="I195" s="140">
        <v>2.2999999999999998</v>
      </c>
      <c r="J195" s="141">
        <v>0.11999999999999966</v>
      </c>
    </row>
    <row r="196" spans="1:10" ht="14" x14ac:dyDescent="0.15">
      <c r="A196" s="328" t="s">
        <v>159</v>
      </c>
      <c r="B196" s="139">
        <v>0.75</v>
      </c>
      <c r="C196" s="140">
        <v>0.71</v>
      </c>
      <c r="D196" s="142" t="s">
        <v>219</v>
      </c>
      <c r="E196" s="139">
        <v>0.66</v>
      </c>
      <c r="F196" s="140">
        <v>0.62</v>
      </c>
      <c r="G196" s="142" t="s">
        <v>219</v>
      </c>
      <c r="H196" s="139">
        <v>0.67</v>
      </c>
      <c r="I196" s="140">
        <v>0.66</v>
      </c>
      <c r="J196" s="142" t="s">
        <v>219</v>
      </c>
    </row>
    <row r="197" spans="1:10" ht="14" x14ac:dyDescent="0.15">
      <c r="A197" s="328" t="s">
        <v>231</v>
      </c>
      <c r="B197" s="144" t="s">
        <v>219</v>
      </c>
      <c r="C197" s="140" t="s">
        <v>119</v>
      </c>
      <c r="D197" s="142" t="s">
        <v>219</v>
      </c>
      <c r="E197" s="144" t="s">
        <v>219</v>
      </c>
      <c r="F197" s="140" t="s">
        <v>119</v>
      </c>
      <c r="G197" s="142" t="s">
        <v>219</v>
      </c>
      <c r="H197" s="144" t="s">
        <v>219</v>
      </c>
      <c r="I197" s="140" t="s">
        <v>209</v>
      </c>
      <c r="J197" s="142" t="s">
        <v>219</v>
      </c>
    </row>
    <row r="198" spans="1:10" ht="14" x14ac:dyDescent="0.15">
      <c r="A198" s="447" t="s">
        <v>158</v>
      </c>
      <c r="B198" s="145" t="s">
        <v>219</v>
      </c>
      <c r="C198" s="146">
        <v>-8.8296375916568567E-2</v>
      </c>
      <c r="D198" s="147" t="s">
        <v>219</v>
      </c>
      <c r="E198" s="145" t="s">
        <v>219</v>
      </c>
      <c r="F198" s="146">
        <v>0.1432027490828954</v>
      </c>
      <c r="G198" s="147" t="s">
        <v>219</v>
      </c>
      <c r="H198" s="145" t="s">
        <v>219</v>
      </c>
      <c r="I198" s="146">
        <v>0.16569529900360044</v>
      </c>
      <c r="J198" s="147" t="s">
        <v>219</v>
      </c>
    </row>
    <row r="199" spans="1:10" ht="28" x14ac:dyDescent="0.15">
      <c r="A199" s="448" t="s">
        <v>603</v>
      </c>
      <c r="B199" s="133">
        <v>0</v>
      </c>
      <c r="C199" s="134">
        <v>0.182</v>
      </c>
      <c r="D199" s="135">
        <v>0.182</v>
      </c>
      <c r="E199" s="133">
        <v>0.22</v>
      </c>
      <c r="F199" s="134">
        <v>0.51500000000000001</v>
      </c>
      <c r="G199" s="135">
        <v>0.29500000000000004</v>
      </c>
      <c r="H199" s="133">
        <v>4.4999999999999998E-2</v>
      </c>
      <c r="I199" s="134">
        <v>0.13</v>
      </c>
      <c r="J199" s="135">
        <v>8.5000000000000006E-2</v>
      </c>
    </row>
    <row r="200" spans="1:10" ht="14" x14ac:dyDescent="0.15">
      <c r="A200" s="328" t="s">
        <v>95</v>
      </c>
      <c r="B200" s="121">
        <v>0.182</v>
      </c>
      <c r="C200" s="122">
        <v>9.0999999999999998E-2</v>
      </c>
      <c r="D200" s="123">
        <v>-9.0999999999999998E-2</v>
      </c>
      <c r="E200" s="121">
        <v>0.30299999999999999</v>
      </c>
      <c r="F200" s="122">
        <v>0.26500000000000001</v>
      </c>
      <c r="G200" s="123">
        <v>-3.7999999999999978E-2</v>
      </c>
      <c r="H200" s="121">
        <v>0.105</v>
      </c>
      <c r="I200" s="122">
        <v>0.17100000000000001</v>
      </c>
      <c r="J200" s="123">
        <v>6.6000000000000017E-2</v>
      </c>
    </row>
    <row r="201" spans="1:10" ht="14" x14ac:dyDescent="0.15">
      <c r="A201" s="328" t="s">
        <v>378</v>
      </c>
      <c r="B201" s="121">
        <v>0.81799999999999995</v>
      </c>
      <c r="C201" s="122">
        <v>0.72699999999999998</v>
      </c>
      <c r="D201" s="123">
        <v>-9.099999999999997E-2</v>
      </c>
      <c r="E201" s="121">
        <v>0.47699999999999998</v>
      </c>
      <c r="F201" s="122">
        <v>0.22</v>
      </c>
      <c r="G201" s="123">
        <v>-0.25700000000000001</v>
      </c>
      <c r="H201" s="121">
        <v>0.85</v>
      </c>
      <c r="I201" s="122">
        <v>0.7</v>
      </c>
      <c r="J201" s="123">
        <v>-0.15000000000000002</v>
      </c>
    </row>
    <row r="202" spans="1:10" ht="14" x14ac:dyDescent="0.15">
      <c r="A202" s="446" t="s">
        <v>230</v>
      </c>
      <c r="B202" s="136">
        <v>22</v>
      </c>
      <c r="C202" s="137">
        <v>22</v>
      </c>
      <c r="D202" s="138" t="s">
        <v>219</v>
      </c>
      <c r="E202" s="136">
        <v>132</v>
      </c>
      <c r="F202" s="137">
        <v>132</v>
      </c>
      <c r="G202" s="138" t="s">
        <v>219</v>
      </c>
      <c r="H202" s="136">
        <v>1296</v>
      </c>
      <c r="I202" s="137">
        <v>1296</v>
      </c>
      <c r="J202" s="138" t="s">
        <v>219</v>
      </c>
    </row>
    <row r="203" spans="1:10" ht="14" x14ac:dyDescent="0.15">
      <c r="A203" s="328" t="s">
        <v>176</v>
      </c>
      <c r="B203" s="139">
        <v>1.18</v>
      </c>
      <c r="C203" s="140">
        <v>1.45</v>
      </c>
      <c r="D203" s="141">
        <v>0.27</v>
      </c>
      <c r="E203" s="139">
        <v>1.74</v>
      </c>
      <c r="F203" s="140">
        <v>2.2999999999999998</v>
      </c>
      <c r="G203" s="141">
        <v>0.55999999999999983</v>
      </c>
      <c r="H203" s="139">
        <v>1.19</v>
      </c>
      <c r="I203" s="140">
        <v>1.43</v>
      </c>
      <c r="J203" s="141">
        <v>0.24</v>
      </c>
    </row>
    <row r="204" spans="1:10" ht="14" x14ac:dyDescent="0.15">
      <c r="A204" s="328" t="s">
        <v>159</v>
      </c>
      <c r="B204" s="139">
        <v>0.39</v>
      </c>
      <c r="C204" s="140">
        <v>0.8</v>
      </c>
      <c r="D204" s="142" t="s">
        <v>219</v>
      </c>
      <c r="E204" s="139">
        <v>0.8</v>
      </c>
      <c r="F204" s="140">
        <v>0.81</v>
      </c>
      <c r="G204" s="142" t="s">
        <v>219</v>
      </c>
      <c r="H204" s="139">
        <v>0.5</v>
      </c>
      <c r="I204" s="140">
        <v>0.71</v>
      </c>
      <c r="J204" s="142" t="s">
        <v>219</v>
      </c>
    </row>
    <row r="205" spans="1:10" ht="14" x14ac:dyDescent="0.15">
      <c r="A205" s="328" t="s">
        <v>231</v>
      </c>
      <c r="B205" s="144" t="s">
        <v>219</v>
      </c>
      <c r="C205" s="140" t="s">
        <v>237</v>
      </c>
      <c r="D205" s="142" t="s">
        <v>219</v>
      </c>
      <c r="E205" s="144" t="s">
        <v>219</v>
      </c>
      <c r="F205" s="140" t="s">
        <v>209</v>
      </c>
      <c r="G205" s="142" t="s">
        <v>219</v>
      </c>
      <c r="H205" s="144" t="s">
        <v>219</v>
      </c>
      <c r="I205" s="140" t="s">
        <v>209</v>
      </c>
      <c r="J205" s="142" t="s">
        <v>219</v>
      </c>
    </row>
    <row r="206" spans="1:10" ht="14" x14ac:dyDescent="0.15">
      <c r="A206" s="447" t="s">
        <v>158</v>
      </c>
      <c r="B206" s="145" t="s">
        <v>219</v>
      </c>
      <c r="C206" s="146">
        <v>0.49047935736379394</v>
      </c>
      <c r="D206" s="147" t="s">
        <v>219</v>
      </c>
      <c r="E206" s="145" t="s">
        <v>219</v>
      </c>
      <c r="F206" s="146">
        <v>0.68864049258519799</v>
      </c>
      <c r="G206" s="147" t="s">
        <v>219</v>
      </c>
      <c r="H206" s="145" t="s">
        <v>219</v>
      </c>
      <c r="I206" s="146">
        <v>0.35824101680102638</v>
      </c>
      <c r="J206" s="147" t="s">
        <v>219</v>
      </c>
    </row>
    <row r="207" spans="1:10" ht="28" x14ac:dyDescent="0.15">
      <c r="A207" s="448" t="s">
        <v>786</v>
      </c>
      <c r="B207" s="133">
        <v>0.318</v>
      </c>
      <c r="C207" s="134">
        <v>0.13600000000000001</v>
      </c>
      <c r="D207" s="135">
        <v>-0.182</v>
      </c>
      <c r="E207" s="133">
        <v>0.28399999999999997</v>
      </c>
      <c r="F207" s="134">
        <v>0.36199999999999999</v>
      </c>
      <c r="G207" s="135">
        <v>7.8000000000000014E-2</v>
      </c>
      <c r="H207" s="133">
        <v>9.9000000000000005E-2</v>
      </c>
      <c r="I207" s="134">
        <v>0.125</v>
      </c>
      <c r="J207" s="135">
        <v>2.5999999999999995E-2</v>
      </c>
    </row>
    <row r="208" spans="1:10" ht="14" x14ac:dyDescent="0.15">
      <c r="A208" s="328" t="s">
        <v>95</v>
      </c>
      <c r="B208" s="121">
        <v>0.40899999999999997</v>
      </c>
      <c r="C208" s="122">
        <v>0.318</v>
      </c>
      <c r="D208" s="123">
        <v>-9.099999999999997E-2</v>
      </c>
      <c r="E208" s="121">
        <v>0.46100000000000002</v>
      </c>
      <c r="F208" s="122">
        <v>0.34</v>
      </c>
      <c r="G208" s="123">
        <v>-0.121</v>
      </c>
      <c r="H208" s="121">
        <v>0.41199999999999998</v>
      </c>
      <c r="I208" s="122">
        <v>0.29399999999999998</v>
      </c>
      <c r="J208" s="123">
        <v>-0.11799999999999999</v>
      </c>
    </row>
    <row r="209" spans="1:10" ht="14" x14ac:dyDescent="0.15">
      <c r="A209" s="328" t="s">
        <v>378</v>
      </c>
      <c r="B209" s="121">
        <v>0.27300000000000002</v>
      </c>
      <c r="C209" s="122">
        <v>0.54500000000000004</v>
      </c>
      <c r="D209" s="123">
        <v>0.27200000000000002</v>
      </c>
      <c r="E209" s="121">
        <v>0.255</v>
      </c>
      <c r="F209" s="122">
        <v>0.29799999999999999</v>
      </c>
      <c r="G209" s="123">
        <v>4.2999999999999983E-2</v>
      </c>
      <c r="H209" s="121">
        <v>0.48899999999999999</v>
      </c>
      <c r="I209" s="122">
        <v>0.58099999999999996</v>
      </c>
      <c r="J209" s="123">
        <v>9.1999999999999971E-2</v>
      </c>
    </row>
    <row r="210" spans="1:10" ht="14" x14ac:dyDescent="0.15">
      <c r="A210" s="446" t="s">
        <v>230</v>
      </c>
      <c r="B210" s="136">
        <v>22</v>
      </c>
      <c r="C210" s="137">
        <v>22</v>
      </c>
      <c r="D210" s="138" t="s">
        <v>219</v>
      </c>
      <c r="E210" s="136">
        <v>141</v>
      </c>
      <c r="F210" s="137">
        <v>141</v>
      </c>
      <c r="G210" s="138" t="s">
        <v>219</v>
      </c>
      <c r="H210" s="136">
        <v>1351</v>
      </c>
      <c r="I210" s="137">
        <v>1351</v>
      </c>
      <c r="J210" s="138" t="s">
        <v>219</v>
      </c>
    </row>
    <row r="211" spans="1:10" ht="14" x14ac:dyDescent="0.15">
      <c r="A211" s="328" t="s">
        <v>176</v>
      </c>
      <c r="B211" s="139">
        <v>2.0499999999999998</v>
      </c>
      <c r="C211" s="140">
        <v>1.59</v>
      </c>
      <c r="D211" s="141">
        <v>-0.45999999999999974</v>
      </c>
      <c r="E211" s="139">
        <v>2.0299999999999998</v>
      </c>
      <c r="F211" s="140">
        <v>2.06</v>
      </c>
      <c r="G211" s="141">
        <v>3.0000000000000249E-2</v>
      </c>
      <c r="H211" s="139">
        <v>1.61</v>
      </c>
      <c r="I211" s="140">
        <v>1.54</v>
      </c>
      <c r="J211" s="141">
        <v>-7.0000000000000062E-2</v>
      </c>
    </row>
    <row r="212" spans="1:10" ht="14" x14ac:dyDescent="0.15">
      <c r="A212" s="328" t="s">
        <v>159</v>
      </c>
      <c r="B212" s="139">
        <v>0.79</v>
      </c>
      <c r="C212" s="140">
        <v>0.73</v>
      </c>
      <c r="D212" s="142" t="s">
        <v>219</v>
      </c>
      <c r="E212" s="139">
        <v>0.74</v>
      </c>
      <c r="F212" s="140">
        <v>0.81</v>
      </c>
      <c r="G212" s="142" t="s">
        <v>219</v>
      </c>
      <c r="H212" s="139">
        <v>0.66</v>
      </c>
      <c r="I212" s="140">
        <v>0.71</v>
      </c>
      <c r="J212" s="142" t="s">
        <v>219</v>
      </c>
    </row>
    <row r="213" spans="1:10" ht="14" x14ac:dyDescent="0.15">
      <c r="A213" s="328" t="s">
        <v>231</v>
      </c>
      <c r="B213" s="144" t="s">
        <v>219</v>
      </c>
      <c r="C213" s="140" t="s">
        <v>237</v>
      </c>
      <c r="D213" s="142" t="s">
        <v>219</v>
      </c>
      <c r="E213" s="144" t="s">
        <v>219</v>
      </c>
      <c r="F213" s="140" t="s">
        <v>119</v>
      </c>
      <c r="G213" s="142" t="s">
        <v>219</v>
      </c>
      <c r="H213" s="144" t="s">
        <v>219</v>
      </c>
      <c r="I213" s="140" t="s">
        <v>208</v>
      </c>
      <c r="J213" s="142" t="s">
        <v>219</v>
      </c>
    </row>
    <row r="214" spans="1:10" ht="14" x14ac:dyDescent="0.15">
      <c r="A214" s="447" t="s">
        <v>158</v>
      </c>
      <c r="B214" s="145" t="s">
        <v>219</v>
      </c>
      <c r="C214" s="146">
        <v>-0.50456045227504653</v>
      </c>
      <c r="D214" s="147" t="s">
        <v>219</v>
      </c>
      <c r="E214" s="145" t="s">
        <v>219</v>
      </c>
      <c r="F214" s="146">
        <v>3.1520041717333559E-2</v>
      </c>
      <c r="G214" s="147" t="s">
        <v>219</v>
      </c>
      <c r="H214" s="145" t="s">
        <v>219</v>
      </c>
      <c r="I214" s="146">
        <v>-8.2702938273790105E-2</v>
      </c>
      <c r="J214" s="147" t="s">
        <v>219</v>
      </c>
    </row>
    <row r="215" spans="1:10" ht="28" x14ac:dyDescent="0.15">
      <c r="A215" s="441" t="s">
        <v>690</v>
      </c>
      <c r="B215" s="133">
        <v>0</v>
      </c>
      <c r="C215" s="134">
        <v>0</v>
      </c>
      <c r="D215" s="135">
        <v>0</v>
      </c>
      <c r="E215" s="133">
        <v>5.7000000000000002E-2</v>
      </c>
      <c r="F215" s="134">
        <v>2.9000000000000001E-2</v>
      </c>
      <c r="G215" s="135">
        <v>-2.8000000000000001E-2</v>
      </c>
      <c r="H215" s="133">
        <v>1.7999999999999999E-2</v>
      </c>
      <c r="I215" s="134">
        <v>0.02</v>
      </c>
      <c r="J215" s="135">
        <v>2.0000000000000018E-3</v>
      </c>
    </row>
    <row r="216" spans="1:10" ht="14" x14ac:dyDescent="0.15">
      <c r="A216" s="328" t="s">
        <v>95</v>
      </c>
      <c r="B216" s="121">
        <v>0.27300000000000002</v>
      </c>
      <c r="C216" s="122">
        <v>9.0999999999999998E-2</v>
      </c>
      <c r="D216" s="123">
        <v>-0.18200000000000002</v>
      </c>
      <c r="E216" s="121">
        <v>0.28599999999999998</v>
      </c>
      <c r="F216" s="122">
        <v>0.25700000000000001</v>
      </c>
      <c r="G216" s="123">
        <v>-2.899999999999997E-2</v>
      </c>
      <c r="H216" s="121">
        <v>0.182</v>
      </c>
      <c r="I216" s="122">
        <v>0.127</v>
      </c>
      <c r="J216" s="123">
        <v>-5.4999999999999993E-2</v>
      </c>
    </row>
    <row r="217" spans="1:10" ht="14" x14ac:dyDescent="0.15">
      <c r="A217" s="328" t="s">
        <v>378</v>
      </c>
      <c r="B217" s="121">
        <v>0.72699999999999998</v>
      </c>
      <c r="C217" s="122">
        <v>0.90900000000000003</v>
      </c>
      <c r="D217" s="123">
        <v>0.18200000000000005</v>
      </c>
      <c r="E217" s="121">
        <v>0.65700000000000003</v>
      </c>
      <c r="F217" s="122">
        <v>0.71399999999999997</v>
      </c>
      <c r="G217" s="123">
        <v>5.699999999999994E-2</v>
      </c>
      <c r="H217" s="121">
        <v>0.8</v>
      </c>
      <c r="I217" s="122">
        <v>0.85299999999999998</v>
      </c>
      <c r="J217" s="123">
        <v>5.2999999999999936E-2</v>
      </c>
    </row>
    <row r="218" spans="1:10" ht="14" x14ac:dyDescent="0.15">
      <c r="A218" s="446" t="s">
        <v>230</v>
      </c>
      <c r="B218" s="136">
        <v>22</v>
      </c>
      <c r="C218" s="137">
        <v>22</v>
      </c>
      <c r="D218" s="138" t="s">
        <v>219</v>
      </c>
      <c r="E218" s="136">
        <v>140</v>
      </c>
      <c r="F218" s="137">
        <v>140</v>
      </c>
      <c r="G218" s="138" t="s">
        <v>219</v>
      </c>
      <c r="H218" s="136">
        <v>1357</v>
      </c>
      <c r="I218" s="137">
        <v>1357</v>
      </c>
      <c r="J218" s="138" t="s">
        <v>219</v>
      </c>
    </row>
    <row r="219" spans="1:10" ht="14" x14ac:dyDescent="0.15">
      <c r="A219" s="328" t="s">
        <v>176</v>
      </c>
      <c r="B219" s="139">
        <v>1.27</v>
      </c>
      <c r="C219" s="140">
        <v>1.0900000000000001</v>
      </c>
      <c r="D219" s="141">
        <v>-0.17999999999999994</v>
      </c>
      <c r="E219" s="139">
        <v>1.4</v>
      </c>
      <c r="F219" s="140">
        <v>1.31</v>
      </c>
      <c r="G219" s="141">
        <v>-8.9999999999999858E-2</v>
      </c>
      <c r="H219" s="139">
        <v>1.22</v>
      </c>
      <c r="I219" s="140">
        <v>1.17</v>
      </c>
      <c r="J219" s="141">
        <v>-5.0000000000000044E-2</v>
      </c>
    </row>
    <row r="220" spans="1:10" ht="14" x14ac:dyDescent="0.15">
      <c r="A220" s="328" t="s">
        <v>159</v>
      </c>
      <c r="B220" s="139">
        <v>0.46</v>
      </c>
      <c r="C220" s="140">
        <v>0.28999999999999998</v>
      </c>
      <c r="D220" s="142" t="s">
        <v>219</v>
      </c>
      <c r="E220" s="139">
        <v>0.6</v>
      </c>
      <c r="F220" s="140">
        <v>0.52</v>
      </c>
      <c r="G220" s="142" t="s">
        <v>219</v>
      </c>
      <c r="H220" s="139">
        <v>0.45</v>
      </c>
      <c r="I220" s="140">
        <v>0.42</v>
      </c>
      <c r="J220" s="142" t="s">
        <v>219</v>
      </c>
    </row>
    <row r="221" spans="1:10" ht="14" x14ac:dyDescent="0.15">
      <c r="A221" s="328" t="s">
        <v>231</v>
      </c>
      <c r="B221" s="144" t="s">
        <v>219</v>
      </c>
      <c r="C221" s="140" t="s">
        <v>237</v>
      </c>
      <c r="D221" s="142" t="s">
        <v>219</v>
      </c>
      <c r="E221" s="144" t="s">
        <v>219</v>
      </c>
      <c r="F221" s="140" t="s">
        <v>119</v>
      </c>
      <c r="G221" s="142" t="s">
        <v>219</v>
      </c>
      <c r="H221" s="144" t="s">
        <v>219</v>
      </c>
      <c r="I221" s="140" t="s">
        <v>209</v>
      </c>
      <c r="J221" s="142" t="s">
        <v>219</v>
      </c>
    </row>
    <row r="222" spans="1:10" ht="14" x14ac:dyDescent="0.15">
      <c r="A222" s="447" t="s">
        <v>158</v>
      </c>
      <c r="B222" s="145" t="s">
        <v>219</v>
      </c>
      <c r="C222" s="146">
        <v>-0.45596052460712022</v>
      </c>
      <c r="D222" s="147" t="s">
        <v>219</v>
      </c>
      <c r="E222" s="145" t="s">
        <v>219</v>
      </c>
      <c r="F222" s="146">
        <v>-0.158227354799546</v>
      </c>
      <c r="G222" s="147" t="s">
        <v>219</v>
      </c>
      <c r="H222" s="145" t="s">
        <v>219</v>
      </c>
      <c r="I222" s="146">
        <v>-9.4514579860270759E-2</v>
      </c>
      <c r="J222" s="147" t="s">
        <v>219</v>
      </c>
    </row>
    <row r="223" spans="1:10" ht="28" x14ac:dyDescent="0.15">
      <c r="A223" s="448" t="s">
        <v>597</v>
      </c>
      <c r="B223" s="133">
        <v>4.4999999999999998E-2</v>
      </c>
      <c r="C223" s="134">
        <v>9.0999999999999998E-2</v>
      </c>
      <c r="D223" s="135">
        <v>4.5999999999999999E-2</v>
      </c>
      <c r="E223" s="133">
        <v>2.3E-2</v>
      </c>
      <c r="F223" s="134">
        <v>6.0999999999999999E-2</v>
      </c>
      <c r="G223" s="135">
        <v>3.7999999999999999E-2</v>
      </c>
      <c r="H223" s="133">
        <v>1.2999999999999999E-2</v>
      </c>
      <c r="I223" s="134">
        <v>6.5000000000000002E-2</v>
      </c>
      <c r="J223" s="135">
        <v>5.2000000000000005E-2</v>
      </c>
    </row>
    <row r="224" spans="1:10" ht="14" x14ac:dyDescent="0.15">
      <c r="A224" s="328" t="s">
        <v>95</v>
      </c>
      <c r="B224" s="121">
        <v>0</v>
      </c>
      <c r="C224" s="122">
        <v>0.13600000000000001</v>
      </c>
      <c r="D224" s="123">
        <v>0.13600000000000001</v>
      </c>
      <c r="E224" s="121">
        <v>5.2999999999999999E-2</v>
      </c>
      <c r="F224" s="122">
        <v>9.0999999999999998E-2</v>
      </c>
      <c r="G224" s="123">
        <v>3.7999999999999999E-2</v>
      </c>
      <c r="H224" s="121">
        <v>5.8000000000000003E-2</v>
      </c>
      <c r="I224" s="122">
        <v>0.17</v>
      </c>
      <c r="J224" s="123">
        <v>0.11200000000000002</v>
      </c>
    </row>
    <row r="225" spans="1:10" ht="14" x14ac:dyDescent="0.15">
      <c r="A225" s="328" t="s">
        <v>378</v>
      </c>
      <c r="B225" s="121">
        <v>0.95499999999999996</v>
      </c>
      <c r="C225" s="122">
        <v>0.77300000000000002</v>
      </c>
      <c r="D225" s="123">
        <v>-0.18199999999999994</v>
      </c>
      <c r="E225" s="121">
        <v>0.92400000000000004</v>
      </c>
      <c r="F225" s="122">
        <v>0.84799999999999998</v>
      </c>
      <c r="G225" s="123">
        <v>-7.6000000000000068E-2</v>
      </c>
      <c r="H225" s="121">
        <v>0.92900000000000005</v>
      </c>
      <c r="I225" s="122">
        <v>0.76500000000000001</v>
      </c>
      <c r="J225" s="123">
        <v>-0.16400000000000003</v>
      </c>
    </row>
    <row r="226" spans="1:10" ht="14" x14ac:dyDescent="0.15">
      <c r="A226" s="446" t="s">
        <v>230</v>
      </c>
      <c r="B226" s="136">
        <v>22</v>
      </c>
      <c r="C226" s="137">
        <v>22</v>
      </c>
      <c r="D226" s="138" t="s">
        <v>219</v>
      </c>
      <c r="E226" s="136">
        <v>132</v>
      </c>
      <c r="F226" s="137">
        <v>132</v>
      </c>
      <c r="G226" s="138" t="s">
        <v>219</v>
      </c>
      <c r="H226" s="136">
        <v>1292</v>
      </c>
      <c r="I226" s="137">
        <v>1292</v>
      </c>
      <c r="J226" s="138" t="s">
        <v>219</v>
      </c>
    </row>
    <row r="227" spans="1:10" ht="14" x14ac:dyDescent="0.15">
      <c r="A227" s="328" t="s">
        <v>176</v>
      </c>
      <c r="B227" s="139">
        <v>1.0900000000000001</v>
      </c>
      <c r="C227" s="140">
        <v>1.32</v>
      </c>
      <c r="D227" s="141">
        <v>0.22999999999999998</v>
      </c>
      <c r="E227" s="139">
        <v>1.1000000000000001</v>
      </c>
      <c r="F227" s="140">
        <v>1.21</v>
      </c>
      <c r="G227" s="141">
        <v>0.10999999999999988</v>
      </c>
      <c r="H227" s="139">
        <v>1.08</v>
      </c>
      <c r="I227" s="140">
        <v>1.3</v>
      </c>
      <c r="J227" s="141">
        <v>0.21999999999999997</v>
      </c>
    </row>
    <row r="228" spans="1:10" ht="14" x14ac:dyDescent="0.15">
      <c r="A228" s="328" t="s">
        <v>159</v>
      </c>
      <c r="B228" s="139">
        <v>0.43</v>
      </c>
      <c r="C228" s="140">
        <v>0.65</v>
      </c>
      <c r="D228" s="142" t="s">
        <v>219</v>
      </c>
      <c r="E228" s="139">
        <v>0.37</v>
      </c>
      <c r="F228" s="140">
        <v>0.54</v>
      </c>
      <c r="G228" s="142" t="s">
        <v>219</v>
      </c>
      <c r="H228" s="139">
        <v>0.32</v>
      </c>
      <c r="I228" s="140">
        <v>0.57999999999999996</v>
      </c>
      <c r="J228" s="142" t="s">
        <v>219</v>
      </c>
    </row>
    <row r="229" spans="1:10" ht="14" x14ac:dyDescent="0.15">
      <c r="A229" s="328" t="s">
        <v>231</v>
      </c>
      <c r="B229" s="144" t="s">
        <v>219</v>
      </c>
      <c r="C229" s="140" t="s">
        <v>119</v>
      </c>
      <c r="D229" s="142" t="s">
        <v>219</v>
      </c>
      <c r="E229" s="144" t="s">
        <v>219</v>
      </c>
      <c r="F229" s="140" t="s">
        <v>237</v>
      </c>
      <c r="G229" s="142" t="s">
        <v>219</v>
      </c>
      <c r="H229" s="144" t="s">
        <v>219</v>
      </c>
      <c r="I229" s="140" t="s">
        <v>209</v>
      </c>
      <c r="J229" s="142" t="s">
        <v>219</v>
      </c>
    </row>
    <row r="230" spans="1:10" ht="14" x14ac:dyDescent="0.15">
      <c r="A230" s="447" t="s">
        <v>158</v>
      </c>
      <c r="B230" s="145" t="s">
        <v>219</v>
      </c>
      <c r="C230" s="146">
        <v>0.43526522254079597</v>
      </c>
      <c r="D230" s="147" t="s">
        <v>219</v>
      </c>
      <c r="E230" s="145" t="s">
        <v>219</v>
      </c>
      <c r="F230" s="146">
        <v>0.2008432195600883</v>
      </c>
      <c r="G230" s="147" t="s">
        <v>219</v>
      </c>
      <c r="H230" s="145" t="s">
        <v>219</v>
      </c>
      <c r="I230" s="146">
        <v>0.38175343317211585</v>
      </c>
      <c r="J230" s="147" t="s">
        <v>219</v>
      </c>
    </row>
    <row r="231" spans="1:10" ht="56" x14ac:dyDescent="0.15">
      <c r="A231" s="441" t="s">
        <v>618</v>
      </c>
      <c r="B231" s="133">
        <v>0</v>
      </c>
      <c r="C231" s="134">
        <v>4.4999999999999998E-2</v>
      </c>
      <c r="D231" s="135">
        <v>4.4999999999999998E-2</v>
      </c>
      <c r="E231" s="133">
        <v>6.3E-2</v>
      </c>
      <c r="F231" s="134">
        <v>0.23</v>
      </c>
      <c r="G231" s="135">
        <v>0.16700000000000001</v>
      </c>
      <c r="H231" s="133">
        <v>3.5000000000000003E-2</v>
      </c>
      <c r="I231" s="134">
        <v>6.7000000000000004E-2</v>
      </c>
      <c r="J231" s="135">
        <v>3.2000000000000001E-2</v>
      </c>
    </row>
    <row r="232" spans="1:10" ht="14" x14ac:dyDescent="0.15">
      <c r="A232" s="328" t="s">
        <v>102</v>
      </c>
      <c r="B232" s="121">
        <v>0</v>
      </c>
      <c r="C232" s="122">
        <v>0.182</v>
      </c>
      <c r="D232" s="123">
        <v>0.182</v>
      </c>
      <c r="E232" s="121">
        <v>0.11899999999999999</v>
      </c>
      <c r="F232" s="122">
        <v>0.20599999999999999</v>
      </c>
      <c r="G232" s="123">
        <v>8.6999999999999994E-2</v>
      </c>
      <c r="H232" s="121">
        <v>7.9000000000000001E-2</v>
      </c>
      <c r="I232" s="122">
        <v>9.4E-2</v>
      </c>
      <c r="J232" s="123">
        <v>1.4999999999999999E-2</v>
      </c>
    </row>
    <row r="233" spans="1:10" ht="14" x14ac:dyDescent="0.15">
      <c r="A233" s="328" t="s">
        <v>101</v>
      </c>
      <c r="B233" s="121">
        <v>0.22700000000000001</v>
      </c>
      <c r="C233" s="122">
        <v>4.4999999999999998E-2</v>
      </c>
      <c r="D233" s="123">
        <v>-0.182</v>
      </c>
      <c r="E233" s="121">
        <v>0.16700000000000001</v>
      </c>
      <c r="F233" s="122">
        <v>0.19</v>
      </c>
      <c r="G233" s="123">
        <v>2.2999999999999993E-2</v>
      </c>
      <c r="H233" s="121">
        <v>0.16300000000000001</v>
      </c>
      <c r="I233" s="122">
        <v>0.16</v>
      </c>
      <c r="J233" s="123">
        <v>-3.0000000000000027E-3</v>
      </c>
    </row>
    <row r="234" spans="1:10" ht="14" x14ac:dyDescent="0.15">
      <c r="A234" s="328" t="s">
        <v>100</v>
      </c>
      <c r="B234" s="121">
        <v>0.318</v>
      </c>
      <c r="C234" s="122">
        <v>0.45500000000000002</v>
      </c>
      <c r="D234" s="123">
        <v>0.13700000000000001</v>
      </c>
      <c r="E234" s="121">
        <v>0.33300000000000002</v>
      </c>
      <c r="F234" s="122">
        <v>0.27800000000000002</v>
      </c>
      <c r="G234" s="123">
        <v>-5.4999999999999993E-2</v>
      </c>
      <c r="H234" s="121">
        <v>0.28799999999999998</v>
      </c>
      <c r="I234" s="122">
        <v>0.30299999999999999</v>
      </c>
      <c r="J234" s="123">
        <v>1.5000000000000013E-2</v>
      </c>
    </row>
    <row r="235" spans="1:10" ht="14" x14ac:dyDescent="0.15">
      <c r="A235" s="328" t="s">
        <v>99</v>
      </c>
      <c r="B235" s="121">
        <v>0.36399999999999999</v>
      </c>
      <c r="C235" s="122">
        <v>0.22700000000000001</v>
      </c>
      <c r="D235" s="123">
        <v>-0.13699999999999998</v>
      </c>
      <c r="E235" s="121">
        <v>0.26200000000000001</v>
      </c>
      <c r="F235" s="122">
        <v>8.6999999999999994E-2</v>
      </c>
      <c r="G235" s="123">
        <v>-0.17500000000000002</v>
      </c>
      <c r="H235" s="121">
        <v>0.29699999999999999</v>
      </c>
      <c r="I235" s="122">
        <v>0.25800000000000001</v>
      </c>
      <c r="J235" s="123">
        <v>-3.8999999999999979E-2</v>
      </c>
    </row>
    <row r="236" spans="1:10" ht="14" x14ac:dyDescent="0.15">
      <c r="A236" s="328" t="s">
        <v>98</v>
      </c>
      <c r="B236" s="121">
        <v>4.4999999999999998E-2</v>
      </c>
      <c r="C236" s="122">
        <v>4.4999999999999998E-2</v>
      </c>
      <c r="D236" s="123">
        <v>0</v>
      </c>
      <c r="E236" s="121">
        <v>2.4E-2</v>
      </c>
      <c r="F236" s="122">
        <v>8.0000000000000002E-3</v>
      </c>
      <c r="G236" s="123">
        <v>-1.6E-2</v>
      </c>
      <c r="H236" s="121">
        <v>0.106</v>
      </c>
      <c r="I236" s="122">
        <v>9.7000000000000003E-2</v>
      </c>
      <c r="J236" s="123">
        <v>-8.9999999999999941E-3</v>
      </c>
    </row>
    <row r="237" spans="1:10" ht="14" x14ac:dyDescent="0.15">
      <c r="A237" s="328" t="s">
        <v>97</v>
      </c>
      <c r="B237" s="121">
        <v>4.4999999999999998E-2</v>
      </c>
      <c r="C237" s="122">
        <v>0</v>
      </c>
      <c r="D237" s="123">
        <v>-4.4999999999999998E-2</v>
      </c>
      <c r="E237" s="121">
        <v>2.4E-2</v>
      </c>
      <c r="F237" s="122">
        <v>0</v>
      </c>
      <c r="G237" s="123">
        <v>-2.4E-2</v>
      </c>
      <c r="H237" s="121">
        <v>2.5999999999999999E-2</v>
      </c>
      <c r="I237" s="122">
        <v>1.0999999999999999E-2</v>
      </c>
      <c r="J237" s="123">
        <v>-1.4999999999999999E-2</v>
      </c>
    </row>
    <row r="238" spans="1:10" ht="14" x14ac:dyDescent="0.15">
      <c r="A238" s="328" t="s">
        <v>94</v>
      </c>
      <c r="B238" s="121">
        <v>0</v>
      </c>
      <c r="C238" s="122">
        <v>0</v>
      </c>
      <c r="D238" s="123">
        <v>0</v>
      </c>
      <c r="E238" s="121">
        <v>8.0000000000000002E-3</v>
      </c>
      <c r="F238" s="122">
        <v>0</v>
      </c>
      <c r="G238" s="123">
        <v>-8.0000000000000002E-3</v>
      </c>
      <c r="H238" s="121">
        <v>7.0000000000000001E-3</v>
      </c>
      <c r="I238" s="122">
        <v>0.01</v>
      </c>
      <c r="J238" s="123">
        <v>3.0000000000000001E-3</v>
      </c>
    </row>
    <row r="239" spans="1:10" ht="14" x14ac:dyDescent="0.15">
      <c r="A239" s="446" t="s">
        <v>230</v>
      </c>
      <c r="B239" s="136">
        <v>22</v>
      </c>
      <c r="C239" s="137">
        <v>22</v>
      </c>
      <c r="D239" s="138" t="s">
        <v>219</v>
      </c>
      <c r="E239" s="136">
        <v>126</v>
      </c>
      <c r="F239" s="137">
        <v>126</v>
      </c>
      <c r="G239" s="138" t="s">
        <v>219</v>
      </c>
      <c r="H239" s="136">
        <v>1293</v>
      </c>
      <c r="I239" s="137">
        <v>1293</v>
      </c>
      <c r="J239" s="138" t="s">
        <v>219</v>
      </c>
    </row>
    <row r="240" spans="1:10" ht="14" x14ac:dyDescent="0.15">
      <c r="A240" s="328" t="s">
        <v>176</v>
      </c>
      <c r="B240" s="139">
        <v>4.6399999999999997</v>
      </c>
      <c r="C240" s="140">
        <v>5.23</v>
      </c>
      <c r="D240" s="141">
        <v>0.59000000000000075</v>
      </c>
      <c r="E240" s="139">
        <v>5.18</v>
      </c>
      <c r="F240" s="140">
        <v>6.19</v>
      </c>
      <c r="G240" s="141">
        <v>1.0100000000000007</v>
      </c>
      <c r="H240" s="139">
        <v>4.8099999999999996</v>
      </c>
      <c r="I240" s="140">
        <v>5.0199999999999996</v>
      </c>
      <c r="J240" s="141">
        <v>0.20999999999999996</v>
      </c>
    </row>
    <row r="241" spans="1:10" ht="14" x14ac:dyDescent="0.15">
      <c r="A241" s="328" t="s">
        <v>159</v>
      </c>
      <c r="B241" s="139">
        <v>1.05</v>
      </c>
      <c r="C241" s="140">
        <v>1.27</v>
      </c>
      <c r="D241" s="142" t="s">
        <v>219</v>
      </c>
      <c r="E241" s="139">
        <v>1.38</v>
      </c>
      <c r="F241" s="140">
        <v>1.34</v>
      </c>
      <c r="G241" s="142" t="s">
        <v>219</v>
      </c>
      <c r="H241" s="139">
        <v>1.35</v>
      </c>
      <c r="I241" s="140">
        <v>1.43</v>
      </c>
      <c r="J241" s="142" t="s">
        <v>219</v>
      </c>
    </row>
    <row r="242" spans="1:10" ht="14" x14ac:dyDescent="0.15">
      <c r="A242" s="328" t="s">
        <v>231</v>
      </c>
      <c r="B242" s="144" t="s">
        <v>219</v>
      </c>
      <c r="C242" s="140" t="s">
        <v>119</v>
      </c>
      <c r="D242" s="142" t="s">
        <v>219</v>
      </c>
      <c r="E242" s="144" t="s">
        <v>219</v>
      </c>
      <c r="F242" s="140" t="s">
        <v>209</v>
      </c>
      <c r="G242" s="142" t="s">
        <v>219</v>
      </c>
      <c r="H242" s="144" t="s">
        <v>219</v>
      </c>
      <c r="I242" s="140" t="s">
        <v>209</v>
      </c>
      <c r="J242" s="142" t="s">
        <v>219</v>
      </c>
    </row>
    <row r="243" spans="1:10" ht="14" x14ac:dyDescent="0.15">
      <c r="A243" s="447" t="s">
        <v>158</v>
      </c>
      <c r="B243" s="145" t="s">
        <v>219</v>
      </c>
      <c r="C243" s="146">
        <v>0.43118629210250892</v>
      </c>
      <c r="D243" s="147" t="s">
        <v>219</v>
      </c>
      <c r="E243" s="145" t="s">
        <v>219</v>
      </c>
      <c r="F243" s="146">
        <v>0.6342378931560666</v>
      </c>
      <c r="G243" s="147" t="s">
        <v>219</v>
      </c>
      <c r="H243" s="145" t="s">
        <v>219</v>
      </c>
      <c r="I243" s="146">
        <v>0.13323009129038446</v>
      </c>
      <c r="J243" s="147" t="s">
        <v>219</v>
      </c>
    </row>
    <row r="244" spans="1:10" ht="28" x14ac:dyDescent="0.15">
      <c r="A244" s="441" t="s">
        <v>297</v>
      </c>
      <c r="B244" s="133">
        <v>0.13600000000000001</v>
      </c>
      <c r="C244" s="134">
        <v>0.182</v>
      </c>
      <c r="D244" s="135">
        <v>4.5999999999999985E-2</v>
      </c>
      <c r="E244" s="133">
        <v>6.4000000000000001E-2</v>
      </c>
      <c r="F244" s="134">
        <v>0.104</v>
      </c>
      <c r="G244" s="135">
        <v>3.9999999999999994E-2</v>
      </c>
      <c r="H244" s="133">
        <v>7.8E-2</v>
      </c>
      <c r="I244" s="134">
        <v>0.21</v>
      </c>
      <c r="J244" s="135">
        <v>0.13200000000000001</v>
      </c>
    </row>
    <row r="245" spans="1:10" ht="14" x14ac:dyDescent="0.15">
      <c r="A245" s="328" t="s">
        <v>102</v>
      </c>
      <c r="B245" s="121">
        <v>4.4999999999999998E-2</v>
      </c>
      <c r="C245" s="122">
        <v>9.0999999999999998E-2</v>
      </c>
      <c r="D245" s="123">
        <v>4.5999999999999999E-2</v>
      </c>
      <c r="E245" s="121">
        <v>3.2000000000000001E-2</v>
      </c>
      <c r="F245" s="122">
        <v>9.6000000000000002E-2</v>
      </c>
      <c r="G245" s="123">
        <v>6.4000000000000001E-2</v>
      </c>
      <c r="H245" s="121">
        <v>9.9000000000000005E-2</v>
      </c>
      <c r="I245" s="122">
        <v>0.115</v>
      </c>
      <c r="J245" s="123">
        <v>1.6E-2</v>
      </c>
    </row>
    <row r="246" spans="1:10" ht="14" x14ac:dyDescent="0.15">
      <c r="A246" s="328" t="s">
        <v>101</v>
      </c>
      <c r="B246" s="121">
        <v>0.182</v>
      </c>
      <c r="C246" s="122">
        <v>0.22700000000000001</v>
      </c>
      <c r="D246" s="123">
        <v>4.5000000000000012E-2</v>
      </c>
      <c r="E246" s="121">
        <v>0.128</v>
      </c>
      <c r="F246" s="122">
        <v>0.14399999999999999</v>
      </c>
      <c r="G246" s="123">
        <v>1.5999999999999986E-2</v>
      </c>
      <c r="H246" s="121">
        <v>0.193</v>
      </c>
      <c r="I246" s="122">
        <v>0.17</v>
      </c>
      <c r="J246" s="123">
        <v>-2.2999999999999993E-2</v>
      </c>
    </row>
    <row r="247" spans="1:10" ht="14" x14ac:dyDescent="0.15">
      <c r="A247" s="328" t="s">
        <v>100</v>
      </c>
      <c r="B247" s="121">
        <v>0.182</v>
      </c>
      <c r="C247" s="122">
        <v>0.182</v>
      </c>
      <c r="D247" s="123">
        <v>0</v>
      </c>
      <c r="E247" s="121">
        <v>0.24</v>
      </c>
      <c r="F247" s="122">
        <v>0.376</v>
      </c>
      <c r="G247" s="123">
        <v>0.13600000000000001</v>
      </c>
      <c r="H247" s="121">
        <v>0.314</v>
      </c>
      <c r="I247" s="122">
        <v>0.26400000000000001</v>
      </c>
      <c r="J247" s="123">
        <v>-4.9999999999999989E-2</v>
      </c>
    </row>
    <row r="248" spans="1:10" ht="14" x14ac:dyDescent="0.15">
      <c r="A248" s="328" t="s">
        <v>99</v>
      </c>
      <c r="B248" s="121">
        <v>0.27300000000000002</v>
      </c>
      <c r="C248" s="122">
        <v>0.27300000000000002</v>
      </c>
      <c r="D248" s="123">
        <v>0</v>
      </c>
      <c r="E248" s="121">
        <v>0.216</v>
      </c>
      <c r="F248" s="122">
        <v>0.192</v>
      </c>
      <c r="G248" s="123">
        <v>-2.3999999999999994E-2</v>
      </c>
      <c r="H248" s="121">
        <v>0.20100000000000001</v>
      </c>
      <c r="I248" s="122">
        <v>0.155</v>
      </c>
      <c r="J248" s="123">
        <v>-4.6000000000000013E-2</v>
      </c>
    </row>
    <row r="249" spans="1:10" ht="14" x14ac:dyDescent="0.15">
      <c r="A249" s="328" t="s">
        <v>98</v>
      </c>
      <c r="B249" s="121">
        <v>0.13600000000000001</v>
      </c>
      <c r="C249" s="122">
        <v>0</v>
      </c>
      <c r="D249" s="123">
        <v>-0.13600000000000001</v>
      </c>
      <c r="E249" s="121">
        <v>0.192</v>
      </c>
      <c r="F249" s="122">
        <v>6.4000000000000001E-2</v>
      </c>
      <c r="G249" s="123">
        <v>-0.128</v>
      </c>
      <c r="H249" s="121">
        <v>7.6999999999999999E-2</v>
      </c>
      <c r="I249" s="122">
        <v>6.7000000000000004E-2</v>
      </c>
      <c r="J249" s="123">
        <v>-9.999999999999995E-3</v>
      </c>
    </row>
    <row r="250" spans="1:10" ht="14" x14ac:dyDescent="0.15">
      <c r="A250" s="328" t="s">
        <v>97</v>
      </c>
      <c r="B250" s="121">
        <v>4.4999999999999998E-2</v>
      </c>
      <c r="C250" s="122">
        <v>0</v>
      </c>
      <c r="D250" s="123">
        <v>-4.4999999999999998E-2</v>
      </c>
      <c r="E250" s="121">
        <v>0.08</v>
      </c>
      <c r="F250" s="122">
        <v>1.6E-2</v>
      </c>
      <c r="G250" s="123">
        <v>-6.4000000000000001E-2</v>
      </c>
      <c r="H250" s="121">
        <v>2.4E-2</v>
      </c>
      <c r="I250" s="122">
        <v>8.9999999999999993E-3</v>
      </c>
      <c r="J250" s="123">
        <v>-1.5000000000000001E-2</v>
      </c>
    </row>
    <row r="251" spans="1:10" ht="14" x14ac:dyDescent="0.15">
      <c r="A251" s="328" t="s">
        <v>94</v>
      </c>
      <c r="B251" s="121">
        <v>0</v>
      </c>
      <c r="C251" s="122">
        <v>4.4999999999999998E-2</v>
      </c>
      <c r="D251" s="123">
        <v>4.4999999999999998E-2</v>
      </c>
      <c r="E251" s="121">
        <v>4.8000000000000001E-2</v>
      </c>
      <c r="F251" s="122">
        <v>8.0000000000000002E-3</v>
      </c>
      <c r="G251" s="123">
        <v>-0.04</v>
      </c>
      <c r="H251" s="121">
        <v>1.2999999999999999E-2</v>
      </c>
      <c r="I251" s="122">
        <v>1.0999999999999999E-2</v>
      </c>
      <c r="J251" s="123">
        <v>-2E-3</v>
      </c>
    </row>
    <row r="252" spans="1:10" ht="14" x14ac:dyDescent="0.15">
      <c r="A252" s="446" t="s">
        <v>230</v>
      </c>
      <c r="B252" s="136">
        <v>22</v>
      </c>
      <c r="C252" s="137">
        <v>22</v>
      </c>
      <c r="D252" s="138" t="s">
        <v>219</v>
      </c>
      <c r="E252" s="136">
        <v>125</v>
      </c>
      <c r="F252" s="137">
        <v>125</v>
      </c>
      <c r="G252" s="138" t="s">
        <v>219</v>
      </c>
      <c r="H252" s="136">
        <v>1288</v>
      </c>
      <c r="I252" s="137">
        <v>1288</v>
      </c>
      <c r="J252" s="138" t="s">
        <v>219</v>
      </c>
    </row>
    <row r="253" spans="1:10" ht="14" x14ac:dyDescent="0.15">
      <c r="A253" s="328" t="s">
        <v>176</v>
      </c>
      <c r="B253" s="139">
        <v>5</v>
      </c>
      <c r="C253" s="140">
        <v>5.5</v>
      </c>
      <c r="D253" s="141">
        <v>0.5</v>
      </c>
      <c r="E253" s="139">
        <v>4.3499999999999996</v>
      </c>
      <c r="F253" s="140">
        <v>5.25</v>
      </c>
      <c r="G253" s="141">
        <v>0.90000000000000036</v>
      </c>
      <c r="H253" s="139">
        <v>5.15</v>
      </c>
      <c r="I253" s="140">
        <v>5.67</v>
      </c>
      <c r="J253" s="141">
        <v>0.51999999999999957</v>
      </c>
    </row>
    <row r="254" spans="1:10" ht="14" x14ac:dyDescent="0.15">
      <c r="A254" s="328" t="s">
        <v>159</v>
      </c>
      <c r="B254" s="139">
        <v>1.72</v>
      </c>
      <c r="C254" s="140">
        <v>1.77</v>
      </c>
      <c r="D254" s="142" t="s">
        <v>219</v>
      </c>
      <c r="E254" s="139">
        <v>1.71</v>
      </c>
      <c r="F254" s="140">
        <v>1.46</v>
      </c>
      <c r="G254" s="142" t="s">
        <v>219</v>
      </c>
      <c r="H254" s="139">
        <v>1.49</v>
      </c>
      <c r="I254" s="140">
        <v>1.66</v>
      </c>
      <c r="J254" s="142" t="s">
        <v>219</v>
      </c>
    </row>
    <row r="255" spans="1:10" ht="14" x14ac:dyDescent="0.15">
      <c r="A255" s="328" t="s">
        <v>231</v>
      </c>
      <c r="B255" s="144" t="s">
        <v>219</v>
      </c>
      <c r="C255" s="140" t="s">
        <v>119</v>
      </c>
      <c r="D255" s="142" t="s">
        <v>219</v>
      </c>
      <c r="E255" s="144" t="s">
        <v>219</v>
      </c>
      <c r="F255" s="140" t="s">
        <v>209</v>
      </c>
      <c r="G255" s="142" t="s">
        <v>219</v>
      </c>
      <c r="H255" s="144" t="s">
        <v>219</v>
      </c>
      <c r="I255" s="140" t="s">
        <v>209</v>
      </c>
      <c r="J255" s="142" t="s">
        <v>219</v>
      </c>
    </row>
    <row r="256" spans="1:10" ht="14" x14ac:dyDescent="0.15">
      <c r="A256" s="447" t="s">
        <v>158</v>
      </c>
      <c r="B256" s="145" t="s">
        <v>219</v>
      </c>
      <c r="C256" s="146">
        <v>0.24219665125078571</v>
      </c>
      <c r="D256" s="147" t="s">
        <v>219</v>
      </c>
      <c r="E256" s="145" t="s">
        <v>219</v>
      </c>
      <c r="F256" s="146">
        <v>0.46245248066060124</v>
      </c>
      <c r="G256" s="147" t="s">
        <v>219</v>
      </c>
      <c r="H256" s="145" t="s">
        <v>219</v>
      </c>
      <c r="I256" s="146">
        <v>0.26521891032282829</v>
      </c>
      <c r="J256" s="147" t="s">
        <v>219</v>
      </c>
    </row>
    <row r="257" spans="1:10" ht="28" x14ac:dyDescent="0.15">
      <c r="A257" s="448" t="s">
        <v>389</v>
      </c>
      <c r="B257" s="133">
        <v>4.8000000000000001E-2</v>
      </c>
      <c r="C257" s="134">
        <v>9.5000000000000001E-2</v>
      </c>
      <c r="D257" s="135">
        <v>4.7E-2</v>
      </c>
      <c r="E257" s="133">
        <v>2.5000000000000001E-2</v>
      </c>
      <c r="F257" s="134">
        <v>1.6E-2</v>
      </c>
      <c r="G257" s="135">
        <v>-9.0000000000000011E-3</v>
      </c>
      <c r="H257" s="133">
        <v>1.6E-2</v>
      </c>
      <c r="I257" s="134">
        <v>1.4999999999999999E-2</v>
      </c>
      <c r="J257" s="135">
        <v>-1.0000000000000009E-3</v>
      </c>
    </row>
    <row r="258" spans="1:10" ht="14" x14ac:dyDescent="0.15">
      <c r="A258" s="328" t="s">
        <v>102</v>
      </c>
      <c r="B258" s="121">
        <v>0</v>
      </c>
      <c r="C258" s="122">
        <v>9.5000000000000001E-2</v>
      </c>
      <c r="D258" s="123">
        <v>9.5000000000000001E-2</v>
      </c>
      <c r="E258" s="121">
        <v>8.0000000000000002E-3</v>
      </c>
      <c r="F258" s="122">
        <v>1.6E-2</v>
      </c>
      <c r="G258" s="123">
        <v>8.0000000000000002E-3</v>
      </c>
      <c r="H258" s="121">
        <v>2.1999999999999999E-2</v>
      </c>
      <c r="I258" s="122">
        <v>2.1000000000000001E-2</v>
      </c>
      <c r="J258" s="123">
        <v>-9.9999999999999742E-4</v>
      </c>
    </row>
    <row r="259" spans="1:10" ht="14" x14ac:dyDescent="0.15">
      <c r="A259" s="328" t="s">
        <v>101</v>
      </c>
      <c r="B259" s="121">
        <v>9.5000000000000001E-2</v>
      </c>
      <c r="C259" s="122">
        <v>0.14299999999999999</v>
      </c>
      <c r="D259" s="123">
        <v>4.7999999999999987E-2</v>
      </c>
      <c r="E259" s="121">
        <v>6.6000000000000003E-2</v>
      </c>
      <c r="F259" s="122">
        <v>5.7000000000000002E-2</v>
      </c>
      <c r="G259" s="123">
        <v>-9.0000000000000011E-3</v>
      </c>
      <c r="H259" s="121">
        <v>6.3E-2</v>
      </c>
      <c r="I259" s="122">
        <v>5.5E-2</v>
      </c>
      <c r="J259" s="123">
        <v>-8.0000000000000002E-3</v>
      </c>
    </row>
    <row r="260" spans="1:10" ht="14" x14ac:dyDescent="0.15">
      <c r="A260" s="328" t="s">
        <v>100</v>
      </c>
      <c r="B260" s="121">
        <v>0.14299999999999999</v>
      </c>
      <c r="C260" s="122">
        <v>0.23799999999999999</v>
      </c>
      <c r="D260" s="123">
        <v>9.5000000000000001E-2</v>
      </c>
      <c r="E260" s="121">
        <v>0.18</v>
      </c>
      <c r="F260" s="122">
        <v>0.14799999999999999</v>
      </c>
      <c r="G260" s="123">
        <v>-3.2000000000000001E-2</v>
      </c>
      <c r="H260" s="121">
        <v>0.13600000000000001</v>
      </c>
      <c r="I260" s="122">
        <v>0.109</v>
      </c>
      <c r="J260" s="123">
        <v>-2.700000000000001E-2</v>
      </c>
    </row>
    <row r="261" spans="1:10" ht="14" x14ac:dyDescent="0.15">
      <c r="A261" s="328" t="s">
        <v>99</v>
      </c>
      <c r="B261" s="121">
        <v>9.5000000000000001E-2</v>
      </c>
      <c r="C261" s="122">
        <v>9.5000000000000001E-2</v>
      </c>
      <c r="D261" s="123">
        <v>0</v>
      </c>
      <c r="E261" s="121">
        <v>0.21299999999999999</v>
      </c>
      <c r="F261" s="122">
        <v>0.221</v>
      </c>
      <c r="G261" s="123">
        <v>8.0000000000000071E-3</v>
      </c>
      <c r="H261" s="121">
        <v>0.26500000000000001</v>
      </c>
      <c r="I261" s="122">
        <v>0.186</v>
      </c>
      <c r="J261" s="123">
        <v>-7.9000000000000015E-2</v>
      </c>
    </row>
    <row r="262" spans="1:10" ht="14" x14ac:dyDescent="0.15">
      <c r="A262" s="328" t="s">
        <v>98</v>
      </c>
      <c r="B262" s="121">
        <v>0.33300000000000002</v>
      </c>
      <c r="C262" s="122">
        <v>0.19</v>
      </c>
      <c r="D262" s="123">
        <v>-0.14300000000000002</v>
      </c>
      <c r="E262" s="121">
        <v>0.23799999999999999</v>
      </c>
      <c r="F262" s="122">
        <v>0.23</v>
      </c>
      <c r="G262" s="123">
        <v>-7.9999999999999793E-3</v>
      </c>
      <c r="H262" s="121">
        <v>0.27</v>
      </c>
      <c r="I262" s="122">
        <v>0.24099999999999999</v>
      </c>
      <c r="J262" s="123">
        <v>-2.9000000000000026E-2</v>
      </c>
    </row>
    <row r="263" spans="1:10" ht="14" x14ac:dyDescent="0.15">
      <c r="A263" s="328" t="s">
        <v>97</v>
      </c>
      <c r="B263" s="121">
        <v>0</v>
      </c>
      <c r="C263" s="122">
        <v>4.8000000000000001E-2</v>
      </c>
      <c r="D263" s="123">
        <v>4.8000000000000001E-2</v>
      </c>
      <c r="E263" s="121">
        <v>0.09</v>
      </c>
      <c r="F263" s="122">
        <v>0.13900000000000001</v>
      </c>
      <c r="G263" s="123">
        <v>4.9000000000000016E-2</v>
      </c>
      <c r="H263" s="121">
        <v>0.1</v>
      </c>
      <c r="I263" s="122">
        <v>0.191</v>
      </c>
      <c r="J263" s="123">
        <v>9.0999999999999998E-2</v>
      </c>
    </row>
    <row r="264" spans="1:10" ht="14" x14ac:dyDescent="0.15">
      <c r="A264" s="328" t="s">
        <v>94</v>
      </c>
      <c r="B264" s="121">
        <v>0.28599999999999998</v>
      </c>
      <c r="C264" s="122">
        <v>9.5000000000000001E-2</v>
      </c>
      <c r="D264" s="123">
        <v>-0.19099999999999998</v>
      </c>
      <c r="E264" s="121">
        <v>0.18</v>
      </c>
      <c r="F264" s="122">
        <v>0.17199999999999999</v>
      </c>
      <c r="G264" s="123">
        <v>-8.0000000000000071E-3</v>
      </c>
      <c r="H264" s="121">
        <v>0.128</v>
      </c>
      <c r="I264" s="122">
        <v>0.18099999999999999</v>
      </c>
      <c r="J264" s="123">
        <v>5.2999999999999992E-2</v>
      </c>
    </row>
    <row r="265" spans="1:10" ht="14" x14ac:dyDescent="0.15">
      <c r="A265" s="446" t="s">
        <v>230</v>
      </c>
      <c r="B265" s="136">
        <v>21</v>
      </c>
      <c r="C265" s="137">
        <v>21</v>
      </c>
      <c r="D265" s="138" t="s">
        <v>219</v>
      </c>
      <c r="E265" s="136">
        <v>122</v>
      </c>
      <c r="F265" s="137">
        <v>122</v>
      </c>
      <c r="G265" s="138" t="s">
        <v>219</v>
      </c>
      <c r="H265" s="136">
        <v>1280</v>
      </c>
      <c r="I265" s="137">
        <v>1280</v>
      </c>
      <c r="J265" s="138" t="s">
        <v>219</v>
      </c>
    </row>
    <row r="266" spans="1:10" ht="14" x14ac:dyDescent="0.15">
      <c r="A266" s="328" t="s">
        <v>176</v>
      </c>
      <c r="B266" s="139">
        <v>3.33</v>
      </c>
      <c r="C266" s="140">
        <v>4.62</v>
      </c>
      <c r="D266" s="141">
        <v>1.29</v>
      </c>
      <c r="E266" s="139">
        <v>3.48</v>
      </c>
      <c r="F266" s="140">
        <v>3.35</v>
      </c>
      <c r="G266" s="141">
        <v>-0.12999999999999989</v>
      </c>
      <c r="H266" s="139">
        <v>3.54</v>
      </c>
      <c r="I266" s="140">
        <v>3.17</v>
      </c>
      <c r="J266" s="141">
        <v>-0.37000000000000011</v>
      </c>
    </row>
    <row r="267" spans="1:10" ht="14" x14ac:dyDescent="0.15">
      <c r="A267" s="328" t="s">
        <v>159</v>
      </c>
      <c r="B267" s="139">
        <v>1.98</v>
      </c>
      <c r="C267" s="140">
        <v>2.06</v>
      </c>
      <c r="D267" s="142" t="s">
        <v>219</v>
      </c>
      <c r="E267" s="139">
        <v>1.7</v>
      </c>
      <c r="F267" s="140">
        <v>1.65</v>
      </c>
      <c r="G267" s="142" t="s">
        <v>219</v>
      </c>
      <c r="H267" s="139">
        <v>1.57</v>
      </c>
      <c r="I267" s="140">
        <v>1.65</v>
      </c>
      <c r="J267" s="142" t="s">
        <v>219</v>
      </c>
    </row>
    <row r="268" spans="1:10" ht="14" x14ac:dyDescent="0.15">
      <c r="A268" s="328" t="s">
        <v>231</v>
      </c>
      <c r="B268" s="144" t="s">
        <v>219</v>
      </c>
      <c r="C268" s="140" t="s">
        <v>237</v>
      </c>
      <c r="D268" s="142" t="s">
        <v>219</v>
      </c>
      <c r="E268" s="144" t="s">
        <v>219</v>
      </c>
      <c r="F268" s="140" t="s">
        <v>119</v>
      </c>
      <c r="G268" s="142" t="s">
        <v>219</v>
      </c>
      <c r="H268" s="144" t="s">
        <v>219</v>
      </c>
      <c r="I268" s="140" t="s">
        <v>209</v>
      </c>
      <c r="J268" s="142" t="s">
        <v>219</v>
      </c>
    </row>
    <row r="269" spans="1:10" ht="14" x14ac:dyDescent="0.15">
      <c r="A269" s="447" t="s">
        <v>158</v>
      </c>
      <c r="B269" s="145" t="s">
        <v>219</v>
      </c>
      <c r="C269" s="146">
        <v>0.48707740574300584</v>
      </c>
      <c r="D269" s="147" t="s">
        <v>219</v>
      </c>
      <c r="E269" s="145" t="s">
        <v>219</v>
      </c>
      <c r="F269" s="146">
        <v>-6.375068016988257E-2</v>
      </c>
      <c r="G269" s="147" t="s">
        <v>219</v>
      </c>
      <c r="H269" s="145" t="s">
        <v>219</v>
      </c>
      <c r="I269" s="146">
        <v>-0.18379761790975199</v>
      </c>
      <c r="J269" s="147" t="s">
        <v>219</v>
      </c>
    </row>
    <row r="270" spans="1:10" ht="28" x14ac:dyDescent="0.15">
      <c r="A270" s="448" t="s">
        <v>473</v>
      </c>
      <c r="B270" s="133">
        <v>0.27300000000000002</v>
      </c>
      <c r="C270" s="134">
        <v>0.13600000000000001</v>
      </c>
      <c r="D270" s="135">
        <v>-0.13700000000000001</v>
      </c>
      <c r="E270" s="133">
        <v>6.4000000000000001E-2</v>
      </c>
      <c r="F270" s="134">
        <v>0.04</v>
      </c>
      <c r="G270" s="135">
        <v>-2.4E-2</v>
      </c>
      <c r="H270" s="133">
        <v>9.7000000000000003E-2</v>
      </c>
      <c r="I270" s="134">
        <v>6.8000000000000005E-2</v>
      </c>
      <c r="J270" s="135">
        <v>-2.8999999999999998E-2</v>
      </c>
    </row>
    <row r="271" spans="1:10" ht="14" x14ac:dyDescent="0.15">
      <c r="A271" s="328" t="s">
        <v>102</v>
      </c>
      <c r="B271" s="121">
        <v>4.4999999999999998E-2</v>
      </c>
      <c r="C271" s="122">
        <v>9.0999999999999998E-2</v>
      </c>
      <c r="D271" s="123">
        <v>4.5999999999999999E-2</v>
      </c>
      <c r="E271" s="121">
        <v>2.4E-2</v>
      </c>
      <c r="F271" s="122">
        <v>3.2000000000000001E-2</v>
      </c>
      <c r="G271" s="123">
        <v>8.0000000000000002E-3</v>
      </c>
      <c r="H271" s="121">
        <v>0.104</v>
      </c>
      <c r="I271" s="122">
        <v>5.6000000000000001E-2</v>
      </c>
      <c r="J271" s="123">
        <v>-4.7999999999999994E-2</v>
      </c>
    </row>
    <row r="272" spans="1:10" ht="14" x14ac:dyDescent="0.15">
      <c r="A272" s="328" t="s">
        <v>101</v>
      </c>
      <c r="B272" s="121">
        <v>0.27300000000000002</v>
      </c>
      <c r="C272" s="122">
        <v>9.0999999999999998E-2</v>
      </c>
      <c r="D272" s="123">
        <v>-0.18200000000000002</v>
      </c>
      <c r="E272" s="121">
        <v>0.2</v>
      </c>
      <c r="F272" s="122">
        <v>7.1999999999999995E-2</v>
      </c>
      <c r="G272" s="123">
        <v>-0.128</v>
      </c>
      <c r="H272" s="121">
        <v>0.22800000000000001</v>
      </c>
      <c r="I272" s="122">
        <v>0.11600000000000001</v>
      </c>
      <c r="J272" s="123">
        <v>-0.112</v>
      </c>
    </row>
    <row r="273" spans="1:10" ht="14" x14ac:dyDescent="0.15">
      <c r="A273" s="328" t="s">
        <v>100</v>
      </c>
      <c r="B273" s="121">
        <v>0.182</v>
      </c>
      <c r="C273" s="122">
        <v>0.22700000000000001</v>
      </c>
      <c r="D273" s="123">
        <v>4.5000000000000012E-2</v>
      </c>
      <c r="E273" s="121">
        <v>0.224</v>
      </c>
      <c r="F273" s="122">
        <v>0.248</v>
      </c>
      <c r="G273" s="123">
        <v>2.3999999999999994E-2</v>
      </c>
      <c r="H273" s="121">
        <v>0.247</v>
      </c>
      <c r="I273" s="122">
        <v>0.28199999999999997</v>
      </c>
      <c r="J273" s="123">
        <v>3.4999999999999976E-2</v>
      </c>
    </row>
    <row r="274" spans="1:10" ht="14" x14ac:dyDescent="0.15">
      <c r="A274" s="328" t="s">
        <v>99</v>
      </c>
      <c r="B274" s="121">
        <v>9.0999999999999998E-2</v>
      </c>
      <c r="C274" s="122">
        <v>4.4999999999999998E-2</v>
      </c>
      <c r="D274" s="123">
        <v>-4.5999999999999999E-2</v>
      </c>
      <c r="E274" s="121">
        <v>0.17599999999999999</v>
      </c>
      <c r="F274" s="122">
        <v>0.248</v>
      </c>
      <c r="G274" s="123">
        <v>7.2000000000000008E-2</v>
      </c>
      <c r="H274" s="121">
        <v>0.158</v>
      </c>
      <c r="I274" s="122">
        <v>0.24199999999999999</v>
      </c>
      <c r="J274" s="123">
        <v>8.3999999999999991E-2</v>
      </c>
    </row>
    <row r="275" spans="1:10" ht="14" x14ac:dyDescent="0.15">
      <c r="A275" s="328" t="s">
        <v>98</v>
      </c>
      <c r="B275" s="121">
        <v>0.13600000000000001</v>
      </c>
      <c r="C275" s="122">
        <v>9.0999999999999998E-2</v>
      </c>
      <c r="D275" s="123">
        <v>-4.5000000000000012E-2</v>
      </c>
      <c r="E275" s="121">
        <v>0.16800000000000001</v>
      </c>
      <c r="F275" s="122">
        <v>0.16800000000000001</v>
      </c>
      <c r="G275" s="123">
        <v>0</v>
      </c>
      <c r="H275" s="121">
        <v>9.1999999999999998E-2</v>
      </c>
      <c r="I275" s="122">
        <v>0.125</v>
      </c>
      <c r="J275" s="123">
        <v>3.3000000000000002E-2</v>
      </c>
    </row>
    <row r="276" spans="1:10" ht="14" x14ac:dyDescent="0.15">
      <c r="A276" s="328" t="s">
        <v>97</v>
      </c>
      <c r="B276" s="121">
        <v>0</v>
      </c>
      <c r="C276" s="122">
        <v>0.182</v>
      </c>
      <c r="D276" s="123">
        <v>0.182</v>
      </c>
      <c r="E276" s="121">
        <v>7.1999999999999995E-2</v>
      </c>
      <c r="F276" s="122">
        <v>0.112</v>
      </c>
      <c r="G276" s="123">
        <v>4.0000000000000008E-2</v>
      </c>
      <c r="H276" s="121">
        <v>4.2999999999999997E-2</v>
      </c>
      <c r="I276" s="122">
        <v>7.2999999999999995E-2</v>
      </c>
      <c r="J276" s="123">
        <v>0.03</v>
      </c>
    </row>
    <row r="277" spans="1:10" ht="14" x14ac:dyDescent="0.15">
      <c r="A277" s="328" t="s">
        <v>94</v>
      </c>
      <c r="B277" s="121">
        <v>0</v>
      </c>
      <c r="C277" s="122">
        <v>0.13600000000000001</v>
      </c>
      <c r="D277" s="123">
        <v>0.13600000000000001</v>
      </c>
      <c r="E277" s="121">
        <v>7.1999999999999995E-2</v>
      </c>
      <c r="F277" s="122">
        <v>0.08</v>
      </c>
      <c r="G277" s="123">
        <v>8.0000000000000071E-3</v>
      </c>
      <c r="H277" s="121">
        <v>3.2000000000000001E-2</v>
      </c>
      <c r="I277" s="122">
        <v>3.7999999999999999E-2</v>
      </c>
      <c r="J277" s="123">
        <v>5.9999999999999984E-3</v>
      </c>
    </row>
    <row r="278" spans="1:10" ht="14" x14ac:dyDescent="0.15">
      <c r="A278" s="446" t="s">
        <v>230</v>
      </c>
      <c r="B278" s="136">
        <v>22</v>
      </c>
      <c r="C278" s="137">
        <v>22</v>
      </c>
      <c r="D278" s="138" t="s">
        <v>219</v>
      </c>
      <c r="E278" s="136">
        <v>125</v>
      </c>
      <c r="F278" s="137">
        <v>125</v>
      </c>
      <c r="G278" s="138" t="s">
        <v>219</v>
      </c>
      <c r="H278" s="136">
        <v>1292</v>
      </c>
      <c r="I278" s="137">
        <v>1292</v>
      </c>
      <c r="J278" s="138" t="s">
        <v>219</v>
      </c>
    </row>
    <row r="279" spans="1:10" ht="14" x14ac:dyDescent="0.15">
      <c r="A279" s="328" t="s">
        <v>176</v>
      </c>
      <c r="B279" s="139">
        <v>5.82</v>
      </c>
      <c r="C279" s="140">
        <v>4.3600000000000003</v>
      </c>
      <c r="D279" s="141">
        <v>-1.46</v>
      </c>
      <c r="E279" s="139">
        <v>4.42</v>
      </c>
      <c r="F279" s="140">
        <v>4.0199999999999996</v>
      </c>
      <c r="G279" s="141">
        <v>-0.40000000000000036</v>
      </c>
      <c r="H279" s="139">
        <v>5.13</v>
      </c>
      <c r="I279" s="140">
        <v>4.57</v>
      </c>
      <c r="J279" s="141">
        <v>-0.55999999999999961</v>
      </c>
    </row>
    <row r="280" spans="1:10" ht="14" x14ac:dyDescent="0.15">
      <c r="A280" s="328" t="s">
        <v>159</v>
      </c>
      <c r="B280" s="139">
        <v>1.74</v>
      </c>
      <c r="C280" s="140">
        <v>2.4</v>
      </c>
      <c r="D280" s="142" t="s">
        <v>219</v>
      </c>
      <c r="E280" s="139">
        <v>1.79</v>
      </c>
      <c r="F280" s="140">
        <v>1.68</v>
      </c>
      <c r="G280" s="142" t="s">
        <v>219</v>
      </c>
      <c r="H280" s="139">
        <v>1.71</v>
      </c>
      <c r="I280" s="140">
        <v>1.67</v>
      </c>
      <c r="J280" s="142" t="s">
        <v>219</v>
      </c>
    </row>
    <row r="281" spans="1:10" ht="14" x14ac:dyDescent="0.15">
      <c r="A281" s="328" t="s">
        <v>231</v>
      </c>
      <c r="B281" s="144" t="s">
        <v>219</v>
      </c>
      <c r="C281" s="140" t="s">
        <v>237</v>
      </c>
      <c r="D281" s="142" t="s">
        <v>219</v>
      </c>
      <c r="E281" s="144" t="s">
        <v>219</v>
      </c>
      <c r="F281" s="140" t="s">
        <v>237</v>
      </c>
      <c r="G281" s="142" t="s">
        <v>219</v>
      </c>
      <c r="H281" s="144" t="s">
        <v>219</v>
      </c>
      <c r="I281" s="140" t="s">
        <v>209</v>
      </c>
      <c r="J281" s="142" t="s">
        <v>219</v>
      </c>
    </row>
    <row r="282" spans="1:10" ht="14" x14ac:dyDescent="0.15">
      <c r="A282" s="447" t="s">
        <v>158</v>
      </c>
      <c r="B282" s="145" t="s">
        <v>219</v>
      </c>
      <c r="C282" s="146">
        <v>-0.48866869165487292</v>
      </c>
      <c r="D282" s="147" t="s">
        <v>219</v>
      </c>
      <c r="E282" s="145" t="s">
        <v>219</v>
      </c>
      <c r="F282" s="146">
        <v>-0.19024116078980943</v>
      </c>
      <c r="G282" s="147" t="s">
        <v>219</v>
      </c>
      <c r="H282" s="145" t="s">
        <v>219</v>
      </c>
      <c r="I282" s="146">
        <v>-0.30047624112110194</v>
      </c>
      <c r="J282" s="147" t="s">
        <v>219</v>
      </c>
    </row>
    <row r="283" spans="1:10" ht="28" x14ac:dyDescent="0.15">
      <c r="A283" s="448" t="s">
        <v>787</v>
      </c>
      <c r="B283" s="133">
        <v>0.15</v>
      </c>
      <c r="C283" s="134">
        <v>0.05</v>
      </c>
      <c r="D283" s="135">
        <v>-9.9999999999999992E-2</v>
      </c>
      <c r="E283" s="133">
        <v>4.9000000000000002E-2</v>
      </c>
      <c r="F283" s="134">
        <v>8.0000000000000002E-3</v>
      </c>
      <c r="G283" s="135">
        <v>-4.1000000000000002E-2</v>
      </c>
      <c r="H283" s="133">
        <v>7.5999999999999998E-2</v>
      </c>
      <c r="I283" s="134">
        <v>1.2E-2</v>
      </c>
      <c r="J283" s="135">
        <v>-6.4000000000000001E-2</v>
      </c>
    </row>
    <row r="284" spans="1:10" ht="14" x14ac:dyDescent="0.15">
      <c r="A284" s="328" t="s">
        <v>102</v>
      </c>
      <c r="B284" s="121">
        <v>0.1</v>
      </c>
      <c r="C284" s="122">
        <v>0.1</v>
      </c>
      <c r="D284" s="123">
        <v>0</v>
      </c>
      <c r="E284" s="121">
        <v>6.5000000000000002E-2</v>
      </c>
      <c r="F284" s="122">
        <v>5.7000000000000002E-2</v>
      </c>
      <c r="G284" s="123">
        <v>-8.0000000000000002E-3</v>
      </c>
      <c r="H284" s="121">
        <v>8.8999999999999996E-2</v>
      </c>
      <c r="I284" s="122">
        <v>2.3E-2</v>
      </c>
      <c r="J284" s="123">
        <v>-6.6000000000000003E-2</v>
      </c>
    </row>
    <row r="285" spans="1:10" ht="14" x14ac:dyDescent="0.15">
      <c r="A285" s="328" t="s">
        <v>101</v>
      </c>
      <c r="B285" s="121">
        <v>0.15</v>
      </c>
      <c r="C285" s="122">
        <v>0.05</v>
      </c>
      <c r="D285" s="123">
        <v>-9.9999999999999992E-2</v>
      </c>
      <c r="E285" s="121">
        <v>7.2999999999999995E-2</v>
      </c>
      <c r="F285" s="122">
        <v>4.1000000000000002E-2</v>
      </c>
      <c r="G285" s="123">
        <v>-3.1999999999999994E-2</v>
      </c>
      <c r="H285" s="121">
        <v>0.13900000000000001</v>
      </c>
      <c r="I285" s="122">
        <v>5.0999999999999997E-2</v>
      </c>
      <c r="J285" s="123">
        <v>-8.8000000000000023E-2</v>
      </c>
    </row>
    <row r="286" spans="1:10" ht="14" x14ac:dyDescent="0.15">
      <c r="A286" s="328" t="s">
        <v>100</v>
      </c>
      <c r="B286" s="121">
        <v>0.25</v>
      </c>
      <c r="C286" s="122">
        <v>0.3</v>
      </c>
      <c r="D286" s="123">
        <v>4.9999999999999989E-2</v>
      </c>
      <c r="E286" s="121">
        <v>6.5000000000000002E-2</v>
      </c>
      <c r="F286" s="122">
        <v>0.22800000000000001</v>
      </c>
      <c r="G286" s="123">
        <v>0.16300000000000001</v>
      </c>
      <c r="H286" s="121">
        <v>0.17599999999999999</v>
      </c>
      <c r="I286" s="122">
        <v>0.14599999999999999</v>
      </c>
      <c r="J286" s="123">
        <v>-0.03</v>
      </c>
    </row>
    <row r="287" spans="1:10" ht="14" x14ac:dyDescent="0.15">
      <c r="A287" s="328" t="s">
        <v>99</v>
      </c>
      <c r="B287" s="121">
        <v>0</v>
      </c>
      <c r="C287" s="122">
        <v>0.1</v>
      </c>
      <c r="D287" s="123">
        <v>0.1</v>
      </c>
      <c r="E287" s="121">
        <v>4.1000000000000002E-2</v>
      </c>
      <c r="F287" s="122">
        <v>0.27600000000000002</v>
      </c>
      <c r="G287" s="123">
        <v>0.23500000000000001</v>
      </c>
      <c r="H287" s="121">
        <v>0.10100000000000001</v>
      </c>
      <c r="I287" s="122">
        <v>0.14000000000000001</v>
      </c>
      <c r="J287" s="123">
        <v>3.9000000000000007E-2</v>
      </c>
    </row>
    <row r="288" spans="1:10" ht="14" x14ac:dyDescent="0.15">
      <c r="A288" s="328" t="s">
        <v>98</v>
      </c>
      <c r="B288" s="121">
        <v>0.05</v>
      </c>
      <c r="C288" s="122">
        <v>0.05</v>
      </c>
      <c r="D288" s="123">
        <v>0</v>
      </c>
      <c r="E288" s="121">
        <v>9.8000000000000004E-2</v>
      </c>
      <c r="F288" s="122">
        <v>0.14599999999999999</v>
      </c>
      <c r="G288" s="123">
        <v>4.7999999999999987E-2</v>
      </c>
      <c r="H288" s="121">
        <v>5.3999999999999999E-2</v>
      </c>
      <c r="I288" s="122">
        <v>8.3000000000000004E-2</v>
      </c>
      <c r="J288" s="123">
        <v>2.9000000000000005E-2</v>
      </c>
    </row>
    <row r="289" spans="1:10" ht="14" x14ac:dyDescent="0.15">
      <c r="A289" s="328" t="s">
        <v>97</v>
      </c>
      <c r="B289" s="121">
        <v>0</v>
      </c>
      <c r="C289" s="122">
        <v>0</v>
      </c>
      <c r="D289" s="123">
        <v>0</v>
      </c>
      <c r="E289" s="121">
        <v>8.0000000000000002E-3</v>
      </c>
      <c r="F289" s="122">
        <v>8.0000000000000002E-3</v>
      </c>
      <c r="G289" s="123">
        <v>0</v>
      </c>
      <c r="H289" s="121">
        <v>3.7999999999999999E-2</v>
      </c>
      <c r="I289" s="122">
        <v>3.5000000000000003E-2</v>
      </c>
      <c r="J289" s="123">
        <v>-2.9999999999999957E-3</v>
      </c>
    </row>
    <row r="290" spans="1:10" ht="14" x14ac:dyDescent="0.15">
      <c r="A290" s="328" t="s">
        <v>94</v>
      </c>
      <c r="B290" s="121">
        <v>0.3</v>
      </c>
      <c r="C290" s="122">
        <v>0.35</v>
      </c>
      <c r="D290" s="123">
        <v>4.9999999999999989E-2</v>
      </c>
      <c r="E290" s="121">
        <v>0.60199999999999998</v>
      </c>
      <c r="F290" s="122">
        <v>0.23599999999999999</v>
      </c>
      <c r="G290" s="123">
        <v>-0.36599999999999999</v>
      </c>
      <c r="H290" s="121">
        <v>0.32800000000000001</v>
      </c>
      <c r="I290" s="122">
        <v>0.50900000000000001</v>
      </c>
      <c r="J290" s="123">
        <v>0.18099999999999999</v>
      </c>
    </row>
    <row r="291" spans="1:10" ht="14" x14ac:dyDescent="0.15">
      <c r="A291" s="446" t="s">
        <v>230</v>
      </c>
      <c r="B291" s="136">
        <v>20</v>
      </c>
      <c r="C291" s="137">
        <v>20</v>
      </c>
      <c r="D291" s="138" t="s">
        <v>219</v>
      </c>
      <c r="E291" s="136">
        <v>123</v>
      </c>
      <c r="F291" s="137">
        <v>123</v>
      </c>
      <c r="G291" s="138" t="s">
        <v>219</v>
      </c>
      <c r="H291" s="136">
        <v>1282</v>
      </c>
      <c r="I291" s="137">
        <v>1282</v>
      </c>
      <c r="J291" s="138" t="s">
        <v>219</v>
      </c>
    </row>
    <row r="292" spans="1:10" ht="14" x14ac:dyDescent="0.15">
      <c r="A292" s="328" t="s">
        <v>176</v>
      </c>
      <c r="B292" s="139">
        <v>4.5</v>
      </c>
      <c r="C292" s="140">
        <v>3.8</v>
      </c>
      <c r="D292" s="141">
        <v>-0.70000000000000018</v>
      </c>
      <c r="E292" s="139">
        <v>2.68</v>
      </c>
      <c r="F292" s="140">
        <v>3.64</v>
      </c>
      <c r="G292" s="141">
        <v>0.96</v>
      </c>
      <c r="H292" s="139">
        <v>3.91</v>
      </c>
      <c r="I292" s="140">
        <v>2.68</v>
      </c>
      <c r="J292" s="141">
        <v>-1.23</v>
      </c>
    </row>
    <row r="293" spans="1:10" ht="14" x14ac:dyDescent="0.15">
      <c r="A293" s="328" t="s">
        <v>159</v>
      </c>
      <c r="B293" s="139">
        <v>2.65</v>
      </c>
      <c r="C293" s="140">
        <v>2.38</v>
      </c>
      <c r="D293" s="142" t="s">
        <v>219</v>
      </c>
      <c r="E293" s="139">
        <v>2.36</v>
      </c>
      <c r="F293" s="140">
        <v>1.8</v>
      </c>
      <c r="G293" s="142" t="s">
        <v>219</v>
      </c>
      <c r="H293" s="139">
        <v>2.4300000000000002</v>
      </c>
      <c r="I293" s="140">
        <v>1.96</v>
      </c>
      <c r="J293" s="142" t="s">
        <v>219</v>
      </c>
    </row>
    <row r="294" spans="1:10" ht="14" x14ac:dyDescent="0.15">
      <c r="A294" s="328" t="s">
        <v>231</v>
      </c>
      <c r="B294" s="144" t="s">
        <v>219</v>
      </c>
      <c r="C294" s="140" t="s">
        <v>119</v>
      </c>
      <c r="D294" s="142" t="s">
        <v>219</v>
      </c>
      <c r="E294" s="144" t="s">
        <v>219</v>
      </c>
      <c r="F294" s="140" t="s">
        <v>209</v>
      </c>
      <c r="G294" s="142" t="s">
        <v>219</v>
      </c>
      <c r="H294" s="144" t="s">
        <v>219</v>
      </c>
      <c r="I294" s="140" t="s">
        <v>209</v>
      </c>
      <c r="J294" s="142" t="s">
        <v>219</v>
      </c>
    </row>
    <row r="295" spans="1:10" ht="14" x14ac:dyDescent="0.15">
      <c r="A295" s="447" t="s">
        <v>158</v>
      </c>
      <c r="B295" s="145" t="s">
        <v>219</v>
      </c>
      <c r="C295" s="146">
        <v>-0.21564669369943146</v>
      </c>
      <c r="D295" s="147" t="s">
        <v>219</v>
      </c>
      <c r="E295" s="145" t="s">
        <v>219</v>
      </c>
      <c r="F295" s="146">
        <v>0.32836080697863118</v>
      </c>
      <c r="G295" s="147" t="s">
        <v>219</v>
      </c>
      <c r="H295" s="145" t="s">
        <v>219</v>
      </c>
      <c r="I295" s="146">
        <v>-0.39740595465433748</v>
      </c>
      <c r="J295" s="147" t="s">
        <v>219</v>
      </c>
    </row>
    <row r="296" spans="1:10" ht="56" x14ac:dyDescent="0.15">
      <c r="A296" s="448" t="s">
        <v>635</v>
      </c>
      <c r="B296" s="133">
        <v>0</v>
      </c>
      <c r="C296" s="134">
        <v>0</v>
      </c>
      <c r="D296" s="135">
        <v>0</v>
      </c>
      <c r="E296" s="133">
        <v>8.0000000000000002E-3</v>
      </c>
      <c r="F296" s="134">
        <v>0</v>
      </c>
      <c r="G296" s="135">
        <v>-8.0000000000000002E-3</v>
      </c>
      <c r="H296" s="133">
        <v>1.2E-2</v>
      </c>
      <c r="I296" s="134">
        <v>1.2999999999999999E-2</v>
      </c>
      <c r="J296" s="135">
        <v>9.9999999999999915E-4</v>
      </c>
    </row>
    <row r="297" spans="1:10" ht="14" x14ac:dyDescent="0.15">
      <c r="A297" s="328" t="s">
        <v>102</v>
      </c>
      <c r="B297" s="121">
        <v>0</v>
      </c>
      <c r="C297" s="122">
        <v>0</v>
      </c>
      <c r="D297" s="123">
        <v>0</v>
      </c>
      <c r="E297" s="121">
        <v>8.0000000000000002E-3</v>
      </c>
      <c r="F297" s="122">
        <v>0</v>
      </c>
      <c r="G297" s="123">
        <v>-8.0000000000000002E-3</v>
      </c>
      <c r="H297" s="121">
        <v>1.2E-2</v>
      </c>
      <c r="I297" s="122">
        <v>5.0000000000000001E-3</v>
      </c>
      <c r="J297" s="123">
        <v>-7.0000000000000001E-3</v>
      </c>
    </row>
    <row r="298" spans="1:10" ht="14" x14ac:dyDescent="0.15">
      <c r="A298" s="328" t="s">
        <v>101</v>
      </c>
      <c r="B298" s="121">
        <v>4.8000000000000001E-2</v>
      </c>
      <c r="C298" s="122">
        <v>0</v>
      </c>
      <c r="D298" s="123">
        <v>-4.8000000000000001E-2</v>
      </c>
      <c r="E298" s="121">
        <v>2.4E-2</v>
      </c>
      <c r="F298" s="122">
        <v>0</v>
      </c>
      <c r="G298" s="123">
        <v>-2.4E-2</v>
      </c>
      <c r="H298" s="121">
        <v>2.9000000000000001E-2</v>
      </c>
      <c r="I298" s="122">
        <v>2.5000000000000001E-2</v>
      </c>
      <c r="J298" s="123">
        <v>-4.0000000000000001E-3</v>
      </c>
    </row>
    <row r="299" spans="1:10" ht="14" x14ac:dyDescent="0.15">
      <c r="A299" s="328" t="s">
        <v>100</v>
      </c>
      <c r="B299" s="121">
        <v>0.28599999999999998</v>
      </c>
      <c r="C299" s="122">
        <v>0</v>
      </c>
      <c r="D299" s="123">
        <v>-0.28599999999999998</v>
      </c>
      <c r="E299" s="121">
        <v>0.106</v>
      </c>
      <c r="F299" s="122">
        <v>8.0000000000000002E-3</v>
      </c>
      <c r="G299" s="123">
        <v>-9.8000000000000004E-2</v>
      </c>
      <c r="H299" s="121">
        <v>9.4E-2</v>
      </c>
      <c r="I299" s="122">
        <v>5.0999999999999997E-2</v>
      </c>
      <c r="J299" s="123">
        <v>-4.3000000000000003E-2</v>
      </c>
    </row>
    <row r="300" spans="1:10" ht="14" x14ac:dyDescent="0.15">
      <c r="A300" s="328" t="s">
        <v>99</v>
      </c>
      <c r="B300" s="121">
        <v>0.19</v>
      </c>
      <c r="C300" s="122">
        <v>0</v>
      </c>
      <c r="D300" s="123">
        <v>-0.19</v>
      </c>
      <c r="E300" s="121">
        <v>0.187</v>
      </c>
      <c r="F300" s="122">
        <v>5.7000000000000002E-2</v>
      </c>
      <c r="G300" s="123">
        <v>-0.13</v>
      </c>
      <c r="H300" s="121">
        <v>0.24</v>
      </c>
      <c r="I300" s="122">
        <v>0.12</v>
      </c>
      <c r="J300" s="123">
        <v>-0.12</v>
      </c>
    </row>
    <row r="301" spans="1:10" ht="14" x14ac:dyDescent="0.15">
      <c r="A301" s="328" t="s">
        <v>98</v>
      </c>
      <c r="B301" s="121">
        <v>0.28599999999999998</v>
      </c>
      <c r="C301" s="122">
        <v>0.19</v>
      </c>
      <c r="D301" s="123">
        <v>-9.5999999999999974E-2</v>
      </c>
      <c r="E301" s="121">
        <v>0.24399999999999999</v>
      </c>
      <c r="F301" s="122">
        <v>0.13800000000000001</v>
      </c>
      <c r="G301" s="123">
        <v>-0.10599999999999998</v>
      </c>
      <c r="H301" s="121">
        <v>0.32500000000000001</v>
      </c>
      <c r="I301" s="122">
        <v>0.214</v>
      </c>
      <c r="J301" s="123">
        <v>-0.11100000000000002</v>
      </c>
    </row>
    <row r="302" spans="1:10" ht="14" x14ac:dyDescent="0.15">
      <c r="A302" s="328" t="s">
        <v>97</v>
      </c>
      <c r="B302" s="121">
        <v>4.8000000000000001E-2</v>
      </c>
      <c r="C302" s="122">
        <v>0</v>
      </c>
      <c r="D302" s="123">
        <v>-4.8000000000000001E-2</v>
      </c>
      <c r="E302" s="121">
        <v>0.17100000000000001</v>
      </c>
      <c r="F302" s="122">
        <v>5.7000000000000002E-2</v>
      </c>
      <c r="G302" s="123">
        <v>-0.11400000000000002</v>
      </c>
      <c r="H302" s="121">
        <v>0.13300000000000001</v>
      </c>
      <c r="I302" s="122">
        <v>0.124</v>
      </c>
      <c r="J302" s="123">
        <v>-9.000000000000008E-3</v>
      </c>
    </row>
    <row r="303" spans="1:10" ht="14" x14ac:dyDescent="0.15">
      <c r="A303" s="328" t="s">
        <v>94</v>
      </c>
      <c r="B303" s="121">
        <v>0.14299999999999999</v>
      </c>
      <c r="C303" s="122">
        <v>0.81</v>
      </c>
      <c r="D303" s="123">
        <v>0.66700000000000004</v>
      </c>
      <c r="E303" s="121">
        <v>0.252</v>
      </c>
      <c r="F303" s="122">
        <v>0.74</v>
      </c>
      <c r="G303" s="123">
        <v>0.48799999999999999</v>
      </c>
      <c r="H303" s="121">
        <v>0.155</v>
      </c>
      <c r="I303" s="122">
        <v>0.44800000000000001</v>
      </c>
      <c r="J303" s="123">
        <v>0.29300000000000004</v>
      </c>
    </row>
    <row r="304" spans="1:10" ht="14" x14ac:dyDescent="0.15">
      <c r="A304" s="446" t="s">
        <v>230</v>
      </c>
      <c r="B304" s="136">
        <v>21</v>
      </c>
      <c r="C304" s="137">
        <v>21</v>
      </c>
      <c r="D304" s="138" t="s">
        <v>219</v>
      </c>
      <c r="E304" s="136">
        <v>123</v>
      </c>
      <c r="F304" s="137">
        <v>123</v>
      </c>
      <c r="G304" s="138" t="s">
        <v>219</v>
      </c>
      <c r="H304" s="136">
        <v>1282</v>
      </c>
      <c r="I304" s="137">
        <v>1282</v>
      </c>
      <c r="J304" s="138" t="s">
        <v>219</v>
      </c>
    </row>
    <row r="305" spans="1:10" ht="14" x14ac:dyDescent="0.15">
      <c r="A305" s="328" t="s">
        <v>176</v>
      </c>
      <c r="B305" s="139">
        <v>3.57</v>
      </c>
      <c r="C305" s="140">
        <v>1.38</v>
      </c>
      <c r="D305" s="141">
        <v>-2.19</v>
      </c>
      <c r="E305" s="139">
        <v>2.87</v>
      </c>
      <c r="F305" s="140">
        <v>1.54</v>
      </c>
      <c r="G305" s="141">
        <v>-1.33</v>
      </c>
      <c r="H305" s="139">
        <v>3.18</v>
      </c>
      <c r="I305" s="140">
        <v>2.37</v>
      </c>
      <c r="J305" s="141">
        <v>-0.81</v>
      </c>
    </row>
    <row r="306" spans="1:10" ht="14" x14ac:dyDescent="0.15">
      <c r="A306" s="328" t="s">
        <v>159</v>
      </c>
      <c r="B306" s="139">
        <v>1.47</v>
      </c>
      <c r="C306" s="140">
        <v>0.8</v>
      </c>
      <c r="D306" s="142" t="s">
        <v>219</v>
      </c>
      <c r="E306" s="139">
        <v>1.53</v>
      </c>
      <c r="F306" s="140">
        <v>0.99</v>
      </c>
      <c r="G306" s="142" t="s">
        <v>219</v>
      </c>
      <c r="H306" s="139">
        <v>1.45</v>
      </c>
      <c r="I306" s="140">
        <v>1.57</v>
      </c>
      <c r="J306" s="142" t="s">
        <v>219</v>
      </c>
    </row>
    <row r="307" spans="1:10" ht="14" x14ac:dyDescent="0.15">
      <c r="A307" s="328" t="s">
        <v>231</v>
      </c>
      <c r="B307" s="144" t="s">
        <v>219</v>
      </c>
      <c r="C307" s="140" t="s">
        <v>209</v>
      </c>
      <c r="D307" s="142" t="s">
        <v>219</v>
      </c>
      <c r="E307" s="144" t="s">
        <v>219</v>
      </c>
      <c r="F307" s="140" t="s">
        <v>209</v>
      </c>
      <c r="G307" s="142" t="s">
        <v>219</v>
      </c>
      <c r="H307" s="144" t="s">
        <v>219</v>
      </c>
      <c r="I307" s="140" t="s">
        <v>209</v>
      </c>
      <c r="J307" s="142" t="s">
        <v>219</v>
      </c>
    </row>
    <row r="308" spans="1:10" ht="14" x14ac:dyDescent="0.15">
      <c r="A308" s="447" t="s">
        <v>158</v>
      </c>
      <c r="B308" s="145" t="s">
        <v>219</v>
      </c>
      <c r="C308" s="146">
        <v>-1.4561528259875636</v>
      </c>
      <c r="D308" s="147" t="s">
        <v>219</v>
      </c>
      <c r="E308" s="145" t="s">
        <v>219</v>
      </c>
      <c r="F308" s="146">
        <v>-0.78823973573912043</v>
      </c>
      <c r="G308" s="147" t="s">
        <v>219</v>
      </c>
      <c r="H308" s="145" t="s">
        <v>219</v>
      </c>
      <c r="I308" s="146">
        <v>-0.42563631166365679</v>
      </c>
      <c r="J308" s="147" t="s">
        <v>219</v>
      </c>
    </row>
    <row r="309" spans="1:10" ht="28" x14ac:dyDescent="0.15">
      <c r="A309" s="441" t="s">
        <v>881</v>
      </c>
      <c r="B309" s="133">
        <v>0.13600000000000001</v>
      </c>
      <c r="C309" s="134">
        <v>0.13600000000000001</v>
      </c>
      <c r="D309" s="135">
        <v>0</v>
      </c>
      <c r="E309" s="133">
        <v>4.9000000000000002E-2</v>
      </c>
      <c r="F309" s="134">
        <v>6.5000000000000002E-2</v>
      </c>
      <c r="G309" s="135">
        <v>1.6E-2</v>
      </c>
      <c r="H309" s="133">
        <v>8.5999999999999993E-2</v>
      </c>
      <c r="I309" s="134">
        <v>9.9000000000000005E-2</v>
      </c>
      <c r="J309" s="135">
        <v>1.3000000000000012E-2</v>
      </c>
    </row>
    <row r="310" spans="1:10" ht="14" x14ac:dyDescent="0.15">
      <c r="A310" s="328" t="s">
        <v>102</v>
      </c>
      <c r="B310" s="121">
        <v>4.4999999999999998E-2</v>
      </c>
      <c r="C310" s="122">
        <v>0</v>
      </c>
      <c r="D310" s="123">
        <v>-4.4999999999999998E-2</v>
      </c>
      <c r="E310" s="121">
        <v>7.2999999999999995E-2</v>
      </c>
      <c r="F310" s="122">
        <v>7.2999999999999995E-2</v>
      </c>
      <c r="G310" s="123">
        <v>0</v>
      </c>
      <c r="H310" s="121">
        <v>8.8999999999999996E-2</v>
      </c>
      <c r="I310" s="122">
        <v>0.111</v>
      </c>
      <c r="J310" s="123">
        <v>2.2000000000000006E-2</v>
      </c>
    </row>
    <row r="311" spans="1:10" ht="14" x14ac:dyDescent="0.15">
      <c r="A311" s="328" t="s">
        <v>101</v>
      </c>
      <c r="B311" s="121">
        <v>0.13600000000000001</v>
      </c>
      <c r="C311" s="122">
        <v>0.22700000000000001</v>
      </c>
      <c r="D311" s="123">
        <v>9.0999999999999998E-2</v>
      </c>
      <c r="E311" s="121">
        <v>0.17100000000000001</v>
      </c>
      <c r="F311" s="122">
        <v>0.154</v>
      </c>
      <c r="G311" s="123">
        <v>-1.7000000000000015E-2</v>
      </c>
      <c r="H311" s="121">
        <v>0.17699999999999999</v>
      </c>
      <c r="I311" s="122">
        <v>0.16800000000000001</v>
      </c>
      <c r="J311" s="123">
        <v>-8.9999999999999802E-3</v>
      </c>
    </row>
    <row r="312" spans="1:10" ht="14" x14ac:dyDescent="0.15">
      <c r="A312" s="328" t="s">
        <v>100</v>
      </c>
      <c r="B312" s="121">
        <v>0.36399999999999999</v>
      </c>
      <c r="C312" s="122">
        <v>0.40899999999999997</v>
      </c>
      <c r="D312" s="123">
        <v>4.4999999999999984E-2</v>
      </c>
      <c r="E312" s="121">
        <v>0.24399999999999999</v>
      </c>
      <c r="F312" s="122">
        <v>0.28499999999999998</v>
      </c>
      <c r="G312" s="123">
        <v>4.0999999999999981E-2</v>
      </c>
      <c r="H312" s="121">
        <v>0.27300000000000002</v>
      </c>
      <c r="I312" s="122">
        <v>0.254</v>
      </c>
      <c r="J312" s="123">
        <v>-1.9000000000000017E-2</v>
      </c>
    </row>
    <row r="313" spans="1:10" ht="14" x14ac:dyDescent="0.15">
      <c r="A313" s="328" t="s">
        <v>99</v>
      </c>
      <c r="B313" s="121">
        <v>0.22700000000000001</v>
      </c>
      <c r="C313" s="122">
        <v>0.13600000000000001</v>
      </c>
      <c r="D313" s="123">
        <v>-9.0999999999999998E-2</v>
      </c>
      <c r="E313" s="121">
        <v>0.27600000000000002</v>
      </c>
      <c r="F313" s="122">
        <v>0.21099999999999999</v>
      </c>
      <c r="G313" s="123">
        <v>-6.500000000000003E-2</v>
      </c>
      <c r="H313" s="121">
        <v>0.254</v>
      </c>
      <c r="I313" s="122">
        <v>0.222</v>
      </c>
      <c r="J313" s="123">
        <v>-3.2000000000000001E-2</v>
      </c>
    </row>
    <row r="314" spans="1:10" ht="14" x14ac:dyDescent="0.15">
      <c r="A314" s="328" t="s">
        <v>98</v>
      </c>
      <c r="B314" s="121">
        <v>4.4999999999999998E-2</v>
      </c>
      <c r="C314" s="122">
        <v>4.4999999999999998E-2</v>
      </c>
      <c r="D314" s="123">
        <v>0</v>
      </c>
      <c r="E314" s="121">
        <v>0.106</v>
      </c>
      <c r="F314" s="122">
        <v>7.2999999999999995E-2</v>
      </c>
      <c r="G314" s="123">
        <v>-3.3000000000000002E-2</v>
      </c>
      <c r="H314" s="121">
        <v>8.8999999999999996E-2</v>
      </c>
      <c r="I314" s="122">
        <v>0.106</v>
      </c>
      <c r="J314" s="123">
        <v>1.7000000000000001E-2</v>
      </c>
    </row>
    <row r="315" spans="1:10" ht="14" x14ac:dyDescent="0.15">
      <c r="A315" s="328" t="s">
        <v>97</v>
      </c>
      <c r="B315" s="121">
        <v>4.4999999999999998E-2</v>
      </c>
      <c r="C315" s="122">
        <v>0</v>
      </c>
      <c r="D315" s="123">
        <v>-4.4999999999999998E-2</v>
      </c>
      <c r="E315" s="121">
        <v>3.3000000000000002E-2</v>
      </c>
      <c r="F315" s="122">
        <v>7.2999999999999995E-2</v>
      </c>
      <c r="G315" s="123">
        <v>3.9999999999999994E-2</v>
      </c>
      <c r="H315" s="121">
        <v>2.1000000000000001E-2</v>
      </c>
      <c r="I315" s="122">
        <v>2.5000000000000001E-2</v>
      </c>
      <c r="J315" s="123">
        <v>4.0000000000000001E-3</v>
      </c>
    </row>
    <row r="316" spans="1:10" ht="14" x14ac:dyDescent="0.15">
      <c r="A316" s="328" t="s">
        <v>94</v>
      </c>
      <c r="B316" s="121">
        <v>0</v>
      </c>
      <c r="C316" s="122">
        <v>4.4999999999999998E-2</v>
      </c>
      <c r="D316" s="123">
        <v>4.4999999999999998E-2</v>
      </c>
      <c r="E316" s="121">
        <v>4.9000000000000002E-2</v>
      </c>
      <c r="F316" s="122">
        <v>6.5000000000000002E-2</v>
      </c>
      <c r="G316" s="123">
        <v>1.6E-2</v>
      </c>
      <c r="H316" s="121">
        <v>0.01</v>
      </c>
      <c r="I316" s="122">
        <v>1.6E-2</v>
      </c>
      <c r="J316" s="123">
        <v>6.0000000000000001E-3</v>
      </c>
    </row>
    <row r="317" spans="1:10" ht="14" x14ac:dyDescent="0.15">
      <c r="A317" s="446" t="s">
        <v>230</v>
      </c>
      <c r="B317" s="136">
        <v>22</v>
      </c>
      <c r="C317" s="137">
        <v>22</v>
      </c>
      <c r="D317" s="138" t="s">
        <v>219</v>
      </c>
      <c r="E317" s="136">
        <v>123</v>
      </c>
      <c r="F317" s="137">
        <v>123</v>
      </c>
      <c r="G317" s="138" t="s">
        <v>219</v>
      </c>
      <c r="H317" s="136">
        <v>1289</v>
      </c>
      <c r="I317" s="137">
        <v>1289</v>
      </c>
      <c r="J317" s="138" t="s">
        <v>219</v>
      </c>
    </row>
    <row r="318" spans="1:10" ht="14" x14ac:dyDescent="0.15">
      <c r="A318" s="328" t="s">
        <v>176</v>
      </c>
      <c r="B318" s="139">
        <v>5.18</v>
      </c>
      <c r="C318" s="140">
        <v>5.23</v>
      </c>
      <c r="D318" s="141">
        <v>5.0000000000000711E-2</v>
      </c>
      <c r="E318" s="139">
        <v>4.68</v>
      </c>
      <c r="F318" s="140">
        <v>4.66</v>
      </c>
      <c r="G318" s="141">
        <v>-1.9999999999999574E-2</v>
      </c>
      <c r="H318" s="139">
        <v>5.08</v>
      </c>
      <c r="I318" s="140">
        <v>5.12</v>
      </c>
      <c r="J318" s="141">
        <v>4.0000000000000036E-2</v>
      </c>
    </row>
    <row r="319" spans="1:10" ht="14" x14ac:dyDescent="0.15">
      <c r="A319" s="328" t="s">
        <v>159</v>
      </c>
      <c r="B319" s="139">
        <v>1.56</v>
      </c>
      <c r="C319" s="140">
        <v>1.6</v>
      </c>
      <c r="D319" s="142" t="s">
        <v>219</v>
      </c>
      <c r="E319" s="139">
        <v>1.61</v>
      </c>
      <c r="F319" s="140">
        <v>1.77</v>
      </c>
      <c r="G319" s="142" t="s">
        <v>219</v>
      </c>
      <c r="H319" s="139">
        <v>1.51</v>
      </c>
      <c r="I319" s="140">
        <v>1.62</v>
      </c>
      <c r="J319" s="142" t="s">
        <v>219</v>
      </c>
    </row>
    <row r="320" spans="1:10" ht="14" x14ac:dyDescent="0.15">
      <c r="A320" s="328" t="s">
        <v>231</v>
      </c>
      <c r="B320" s="144" t="s">
        <v>219</v>
      </c>
      <c r="C320" s="140" t="s">
        <v>119</v>
      </c>
      <c r="D320" s="142" t="s">
        <v>219</v>
      </c>
      <c r="E320" s="144" t="s">
        <v>219</v>
      </c>
      <c r="F320" s="140" t="s">
        <v>119</v>
      </c>
      <c r="G320" s="142" t="s">
        <v>219</v>
      </c>
      <c r="H320" s="144" t="s">
        <v>219</v>
      </c>
      <c r="I320" s="140" t="s">
        <v>119</v>
      </c>
      <c r="J320" s="142" t="s">
        <v>219</v>
      </c>
    </row>
    <row r="321" spans="1:10" ht="14" x14ac:dyDescent="0.15">
      <c r="A321" s="447" t="s">
        <v>158</v>
      </c>
      <c r="B321" s="145" t="s">
        <v>219</v>
      </c>
      <c r="C321" s="146">
        <v>3.2747876241501772E-2</v>
      </c>
      <c r="D321" s="147" t="s">
        <v>219</v>
      </c>
      <c r="E321" s="145" t="s">
        <v>219</v>
      </c>
      <c r="F321" s="146">
        <v>-1.1660225509356598E-2</v>
      </c>
      <c r="G321" s="147" t="s">
        <v>219</v>
      </c>
      <c r="H321" s="145" t="s">
        <v>219</v>
      </c>
      <c r="I321" s="146">
        <v>2.2955352447914093E-2</v>
      </c>
      <c r="J321" s="147" t="s">
        <v>219</v>
      </c>
    </row>
    <row r="322" spans="1:10" ht="28" x14ac:dyDescent="0.15">
      <c r="A322" s="441" t="s">
        <v>670</v>
      </c>
      <c r="B322" s="133">
        <v>4.8000000000000001E-2</v>
      </c>
      <c r="C322" s="134">
        <v>9.5000000000000001E-2</v>
      </c>
      <c r="D322" s="135">
        <v>4.7E-2</v>
      </c>
      <c r="E322" s="133">
        <v>9.6000000000000002E-2</v>
      </c>
      <c r="F322" s="134">
        <v>5.6000000000000001E-2</v>
      </c>
      <c r="G322" s="135">
        <v>-0.04</v>
      </c>
      <c r="H322" s="133">
        <v>4.7E-2</v>
      </c>
      <c r="I322" s="134">
        <v>0.04</v>
      </c>
      <c r="J322" s="135">
        <v>-6.9999999999999993E-3</v>
      </c>
    </row>
    <row r="323" spans="1:10" ht="14" x14ac:dyDescent="0.15">
      <c r="A323" s="328" t="s">
        <v>102</v>
      </c>
      <c r="B323" s="121">
        <v>4.8000000000000001E-2</v>
      </c>
      <c r="C323" s="122">
        <v>4.8000000000000001E-2</v>
      </c>
      <c r="D323" s="123">
        <v>0</v>
      </c>
      <c r="E323" s="121">
        <v>7.1999999999999995E-2</v>
      </c>
      <c r="F323" s="122">
        <v>0.08</v>
      </c>
      <c r="G323" s="123">
        <v>8.0000000000000071E-3</v>
      </c>
      <c r="H323" s="121">
        <v>6.4000000000000001E-2</v>
      </c>
      <c r="I323" s="122">
        <v>4.8000000000000001E-2</v>
      </c>
      <c r="J323" s="123">
        <v>-1.6E-2</v>
      </c>
    </row>
    <row r="324" spans="1:10" ht="14" x14ac:dyDescent="0.15">
      <c r="A324" s="328" t="s">
        <v>101</v>
      </c>
      <c r="B324" s="121">
        <v>0.19</v>
      </c>
      <c r="C324" s="122">
        <v>4.8000000000000001E-2</v>
      </c>
      <c r="D324" s="123">
        <v>-0.14200000000000002</v>
      </c>
      <c r="E324" s="121">
        <v>0.17599999999999999</v>
      </c>
      <c r="F324" s="122">
        <v>5.6000000000000001E-2</v>
      </c>
      <c r="G324" s="123">
        <v>-0.12</v>
      </c>
      <c r="H324" s="121">
        <v>0.13300000000000001</v>
      </c>
      <c r="I324" s="122">
        <v>7.6999999999999999E-2</v>
      </c>
      <c r="J324" s="123">
        <v>-5.6000000000000008E-2</v>
      </c>
    </row>
    <row r="325" spans="1:10" ht="14" x14ac:dyDescent="0.15">
      <c r="A325" s="328" t="s">
        <v>100</v>
      </c>
      <c r="B325" s="121">
        <v>0.14299999999999999</v>
      </c>
      <c r="C325" s="122">
        <v>0.19</v>
      </c>
      <c r="D325" s="123">
        <v>4.7000000000000014E-2</v>
      </c>
      <c r="E325" s="121">
        <v>0.24</v>
      </c>
      <c r="F325" s="122">
        <v>0.192</v>
      </c>
      <c r="G325" s="123">
        <v>-4.7999999999999987E-2</v>
      </c>
      <c r="H325" s="121">
        <v>0.245</v>
      </c>
      <c r="I325" s="122">
        <v>0.21099999999999999</v>
      </c>
      <c r="J325" s="123">
        <v>-3.4000000000000002E-2</v>
      </c>
    </row>
    <row r="326" spans="1:10" ht="14" x14ac:dyDescent="0.15">
      <c r="A326" s="328" t="s">
        <v>99</v>
      </c>
      <c r="B326" s="121">
        <v>0.38100000000000001</v>
      </c>
      <c r="C326" s="122">
        <v>0.23799999999999999</v>
      </c>
      <c r="D326" s="123">
        <v>-0.14300000000000002</v>
      </c>
      <c r="E326" s="121">
        <v>0.28000000000000003</v>
      </c>
      <c r="F326" s="122">
        <v>0.27200000000000002</v>
      </c>
      <c r="G326" s="123">
        <v>-8.0000000000000071E-3</v>
      </c>
      <c r="H326" s="121">
        <v>0.30299999999999999</v>
      </c>
      <c r="I326" s="122">
        <v>0.29399999999999998</v>
      </c>
      <c r="J326" s="123">
        <v>-9.000000000000008E-3</v>
      </c>
    </row>
    <row r="327" spans="1:10" ht="14" x14ac:dyDescent="0.15">
      <c r="A327" s="328" t="s">
        <v>98</v>
      </c>
      <c r="B327" s="121">
        <v>0.19</v>
      </c>
      <c r="C327" s="122">
        <v>0.23799999999999999</v>
      </c>
      <c r="D327" s="123">
        <v>4.7999999999999987E-2</v>
      </c>
      <c r="E327" s="121">
        <v>8.7999999999999995E-2</v>
      </c>
      <c r="F327" s="122">
        <v>0.192</v>
      </c>
      <c r="G327" s="123">
        <v>0.10400000000000001</v>
      </c>
      <c r="H327" s="121">
        <v>0.152</v>
      </c>
      <c r="I327" s="122">
        <v>0.217</v>
      </c>
      <c r="J327" s="123">
        <v>6.5000000000000002E-2</v>
      </c>
    </row>
    <row r="328" spans="1:10" ht="14" x14ac:dyDescent="0.15">
      <c r="A328" s="328" t="s">
        <v>97</v>
      </c>
      <c r="B328" s="121">
        <v>0</v>
      </c>
      <c r="C328" s="122">
        <v>0.14299999999999999</v>
      </c>
      <c r="D328" s="123">
        <v>0.14299999999999999</v>
      </c>
      <c r="E328" s="121">
        <v>1.6E-2</v>
      </c>
      <c r="F328" s="122">
        <v>0.104</v>
      </c>
      <c r="G328" s="123">
        <v>8.7999999999999995E-2</v>
      </c>
      <c r="H328" s="121">
        <v>4.7E-2</v>
      </c>
      <c r="I328" s="122">
        <v>8.1000000000000003E-2</v>
      </c>
      <c r="J328" s="123">
        <v>3.4000000000000002E-2</v>
      </c>
    </row>
    <row r="329" spans="1:10" ht="14" x14ac:dyDescent="0.15">
      <c r="A329" s="328" t="s">
        <v>94</v>
      </c>
      <c r="B329" s="121">
        <v>0</v>
      </c>
      <c r="C329" s="122">
        <v>0</v>
      </c>
      <c r="D329" s="123">
        <v>0</v>
      </c>
      <c r="E329" s="121">
        <v>3.2000000000000001E-2</v>
      </c>
      <c r="F329" s="122">
        <v>4.8000000000000001E-2</v>
      </c>
      <c r="G329" s="123">
        <v>1.6E-2</v>
      </c>
      <c r="H329" s="121">
        <v>0.01</v>
      </c>
      <c r="I329" s="122">
        <v>3.3000000000000002E-2</v>
      </c>
      <c r="J329" s="123">
        <v>2.3E-2</v>
      </c>
    </row>
    <row r="330" spans="1:10" ht="14" x14ac:dyDescent="0.15">
      <c r="A330" s="446" t="s">
        <v>230</v>
      </c>
      <c r="B330" s="136">
        <v>21</v>
      </c>
      <c r="C330" s="137">
        <v>21</v>
      </c>
      <c r="D330" s="138" t="s">
        <v>219</v>
      </c>
      <c r="E330" s="136">
        <v>125</v>
      </c>
      <c r="F330" s="137">
        <v>125</v>
      </c>
      <c r="G330" s="138" t="s">
        <v>219</v>
      </c>
      <c r="H330" s="136">
        <v>1287</v>
      </c>
      <c r="I330" s="137">
        <v>1287</v>
      </c>
      <c r="J330" s="138" t="s">
        <v>219</v>
      </c>
    </row>
    <row r="331" spans="1:10" ht="14" x14ac:dyDescent="0.15">
      <c r="A331" s="328" t="s">
        <v>176</v>
      </c>
      <c r="B331" s="139">
        <v>4.67</v>
      </c>
      <c r="C331" s="140">
        <v>4.29</v>
      </c>
      <c r="D331" s="141">
        <v>-0.37999999999999989</v>
      </c>
      <c r="E331" s="139">
        <v>4.9800000000000004</v>
      </c>
      <c r="F331" s="140">
        <v>4.22</v>
      </c>
      <c r="G331" s="141">
        <v>-0.76000000000000068</v>
      </c>
      <c r="H331" s="139">
        <v>4.62</v>
      </c>
      <c r="I331" s="140">
        <v>4.1900000000000004</v>
      </c>
      <c r="J331" s="141">
        <v>-0.42999999999999972</v>
      </c>
    </row>
    <row r="332" spans="1:10" ht="14" x14ac:dyDescent="0.15">
      <c r="A332" s="328" t="s">
        <v>159</v>
      </c>
      <c r="B332" s="139">
        <v>1.39</v>
      </c>
      <c r="C332" s="140">
        <v>1.79</v>
      </c>
      <c r="D332" s="142" t="s">
        <v>219</v>
      </c>
      <c r="E332" s="139">
        <v>1.62</v>
      </c>
      <c r="F332" s="140">
        <v>1.75</v>
      </c>
      <c r="G332" s="142" t="s">
        <v>219</v>
      </c>
      <c r="H332" s="139">
        <v>1.47</v>
      </c>
      <c r="I332" s="140">
        <v>1.54</v>
      </c>
      <c r="J332" s="142" t="s">
        <v>219</v>
      </c>
    </row>
    <row r="333" spans="1:10" ht="14" x14ac:dyDescent="0.15">
      <c r="A333" s="328" t="s">
        <v>231</v>
      </c>
      <c r="B333" s="144" t="s">
        <v>219</v>
      </c>
      <c r="C333" s="140" t="s">
        <v>119</v>
      </c>
      <c r="D333" s="142" t="s">
        <v>219</v>
      </c>
      <c r="E333" s="144" t="s">
        <v>219</v>
      </c>
      <c r="F333" s="140" t="s">
        <v>209</v>
      </c>
      <c r="G333" s="142" t="s">
        <v>219</v>
      </c>
      <c r="H333" s="144" t="s">
        <v>219</v>
      </c>
      <c r="I333" s="140" t="s">
        <v>209</v>
      </c>
      <c r="J333" s="142" t="s">
        <v>219</v>
      </c>
    </row>
    <row r="334" spans="1:10" ht="14" x14ac:dyDescent="0.15">
      <c r="A334" s="447" t="s">
        <v>158</v>
      </c>
      <c r="B334" s="145" t="s">
        <v>219</v>
      </c>
      <c r="C334" s="146">
        <v>-0.20465575462359376</v>
      </c>
      <c r="D334" s="147" t="s">
        <v>219</v>
      </c>
      <c r="E334" s="145" t="s">
        <v>219</v>
      </c>
      <c r="F334" s="146">
        <v>-0.4010441961367342</v>
      </c>
      <c r="G334" s="147" t="s">
        <v>219</v>
      </c>
      <c r="H334" s="145" t="s">
        <v>219</v>
      </c>
      <c r="I334" s="146">
        <v>-0.24337301997245145</v>
      </c>
      <c r="J334" s="147" t="s">
        <v>219</v>
      </c>
    </row>
    <row r="335" spans="1:10" ht="56" x14ac:dyDescent="0.15">
      <c r="A335" s="441" t="s">
        <v>636</v>
      </c>
      <c r="B335" s="121">
        <v>0.57099999999999995</v>
      </c>
      <c r="C335" s="122">
        <v>0.42899999999999999</v>
      </c>
      <c r="D335" s="123">
        <v>-0.14199999999999996</v>
      </c>
      <c r="E335" s="121">
        <v>0.46600000000000003</v>
      </c>
      <c r="F335" s="122">
        <v>0.42399999999999999</v>
      </c>
      <c r="G335" s="123">
        <v>-4.2000000000000037E-2</v>
      </c>
      <c r="H335" s="121">
        <v>0.16700000000000001</v>
      </c>
      <c r="I335" s="122">
        <v>0.26600000000000001</v>
      </c>
      <c r="J335" s="123">
        <v>9.9000000000000005E-2</v>
      </c>
    </row>
    <row r="336" spans="1:10" ht="14" x14ac:dyDescent="0.15">
      <c r="A336" s="328" t="s">
        <v>747</v>
      </c>
      <c r="B336" s="121">
        <v>0.33300000000000002</v>
      </c>
      <c r="C336" s="122">
        <v>0.42899999999999999</v>
      </c>
      <c r="D336" s="123">
        <v>9.5999999999999974E-2</v>
      </c>
      <c r="E336" s="121">
        <v>0.441</v>
      </c>
      <c r="F336" s="122">
        <v>0.441</v>
      </c>
      <c r="G336" s="123">
        <v>0</v>
      </c>
      <c r="H336" s="121">
        <v>0.55600000000000005</v>
      </c>
      <c r="I336" s="122">
        <v>0.498</v>
      </c>
      <c r="J336" s="123">
        <v>-5.8000000000000052E-2</v>
      </c>
    </row>
    <row r="337" spans="1:10" ht="14" x14ac:dyDescent="0.15">
      <c r="A337" s="328" t="s">
        <v>103</v>
      </c>
      <c r="B337" s="121">
        <v>9.5000000000000001E-2</v>
      </c>
      <c r="C337" s="122">
        <v>9.5000000000000001E-2</v>
      </c>
      <c r="D337" s="123">
        <v>0</v>
      </c>
      <c r="E337" s="121">
        <v>9.2999999999999999E-2</v>
      </c>
      <c r="F337" s="122">
        <v>0.10199999999999999</v>
      </c>
      <c r="G337" s="123">
        <v>8.9999999999999941E-3</v>
      </c>
      <c r="H337" s="121">
        <v>0.26300000000000001</v>
      </c>
      <c r="I337" s="122">
        <v>0.218</v>
      </c>
      <c r="J337" s="123">
        <v>-4.5000000000000012E-2</v>
      </c>
    </row>
    <row r="338" spans="1:10" ht="14" x14ac:dyDescent="0.15">
      <c r="A338" s="328" t="s">
        <v>748</v>
      </c>
      <c r="B338" s="121">
        <v>0</v>
      </c>
      <c r="C338" s="122">
        <v>4.8000000000000001E-2</v>
      </c>
      <c r="D338" s="123">
        <v>4.8000000000000001E-2</v>
      </c>
      <c r="E338" s="121">
        <v>0</v>
      </c>
      <c r="F338" s="122">
        <v>2.5000000000000001E-2</v>
      </c>
      <c r="G338" s="123">
        <v>2.5000000000000001E-2</v>
      </c>
      <c r="H338" s="121">
        <v>1.4E-2</v>
      </c>
      <c r="I338" s="122">
        <v>1.4999999999999999E-2</v>
      </c>
      <c r="J338" s="123">
        <v>9.9999999999999915E-4</v>
      </c>
    </row>
    <row r="339" spans="1:10" ht="14" x14ac:dyDescent="0.15">
      <c r="A339" s="328" t="s">
        <v>104</v>
      </c>
      <c r="B339" s="121">
        <v>0</v>
      </c>
      <c r="C339" s="122">
        <v>0</v>
      </c>
      <c r="D339" s="123">
        <v>0</v>
      </c>
      <c r="E339" s="121">
        <v>0</v>
      </c>
      <c r="F339" s="122">
        <v>8.0000000000000002E-3</v>
      </c>
      <c r="G339" s="123">
        <v>8.0000000000000002E-3</v>
      </c>
      <c r="H339" s="121">
        <v>0</v>
      </c>
      <c r="I339" s="122">
        <v>3.0000000000000001E-3</v>
      </c>
      <c r="J339" s="123">
        <v>3.0000000000000001E-3</v>
      </c>
    </row>
    <row r="340" spans="1:10" ht="14" x14ac:dyDescent="0.15">
      <c r="A340" s="446" t="s">
        <v>230</v>
      </c>
      <c r="B340" s="136">
        <v>21</v>
      </c>
      <c r="C340" s="137">
        <v>21</v>
      </c>
      <c r="D340" s="138" t="s">
        <v>219</v>
      </c>
      <c r="E340" s="136">
        <v>118</v>
      </c>
      <c r="F340" s="137">
        <v>118</v>
      </c>
      <c r="G340" s="138" t="s">
        <v>219</v>
      </c>
      <c r="H340" s="136">
        <v>1238</v>
      </c>
      <c r="I340" s="137">
        <v>1238</v>
      </c>
      <c r="J340" s="138" t="s">
        <v>219</v>
      </c>
    </row>
    <row r="341" spans="1:10" ht="14" x14ac:dyDescent="0.15">
      <c r="A341" s="328" t="s">
        <v>176</v>
      </c>
      <c r="B341" s="139">
        <v>4.4800000000000004</v>
      </c>
      <c r="C341" s="140">
        <v>4.24</v>
      </c>
      <c r="D341" s="141">
        <v>-0.24000000000000021</v>
      </c>
      <c r="E341" s="139">
        <v>4.37</v>
      </c>
      <c r="F341" s="140">
        <v>4.25</v>
      </c>
      <c r="G341" s="141">
        <v>-0.12000000000000011</v>
      </c>
      <c r="H341" s="139">
        <v>3.88</v>
      </c>
      <c r="I341" s="140">
        <v>4.01</v>
      </c>
      <c r="J341" s="141">
        <v>0.12999999999999989</v>
      </c>
    </row>
    <row r="342" spans="1:10" ht="14" x14ac:dyDescent="0.15">
      <c r="A342" s="328" t="s">
        <v>159</v>
      </c>
      <c r="B342" s="139">
        <v>0.68</v>
      </c>
      <c r="C342" s="140">
        <v>0.83</v>
      </c>
      <c r="D342" s="142" t="s">
        <v>219</v>
      </c>
      <c r="E342" s="139">
        <v>0.65</v>
      </c>
      <c r="F342" s="140">
        <v>0.81</v>
      </c>
      <c r="G342" s="142" t="s">
        <v>219</v>
      </c>
      <c r="H342" s="139">
        <v>0.69</v>
      </c>
      <c r="I342" s="140">
        <v>0.76</v>
      </c>
      <c r="J342" s="142" t="s">
        <v>219</v>
      </c>
    </row>
    <row r="343" spans="1:10" ht="14" x14ac:dyDescent="0.15">
      <c r="A343" s="328" t="s">
        <v>231</v>
      </c>
      <c r="B343" s="144" t="s">
        <v>219</v>
      </c>
      <c r="C343" s="140" t="s">
        <v>119</v>
      </c>
      <c r="D343" s="142" t="s">
        <v>219</v>
      </c>
      <c r="E343" s="144" t="s">
        <v>219</v>
      </c>
      <c r="F343" s="140" t="s">
        <v>119</v>
      </c>
      <c r="G343" s="142" t="s">
        <v>219</v>
      </c>
      <c r="H343" s="144" t="s">
        <v>219</v>
      </c>
      <c r="I343" s="140" t="s">
        <v>209</v>
      </c>
      <c r="J343" s="142" t="s">
        <v>219</v>
      </c>
    </row>
    <row r="344" spans="1:10" ht="14" x14ac:dyDescent="0.15">
      <c r="A344" s="447" t="s">
        <v>158</v>
      </c>
      <c r="B344" s="145" t="s">
        <v>219</v>
      </c>
      <c r="C344" s="146">
        <v>-0.38407316376173878</v>
      </c>
      <c r="D344" s="147" t="s">
        <v>219</v>
      </c>
      <c r="E344" s="145" t="s">
        <v>219</v>
      </c>
      <c r="F344" s="146">
        <v>-0.13908554682428076</v>
      </c>
      <c r="G344" s="147" t="s">
        <v>219</v>
      </c>
      <c r="H344" s="145" t="s">
        <v>219</v>
      </c>
      <c r="I344" s="146">
        <v>0.17549181751860615</v>
      </c>
      <c r="J344" s="147" t="s">
        <v>219</v>
      </c>
    </row>
    <row r="345" spans="1:10" ht="28" x14ac:dyDescent="0.15">
      <c r="A345" s="441" t="s">
        <v>129</v>
      </c>
      <c r="B345" s="121">
        <v>0</v>
      </c>
      <c r="C345" s="122">
        <v>9.5000000000000001E-2</v>
      </c>
      <c r="D345" s="123">
        <v>9.5000000000000001E-2</v>
      </c>
      <c r="E345" s="121">
        <v>3.4000000000000002E-2</v>
      </c>
      <c r="F345" s="122">
        <v>6.8000000000000005E-2</v>
      </c>
      <c r="G345" s="123">
        <v>3.4000000000000002E-2</v>
      </c>
      <c r="H345" s="121">
        <v>3.2000000000000001E-2</v>
      </c>
      <c r="I345" s="122">
        <v>6.6000000000000003E-2</v>
      </c>
      <c r="J345" s="123">
        <v>3.4000000000000002E-2</v>
      </c>
    </row>
    <row r="346" spans="1:10" ht="14" x14ac:dyDescent="0.15">
      <c r="A346" s="328" t="s">
        <v>747</v>
      </c>
      <c r="B346" s="121">
        <v>0.23799999999999999</v>
      </c>
      <c r="C346" s="122">
        <v>0.23799999999999999</v>
      </c>
      <c r="D346" s="123">
        <v>0</v>
      </c>
      <c r="E346" s="121">
        <v>0.21199999999999999</v>
      </c>
      <c r="F346" s="122">
        <v>0.254</v>
      </c>
      <c r="G346" s="123">
        <v>4.200000000000001E-2</v>
      </c>
      <c r="H346" s="121">
        <v>0.187</v>
      </c>
      <c r="I346" s="122">
        <v>0.219</v>
      </c>
      <c r="J346" s="123">
        <v>3.2000000000000001E-2</v>
      </c>
    </row>
    <row r="347" spans="1:10" ht="14" x14ac:dyDescent="0.15">
      <c r="A347" s="328" t="s">
        <v>103</v>
      </c>
      <c r="B347" s="121">
        <v>0.33300000000000002</v>
      </c>
      <c r="C347" s="122">
        <v>0.38100000000000001</v>
      </c>
      <c r="D347" s="123">
        <v>4.7999999999999987E-2</v>
      </c>
      <c r="E347" s="121">
        <v>0.33900000000000002</v>
      </c>
      <c r="F347" s="122">
        <v>0.314</v>
      </c>
      <c r="G347" s="123">
        <v>-2.5000000000000022E-2</v>
      </c>
      <c r="H347" s="121">
        <v>0.378</v>
      </c>
      <c r="I347" s="122">
        <v>0.316</v>
      </c>
      <c r="J347" s="123">
        <v>-6.2E-2</v>
      </c>
    </row>
    <row r="348" spans="1:10" ht="14" x14ac:dyDescent="0.15">
      <c r="A348" s="328" t="s">
        <v>748</v>
      </c>
      <c r="B348" s="121">
        <v>0.19</v>
      </c>
      <c r="C348" s="122">
        <v>0.19</v>
      </c>
      <c r="D348" s="123">
        <v>0</v>
      </c>
      <c r="E348" s="121">
        <v>0.28799999999999998</v>
      </c>
      <c r="F348" s="122">
        <v>0.246</v>
      </c>
      <c r="G348" s="123">
        <v>-4.1999999999999982E-2</v>
      </c>
      <c r="H348" s="121">
        <v>0.32600000000000001</v>
      </c>
      <c r="I348" s="122">
        <v>0.33200000000000002</v>
      </c>
      <c r="J348" s="123">
        <v>6.0000000000000053E-3</v>
      </c>
    </row>
    <row r="349" spans="1:10" ht="14" x14ac:dyDescent="0.15">
      <c r="A349" s="328" t="s">
        <v>104</v>
      </c>
      <c r="B349" s="121">
        <v>0.23799999999999999</v>
      </c>
      <c r="C349" s="122">
        <v>9.5000000000000001E-2</v>
      </c>
      <c r="D349" s="123">
        <v>-0.14299999999999999</v>
      </c>
      <c r="E349" s="121">
        <v>0.127</v>
      </c>
      <c r="F349" s="122">
        <v>0.11899999999999999</v>
      </c>
      <c r="G349" s="123">
        <v>-8.0000000000000071E-3</v>
      </c>
      <c r="H349" s="121">
        <v>7.8E-2</v>
      </c>
      <c r="I349" s="122">
        <v>6.7000000000000004E-2</v>
      </c>
      <c r="J349" s="123">
        <v>-1.0999999999999996E-2</v>
      </c>
    </row>
    <row r="350" spans="1:10" ht="14" x14ac:dyDescent="0.15">
      <c r="A350" s="446" t="s">
        <v>230</v>
      </c>
      <c r="B350" s="136">
        <v>21</v>
      </c>
      <c r="C350" s="137">
        <v>21</v>
      </c>
      <c r="D350" s="138" t="s">
        <v>219</v>
      </c>
      <c r="E350" s="136">
        <v>118</v>
      </c>
      <c r="F350" s="137">
        <v>118</v>
      </c>
      <c r="G350" s="138" t="s">
        <v>219</v>
      </c>
      <c r="H350" s="136">
        <v>1238</v>
      </c>
      <c r="I350" s="137">
        <v>1238</v>
      </c>
      <c r="J350" s="138" t="s">
        <v>219</v>
      </c>
    </row>
    <row r="351" spans="1:10" ht="14" x14ac:dyDescent="0.15">
      <c r="A351" s="328" t="s">
        <v>176</v>
      </c>
      <c r="B351" s="139">
        <v>2.57</v>
      </c>
      <c r="C351" s="140">
        <v>3.05</v>
      </c>
      <c r="D351" s="141">
        <v>0.48</v>
      </c>
      <c r="E351" s="139">
        <v>2.74</v>
      </c>
      <c r="F351" s="140">
        <v>2.91</v>
      </c>
      <c r="G351" s="141">
        <v>0.16999999999999993</v>
      </c>
      <c r="H351" s="139">
        <v>2.77</v>
      </c>
      <c r="I351" s="140">
        <v>2.89</v>
      </c>
      <c r="J351" s="141">
        <v>0.12000000000000011</v>
      </c>
    </row>
    <row r="352" spans="1:10" ht="14" x14ac:dyDescent="0.15">
      <c r="A352" s="328" t="s">
        <v>159</v>
      </c>
      <c r="B352" s="139">
        <v>1.1200000000000001</v>
      </c>
      <c r="C352" s="140">
        <v>1.1200000000000001</v>
      </c>
      <c r="D352" s="142" t="s">
        <v>219</v>
      </c>
      <c r="E352" s="139">
        <v>1.04</v>
      </c>
      <c r="F352" s="140">
        <v>1.1200000000000001</v>
      </c>
      <c r="G352" s="142" t="s">
        <v>219</v>
      </c>
      <c r="H352" s="139">
        <v>0.95</v>
      </c>
      <c r="I352" s="140">
        <v>1.04</v>
      </c>
      <c r="J352" s="142" t="s">
        <v>219</v>
      </c>
    </row>
    <row r="353" spans="1:10" ht="14" x14ac:dyDescent="0.15">
      <c r="A353" s="328" t="s">
        <v>231</v>
      </c>
      <c r="B353" s="144" t="s">
        <v>219</v>
      </c>
      <c r="C353" s="140" t="s">
        <v>237</v>
      </c>
      <c r="D353" s="142" t="s">
        <v>219</v>
      </c>
      <c r="E353" s="144" t="s">
        <v>219</v>
      </c>
      <c r="F353" s="140" t="s">
        <v>237</v>
      </c>
      <c r="G353" s="142" t="s">
        <v>219</v>
      </c>
      <c r="H353" s="144" t="s">
        <v>219</v>
      </c>
      <c r="I353" s="140" t="s">
        <v>209</v>
      </c>
      <c r="J353" s="142" t="s">
        <v>219</v>
      </c>
    </row>
    <row r="354" spans="1:10" ht="14" x14ac:dyDescent="0.15">
      <c r="A354" s="447" t="s">
        <v>158</v>
      </c>
      <c r="B354" s="145" t="s">
        <v>219</v>
      </c>
      <c r="C354" s="146">
        <v>0.58998841593310236</v>
      </c>
      <c r="D354" s="147" t="s">
        <v>219</v>
      </c>
      <c r="E354" s="145" t="s">
        <v>219</v>
      </c>
      <c r="F354" s="146">
        <v>0.18904837210065845</v>
      </c>
      <c r="G354" s="147" t="s">
        <v>219</v>
      </c>
      <c r="H354" s="145" t="s">
        <v>219</v>
      </c>
      <c r="I354" s="146">
        <v>0.12875570384172344</v>
      </c>
      <c r="J354" s="147" t="s">
        <v>219</v>
      </c>
    </row>
    <row r="355" spans="1:10" ht="28" x14ac:dyDescent="0.15">
      <c r="A355" s="441" t="s">
        <v>503</v>
      </c>
      <c r="B355" s="121">
        <v>0.23799999999999999</v>
      </c>
      <c r="C355" s="122">
        <v>0.23799999999999999</v>
      </c>
      <c r="D355" s="123">
        <v>0</v>
      </c>
      <c r="E355" s="121">
        <v>0.246</v>
      </c>
      <c r="F355" s="122">
        <v>0.314</v>
      </c>
      <c r="G355" s="123">
        <v>6.8000000000000005E-2</v>
      </c>
      <c r="H355" s="121">
        <v>0.25600000000000001</v>
      </c>
      <c r="I355" s="122">
        <v>0.32300000000000001</v>
      </c>
      <c r="J355" s="123">
        <v>6.7000000000000004E-2</v>
      </c>
    </row>
    <row r="356" spans="1:10" ht="14" x14ac:dyDescent="0.15">
      <c r="A356" s="328" t="s">
        <v>747</v>
      </c>
      <c r="B356" s="121">
        <v>0.28599999999999998</v>
      </c>
      <c r="C356" s="122">
        <v>0.38100000000000001</v>
      </c>
      <c r="D356" s="123">
        <v>9.5000000000000029E-2</v>
      </c>
      <c r="E356" s="121">
        <v>0.432</v>
      </c>
      <c r="F356" s="122">
        <v>0.39800000000000002</v>
      </c>
      <c r="G356" s="123">
        <v>-3.3999999999999975E-2</v>
      </c>
      <c r="H356" s="121">
        <v>0.51200000000000001</v>
      </c>
      <c r="I356" s="122">
        <v>0.48599999999999999</v>
      </c>
      <c r="J356" s="123">
        <v>-2.6000000000000023E-2</v>
      </c>
    </row>
    <row r="357" spans="1:10" ht="14" x14ac:dyDescent="0.15">
      <c r="A357" s="328" t="s">
        <v>103</v>
      </c>
      <c r="B357" s="121">
        <v>0.42899999999999999</v>
      </c>
      <c r="C357" s="122">
        <v>0.28599999999999998</v>
      </c>
      <c r="D357" s="123">
        <v>-0.14300000000000002</v>
      </c>
      <c r="E357" s="121">
        <v>0.246</v>
      </c>
      <c r="F357" s="122">
        <v>0.21199999999999999</v>
      </c>
      <c r="G357" s="123">
        <v>-3.4000000000000002E-2</v>
      </c>
      <c r="H357" s="121">
        <v>0.21199999999999999</v>
      </c>
      <c r="I357" s="122">
        <v>0.16900000000000001</v>
      </c>
      <c r="J357" s="123">
        <v>-4.2999999999999983E-2</v>
      </c>
    </row>
    <row r="358" spans="1:10" ht="14" x14ac:dyDescent="0.15">
      <c r="A358" s="328" t="s">
        <v>748</v>
      </c>
      <c r="B358" s="121">
        <v>4.8000000000000001E-2</v>
      </c>
      <c r="C358" s="122">
        <v>9.5000000000000001E-2</v>
      </c>
      <c r="D358" s="123">
        <v>4.7E-2</v>
      </c>
      <c r="E358" s="121">
        <v>7.5999999999999998E-2</v>
      </c>
      <c r="F358" s="122">
        <v>6.8000000000000005E-2</v>
      </c>
      <c r="G358" s="123">
        <v>-7.9999999999999932E-3</v>
      </c>
      <c r="H358" s="121">
        <v>0.02</v>
      </c>
      <c r="I358" s="122">
        <v>1.9E-2</v>
      </c>
      <c r="J358" s="123">
        <v>-1.0000000000000009E-3</v>
      </c>
    </row>
    <row r="359" spans="1:10" ht="14" x14ac:dyDescent="0.15">
      <c r="A359" s="328" t="s">
        <v>104</v>
      </c>
      <c r="B359" s="121">
        <v>0</v>
      </c>
      <c r="C359" s="122">
        <v>0</v>
      </c>
      <c r="D359" s="123">
        <v>0</v>
      </c>
      <c r="E359" s="121">
        <v>0</v>
      </c>
      <c r="F359" s="122">
        <v>8.0000000000000002E-3</v>
      </c>
      <c r="G359" s="123">
        <v>8.0000000000000002E-3</v>
      </c>
      <c r="H359" s="121">
        <v>0</v>
      </c>
      <c r="I359" s="122">
        <v>3.0000000000000001E-3</v>
      </c>
      <c r="J359" s="123">
        <v>3.0000000000000001E-3</v>
      </c>
    </row>
    <row r="360" spans="1:10" ht="14" x14ac:dyDescent="0.15">
      <c r="A360" s="446" t="s">
        <v>230</v>
      </c>
      <c r="B360" s="136">
        <v>21</v>
      </c>
      <c r="C360" s="137">
        <v>21</v>
      </c>
      <c r="D360" s="138" t="s">
        <v>219</v>
      </c>
      <c r="E360" s="136">
        <v>118</v>
      </c>
      <c r="F360" s="137">
        <v>118</v>
      </c>
      <c r="G360" s="138" t="s">
        <v>219</v>
      </c>
      <c r="H360" s="136">
        <v>1234</v>
      </c>
      <c r="I360" s="137">
        <v>1234</v>
      </c>
      <c r="J360" s="138" t="s">
        <v>219</v>
      </c>
    </row>
    <row r="361" spans="1:10" ht="14" x14ac:dyDescent="0.15">
      <c r="A361" s="328" t="s">
        <v>176</v>
      </c>
      <c r="B361" s="139">
        <v>3.71</v>
      </c>
      <c r="C361" s="140">
        <v>3.76</v>
      </c>
      <c r="D361" s="141">
        <v>4.9999999999999822E-2</v>
      </c>
      <c r="E361" s="139">
        <v>3.85</v>
      </c>
      <c r="F361" s="140">
        <v>3.94</v>
      </c>
      <c r="G361" s="141">
        <v>8.9999999999999858E-2</v>
      </c>
      <c r="H361" s="139">
        <v>4</v>
      </c>
      <c r="I361" s="140">
        <v>4.1100000000000003</v>
      </c>
      <c r="J361" s="141">
        <v>0.11000000000000032</v>
      </c>
    </row>
    <row r="362" spans="1:10" ht="14" x14ac:dyDescent="0.15">
      <c r="A362" s="328" t="s">
        <v>159</v>
      </c>
      <c r="B362" s="139">
        <v>0.9</v>
      </c>
      <c r="C362" s="140">
        <v>0.94</v>
      </c>
      <c r="D362" s="142" t="s">
        <v>219</v>
      </c>
      <c r="E362" s="139">
        <v>0.88</v>
      </c>
      <c r="F362" s="140">
        <v>0.94</v>
      </c>
      <c r="G362" s="142" t="s">
        <v>219</v>
      </c>
      <c r="H362" s="139">
        <v>0.74</v>
      </c>
      <c r="I362" s="140">
        <v>0.76</v>
      </c>
      <c r="J362" s="142" t="s">
        <v>219</v>
      </c>
    </row>
    <row r="363" spans="1:10" ht="14" x14ac:dyDescent="0.15">
      <c r="A363" s="328" t="s">
        <v>231</v>
      </c>
      <c r="B363" s="144" t="s">
        <v>219</v>
      </c>
      <c r="C363" s="140" t="s">
        <v>119</v>
      </c>
      <c r="D363" s="142" t="s">
        <v>219</v>
      </c>
      <c r="E363" s="144" t="s">
        <v>219</v>
      </c>
      <c r="F363" s="140" t="s">
        <v>119</v>
      </c>
      <c r="G363" s="142" t="s">
        <v>219</v>
      </c>
      <c r="H363" s="144" t="s">
        <v>219</v>
      </c>
      <c r="I363" s="140" t="s">
        <v>209</v>
      </c>
      <c r="J363" s="142" t="s">
        <v>219</v>
      </c>
    </row>
    <row r="364" spans="1:10" ht="14" x14ac:dyDescent="0.15">
      <c r="A364" s="447" t="s">
        <v>158</v>
      </c>
      <c r="B364" s="145" t="s">
        <v>219</v>
      </c>
      <c r="C364" s="146">
        <v>6.2131265218463294E-2</v>
      </c>
      <c r="D364" s="147" t="s">
        <v>219</v>
      </c>
      <c r="E364" s="145" t="s">
        <v>219</v>
      </c>
      <c r="F364" s="146">
        <v>9.547108555319507E-2</v>
      </c>
      <c r="G364" s="147" t="s">
        <v>219</v>
      </c>
      <c r="H364" s="145" t="s">
        <v>219</v>
      </c>
      <c r="I364" s="146">
        <v>0.13565569038762654</v>
      </c>
      <c r="J364" s="147" t="s">
        <v>219</v>
      </c>
    </row>
    <row r="365" spans="1:10" ht="28" x14ac:dyDescent="0.15">
      <c r="A365" s="441" t="s">
        <v>130</v>
      </c>
      <c r="B365" s="121">
        <v>0</v>
      </c>
      <c r="C365" s="122">
        <v>9.5000000000000001E-2</v>
      </c>
      <c r="D365" s="123">
        <v>9.5000000000000001E-2</v>
      </c>
      <c r="E365" s="121">
        <v>5.8999999999999997E-2</v>
      </c>
      <c r="F365" s="122">
        <v>8.5000000000000006E-2</v>
      </c>
      <c r="G365" s="123">
        <v>2.6000000000000009E-2</v>
      </c>
      <c r="H365" s="121">
        <v>8.5000000000000006E-2</v>
      </c>
      <c r="I365" s="122">
        <v>0.125</v>
      </c>
      <c r="J365" s="123">
        <v>3.9999999999999994E-2</v>
      </c>
    </row>
    <row r="366" spans="1:10" ht="14" x14ac:dyDescent="0.15">
      <c r="A366" s="328" t="s">
        <v>747</v>
      </c>
      <c r="B366" s="121">
        <v>0.23799999999999999</v>
      </c>
      <c r="C366" s="122">
        <v>0.33300000000000002</v>
      </c>
      <c r="D366" s="123">
        <v>9.5000000000000029E-2</v>
      </c>
      <c r="E366" s="121">
        <v>0.34699999999999998</v>
      </c>
      <c r="F366" s="122">
        <v>0.48299999999999998</v>
      </c>
      <c r="G366" s="123">
        <v>0.13600000000000001</v>
      </c>
      <c r="H366" s="121">
        <v>0.38600000000000001</v>
      </c>
      <c r="I366" s="122">
        <v>0.39400000000000002</v>
      </c>
      <c r="J366" s="123">
        <v>8.0000000000000071E-3</v>
      </c>
    </row>
    <row r="367" spans="1:10" ht="14" x14ac:dyDescent="0.15">
      <c r="A367" s="328" t="s">
        <v>103</v>
      </c>
      <c r="B367" s="121">
        <v>0.57099999999999995</v>
      </c>
      <c r="C367" s="122">
        <v>0.47599999999999998</v>
      </c>
      <c r="D367" s="123">
        <v>-9.4999999999999973E-2</v>
      </c>
      <c r="E367" s="121">
        <v>0.432</v>
      </c>
      <c r="F367" s="122">
        <v>0.33100000000000002</v>
      </c>
      <c r="G367" s="123">
        <v>-0.10099999999999998</v>
      </c>
      <c r="H367" s="121">
        <v>0.42399999999999999</v>
      </c>
      <c r="I367" s="122">
        <v>0.38400000000000001</v>
      </c>
      <c r="J367" s="123">
        <v>-3.999999999999998E-2</v>
      </c>
    </row>
    <row r="368" spans="1:10" ht="14" x14ac:dyDescent="0.15">
      <c r="A368" s="328" t="s">
        <v>748</v>
      </c>
      <c r="B368" s="121">
        <v>0.19</v>
      </c>
      <c r="C368" s="122">
        <v>9.5000000000000001E-2</v>
      </c>
      <c r="D368" s="123">
        <v>-9.5000000000000001E-2</v>
      </c>
      <c r="E368" s="121">
        <v>0.14399999999999999</v>
      </c>
      <c r="F368" s="122">
        <v>9.2999999999999999E-2</v>
      </c>
      <c r="G368" s="123">
        <v>-5.099999999999999E-2</v>
      </c>
      <c r="H368" s="121">
        <v>9.7000000000000003E-2</v>
      </c>
      <c r="I368" s="122">
        <v>8.5000000000000006E-2</v>
      </c>
      <c r="J368" s="123">
        <v>-1.1999999999999997E-2</v>
      </c>
    </row>
    <row r="369" spans="1:10" ht="14" x14ac:dyDescent="0.15">
      <c r="A369" s="328" t="s">
        <v>104</v>
      </c>
      <c r="B369" s="121">
        <v>0</v>
      </c>
      <c r="C369" s="122">
        <v>0</v>
      </c>
      <c r="D369" s="123">
        <v>0</v>
      </c>
      <c r="E369" s="121">
        <v>1.7000000000000001E-2</v>
      </c>
      <c r="F369" s="122">
        <v>8.0000000000000002E-3</v>
      </c>
      <c r="G369" s="123">
        <v>-9.0000000000000011E-3</v>
      </c>
      <c r="H369" s="121">
        <v>7.0000000000000001E-3</v>
      </c>
      <c r="I369" s="122">
        <v>1.2999999999999999E-2</v>
      </c>
      <c r="J369" s="123">
        <v>5.9999999999999993E-3</v>
      </c>
    </row>
    <row r="370" spans="1:10" ht="14" x14ac:dyDescent="0.15">
      <c r="A370" s="446" t="s">
        <v>230</v>
      </c>
      <c r="B370" s="136">
        <v>21</v>
      </c>
      <c r="C370" s="137">
        <v>21</v>
      </c>
      <c r="D370" s="138" t="s">
        <v>219</v>
      </c>
      <c r="E370" s="136">
        <v>118</v>
      </c>
      <c r="F370" s="137">
        <v>118</v>
      </c>
      <c r="G370" s="138" t="s">
        <v>219</v>
      </c>
      <c r="H370" s="136">
        <v>1235</v>
      </c>
      <c r="I370" s="137">
        <v>1235</v>
      </c>
      <c r="J370" s="138" t="s">
        <v>219</v>
      </c>
    </row>
    <row r="371" spans="1:10" ht="14" x14ac:dyDescent="0.15">
      <c r="A371" s="328" t="s">
        <v>176</v>
      </c>
      <c r="B371" s="139">
        <v>3.05</v>
      </c>
      <c r="C371" s="140">
        <v>3.43</v>
      </c>
      <c r="D371" s="141">
        <v>0.38000000000000034</v>
      </c>
      <c r="E371" s="139">
        <v>3.29</v>
      </c>
      <c r="F371" s="140">
        <v>3.54</v>
      </c>
      <c r="G371" s="141">
        <v>0.25</v>
      </c>
      <c r="H371" s="139">
        <v>3.44</v>
      </c>
      <c r="I371" s="140">
        <v>3.53</v>
      </c>
      <c r="J371" s="141">
        <v>8.9999999999999858E-2</v>
      </c>
    </row>
    <row r="372" spans="1:10" ht="14" x14ac:dyDescent="0.15">
      <c r="A372" s="328" t="s">
        <v>159</v>
      </c>
      <c r="B372" s="139">
        <v>0.67</v>
      </c>
      <c r="C372" s="140">
        <v>0.81</v>
      </c>
      <c r="D372" s="142" t="s">
        <v>219</v>
      </c>
      <c r="E372" s="139">
        <v>0.85</v>
      </c>
      <c r="F372" s="140">
        <v>0.81</v>
      </c>
      <c r="G372" s="142" t="s">
        <v>219</v>
      </c>
      <c r="H372" s="139">
        <v>0.81</v>
      </c>
      <c r="I372" s="140">
        <v>0.86</v>
      </c>
      <c r="J372" s="142" t="s">
        <v>219</v>
      </c>
    </row>
    <row r="373" spans="1:10" ht="14" x14ac:dyDescent="0.15">
      <c r="A373" s="328" t="s">
        <v>231</v>
      </c>
      <c r="B373" s="144" t="s">
        <v>219</v>
      </c>
      <c r="C373" s="140" t="s">
        <v>237</v>
      </c>
      <c r="D373" s="142" t="s">
        <v>219</v>
      </c>
      <c r="E373" s="144" t="s">
        <v>219</v>
      </c>
      <c r="F373" s="140" t="s">
        <v>208</v>
      </c>
      <c r="G373" s="142" t="s">
        <v>219</v>
      </c>
      <c r="H373" s="144" t="s">
        <v>219</v>
      </c>
      <c r="I373" s="140" t="s">
        <v>209</v>
      </c>
      <c r="J373" s="142" t="s">
        <v>219</v>
      </c>
    </row>
    <row r="374" spans="1:10" ht="14" x14ac:dyDescent="0.15">
      <c r="A374" s="447" t="s">
        <v>158</v>
      </c>
      <c r="B374" s="145" t="s">
        <v>219</v>
      </c>
      <c r="C374" s="146">
        <v>0.56797512681529572</v>
      </c>
      <c r="D374" s="147" t="s">
        <v>219</v>
      </c>
      <c r="E374" s="145" t="s">
        <v>219</v>
      </c>
      <c r="F374" s="146">
        <v>0.30163252562439424</v>
      </c>
      <c r="G374" s="147" t="s">
        <v>219</v>
      </c>
      <c r="H374" s="145" t="s">
        <v>219</v>
      </c>
      <c r="I374" s="146">
        <v>0.10789862508172783</v>
      </c>
      <c r="J374" s="147" t="s">
        <v>219</v>
      </c>
    </row>
    <row r="375" spans="1:10" ht="28" x14ac:dyDescent="0.15">
      <c r="A375" s="441" t="s">
        <v>141</v>
      </c>
      <c r="B375" s="121">
        <v>0.42899999999999999</v>
      </c>
      <c r="C375" s="122">
        <v>0.42899999999999999</v>
      </c>
      <c r="D375" s="123">
        <v>0</v>
      </c>
      <c r="E375" s="121">
        <v>0.28799999999999998</v>
      </c>
      <c r="F375" s="122">
        <v>0.28799999999999998</v>
      </c>
      <c r="G375" s="123">
        <v>0</v>
      </c>
      <c r="H375" s="121">
        <v>0.29899999999999999</v>
      </c>
      <c r="I375" s="122">
        <v>0.33600000000000002</v>
      </c>
      <c r="J375" s="123">
        <v>3.7000000000000033E-2</v>
      </c>
    </row>
    <row r="376" spans="1:10" ht="14" x14ac:dyDescent="0.15">
      <c r="A376" s="328" t="s">
        <v>747</v>
      </c>
      <c r="B376" s="121">
        <v>0.47599999999999998</v>
      </c>
      <c r="C376" s="122">
        <v>0.42899999999999999</v>
      </c>
      <c r="D376" s="123">
        <v>-4.6999999999999986E-2</v>
      </c>
      <c r="E376" s="121">
        <v>0.41499999999999998</v>
      </c>
      <c r="F376" s="122">
        <v>0.42399999999999999</v>
      </c>
      <c r="G376" s="123">
        <v>9.000000000000008E-3</v>
      </c>
      <c r="H376" s="121">
        <v>0.47699999999999998</v>
      </c>
      <c r="I376" s="122">
        <v>0.441</v>
      </c>
      <c r="J376" s="123">
        <v>-3.5999999999999976E-2</v>
      </c>
    </row>
    <row r="377" spans="1:10" ht="14" x14ac:dyDescent="0.15">
      <c r="A377" s="328" t="s">
        <v>103</v>
      </c>
      <c r="B377" s="121">
        <v>9.5000000000000001E-2</v>
      </c>
      <c r="C377" s="122">
        <v>9.5000000000000001E-2</v>
      </c>
      <c r="D377" s="123">
        <v>0</v>
      </c>
      <c r="E377" s="121">
        <v>0.21199999999999999</v>
      </c>
      <c r="F377" s="122">
        <v>0.21199999999999999</v>
      </c>
      <c r="G377" s="123">
        <v>0</v>
      </c>
      <c r="H377" s="121">
        <v>0.20300000000000001</v>
      </c>
      <c r="I377" s="122">
        <v>0.19600000000000001</v>
      </c>
      <c r="J377" s="123">
        <v>-7.0000000000000062E-3</v>
      </c>
    </row>
    <row r="378" spans="1:10" ht="14" x14ac:dyDescent="0.15">
      <c r="A378" s="328" t="s">
        <v>748</v>
      </c>
      <c r="B378" s="121">
        <v>0</v>
      </c>
      <c r="C378" s="122">
        <v>4.8000000000000001E-2</v>
      </c>
      <c r="D378" s="123">
        <v>4.8000000000000001E-2</v>
      </c>
      <c r="E378" s="121">
        <v>8.5000000000000006E-2</v>
      </c>
      <c r="F378" s="122">
        <v>4.2000000000000003E-2</v>
      </c>
      <c r="G378" s="123">
        <v>-4.3000000000000003E-2</v>
      </c>
      <c r="H378" s="121">
        <v>2.1000000000000001E-2</v>
      </c>
      <c r="I378" s="122">
        <v>0.02</v>
      </c>
      <c r="J378" s="123">
        <v>-1.0000000000000009E-3</v>
      </c>
    </row>
    <row r="379" spans="1:10" ht="14" x14ac:dyDescent="0.15">
      <c r="A379" s="328" t="s">
        <v>104</v>
      </c>
      <c r="B379" s="121">
        <v>0</v>
      </c>
      <c r="C379" s="122">
        <v>0</v>
      </c>
      <c r="D379" s="123">
        <v>0</v>
      </c>
      <c r="E379" s="121">
        <v>0</v>
      </c>
      <c r="F379" s="122">
        <v>3.4000000000000002E-2</v>
      </c>
      <c r="G379" s="123">
        <v>3.4000000000000002E-2</v>
      </c>
      <c r="H379" s="121">
        <v>0</v>
      </c>
      <c r="I379" s="122">
        <v>6.0000000000000001E-3</v>
      </c>
      <c r="J379" s="123">
        <v>6.0000000000000001E-3</v>
      </c>
    </row>
    <row r="380" spans="1:10" ht="14" x14ac:dyDescent="0.15">
      <c r="A380" s="446" t="s">
        <v>230</v>
      </c>
      <c r="B380" s="136">
        <v>21</v>
      </c>
      <c r="C380" s="137">
        <v>21</v>
      </c>
      <c r="D380" s="138" t="s">
        <v>219</v>
      </c>
      <c r="E380" s="136">
        <v>118</v>
      </c>
      <c r="F380" s="137">
        <v>118</v>
      </c>
      <c r="G380" s="138" t="s">
        <v>219</v>
      </c>
      <c r="H380" s="136">
        <v>1239</v>
      </c>
      <c r="I380" s="137">
        <v>1239</v>
      </c>
      <c r="J380" s="138" t="s">
        <v>219</v>
      </c>
    </row>
    <row r="381" spans="1:10" ht="14" x14ac:dyDescent="0.15">
      <c r="A381" s="328" t="s">
        <v>176</v>
      </c>
      <c r="B381" s="139">
        <v>4.33</v>
      </c>
      <c r="C381" s="140">
        <v>4.24</v>
      </c>
      <c r="D381" s="141">
        <v>-8.9999999999999858E-2</v>
      </c>
      <c r="E381" s="139">
        <v>3.91</v>
      </c>
      <c r="F381" s="140">
        <v>3.89</v>
      </c>
      <c r="G381" s="141">
        <v>-2.0000000000000018E-2</v>
      </c>
      <c r="H381" s="139">
        <v>4.05</v>
      </c>
      <c r="I381" s="140">
        <v>4.08</v>
      </c>
      <c r="J381" s="141">
        <v>3.0000000000000249E-2</v>
      </c>
    </row>
    <row r="382" spans="1:10" ht="14" x14ac:dyDescent="0.15">
      <c r="A382" s="328" t="s">
        <v>159</v>
      </c>
      <c r="B382" s="139">
        <v>0.66</v>
      </c>
      <c r="C382" s="140">
        <v>0.83</v>
      </c>
      <c r="D382" s="142" t="s">
        <v>219</v>
      </c>
      <c r="E382" s="139">
        <v>0.92</v>
      </c>
      <c r="F382" s="140">
        <v>0.99</v>
      </c>
      <c r="G382" s="142" t="s">
        <v>219</v>
      </c>
      <c r="H382" s="139">
        <v>0.76</v>
      </c>
      <c r="I382" s="140">
        <v>0.82</v>
      </c>
      <c r="J382" s="142" t="s">
        <v>219</v>
      </c>
    </row>
    <row r="383" spans="1:10" ht="14" x14ac:dyDescent="0.15">
      <c r="A383" s="328" t="s">
        <v>231</v>
      </c>
      <c r="B383" s="144" t="s">
        <v>219</v>
      </c>
      <c r="C383" s="140" t="s">
        <v>119</v>
      </c>
      <c r="D383" s="142" t="s">
        <v>219</v>
      </c>
      <c r="E383" s="144" t="s">
        <v>219</v>
      </c>
      <c r="F383" s="140" t="s">
        <v>119</v>
      </c>
      <c r="G383" s="142" t="s">
        <v>219</v>
      </c>
      <c r="H383" s="144" t="s">
        <v>219</v>
      </c>
      <c r="I383" s="140" t="s">
        <v>119</v>
      </c>
      <c r="J383" s="142" t="s">
        <v>219</v>
      </c>
    </row>
    <row r="384" spans="1:10" ht="14" x14ac:dyDescent="0.15">
      <c r="A384" s="447" t="s">
        <v>158</v>
      </c>
      <c r="B384" s="145" t="s">
        <v>219</v>
      </c>
      <c r="C384" s="146">
        <v>-0.14402743641065169</v>
      </c>
      <c r="D384" s="147" t="s">
        <v>219</v>
      </c>
      <c r="E384" s="145" t="s">
        <v>219</v>
      </c>
      <c r="F384" s="146">
        <v>-2.4820641752946557E-2</v>
      </c>
      <c r="G384" s="147" t="s">
        <v>219</v>
      </c>
      <c r="H384" s="145" t="s">
        <v>219</v>
      </c>
      <c r="I384" s="146">
        <v>3.624317224162095E-2</v>
      </c>
      <c r="J384" s="147" t="s">
        <v>219</v>
      </c>
    </row>
    <row r="385" spans="1:10" ht="28" x14ac:dyDescent="0.15">
      <c r="A385" s="441" t="s">
        <v>390</v>
      </c>
      <c r="B385" s="121">
        <v>0.23799999999999999</v>
      </c>
      <c r="C385" s="122">
        <v>0.14299999999999999</v>
      </c>
      <c r="D385" s="123">
        <v>-9.5000000000000001E-2</v>
      </c>
      <c r="E385" s="121">
        <v>7.5999999999999998E-2</v>
      </c>
      <c r="F385" s="122">
        <v>6.8000000000000005E-2</v>
      </c>
      <c r="G385" s="123">
        <v>-7.9999999999999932E-3</v>
      </c>
      <c r="H385" s="121">
        <v>0.12</v>
      </c>
      <c r="I385" s="122">
        <v>0.155</v>
      </c>
      <c r="J385" s="123">
        <v>3.5000000000000003E-2</v>
      </c>
    </row>
    <row r="386" spans="1:10" ht="14" x14ac:dyDescent="0.15">
      <c r="A386" s="328" t="s">
        <v>747</v>
      </c>
      <c r="B386" s="121">
        <v>0.33300000000000002</v>
      </c>
      <c r="C386" s="122">
        <v>0.23799999999999999</v>
      </c>
      <c r="D386" s="123">
        <v>-9.5000000000000029E-2</v>
      </c>
      <c r="E386" s="121">
        <v>0.254</v>
      </c>
      <c r="F386" s="122">
        <v>0.21199999999999999</v>
      </c>
      <c r="G386" s="123">
        <v>-4.200000000000001E-2</v>
      </c>
      <c r="H386" s="121">
        <v>0.28699999999999998</v>
      </c>
      <c r="I386" s="122">
        <v>0.33500000000000002</v>
      </c>
      <c r="J386" s="123">
        <v>4.8000000000000043E-2</v>
      </c>
    </row>
    <row r="387" spans="1:10" ht="14" x14ac:dyDescent="0.15">
      <c r="A387" s="328" t="s">
        <v>103</v>
      </c>
      <c r="B387" s="121">
        <v>0.33300000000000002</v>
      </c>
      <c r="C387" s="122">
        <v>0.47599999999999998</v>
      </c>
      <c r="D387" s="123">
        <v>0.14299999999999996</v>
      </c>
      <c r="E387" s="121">
        <v>0.38100000000000001</v>
      </c>
      <c r="F387" s="122">
        <v>0.39800000000000002</v>
      </c>
      <c r="G387" s="123">
        <v>1.7000000000000015E-2</v>
      </c>
      <c r="H387" s="121">
        <v>0.433</v>
      </c>
      <c r="I387" s="122">
        <v>0.36499999999999999</v>
      </c>
      <c r="J387" s="123">
        <v>-6.8000000000000005E-2</v>
      </c>
    </row>
    <row r="388" spans="1:10" ht="14" x14ac:dyDescent="0.15">
      <c r="A388" s="328" t="s">
        <v>748</v>
      </c>
      <c r="B388" s="121">
        <v>9.5000000000000001E-2</v>
      </c>
      <c r="C388" s="122">
        <v>9.5000000000000001E-2</v>
      </c>
      <c r="D388" s="123">
        <v>0</v>
      </c>
      <c r="E388" s="121">
        <v>0.246</v>
      </c>
      <c r="F388" s="122">
        <v>0.23699999999999999</v>
      </c>
      <c r="G388" s="123">
        <v>-9.000000000000008E-3</v>
      </c>
      <c r="H388" s="121">
        <v>0.14399999999999999</v>
      </c>
      <c r="I388" s="122">
        <v>0.125</v>
      </c>
      <c r="J388" s="123">
        <v>-1.8999999999999989E-2</v>
      </c>
    </row>
    <row r="389" spans="1:10" ht="14" x14ac:dyDescent="0.15">
      <c r="A389" s="328" t="s">
        <v>104</v>
      </c>
      <c r="B389" s="121">
        <v>0</v>
      </c>
      <c r="C389" s="122">
        <v>4.8000000000000001E-2</v>
      </c>
      <c r="D389" s="123">
        <v>4.8000000000000001E-2</v>
      </c>
      <c r="E389" s="121">
        <v>4.2000000000000003E-2</v>
      </c>
      <c r="F389" s="122">
        <v>8.5000000000000006E-2</v>
      </c>
      <c r="G389" s="123">
        <v>4.3000000000000003E-2</v>
      </c>
      <c r="H389" s="121">
        <v>1.6E-2</v>
      </c>
      <c r="I389" s="122">
        <v>0.02</v>
      </c>
      <c r="J389" s="123">
        <v>4.0000000000000001E-3</v>
      </c>
    </row>
    <row r="390" spans="1:10" ht="14" x14ac:dyDescent="0.15">
      <c r="A390" s="446" t="s">
        <v>230</v>
      </c>
      <c r="B390" s="136">
        <v>21</v>
      </c>
      <c r="C390" s="137">
        <v>21</v>
      </c>
      <c r="D390" s="138" t="s">
        <v>219</v>
      </c>
      <c r="E390" s="136">
        <v>118</v>
      </c>
      <c r="F390" s="137">
        <v>118</v>
      </c>
      <c r="G390" s="138" t="s">
        <v>219</v>
      </c>
      <c r="H390" s="136">
        <v>1240</v>
      </c>
      <c r="I390" s="137">
        <v>1240</v>
      </c>
      <c r="J390" s="138" t="s">
        <v>219</v>
      </c>
    </row>
    <row r="391" spans="1:10" ht="14" x14ac:dyDescent="0.15">
      <c r="A391" s="328" t="s">
        <v>176</v>
      </c>
      <c r="B391" s="139">
        <v>3.71</v>
      </c>
      <c r="C391" s="140">
        <v>3.33</v>
      </c>
      <c r="D391" s="141">
        <v>-0.37999999999999989</v>
      </c>
      <c r="E391" s="139">
        <v>3.08</v>
      </c>
      <c r="F391" s="140">
        <v>2.94</v>
      </c>
      <c r="G391" s="141">
        <v>-0.14000000000000012</v>
      </c>
      <c r="H391" s="139">
        <v>3.35</v>
      </c>
      <c r="I391" s="140">
        <v>3.48</v>
      </c>
      <c r="J391" s="141">
        <v>0.12999999999999989</v>
      </c>
    </row>
    <row r="392" spans="1:10" ht="14" x14ac:dyDescent="0.15">
      <c r="A392" s="328" t="s">
        <v>159</v>
      </c>
      <c r="B392" s="139">
        <v>0.96</v>
      </c>
      <c r="C392" s="140">
        <v>1.02</v>
      </c>
      <c r="D392" s="142" t="s">
        <v>219</v>
      </c>
      <c r="E392" s="139">
        <v>0.99</v>
      </c>
      <c r="F392" s="140">
        <v>1.03</v>
      </c>
      <c r="G392" s="142" t="s">
        <v>219</v>
      </c>
      <c r="H392" s="139">
        <v>0.92</v>
      </c>
      <c r="I392" s="140">
        <v>0.96</v>
      </c>
      <c r="J392" s="142" t="s">
        <v>219</v>
      </c>
    </row>
    <row r="393" spans="1:10" ht="14" x14ac:dyDescent="0.15">
      <c r="A393" s="328" t="s">
        <v>231</v>
      </c>
      <c r="B393" s="144" t="s">
        <v>219</v>
      </c>
      <c r="C393" s="140" t="s">
        <v>119</v>
      </c>
      <c r="D393" s="142" t="s">
        <v>219</v>
      </c>
      <c r="E393" s="144" t="s">
        <v>219</v>
      </c>
      <c r="F393" s="140" t="s">
        <v>119</v>
      </c>
      <c r="G393" s="142" t="s">
        <v>219</v>
      </c>
      <c r="H393" s="144" t="s">
        <v>219</v>
      </c>
      <c r="I393" s="140" t="s">
        <v>209</v>
      </c>
      <c r="J393" s="142" t="s">
        <v>219</v>
      </c>
    </row>
    <row r="394" spans="1:10" ht="14" x14ac:dyDescent="0.15">
      <c r="A394" s="447" t="s">
        <v>158</v>
      </c>
      <c r="B394" s="145" t="s">
        <v>219</v>
      </c>
      <c r="C394" s="146">
        <v>-0.35471922155569557</v>
      </c>
      <c r="D394" s="147" t="s">
        <v>219</v>
      </c>
      <c r="E394" s="145" t="s">
        <v>219</v>
      </c>
      <c r="F394" s="146">
        <v>-0.13608402261090147</v>
      </c>
      <c r="G394" s="147" t="s">
        <v>219</v>
      </c>
      <c r="H394" s="145" t="s">
        <v>219</v>
      </c>
      <c r="I394" s="146">
        <v>0.12871471245090813</v>
      </c>
      <c r="J394" s="147" t="s">
        <v>219</v>
      </c>
    </row>
    <row r="395" spans="1:10" ht="28" x14ac:dyDescent="0.15">
      <c r="A395" s="441" t="s">
        <v>1</v>
      </c>
      <c r="B395" s="121">
        <v>0.38100000000000001</v>
      </c>
      <c r="C395" s="122">
        <v>0.47599999999999998</v>
      </c>
      <c r="D395" s="123">
        <v>9.4999999999999973E-2</v>
      </c>
      <c r="E395" s="121">
        <v>0.153</v>
      </c>
      <c r="F395" s="122">
        <v>0.17799999999999999</v>
      </c>
      <c r="G395" s="123">
        <v>2.4999999999999994E-2</v>
      </c>
      <c r="H395" s="121">
        <v>0.218</v>
      </c>
      <c r="I395" s="122">
        <v>0.22900000000000001</v>
      </c>
      <c r="J395" s="123">
        <v>1.100000000000001E-2</v>
      </c>
    </row>
    <row r="396" spans="1:10" ht="14" x14ac:dyDescent="0.15">
      <c r="A396" s="328" t="s">
        <v>747</v>
      </c>
      <c r="B396" s="121">
        <v>0.47599999999999998</v>
      </c>
      <c r="C396" s="122">
        <v>0.47599999999999998</v>
      </c>
      <c r="D396" s="123">
        <v>0</v>
      </c>
      <c r="E396" s="121">
        <v>0.46600000000000003</v>
      </c>
      <c r="F396" s="122">
        <v>0.44900000000000001</v>
      </c>
      <c r="G396" s="123">
        <v>-1.7000000000000015E-2</v>
      </c>
      <c r="H396" s="121">
        <v>0.441</v>
      </c>
      <c r="I396" s="122">
        <v>0.46500000000000002</v>
      </c>
      <c r="J396" s="123">
        <v>2.4000000000000021E-2</v>
      </c>
    </row>
    <row r="397" spans="1:10" ht="14" x14ac:dyDescent="0.15">
      <c r="A397" s="328" t="s">
        <v>103</v>
      </c>
      <c r="B397" s="121">
        <v>9.5000000000000001E-2</v>
      </c>
      <c r="C397" s="122">
        <v>4.8000000000000001E-2</v>
      </c>
      <c r="D397" s="123">
        <v>-4.7E-2</v>
      </c>
      <c r="E397" s="121">
        <v>0.23699999999999999</v>
      </c>
      <c r="F397" s="122">
        <v>0.314</v>
      </c>
      <c r="G397" s="123">
        <v>7.7000000000000013E-2</v>
      </c>
      <c r="H397" s="121">
        <v>0.28399999999999997</v>
      </c>
      <c r="I397" s="122">
        <v>0.27300000000000002</v>
      </c>
      <c r="J397" s="123">
        <v>-1.0999999999999954E-2</v>
      </c>
    </row>
    <row r="398" spans="1:10" ht="14" x14ac:dyDescent="0.15">
      <c r="A398" s="328" t="s">
        <v>748</v>
      </c>
      <c r="B398" s="121">
        <v>4.8000000000000001E-2</v>
      </c>
      <c r="C398" s="122">
        <v>0</v>
      </c>
      <c r="D398" s="123">
        <v>-4.8000000000000001E-2</v>
      </c>
      <c r="E398" s="121">
        <v>0.127</v>
      </c>
      <c r="F398" s="122">
        <v>5.0999999999999997E-2</v>
      </c>
      <c r="G398" s="123">
        <v>-7.6000000000000012E-2</v>
      </c>
      <c r="H398" s="121">
        <v>5.1999999999999998E-2</v>
      </c>
      <c r="I398" s="122">
        <v>2.8000000000000001E-2</v>
      </c>
      <c r="J398" s="123">
        <v>-2.3999999999999997E-2</v>
      </c>
    </row>
    <row r="399" spans="1:10" ht="14" x14ac:dyDescent="0.15">
      <c r="A399" s="328" t="s">
        <v>104</v>
      </c>
      <c r="B399" s="121">
        <v>0</v>
      </c>
      <c r="C399" s="122">
        <v>0</v>
      </c>
      <c r="D399" s="123">
        <v>0</v>
      </c>
      <c r="E399" s="121">
        <v>1.7000000000000001E-2</v>
      </c>
      <c r="F399" s="122">
        <v>8.0000000000000002E-3</v>
      </c>
      <c r="G399" s="123">
        <v>-9.0000000000000011E-3</v>
      </c>
      <c r="H399" s="121">
        <v>5.0000000000000001E-3</v>
      </c>
      <c r="I399" s="122">
        <v>5.0000000000000001E-3</v>
      </c>
      <c r="J399" s="123">
        <v>0</v>
      </c>
    </row>
    <row r="400" spans="1:10" ht="14" x14ac:dyDescent="0.15">
      <c r="A400" s="446" t="s">
        <v>230</v>
      </c>
      <c r="B400" s="136">
        <v>21</v>
      </c>
      <c r="C400" s="137">
        <v>21</v>
      </c>
      <c r="D400" s="138" t="s">
        <v>219</v>
      </c>
      <c r="E400" s="136">
        <v>118</v>
      </c>
      <c r="F400" s="137">
        <v>118</v>
      </c>
      <c r="G400" s="138" t="s">
        <v>219</v>
      </c>
      <c r="H400" s="136">
        <v>1240</v>
      </c>
      <c r="I400" s="137">
        <v>1240</v>
      </c>
      <c r="J400" s="138" t="s">
        <v>219</v>
      </c>
    </row>
    <row r="401" spans="1:10" ht="14" x14ac:dyDescent="0.15">
      <c r="A401" s="328" t="s">
        <v>176</v>
      </c>
      <c r="B401" s="139">
        <v>4.1900000000000004</v>
      </c>
      <c r="C401" s="140">
        <v>4.43</v>
      </c>
      <c r="D401" s="141">
        <v>0.23999999999999932</v>
      </c>
      <c r="E401" s="139">
        <v>3.61</v>
      </c>
      <c r="F401" s="140">
        <v>3.74</v>
      </c>
      <c r="G401" s="141">
        <v>0.13000000000000034</v>
      </c>
      <c r="H401" s="139">
        <v>3.81</v>
      </c>
      <c r="I401" s="140">
        <v>3.88</v>
      </c>
      <c r="J401" s="141">
        <v>6.999999999999984E-2</v>
      </c>
    </row>
    <row r="402" spans="1:10" ht="14" x14ac:dyDescent="0.15">
      <c r="A402" s="328" t="s">
        <v>159</v>
      </c>
      <c r="B402" s="139">
        <v>0.81</v>
      </c>
      <c r="C402" s="140">
        <v>0.6</v>
      </c>
      <c r="D402" s="142" t="s">
        <v>219</v>
      </c>
      <c r="E402" s="139">
        <v>0.95</v>
      </c>
      <c r="F402" s="140">
        <v>0.84</v>
      </c>
      <c r="G402" s="142" t="s">
        <v>219</v>
      </c>
      <c r="H402" s="139">
        <v>0.85</v>
      </c>
      <c r="I402" s="140">
        <v>0.8</v>
      </c>
      <c r="J402" s="142" t="s">
        <v>219</v>
      </c>
    </row>
    <row r="403" spans="1:10" ht="14" x14ac:dyDescent="0.15">
      <c r="A403" s="328" t="s">
        <v>231</v>
      </c>
      <c r="B403" s="144" t="s">
        <v>219</v>
      </c>
      <c r="C403" s="140" t="s">
        <v>119</v>
      </c>
      <c r="D403" s="142" t="s">
        <v>219</v>
      </c>
      <c r="E403" s="144" t="s">
        <v>219</v>
      </c>
      <c r="F403" s="140" t="s">
        <v>119</v>
      </c>
      <c r="G403" s="142" t="s">
        <v>219</v>
      </c>
      <c r="H403" s="144" t="s">
        <v>219</v>
      </c>
      <c r="I403" s="140" t="s">
        <v>208</v>
      </c>
      <c r="J403" s="142" t="s">
        <v>219</v>
      </c>
    </row>
    <row r="404" spans="1:10" ht="14" x14ac:dyDescent="0.15">
      <c r="A404" s="447" t="s">
        <v>158</v>
      </c>
      <c r="B404" s="145" t="s">
        <v>219</v>
      </c>
      <c r="C404" s="146">
        <v>0.34269066693431111</v>
      </c>
      <c r="D404" s="147" t="s">
        <v>219</v>
      </c>
      <c r="E404" s="145" t="s">
        <v>219</v>
      </c>
      <c r="F404" s="146">
        <v>0.1542600571172775</v>
      </c>
      <c r="G404" s="147" t="s">
        <v>219</v>
      </c>
      <c r="H404" s="145" t="s">
        <v>219</v>
      </c>
      <c r="I404" s="146">
        <v>8.436953637808807E-2</v>
      </c>
      <c r="J404" s="147" t="s">
        <v>219</v>
      </c>
    </row>
    <row r="405" spans="1:10" ht="28" x14ac:dyDescent="0.15">
      <c r="A405" s="441" t="s">
        <v>142</v>
      </c>
      <c r="B405" s="121">
        <v>0.33300000000000002</v>
      </c>
      <c r="C405" s="122">
        <v>0.14299999999999999</v>
      </c>
      <c r="D405" s="123">
        <v>-0.19000000000000003</v>
      </c>
      <c r="E405" s="121">
        <v>0.28000000000000003</v>
      </c>
      <c r="F405" s="122">
        <v>0.17799999999999999</v>
      </c>
      <c r="G405" s="123">
        <v>-0.10200000000000004</v>
      </c>
      <c r="H405" s="121">
        <v>9.6000000000000002E-2</v>
      </c>
      <c r="I405" s="122">
        <v>0.107</v>
      </c>
      <c r="J405" s="123">
        <v>1.0999999999999996E-2</v>
      </c>
    </row>
    <row r="406" spans="1:10" ht="14" x14ac:dyDescent="0.15">
      <c r="A406" s="328" t="s">
        <v>747</v>
      </c>
      <c r="B406" s="121">
        <v>0.52400000000000002</v>
      </c>
      <c r="C406" s="122">
        <v>0.57099999999999995</v>
      </c>
      <c r="D406" s="123">
        <v>4.6999999999999931E-2</v>
      </c>
      <c r="E406" s="121">
        <v>0.45800000000000002</v>
      </c>
      <c r="F406" s="122">
        <v>0.42399999999999999</v>
      </c>
      <c r="G406" s="123">
        <v>-3.400000000000003E-2</v>
      </c>
      <c r="H406" s="121">
        <v>0.35199999999999998</v>
      </c>
      <c r="I406" s="122">
        <v>0.32700000000000001</v>
      </c>
      <c r="J406" s="123">
        <v>-2.4999999999999967E-2</v>
      </c>
    </row>
    <row r="407" spans="1:10" ht="14" x14ac:dyDescent="0.15">
      <c r="A407" s="328" t="s">
        <v>103</v>
      </c>
      <c r="B407" s="121">
        <v>0.14299999999999999</v>
      </c>
      <c r="C407" s="122">
        <v>0.23799999999999999</v>
      </c>
      <c r="D407" s="123">
        <v>9.5000000000000001E-2</v>
      </c>
      <c r="E407" s="121">
        <v>0.22900000000000001</v>
      </c>
      <c r="F407" s="122">
        <v>0.32200000000000001</v>
      </c>
      <c r="G407" s="123">
        <v>9.2999999999999999E-2</v>
      </c>
      <c r="H407" s="121">
        <v>0.40100000000000002</v>
      </c>
      <c r="I407" s="122">
        <v>0.375</v>
      </c>
      <c r="J407" s="123">
        <v>-2.6000000000000023E-2</v>
      </c>
    </row>
    <row r="408" spans="1:10" ht="14" x14ac:dyDescent="0.15">
      <c r="A408" s="328" t="s">
        <v>748</v>
      </c>
      <c r="B408" s="121">
        <v>0</v>
      </c>
      <c r="C408" s="122">
        <v>4.8000000000000001E-2</v>
      </c>
      <c r="D408" s="123">
        <v>4.8000000000000001E-2</v>
      </c>
      <c r="E408" s="121">
        <v>3.4000000000000002E-2</v>
      </c>
      <c r="F408" s="122">
        <v>7.5999999999999998E-2</v>
      </c>
      <c r="G408" s="123">
        <v>4.1999999999999996E-2</v>
      </c>
      <c r="H408" s="121">
        <v>0.13900000000000001</v>
      </c>
      <c r="I408" s="122">
        <v>0.157</v>
      </c>
      <c r="J408" s="123">
        <v>1.7999999999999988E-2</v>
      </c>
    </row>
    <row r="409" spans="1:10" ht="14" x14ac:dyDescent="0.15">
      <c r="A409" s="328" t="s">
        <v>104</v>
      </c>
      <c r="B409" s="121">
        <v>0</v>
      </c>
      <c r="C409" s="122">
        <v>0</v>
      </c>
      <c r="D409" s="123">
        <v>0</v>
      </c>
      <c r="E409" s="121">
        <v>0</v>
      </c>
      <c r="F409" s="122">
        <v>0</v>
      </c>
      <c r="G409" s="123">
        <v>0</v>
      </c>
      <c r="H409" s="121">
        <v>1.2999999999999999E-2</v>
      </c>
      <c r="I409" s="122">
        <v>3.4000000000000002E-2</v>
      </c>
      <c r="J409" s="123">
        <v>2.1000000000000005E-2</v>
      </c>
    </row>
    <row r="410" spans="1:10" ht="14" x14ac:dyDescent="0.15">
      <c r="A410" s="446" t="s">
        <v>230</v>
      </c>
      <c r="B410" s="136">
        <v>21</v>
      </c>
      <c r="C410" s="137">
        <v>21</v>
      </c>
      <c r="D410" s="138" t="s">
        <v>219</v>
      </c>
      <c r="E410" s="136">
        <v>118</v>
      </c>
      <c r="F410" s="137">
        <v>118</v>
      </c>
      <c r="G410" s="138" t="s">
        <v>219</v>
      </c>
      <c r="H410" s="136">
        <v>1240</v>
      </c>
      <c r="I410" s="137">
        <v>1240</v>
      </c>
      <c r="J410" s="138" t="s">
        <v>219</v>
      </c>
    </row>
    <row r="411" spans="1:10" ht="14" x14ac:dyDescent="0.15">
      <c r="A411" s="328" t="s">
        <v>176</v>
      </c>
      <c r="B411" s="139">
        <v>4.1900000000000004</v>
      </c>
      <c r="C411" s="140">
        <v>3.81</v>
      </c>
      <c r="D411" s="141">
        <v>-0.38000000000000034</v>
      </c>
      <c r="E411" s="139">
        <v>3.98</v>
      </c>
      <c r="F411" s="140">
        <v>3.7</v>
      </c>
      <c r="G411" s="141">
        <v>-0.2799999999999998</v>
      </c>
      <c r="H411" s="139">
        <v>3.38</v>
      </c>
      <c r="I411" s="140">
        <v>3.32</v>
      </c>
      <c r="J411" s="141">
        <v>-6.0000000000000053E-2</v>
      </c>
    </row>
    <row r="412" spans="1:10" ht="14" x14ac:dyDescent="0.15">
      <c r="A412" s="328" t="s">
        <v>159</v>
      </c>
      <c r="B412" s="139">
        <v>0.68</v>
      </c>
      <c r="C412" s="140">
        <v>0.75</v>
      </c>
      <c r="D412" s="142" t="s">
        <v>219</v>
      </c>
      <c r="E412" s="139">
        <v>0.81</v>
      </c>
      <c r="F412" s="140">
        <v>0.85</v>
      </c>
      <c r="G412" s="142" t="s">
        <v>219</v>
      </c>
      <c r="H412" s="139">
        <v>0.88</v>
      </c>
      <c r="I412" s="140">
        <v>0.97</v>
      </c>
      <c r="J412" s="142" t="s">
        <v>219</v>
      </c>
    </row>
    <row r="413" spans="1:10" ht="14" x14ac:dyDescent="0.15">
      <c r="A413" s="328" t="s">
        <v>231</v>
      </c>
      <c r="B413" s="144" t="s">
        <v>219</v>
      </c>
      <c r="C413" s="140" t="s">
        <v>237</v>
      </c>
      <c r="D413" s="142" t="s">
        <v>219</v>
      </c>
      <c r="E413" s="144" t="s">
        <v>219</v>
      </c>
      <c r="F413" s="140" t="s">
        <v>209</v>
      </c>
      <c r="G413" s="142" t="s">
        <v>219</v>
      </c>
      <c r="H413" s="144" t="s">
        <v>219</v>
      </c>
      <c r="I413" s="140" t="s">
        <v>208</v>
      </c>
      <c r="J413" s="142" t="s">
        <v>219</v>
      </c>
    </row>
    <row r="414" spans="1:10" ht="14" x14ac:dyDescent="0.15">
      <c r="A414" s="447" t="s">
        <v>158</v>
      </c>
      <c r="B414" s="145" t="s">
        <v>219</v>
      </c>
      <c r="C414" s="146">
        <v>-0.51350458276605426</v>
      </c>
      <c r="D414" s="147" t="s">
        <v>219</v>
      </c>
      <c r="E414" s="145" t="s">
        <v>219</v>
      </c>
      <c r="F414" s="146">
        <v>-0.34793564114524411</v>
      </c>
      <c r="G414" s="147" t="s">
        <v>219</v>
      </c>
      <c r="H414" s="145" t="s">
        <v>219</v>
      </c>
      <c r="I414" s="146">
        <v>-7.0829336601629406E-2</v>
      </c>
      <c r="J414" s="147" t="s">
        <v>219</v>
      </c>
    </row>
    <row r="415" spans="1:10" ht="28" x14ac:dyDescent="0.15">
      <c r="A415" s="441" t="s">
        <v>391</v>
      </c>
      <c r="B415" s="121">
        <v>0.42899999999999999</v>
      </c>
      <c r="C415" s="122">
        <v>0.28599999999999998</v>
      </c>
      <c r="D415" s="123">
        <v>-0.14300000000000002</v>
      </c>
      <c r="E415" s="121">
        <v>0.153</v>
      </c>
      <c r="F415" s="122">
        <v>0.127</v>
      </c>
      <c r="G415" s="123">
        <v>-2.5999999999999995E-2</v>
      </c>
      <c r="H415" s="121">
        <v>0.17599999999999999</v>
      </c>
      <c r="I415" s="122">
        <v>0.182</v>
      </c>
      <c r="J415" s="123">
        <v>6.0000000000000053E-3</v>
      </c>
    </row>
    <row r="416" spans="1:10" ht="14" x14ac:dyDescent="0.15">
      <c r="A416" s="328" t="s">
        <v>747</v>
      </c>
      <c r="B416" s="121">
        <v>0.19</v>
      </c>
      <c r="C416" s="122">
        <v>0.33300000000000002</v>
      </c>
      <c r="D416" s="123">
        <v>0.14300000000000002</v>
      </c>
      <c r="E416" s="121">
        <v>0.27100000000000002</v>
      </c>
      <c r="F416" s="122">
        <v>0.26300000000000001</v>
      </c>
      <c r="G416" s="123">
        <v>-8.0000000000000071E-3</v>
      </c>
      <c r="H416" s="121">
        <v>0.43</v>
      </c>
      <c r="I416" s="122">
        <v>0.374</v>
      </c>
      <c r="J416" s="123">
        <v>-5.5999999999999994E-2</v>
      </c>
    </row>
    <row r="417" spans="1:10" ht="14" x14ac:dyDescent="0.15">
      <c r="A417" s="328" t="s">
        <v>103</v>
      </c>
      <c r="B417" s="121">
        <v>0.28599999999999998</v>
      </c>
      <c r="C417" s="122">
        <v>0.28599999999999998</v>
      </c>
      <c r="D417" s="123">
        <v>0</v>
      </c>
      <c r="E417" s="121">
        <v>0.42399999999999999</v>
      </c>
      <c r="F417" s="122">
        <v>0.47499999999999998</v>
      </c>
      <c r="G417" s="123">
        <v>5.099999999999999E-2</v>
      </c>
      <c r="H417" s="121">
        <v>0.33100000000000002</v>
      </c>
      <c r="I417" s="122">
        <v>0.377</v>
      </c>
      <c r="J417" s="123">
        <v>4.5999999999999985E-2</v>
      </c>
    </row>
    <row r="418" spans="1:10" ht="14" x14ac:dyDescent="0.15">
      <c r="A418" s="328" t="s">
        <v>748</v>
      </c>
      <c r="B418" s="121">
        <v>9.5000000000000001E-2</v>
      </c>
      <c r="C418" s="122">
        <v>4.8000000000000001E-2</v>
      </c>
      <c r="D418" s="123">
        <v>-4.7E-2</v>
      </c>
      <c r="E418" s="121">
        <v>0.13600000000000001</v>
      </c>
      <c r="F418" s="122">
        <v>0.11</v>
      </c>
      <c r="G418" s="123">
        <v>-2.6000000000000009E-2</v>
      </c>
      <c r="H418" s="121">
        <v>5.8999999999999997E-2</v>
      </c>
      <c r="I418" s="122">
        <v>5.8000000000000003E-2</v>
      </c>
      <c r="J418" s="123">
        <v>-9.9999999999999395E-4</v>
      </c>
    </row>
    <row r="419" spans="1:10" ht="14" x14ac:dyDescent="0.15">
      <c r="A419" s="328" t="s">
        <v>104</v>
      </c>
      <c r="B419" s="121">
        <v>0</v>
      </c>
      <c r="C419" s="122">
        <v>4.8000000000000001E-2</v>
      </c>
      <c r="D419" s="123">
        <v>4.8000000000000001E-2</v>
      </c>
      <c r="E419" s="121">
        <v>1.7000000000000001E-2</v>
      </c>
      <c r="F419" s="122">
        <v>2.5000000000000001E-2</v>
      </c>
      <c r="G419" s="123">
        <v>8.0000000000000002E-3</v>
      </c>
      <c r="H419" s="121">
        <v>4.0000000000000001E-3</v>
      </c>
      <c r="I419" s="122">
        <v>8.9999999999999993E-3</v>
      </c>
      <c r="J419" s="123">
        <v>4.9999999999999992E-3</v>
      </c>
    </row>
    <row r="420" spans="1:10" ht="14" x14ac:dyDescent="0.15">
      <c r="A420" s="446" t="s">
        <v>230</v>
      </c>
      <c r="B420" s="136">
        <v>21</v>
      </c>
      <c r="C420" s="137">
        <v>21</v>
      </c>
      <c r="D420" s="138" t="s">
        <v>219</v>
      </c>
      <c r="E420" s="136">
        <v>118</v>
      </c>
      <c r="F420" s="137">
        <v>118</v>
      </c>
      <c r="G420" s="138" t="s">
        <v>219</v>
      </c>
      <c r="H420" s="136">
        <v>1238</v>
      </c>
      <c r="I420" s="137">
        <v>1238</v>
      </c>
      <c r="J420" s="138" t="s">
        <v>219</v>
      </c>
    </row>
    <row r="421" spans="1:10" ht="14" x14ac:dyDescent="0.15">
      <c r="A421" s="328" t="s">
        <v>176</v>
      </c>
      <c r="B421" s="139">
        <v>3.95</v>
      </c>
      <c r="C421" s="140">
        <v>3.76</v>
      </c>
      <c r="D421" s="141">
        <v>-0.19000000000000039</v>
      </c>
      <c r="E421" s="139">
        <v>3.41</v>
      </c>
      <c r="F421" s="140">
        <v>3.36</v>
      </c>
      <c r="G421" s="141">
        <v>-5.0000000000000266E-2</v>
      </c>
      <c r="H421" s="139">
        <v>3.71</v>
      </c>
      <c r="I421" s="140">
        <v>3.66</v>
      </c>
      <c r="J421" s="141">
        <v>-4.9999999999999822E-2</v>
      </c>
    </row>
    <row r="422" spans="1:10" ht="14" x14ac:dyDescent="0.15">
      <c r="A422" s="328" t="s">
        <v>159</v>
      </c>
      <c r="B422" s="139">
        <v>1.07</v>
      </c>
      <c r="C422" s="140">
        <v>1.0900000000000001</v>
      </c>
      <c r="D422" s="142" t="s">
        <v>219</v>
      </c>
      <c r="E422" s="139">
        <v>0.96</v>
      </c>
      <c r="F422" s="140">
        <v>0.93</v>
      </c>
      <c r="G422" s="142" t="s">
        <v>219</v>
      </c>
      <c r="H422" s="139">
        <v>0.84</v>
      </c>
      <c r="I422" s="140">
        <v>0.87</v>
      </c>
      <c r="J422" s="142" t="s">
        <v>219</v>
      </c>
    </row>
    <row r="423" spans="1:10" ht="14" x14ac:dyDescent="0.15">
      <c r="A423" s="328" t="s">
        <v>231</v>
      </c>
      <c r="B423" s="144" t="s">
        <v>219</v>
      </c>
      <c r="C423" s="140" t="s">
        <v>119</v>
      </c>
      <c r="D423" s="142" t="s">
        <v>219</v>
      </c>
      <c r="E423" s="144" t="s">
        <v>219</v>
      </c>
      <c r="F423" s="140" t="s">
        <v>119</v>
      </c>
      <c r="G423" s="142" t="s">
        <v>219</v>
      </c>
      <c r="H423" s="144" t="s">
        <v>219</v>
      </c>
      <c r="I423" s="140" t="s">
        <v>237</v>
      </c>
      <c r="J423" s="142" t="s">
        <v>219</v>
      </c>
    </row>
    <row r="424" spans="1:10" ht="14" x14ac:dyDescent="0.15">
      <c r="A424" s="447" t="s">
        <v>158</v>
      </c>
      <c r="B424" s="145" t="s">
        <v>219</v>
      </c>
      <c r="C424" s="146">
        <v>-0.20465575462359378</v>
      </c>
      <c r="D424" s="147" t="s">
        <v>219</v>
      </c>
      <c r="E424" s="145" t="s">
        <v>219</v>
      </c>
      <c r="F424" s="146">
        <v>-5.7753156932573227E-2</v>
      </c>
      <c r="G424" s="147" t="s">
        <v>219</v>
      </c>
      <c r="H424" s="145" t="s">
        <v>219</v>
      </c>
      <c r="I424" s="146">
        <v>-5.9264517888520642E-2</v>
      </c>
      <c r="J424" s="147" t="s">
        <v>219</v>
      </c>
    </row>
    <row r="425" spans="1:10" ht="28" x14ac:dyDescent="0.15">
      <c r="A425" s="441" t="s">
        <v>131</v>
      </c>
      <c r="B425" s="121">
        <v>0.23799999999999999</v>
      </c>
      <c r="C425" s="122">
        <v>0.33300000000000002</v>
      </c>
      <c r="D425" s="123">
        <v>9.5000000000000029E-2</v>
      </c>
      <c r="E425" s="121">
        <v>0.10299999999999999</v>
      </c>
      <c r="F425" s="122">
        <v>0.13700000000000001</v>
      </c>
      <c r="G425" s="123">
        <v>3.4000000000000016E-2</v>
      </c>
      <c r="H425" s="121">
        <v>9.7000000000000003E-2</v>
      </c>
      <c r="I425" s="122">
        <v>0.124</v>
      </c>
      <c r="J425" s="123">
        <v>2.6999999999999996E-2</v>
      </c>
    </row>
    <row r="426" spans="1:10" ht="14" x14ac:dyDescent="0.15">
      <c r="A426" s="328" t="s">
        <v>747</v>
      </c>
      <c r="B426" s="121">
        <v>0.42899999999999999</v>
      </c>
      <c r="C426" s="122">
        <v>0.28599999999999998</v>
      </c>
      <c r="D426" s="123">
        <v>-0.14300000000000002</v>
      </c>
      <c r="E426" s="121">
        <v>0.36799999999999999</v>
      </c>
      <c r="F426" s="122">
        <v>0.39300000000000002</v>
      </c>
      <c r="G426" s="123">
        <v>2.5000000000000022E-2</v>
      </c>
      <c r="H426" s="121">
        <v>0.23799999999999999</v>
      </c>
      <c r="I426" s="122">
        <v>0.316</v>
      </c>
      <c r="J426" s="123">
        <v>7.8000000000000014E-2</v>
      </c>
    </row>
    <row r="427" spans="1:10" ht="14" x14ac:dyDescent="0.15">
      <c r="A427" s="328" t="s">
        <v>103</v>
      </c>
      <c r="B427" s="121">
        <v>0.33300000000000002</v>
      </c>
      <c r="C427" s="122">
        <v>0.28599999999999998</v>
      </c>
      <c r="D427" s="123">
        <v>-4.7000000000000042E-2</v>
      </c>
      <c r="E427" s="121">
        <v>0.29899999999999999</v>
      </c>
      <c r="F427" s="122">
        <v>0.28199999999999997</v>
      </c>
      <c r="G427" s="123">
        <v>-1.7000000000000015E-2</v>
      </c>
      <c r="H427" s="121">
        <v>0.38600000000000001</v>
      </c>
      <c r="I427" s="122">
        <v>0.38</v>
      </c>
      <c r="J427" s="123">
        <v>-6.0000000000000053E-3</v>
      </c>
    </row>
    <row r="428" spans="1:10" ht="14" x14ac:dyDescent="0.15">
      <c r="A428" s="328" t="s">
        <v>748</v>
      </c>
      <c r="B428" s="121">
        <v>0</v>
      </c>
      <c r="C428" s="122">
        <v>9.5000000000000001E-2</v>
      </c>
      <c r="D428" s="123">
        <v>9.5000000000000001E-2</v>
      </c>
      <c r="E428" s="121">
        <v>0.14499999999999999</v>
      </c>
      <c r="F428" s="122">
        <v>0.154</v>
      </c>
      <c r="G428" s="123">
        <v>9.000000000000008E-3</v>
      </c>
      <c r="H428" s="121">
        <v>0.23799999999999999</v>
      </c>
      <c r="I428" s="122">
        <v>0.14899999999999999</v>
      </c>
      <c r="J428" s="123">
        <v>-8.8999999999999996E-2</v>
      </c>
    </row>
    <row r="429" spans="1:10" ht="14" x14ac:dyDescent="0.15">
      <c r="A429" s="328" t="s">
        <v>104</v>
      </c>
      <c r="B429" s="121">
        <v>0</v>
      </c>
      <c r="C429" s="122">
        <v>0</v>
      </c>
      <c r="D429" s="123">
        <v>0</v>
      </c>
      <c r="E429" s="121">
        <v>8.5000000000000006E-2</v>
      </c>
      <c r="F429" s="122">
        <v>3.4000000000000002E-2</v>
      </c>
      <c r="G429" s="123">
        <v>-5.1000000000000004E-2</v>
      </c>
      <c r="H429" s="121">
        <v>0.04</v>
      </c>
      <c r="I429" s="122">
        <v>0.03</v>
      </c>
      <c r="J429" s="123">
        <v>-1.0000000000000002E-2</v>
      </c>
    </row>
    <row r="430" spans="1:10" ht="14" x14ac:dyDescent="0.15">
      <c r="A430" s="446" t="s">
        <v>230</v>
      </c>
      <c r="B430" s="136">
        <v>21</v>
      </c>
      <c r="C430" s="137">
        <v>21</v>
      </c>
      <c r="D430" s="138" t="s">
        <v>219</v>
      </c>
      <c r="E430" s="136">
        <v>117</v>
      </c>
      <c r="F430" s="137">
        <v>117</v>
      </c>
      <c r="G430" s="138" t="s">
        <v>219</v>
      </c>
      <c r="H430" s="136">
        <v>1238</v>
      </c>
      <c r="I430" s="137">
        <v>1238</v>
      </c>
      <c r="J430" s="138" t="s">
        <v>219</v>
      </c>
    </row>
    <row r="431" spans="1:10" ht="14" x14ac:dyDescent="0.15">
      <c r="A431" s="328" t="s">
        <v>176</v>
      </c>
      <c r="B431" s="139">
        <v>3.9</v>
      </c>
      <c r="C431" s="140">
        <v>3.86</v>
      </c>
      <c r="D431" s="141">
        <v>-4.0000000000000036E-2</v>
      </c>
      <c r="E431" s="139">
        <v>3.26</v>
      </c>
      <c r="F431" s="140">
        <v>3.44</v>
      </c>
      <c r="G431" s="141">
        <v>0.18000000000000016</v>
      </c>
      <c r="H431" s="139">
        <v>3.11</v>
      </c>
      <c r="I431" s="140">
        <v>3.36</v>
      </c>
      <c r="J431" s="141">
        <v>0.25</v>
      </c>
    </row>
    <row r="432" spans="1:10" ht="14" x14ac:dyDescent="0.15">
      <c r="A432" s="328" t="s">
        <v>159</v>
      </c>
      <c r="B432" s="139">
        <v>0.77</v>
      </c>
      <c r="C432" s="140">
        <v>1.01</v>
      </c>
      <c r="D432" s="142" t="s">
        <v>219</v>
      </c>
      <c r="E432" s="139">
        <v>1.1000000000000001</v>
      </c>
      <c r="F432" s="140">
        <v>1.02</v>
      </c>
      <c r="G432" s="142" t="s">
        <v>219</v>
      </c>
      <c r="H432" s="139">
        <v>1.01</v>
      </c>
      <c r="I432" s="140">
        <v>0.98</v>
      </c>
      <c r="J432" s="142" t="s">
        <v>219</v>
      </c>
    </row>
    <row r="433" spans="1:10" ht="14" x14ac:dyDescent="0.15">
      <c r="A433" s="328" t="s">
        <v>231</v>
      </c>
      <c r="B433" s="144" t="s">
        <v>219</v>
      </c>
      <c r="C433" s="140" t="s">
        <v>119</v>
      </c>
      <c r="D433" s="142" t="s">
        <v>219</v>
      </c>
      <c r="E433" s="144" t="s">
        <v>219</v>
      </c>
      <c r="F433" s="140" t="s">
        <v>237</v>
      </c>
      <c r="G433" s="142" t="s">
        <v>219</v>
      </c>
      <c r="H433" s="144" t="s">
        <v>219</v>
      </c>
      <c r="I433" s="140" t="s">
        <v>209</v>
      </c>
      <c r="J433" s="142" t="s">
        <v>219</v>
      </c>
    </row>
    <row r="434" spans="1:10" ht="14" x14ac:dyDescent="0.15">
      <c r="A434" s="447" t="s">
        <v>158</v>
      </c>
      <c r="B434" s="145" t="s">
        <v>219</v>
      </c>
      <c r="C434" s="146">
        <v>-4.9705012174770857E-2</v>
      </c>
      <c r="D434" s="147" t="s">
        <v>219</v>
      </c>
      <c r="E434" s="145" t="s">
        <v>219</v>
      </c>
      <c r="F434" s="146">
        <v>0.22257981843505778</v>
      </c>
      <c r="G434" s="147" t="s">
        <v>219</v>
      </c>
      <c r="H434" s="145" t="s">
        <v>219</v>
      </c>
      <c r="I434" s="146">
        <v>0.26665500833181777</v>
      </c>
      <c r="J434" s="147" t="s">
        <v>219</v>
      </c>
    </row>
    <row r="435" spans="1:10" ht="28" x14ac:dyDescent="0.15">
      <c r="A435" s="441" t="s">
        <v>504</v>
      </c>
      <c r="B435" s="121">
        <v>0.25</v>
      </c>
      <c r="C435" s="122">
        <v>0.15</v>
      </c>
      <c r="D435" s="123">
        <v>-0.1</v>
      </c>
      <c r="E435" s="121">
        <v>0.12</v>
      </c>
      <c r="F435" s="122">
        <v>0.111</v>
      </c>
      <c r="G435" s="123">
        <v>-8.9999999999999941E-3</v>
      </c>
      <c r="H435" s="121">
        <v>7.8E-2</v>
      </c>
      <c r="I435" s="122">
        <v>9.0999999999999998E-2</v>
      </c>
      <c r="J435" s="123">
        <v>1.2999999999999998E-2</v>
      </c>
    </row>
    <row r="436" spans="1:10" ht="14" x14ac:dyDescent="0.15">
      <c r="A436" s="328" t="s">
        <v>747</v>
      </c>
      <c r="B436" s="121">
        <v>0.25</v>
      </c>
      <c r="C436" s="122">
        <v>0.4</v>
      </c>
      <c r="D436" s="123">
        <v>0.15000000000000002</v>
      </c>
      <c r="E436" s="121">
        <v>0.26500000000000001</v>
      </c>
      <c r="F436" s="122">
        <v>0.25600000000000001</v>
      </c>
      <c r="G436" s="123">
        <v>-9.000000000000008E-3</v>
      </c>
      <c r="H436" s="121">
        <v>0.29199999999999998</v>
      </c>
      <c r="I436" s="122">
        <v>0.29199999999999998</v>
      </c>
      <c r="J436" s="123">
        <v>0</v>
      </c>
    </row>
    <row r="437" spans="1:10" ht="14" x14ac:dyDescent="0.15">
      <c r="A437" s="328" t="s">
        <v>103</v>
      </c>
      <c r="B437" s="121">
        <v>0.2</v>
      </c>
      <c r="C437" s="122">
        <v>0.3</v>
      </c>
      <c r="D437" s="123">
        <v>9.9999999999999978E-2</v>
      </c>
      <c r="E437" s="121">
        <v>0.316</v>
      </c>
      <c r="F437" s="122">
        <v>0.38500000000000001</v>
      </c>
      <c r="G437" s="123">
        <v>6.9000000000000006E-2</v>
      </c>
      <c r="H437" s="121">
        <v>0.45100000000000001</v>
      </c>
      <c r="I437" s="122">
        <v>0.442</v>
      </c>
      <c r="J437" s="123">
        <v>-9.000000000000008E-3</v>
      </c>
    </row>
    <row r="438" spans="1:10" ht="14" x14ac:dyDescent="0.15">
      <c r="A438" s="328" t="s">
        <v>748</v>
      </c>
      <c r="B438" s="121">
        <v>0.25</v>
      </c>
      <c r="C438" s="122">
        <v>0.1</v>
      </c>
      <c r="D438" s="123">
        <v>-0.15</v>
      </c>
      <c r="E438" s="121">
        <v>0.248</v>
      </c>
      <c r="F438" s="122">
        <v>0.214</v>
      </c>
      <c r="G438" s="123">
        <v>-3.4000000000000002E-2</v>
      </c>
      <c r="H438" s="121">
        <v>0.16500000000000001</v>
      </c>
      <c r="I438" s="122">
        <v>0.158</v>
      </c>
      <c r="J438" s="123">
        <v>-7.0000000000000062E-3</v>
      </c>
    </row>
    <row r="439" spans="1:10" ht="14" x14ac:dyDescent="0.15">
      <c r="A439" s="328" t="s">
        <v>104</v>
      </c>
      <c r="B439" s="121">
        <v>0.05</v>
      </c>
      <c r="C439" s="122">
        <v>0.05</v>
      </c>
      <c r="D439" s="123">
        <v>0</v>
      </c>
      <c r="E439" s="121">
        <v>5.0999999999999997E-2</v>
      </c>
      <c r="F439" s="122">
        <v>3.4000000000000002E-2</v>
      </c>
      <c r="G439" s="123">
        <v>-1.6999999999999994E-2</v>
      </c>
      <c r="H439" s="121">
        <v>1.4999999999999999E-2</v>
      </c>
      <c r="I439" s="122">
        <v>1.7000000000000001E-2</v>
      </c>
      <c r="J439" s="123">
        <v>2.0000000000000018E-3</v>
      </c>
    </row>
    <row r="440" spans="1:10" ht="14" x14ac:dyDescent="0.15">
      <c r="A440" s="446" t="s">
        <v>230</v>
      </c>
      <c r="B440" s="136">
        <v>20</v>
      </c>
      <c r="C440" s="137">
        <v>20</v>
      </c>
      <c r="D440" s="138" t="s">
        <v>219</v>
      </c>
      <c r="E440" s="136">
        <v>117</v>
      </c>
      <c r="F440" s="137">
        <v>117</v>
      </c>
      <c r="G440" s="138" t="s">
        <v>219</v>
      </c>
      <c r="H440" s="136">
        <v>1238</v>
      </c>
      <c r="I440" s="137">
        <v>1238</v>
      </c>
      <c r="J440" s="138" t="s">
        <v>219</v>
      </c>
    </row>
    <row r="441" spans="1:10" ht="14" x14ac:dyDescent="0.15">
      <c r="A441" s="328" t="s">
        <v>176</v>
      </c>
      <c r="B441" s="139">
        <v>3.4</v>
      </c>
      <c r="C441" s="140">
        <v>3.5</v>
      </c>
      <c r="D441" s="141">
        <v>0.10000000000000009</v>
      </c>
      <c r="E441" s="139">
        <v>3.15</v>
      </c>
      <c r="F441" s="140">
        <v>3.2</v>
      </c>
      <c r="G441" s="141">
        <v>5.0000000000000266E-2</v>
      </c>
      <c r="H441" s="139">
        <v>3.25</v>
      </c>
      <c r="I441" s="140">
        <v>3.28</v>
      </c>
      <c r="J441" s="141">
        <v>2.9999999999999805E-2</v>
      </c>
    </row>
    <row r="442" spans="1:10" ht="14" x14ac:dyDescent="0.15">
      <c r="A442" s="328" t="s">
        <v>159</v>
      </c>
      <c r="B442" s="139">
        <v>1.27</v>
      </c>
      <c r="C442" s="140">
        <v>1.05</v>
      </c>
      <c r="D442" s="142" t="s">
        <v>219</v>
      </c>
      <c r="E442" s="139">
        <v>1.0900000000000001</v>
      </c>
      <c r="F442" s="140">
        <v>1.01</v>
      </c>
      <c r="G442" s="142" t="s">
        <v>219</v>
      </c>
      <c r="H442" s="139">
        <v>0.87</v>
      </c>
      <c r="I442" s="140">
        <v>0.9</v>
      </c>
      <c r="J442" s="142" t="s">
        <v>219</v>
      </c>
    </row>
    <row r="443" spans="1:10" ht="14" x14ac:dyDescent="0.15">
      <c r="A443" s="328" t="s">
        <v>231</v>
      </c>
      <c r="B443" s="144" t="s">
        <v>219</v>
      </c>
      <c r="C443" s="140" t="s">
        <v>119</v>
      </c>
      <c r="D443" s="142" t="s">
        <v>219</v>
      </c>
      <c r="E443" s="144" t="s">
        <v>219</v>
      </c>
      <c r="F443" s="140" t="s">
        <v>119</v>
      </c>
      <c r="G443" s="142" t="s">
        <v>219</v>
      </c>
      <c r="H443" s="144" t="s">
        <v>219</v>
      </c>
      <c r="I443" s="140" t="s">
        <v>119</v>
      </c>
      <c r="J443" s="142" t="s">
        <v>219</v>
      </c>
    </row>
    <row r="444" spans="1:10" ht="14" x14ac:dyDescent="0.15">
      <c r="A444" s="447" t="s">
        <v>158</v>
      </c>
      <c r="B444" s="145" t="s">
        <v>219</v>
      </c>
      <c r="C444" s="146">
        <v>0.10331581342355491</v>
      </c>
      <c r="D444" s="147" t="s">
        <v>219</v>
      </c>
      <c r="E444" s="145" t="s">
        <v>219</v>
      </c>
      <c r="F444" s="146">
        <v>4.7453049183641238E-2</v>
      </c>
      <c r="G444" s="147" t="s">
        <v>219</v>
      </c>
      <c r="H444" s="145" t="s">
        <v>219</v>
      </c>
      <c r="I444" s="146">
        <v>3.3104106271241253E-2</v>
      </c>
      <c r="J444" s="147" t="s">
        <v>219</v>
      </c>
    </row>
    <row r="445" spans="1:10" ht="28" x14ac:dyDescent="0.15">
      <c r="A445" s="441" t="s">
        <v>485</v>
      </c>
      <c r="B445" s="121">
        <v>0.33300000000000002</v>
      </c>
      <c r="C445" s="122">
        <v>0.33300000000000002</v>
      </c>
      <c r="D445" s="123">
        <v>0</v>
      </c>
      <c r="E445" s="121">
        <v>0.153</v>
      </c>
      <c r="F445" s="122">
        <v>0.19500000000000001</v>
      </c>
      <c r="G445" s="123">
        <v>4.200000000000001E-2</v>
      </c>
      <c r="H445" s="121">
        <v>9.9000000000000005E-2</v>
      </c>
      <c r="I445" s="122">
        <v>0.16200000000000001</v>
      </c>
      <c r="J445" s="123">
        <v>6.3E-2</v>
      </c>
    </row>
    <row r="446" spans="1:10" ht="14" x14ac:dyDescent="0.15">
      <c r="A446" s="328" t="s">
        <v>747</v>
      </c>
      <c r="B446" s="121">
        <v>0.52400000000000002</v>
      </c>
      <c r="C446" s="122">
        <v>0.47599999999999998</v>
      </c>
      <c r="D446" s="123">
        <v>-4.8000000000000043E-2</v>
      </c>
      <c r="E446" s="121">
        <v>0.42399999999999999</v>
      </c>
      <c r="F446" s="122">
        <v>0.41499999999999998</v>
      </c>
      <c r="G446" s="123">
        <v>-9.000000000000008E-3</v>
      </c>
      <c r="H446" s="121">
        <v>0.38600000000000001</v>
      </c>
      <c r="I446" s="122">
        <v>0.43</v>
      </c>
      <c r="J446" s="123">
        <v>4.3999999999999984E-2</v>
      </c>
    </row>
    <row r="447" spans="1:10" ht="14" x14ac:dyDescent="0.15">
      <c r="A447" s="328" t="s">
        <v>103</v>
      </c>
      <c r="B447" s="121">
        <v>0.14299999999999999</v>
      </c>
      <c r="C447" s="122">
        <v>0.19</v>
      </c>
      <c r="D447" s="123">
        <v>4.7000000000000014E-2</v>
      </c>
      <c r="E447" s="121">
        <v>0.246</v>
      </c>
      <c r="F447" s="122">
        <v>0.27100000000000002</v>
      </c>
      <c r="G447" s="123">
        <v>2.5000000000000022E-2</v>
      </c>
      <c r="H447" s="121">
        <v>0.40799999999999997</v>
      </c>
      <c r="I447" s="122">
        <v>0.33100000000000002</v>
      </c>
      <c r="J447" s="123">
        <v>-7.6999999999999957E-2</v>
      </c>
    </row>
    <row r="448" spans="1:10" ht="14" x14ac:dyDescent="0.15">
      <c r="A448" s="328" t="s">
        <v>748</v>
      </c>
      <c r="B448" s="121">
        <v>0</v>
      </c>
      <c r="C448" s="122">
        <v>0</v>
      </c>
      <c r="D448" s="123">
        <v>0</v>
      </c>
      <c r="E448" s="121">
        <v>0.13600000000000001</v>
      </c>
      <c r="F448" s="122">
        <v>0.10199999999999999</v>
      </c>
      <c r="G448" s="123">
        <v>-3.4000000000000016E-2</v>
      </c>
      <c r="H448" s="121">
        <v>9.6000000000000002E-2</v>
      </c>
      <c r="I448" s="122">
        <v>6.9000000000000006E-2</v>
      </c>
      <c r="J448" s="123">
        <v>-2.6999999999999996E-2</v>
      </c>
    </row>
    <row r="449" spans="1:10" ht="14" x14ac:dyDescent="0.15">
      <c r="A449" s="328" t="s">
        <v>104</v>
      </c>
      <c r="B449" s="121">
        <v>0</v>
      </c>
      <c r="C449" s="122">
        <v>0</v>
      </c>
      <c r="D449" s="123">
        <v>0</v>
      </c>
      <c r="E449" s="121">
        <v>4.2000000000000003E-2</v>
      </c>
      <c r="F449" s="122">
        <v>1.7000000000000001E-2</v>
      </c>
      <c r="G449" s="123">
        <v>-2.5000000000000001E-2</v>
      </c>
      <c r="H449" s="121">
        <v>0.01</v>
      </c>
      <c r="I449" s="122">
        <v>8.0000000000000002E-3</v>
      </c>
      <c r="J449" s="123">
        <v>-2E-3</v>
      </c>
    </row>
    <row r="450" spans="1:10" ht="14" x14ac:dyDescent="0.15">
      <c r="A450" s="446" t="s">
        <v>230</v>
      </c>
      <c r="B450" s="136">
        <v>21</v>
      </c>
      <c r="C450" s="137">
        <v>21</v>
      </c>
      <c r="D450" s="138" t="s">
        <v>219</v>
      </c>
      <c r="E450" s="136">
        <v>118</v>
      </c>
      <c r="F450" s="137">
        <v>118</v>
      </c>
      <c r="G450" s="138" t="s">
        <v>219</v>
      </c>
      <c r="H450" s="136">
        <v>1240</v>
      </c>
      <c r="I450" s="137">
        <v>1240</v>
      </c>
      <c r="J450" s="138" t="s">
        <v>219</v>
      </c>
    </row>
    <row r="451" spans="1:10" ht="14" x14ac:dyDescent="0.15">
      <c r="A451" s="328" t="s">
        <v>176</v>
      </c>
      <c r="B451" s="139">
        <v>4.1900000000000004</v>
      </c>
      <c r="C451" s="140">
        <v>4.1399999999999997</v>
      </c>
      <c r="D451" s="141">
        <v>-5.0000000000000711E-2</v>
      </c>
      <c r="E451" s="139">
        <v>3.51</v>
      </c>
      <c r="F451" s="140">
        <v>3.67</v>
      </c>
      <c r="G451" s="141">
        <v>0.16000000000000014</v>
      </c>
      <c r="H451" s="139">
        <v>3.47</v>
      </c>
      <c r="I451" s="140">
        <v>3.67</v>
      </c>
      <c r="J451" s="141">
        <v>0.19999999999999973</v>
      </c>
    </row>
    <row r="452" spans="1:10" ht="14" x14ac:dyDescent="0.15">
      <c r="A452" s="328" t="s">
        <v>159</v>
      </c>
      <c r="B452" s="139">
        <v>0.68</v>
      </c>
      <c r="C452" s="140">
        <v>0.73</v>
      </c>
      <c r="D452" s="142" t="s">
        <v>219</v>
      </c>
      <c r="E452" s="139">
        <v>1.04</v>
      </c>
      <c r="F452" s="140">
        <v>0.96</v>
      </c>
      <c r="G452" s="142" t="s">
        <v>219</v>
      </c>
      <c r="H452" s="139">
        <v>0.84</v>
      </c>
      <c r="I452" s="140">
        <v>0.86</v>
      </c>
      <c r="J452" s="142" t="s">
        <v>219</v>
      </c>
    </row>
    <row r="453" spans="1:10" ht="14" x14ac:dyDescent="0.15">
      <c r="A453" s="328" t="s">
        <v>231</v>
      </c>
      <c r="B453" s="144" t="s">
        <v>219</v>
      </c>
      <c r="C453" s="140" t="s">
        <v>119</v>
      </c>
      <c r="D453" s="142" t="s">
        <v>219</v>
      </c>
      <c r="E453" s="144" t="s">
        <v>219</v>
      </c>
      <c r="F453" s="140" t="s">
        <v>119</v>
      </c>
      <c r="G453" s="142" t="s">
        <v>219</v>
      </c>
      <c r="H453" s="144" t="s">
        <v>219</v>
      </c>
      <c r="I453" s="140" t="s">
        <v>209</v>
      </c>
      <c r="J453" s="142" t="s">
        <v>219</v>
      </c>
    </row>
    <row r="454" spans="1:10" ht="14" x14ac:dyDescent="0.15">
      <c r="A454" s="447" t="s">
        <v>158</v>
      </c>
      <c r="B454" s="145" t="s">
        <v>219</v>
      </c>
      <c r="C454" s="146">
        <v>-7.4733569317803061E-2</v>
      </c>
      <c r="D454" s="147" t="s">
        <v>219</v>
      </c>
      <c r="E454" s="145" t="s">
        <v>219</v>
      </c>
      <c r="F454" s="146">
        <v>0.15672511994541863</v>
      </c>
      <c r="G454" s="147" t="s">
        <v>219</v>
      </c>
      <c r="H454" s="145" t="s">
        <v>219</v>
      </c>
      <c r="I454" s="146">
        <v>0.21332996876941998</v>
      </c>
      <c r="J454" s="147" t="s">
        <v>219</v>
      </c>
    </row>
    <row r="455" spans="1:10" ht="28" x14ac:dyDescent="0.15">
      <c r="A455" s="441" t="s">
        <v>486</v>
      </c>
      <c r="B455" s="121">
        <v>0.14299999999999999</v>
      </c>
      <c r="C455" s="122">
        <v>0.14299999999999999</v>
      </c>
      <c r="D455" s="123">
        <v>0</v>
      </c>
      <c r="E455" s="121">
        <v>6.8000000000000005E-2</v>
      </c>
      <c r="F455" s="122">
        <v>8.5000000000000006E-2</v>
      </c>
      <c r="G455" s="123">
        <v>1.7000000000000001E-2</v>
      </c>
      <c r="H455" s="121">
        <v>0.10299999999999999</v>
      </c>
      <c r="I455" s="122">
        <v>0.13800000000000001</v>
      </c>
      <c r="J455" s="123">
        <v>3.5000000000000017E-2</v>
      </c>
    </row>
    <row r="456" spans="1:10" ht="14" x14ac:dyDescent="0.15">
      <c r="A456" s="328" t="s">
        <v>747</v>
      </c>
      <c r="B456" s="121">
        <v>0.38100000000000001</v>
      </c>
      <c r="C456" s="122">
        <v>0.38100000000000001</v>
      </c>
      <c r="D456" s="123">
        <v>0</v>
      </c>
      <c r="E456" s="121">
        <v>0.186</v>
      </c>
      <c r="F456" s="122">
        <v>0.30499999999999999</v>
      </c>
      <c r="G456" s="123">
        <v>0.11899999999999999</v>
      </c>
      <c r="H456" s="121">
        <v>0.30499999999999999</v>
      </c>
      <c r="I456" s="122">
        <v>0.36199999999999999</v>
      </c>
      <c r="J456" s="123">
        <v>5.6999999999999995E-2</v>
      </c>
    </row>
    <row r="457" spans="1:10" ht="14" x14ac:dyDescent="0.15">
      <c r="A457" s="328" t="s">
        <v>103</v>
      </c>
      <c r="B457" s="121">
        <v>0.42899999999999999</v>
      </c>
      <c r="C457" s="122">
        <v>0.28599999999999998</v>
      </c>
      <c r="D457" s="123">
        <v>-0.14300000000000002</v>
      </c>
      <c r="E457" s="121">
        <v>0.38100000000000001</v>
      </c>
      <c r="F457" s="122">
        <v>0.28799999999999998</v>
      </c>
      <c r="G457" s="123">
        <v>-9.3000000000000027E-2</v>
      </c>
      <c r="H457" s="121">
        <v>0.38700000000000001</v>
      </c>
      <c r="I457" s="122">
        <v>0.34599999999999997</v>
      </c>
      <c r="J457" s="123">
        <v>-4.1000000000000036E-2</v>
      </c>
    </row>
    <row r="458" spans="1:10" ht="14" x14ac:dyDescent="0.15">
      <c r="A458" s="328" t="s">
        <v>748</v>
      </c>
      <c r="B458" s="121">
        <v>4.8000000000000001E-2</v>
      </c>
      <c r="C458" s="122">
        <v>0.14299999999999999</v>
      </c>
      <c r="D458" s="123">
        <v>9.4999999999999987E-2</v>
      </c>
      <c r="E458" s="121">
        <v>0.28799999999999998</v>
      </c>
      <c r="F458" s="122">
        <v>0.27100000000000002</v>
      </c>
      <c r="G458" s="123">
        <v>-1.699999999999996E-2</v>
      </c>
      <c r="H458" s="121">
        <v>0.189</v>
      </c>
      <c r="I458" s="122">
        <v>0.13900000000000001</v>
      </c>
      <c r="J458" s="123">
        <v>-4.9999999999999989E-2</v>
      </c>
    </row>
    <row r="459" spans="1:10" ht="14" x14ac:dyDescent="0.15">
      <c r="A459" s="328" t="s">
        <v>104</v>
      </c>
      <c r="B459" s="121">
        <v>0</v>
      </c>
      <c r="C459" s="122">
        <v>4.8000000000000001E-2</v>
      </c>
      <c r="D459" s="123">
        <v>4.8000000000000001E-2</v>
      </c>
      <c r="E459" s="121">
        <v>7.5999999999999998E-2</v>
      </c>
      <c r="F459" s="122">
        <v>5.0999999999999997E-2</v>
      </c>
      <c r="G459" s="123">
        <v>-2.5000000000000001E-2</v>
      </c>
      <c r="H459" s="121">
        <v>1.6E-2</v>
      </c>
      <c r="I459" s="122">
        <v>1.4999999999999999E-2</v>
      </c>
      <c r="J459" s="123">
        <v>-1.0000000000000009E-3</v>
      </c>
    </row>
    <row r="460" spans="1:10" ht="14" x14ac:dyDescent="0.15">
      <c r="A460" s="446" t="s">
        <v>230</v>
      </c>
      <c r="B460" s="136">
        <v>21</v>
      </c>
      <c r="C460" s="137">
        <v>21</v>
      </c>
      <c r="D460" s="138" t="s">
        <v>219</v>
      </c>
      <c r="E460" s="136">
        <v>118</v>
      </c>
      <c r="F460" s="137">
        <v>118</v>
      </c>
      <c r="G460" s="138" t="s">
        <v>219</v>
      </c>
      <c r="H460" s="136">
        <v>1239</v>
      </c>
      <c r="I460" s="137">
        <v>1239</v>
      </c>
      <c r="J460" s="138" t="s">
        <v>219</v>
      </c>
    </row>
    <row r="461" spans="1:10" ht="14" x14ac:dyDescent="0.15">
      <c r="A461" s="328" t="s">
        <v>176</v>
      </c>
      <c r="B461" s="139">
        <v>3.62</v>
      </c>
      <c r="C461" s="140">
        <v>3.43</v>
      </c>
      <c r="D461" s="141">
        <v>-0.18999999999999995</v>
      </c>
      <c r="E461" s="139">
        <v>2.88</v>
      </c>
      <c r="F461" s="140">
        <v>3.1</v>
      </c>
      <c r="G461" s="141">
        <v>0.2200000000000002</v>
      </c>
      <c r="H461" s="139">
        <v>3.29</v>
      </c>
      <c r="I461" s="140">
        <v>3.47</v>
      </c>
      <c r="J461" s="141">
        <v>0.18000000000000016</v>
      </c>
    </row>
    <row r="462" spans="1:10" ht="14" x14ac:dyDescent="0.15">
      <c r="A462" s="328" t="s">
        <v>159</v>
      </c>
      <c r="B462" s="139">
        <v>0.8</v>
      </c>
      <c r="C462" s="140">
        <v>1.08</v>
      </c>
      <c r="D462" s="142" t="s">
        <v>219</v>
      </c>
      <c r="E462" s="139">
        <v>1.02</v>
      </c>
      <c r="F462" s="140">
        <v>1.06</v>
      </c>
      <c r="G462" s="142" t="s">
        <v>219</v>
      </c>
      <c r="H462" s="139">
        <v>0.94</v>
      </c>
      <c r="I462" s="140">
        <v>0.94</v>
      </c>
      <c r="J462" s="142" t="s">
        <v>219</v>
      </c>
    </row>
    <row r="463" spans="1:10" ht="14" x14ac:dyDescent="0.15">
      <c r="A463" s="328" t="s">
        <v>231</v>
      </c>
      <c r="B463" s="144" t="s">
        <v>219</v>
      </c>
      <c r="C463" s="140" t="s">
        <v>119</v>
      </c>
      <c r="D463" s="142" t="s">
        <v>219</v>
      </c>
      <c r="E463" s="144" t="s">
        <v>219</v>
      </c>
      <c r="F463" s="140" t="s">
        <v>237</v>
      </c>
      <c r="G463" s="142" t="s">
        <v>219</v>
      </c>
      <c r="H463" s="144" t="s">
        <v>219</v>
      </c>
      <c r="I463" s="140" t="s">
        <v>209</v>
      </c>
      <c r="J463" s="142" t="s">
        <v>219</v>
      </c>
    </row>
    <row r="464" spans="1:10" ht="14" x14ac:dyDescent="0.15">
      <c r="A464" s="447" t="s">
        <v>158</v>
      </c>
      <c r="B464" s="145" t="s">
        <v>219</v>
      </c>
      <c r="C464" s="146">
        <v>-0.20465575462359331</v>
      </c>
      <c r="D464" s="147" t="s">
        <v>219</v>
      </c>
      <c r="E464" s="145" t="s">
        <v>219</v>
      </c>
      <c r="F464" s="146">
        <v>0.20385135058254653</v>
      </c>
      <c r="G464" s="147" t="s">
        <v>219</v>
      </c>
      <c r="H464" s="145" t="s">
        <v>219</v>
      </c>
      <c r="I464" s="146">
        <v>0.18756579976855806</v>
      </c>
      <c r="J464" s="147" t="s">
        <v>219</v>
      </c>
    </row>
    <row r="465" spans="1:10" ht="28" x14ac:dyDescent="0.15">
      <c r="A465" s="441" t="s">
        <v>392</v>
      </c>
      <c r="B465" s="121">
        <v>0.28599999999999998</v>
      </c>
      <c r="C465" s="122">
        <v>0.19</v>
      </c>
      <c r="D465" s="123">
        <v>-9.5999999999999974E-2</v>
      </c>
      <c r="E465" s="121">
        <v>0.06</v>
      </c>
      <c r="F465" s="122">
        <v>0.06</v>
      </c>
      <c r="G465" s="123">
        <v>0</v>
      </c>
      <c r="H465" s="121">
        <v>6.7000000000000004E-2</v>
      </c>
      <c r="I465" s="122">
        <v>0.105</v>
      </c>
      <c r="J465" s="123">
        <v>3.7999999999999992E-2</v>
      </c>
    </row>
    <row r="466" spans="1:10" ht="14" x14ac:dyDescent="0.15">
      <c r="A466" s="328" t="s">
        <v>747</v>
      </c>
      <c r="B466" s="121">
        <v>9.5000000000000001E-2</v>
      </c>
      <c r="C466" s="122">
        <v>0.19</v>
      </c>
      <c r="D466" s="123">
        <v>9.5000000000000001E-2</v>
      </c>
      <c r="E466" s="121">
        <v>0.128</v>
      </c>
      <c r="F466" s="122">
        <v>0.10299999999999999</v>
      </c>
      <c r="G466" s="123">
        <v>-2.5000000000000008E-2</v>
      </c>
      <c r="H466" s="121">
        <v>0.25700000000000001</v>
      </c>
      <c r="I466" s="122">
        <v>0.29399999999999998</v>
      </c>
      <c r="J466" s="123">
        <v>3.6999999999999977E-2</v>
      </c>
    </row>
    <row r="467" spans="1:10" ht="14" x14ac:dyDescent="0.15">
      <c r="A467" s="328" t="s">
        <v>103</v>
      </c>
      <c r="B467" s="121">
        <v>0.42899999999999999</v>
      </c>
      <c r="C467" s="122">
        <v>0.33300000000000002</v>
      </c>
      <c r="D467" s="123">
        <v>-9.5999999999999974E-2</v>
      </c>
      <c r="E467" s="121">
        <v>0.29899999999999999</v>
      </c>
      <c r="F467" s="122">
        <v>0.308</v>
      </c>
      <c r="G467" s="123">
        <v>9.000000000000008E-3</v>
      </c>
      <c r="H467" s="121">
        <v>0.46100000000000002</v>
      </c>
      <c r="I467" s="122">
        <v>0.376</v>
      </c>
      <c r="J467" s="123">
        <v>-8.500000000000002E-2</v>
      </c>
    </row>
    <row r="468" spans="1:10" ht="14" x14ac:dyDescent="0.15">
      <c r="A468" s="328" t="s">
        <v>748</v>
      </c>
      <c r="B468" s="121">
        <v>0.19</v>
      </c>
      <c r="C468" s="122">
        <v>9.5000000000000001E-2</v>
      </c>
      <c r="D468" s="123">
        <v>-9.5000000000000001E-2</v>
      </c>
      <c r="E468" s="121">
        <v>0.316</v>
      </c>
      <c r="F468" s="122">
        <v>0.28199999999999997</v>
      </c>
      <c r="G468" s="123">
        <v>-3.400000000000003E-2</v>
      </c>
      <c r="H468" s="121">
        <v>0.16400000000000001</v>
      </c>
      <c r="I468" s="122">
        <v>0.156</v>
      </c>
      <c r="J468" s="123">
        <v>-8.0000000000000071E-3</v>
      </c>
    </row>
    <row r="469" spans="1:10" ht="14" x14ac:dyDescent="0.15">
      <c r="A469" s="328" t="s">
        <v>104</v>
      </c>
      <c r="B469" s="121">
        <v>0</v>
      </c>
      <c r="C469" s="122">
        <v>0.19</v>
      </c>
      <c r="D469" s="123">
        <v>0.19</v>
      </c>
      <c r="E469" s="121">
        <v>0.19700000000000001</v>
      </c>
      <c r="F469" s="122">
        <v>0.248</v>
      </c>
      <c r="G469" s="123">
        <v>5.099999999999999E-2</v>
      </c>
      <c r="H469" s="121">
        <v>5.0999999999999997E-2</v>
      </c>
      <c r="I469" s="122">
        <v>6.9000000000000006E-2</v>
      </c>
      <c r="J469" s="123">
        <v>1.8000000000000009E-2</v>
      </c>
    </row>
    <row r="470" spans="1:10" ht="14" x14ac:dyDescent="0.15">
      <c r="A470" s="446" t="s">
        <v>230</v>
      </c>
      <c r="B470" s="136">
        <v>21</v>
      </c>
      <c r="C470" s="137">
        <v>21</v>
      </c>
      <c r="D470" s="138" t="s">
        <v>219</v>
      </c>
      <c r="E470" s="136">
        <v>117</v>
      </c>
      <c r="F470" s="137">
        <v>117</v>
      </c>
      <c r="G470" s="138" t="s">
        <v>219</v>
      </c>
      <c r="H470" s="136">
        <v>1233</v>
      </c>
      <c r="I470" s="137">
        <v>1233</v>
      </c>
      <c r="J470" s="138" t="s">
        <v>219</v>
      </c>
    </row>
    <row r="471" spans="1:10" ht="14" x14ac:dyDescent="0.15">
      <c r="A471" s="328" t="s">
        <v>176</v>
      </c>
      <c r="B471" s="139">
        <v>3.48</v>
      </c>
      <c r="C471" s="140">
        <v>3.1</v>
      </c>
      <c r="D471" s="141">
        <v>-0.37999999999999989</v>
      </c>
      <c r="E471" s="139">
        <v>2.54</v>
      </c>
      <c r="F471" s="140">
        <v>2.44</v>
      </c>
      <c r="G471" s="141">
        <v>-0.10000000000000009</v>
      </c>
      <c r="H471" s="139">
        <v>3.13</v>
      </c>
      <c r="I471" s="140">
        <v>3.21</v>
      </c>
      <c r="J471" s="141">
        <v>8.0000000000000071E-2</v>
      </c>
    </row>
    <row r="472" spans="1:10" ht="14" x14ac:dyDescent="0.15">
      <c r="A472" s="328" t="s">
        <v>159</v>
      </c>
      <c r="B472" s="139">
        <v>1.1200000000000001</v>
      </c>
      <c r="C472" s="140">
        <v>1.37</v>
      </c>
      <c r="D472" s="142" t="s">
        <v>219</v>
      </c>
      <c r="E472" s="139">
        <v>1.1299999999999999</v>
      </c>
      <c r="F472" s="140">
        <v>1.1499999999999999</v>
      </c>
      <c r="G472" s="142" t="s">
        <v>219</v>
      </c>
      <c r="H472" s="139">
        <v>0.94</v>
      </c>
      <c r="I472" s="140">
        <v>1.05</v>
      </c>
      <c r="J472" s="142" t="s">
        <v>219</v>
      </c>
    </row>
    <row r="473" spans="1:10" ht="14" x14ac:dyDescent="0.15">
      <c r="A473" s="328" t="s">
        <v>231</v>
      </c>
      <c r="B473" s="144" t="s">
        <v>219</v>
      </c>
      <c r="C473" s="140" t="s">
        <v>119</v>
      </c>
      <c r="D473" s="142" t="s">
        <v>219</v>
      </c>
      <c r="E473" s="144" t="s">
        <v>219</v>
      </c>
      <c r="F473" s="140" t="s">
        <v>119</v>
      </c>
      <c r="G473" s="142" t="s">
        <v>219</v>
      </c>
      <c r="H473" s="144" t="s">
        <v>219</v>
      </c>
      <c r="I473" s="140" t="s">
        <v>208</v>
      </c>
      <c r="J473" s="142" t="s">
        <v>219</v>
      </c>
    </row>
    <row r="474" spans="1:10" ht="14" x14ac:dyDescent="0.15">
      <c r="A474" s="447" t="s">
        <v>158</v>
      </c>
      <c r="B474" s="145" t="s">
        <v>219</v>
      </c>
      <c r="C474" s="146">
        <v>-0.39036125518260478</v>
      </c>
      <c r="D474" s="147" t="s">
        <v>219</v>
      </c>
      <c r="E474" s="145" t="s">
        <v>219</v>
      </c>
      <c r="F474" s="146">
        <v>-0.10365395246655072</v>
      </c>
      <c r="G474" s="147" t="s">
        <v>219</v>
      </c>
      <c r="H474" s="145" t="s">
        <v>219</v>
      </c>
      <c r="I474" s="146">
        <v>8.1991192918099282E-2</v>
      </c>
      <c r="J474" s="147" t="s">
        <v>219</v>
      </c>
    </row>
    <row r="475" spans="1:10" ht="28" x14ac:dyDescent="0.15">
      <c r="A475" s="441" t="s">
        <v>315</v>
      </c>
      <c r="B475" s="121">
        <v>4.8000000000000001E-2</v>
      </c>
      <c r="C475" s="122">
        <v>0.28599999999999998</v>
      </c>
      <c r="D475" s="123">
        <v>0.23799999999999999</v>
      </c>
      <c r="E475" s="121">
        <v>0.14399999999999999</v>
      </c>
      <c r="F475" s="122">
        <v>0.21199999999999999</v>
      </c>
      <c r="G475" s="123">
        <v>6.8000000000000005E-2</v>
      </c>
      <c r="H475" s="121">
        <v>0.186</v>
      </c>
      <c r="I475" s="122">
        <v>0.26400000000000001</v>
      </c>
      <c r="J475" s="123">
        <v>7.8000000000000014E-2</v>
      </c>
    </row>
    <row r="476" spans="1:10" ht="14" x14ac:dyDescent="0.15">
      <c r="A476" s="328" t="s">
        <v>747</v>
      </c>
      <c r="B476" s="121">
        <v>0.61899999999999999</v>
      </c>
      <c r="C476" s="122">
        <v>0.42899999999999999</v>
      </c>
      <c r="D476" s="123">
        <v>-0.19</v>
      </c>
      <c r="E476" s="121">
        <v>0.57599999999999996</v>
      </c>
      <c r="F476" s="122">
        <v>0.53400000000000003</v>
      </c>
      <c r="G476" s="123">
        <v>-4.1999999999999926E-2</v>
      </c>
      <c r="H476" s="121">
        <v>0.56899999999999995</v>
      </c>
      <c r="I476" s="122">
        <v>0.53400000000000003</v>
      </c>
      <c r="J476" s="123">
        <v>-3.499999999999992E-2</v>
      </c>
    </row>
    <row r="477" spans="1:10" ht="14" x14ac:dyDescent="0.15">
      <c r="A477" s="328" t="s">
        <v>103</v>
      </c>
      <c r="B477" s="121">
        <v>0.19</v>
      </c>
      <c r="C477" s="122">
        <v>0.28599999999999998</v>
      </c>
      <c r="D477" s="123">
        <v>9.5999999999999974E-2</v>
      </c>
      <c r="E477" s="121">
        <v>0.21199999999999999</v>
      </c>
      <c r="F477" s="122">
        <v>0.21199999999999999</v>
      </c>
      <c r="G477" s="123">
        <v>0</v>
      </c>
      <c r="H477" s="121">
        <v>0.22900000000000001</v>
      </c>
      <c r="I477" s="122">
        <v>0.189</v>
      </c>
      <c r="J477" s="123">
        <v>-4.0000000000000008E-2</v>
      </c>
    </row>
    <row r="478" spans="1:10" ht="14" x14ac:dyDescent="0.15">
      <c r="A478" s="328" t="s">
        <v>748</v>
      </c>
      <c r="B478" s="121">
        <v>0.14299999999999999</v>
      </c>
      <c r="C478" s="122">
        <v>0</v>
      </c>
      <c r="D478" s="123">
        <v>-0.14299999999999999</v>
      </c>
      <c r="E478" s="121">
        <v>6.8000000000000005E-2</v>
      </c>
      <c r="F478" s="122">
        <v>4.2000000000000003E-2</v>
      </c>
      <c r="G478" s="123">
        <v>-2.6000000000000002E-2</v>
      </c>
      <c r="H478" s="121">
        <v>1.6E-2</v>
      </c>
      <c r="I478" s="122">
        <v>1.0999999999999999E-2</v>
      </c>
      <c r="J478" s="123">
        <v>-5.000000000000001E-3</v>
      </c>
    </row>
    <row r="479" spans="1:10" ht="14" x14ac:dyDescent="0.15">
      <c r="A479" s="328" t="s">
        <v>104</v>
      </c>
      <c r="B479" s="121">
        <v>0</v>
      </c>
      <c r="C479" s="122">
        <v>0</v>
      </c>
      <c r="D479" s="123">
        <v>0</v>
      </c>
      <c r="E479" s="121">
        <v>0</v>
      </c>
      <c r="F479" s="122">
        <v>0</v>
      </c>
      <c r="G479" s="123">
        <v>0</v>
      </c>
      <c r="H479" s="121">
        <v>0</v>
      </c>
      <c r="I479" s="122">
        <v>2E-3</v>
      </c>
      <c r="J479" s="123">
        <v>2E-3</v>
      </c>
    </row>
    <row r="480" spans="1:10" ht="14" x14ac:dyDescent="0.15">
      <c r="A480" s="446" t="s">
        <v>230</v>
      </c>
      <c r="B480" s="136">
        <v>21</v>
      </c>
      <c r="C480" s="137">
        <v>21</v>
      </c>
      <c r="D480" s="138" t="s">
        <v>219</v>
      </c>
      <c r="E480" s="136">
        <v>118</v>
      </c>
      <c r="F480" s="137">
        <v>118</v>
      </c>
      <c r="G480" s="138" t="s">
        <v>219</v>
      </c>
      <c r="H480" s="136">
        <v>1236</v>
      </c>
      <c r="I480" s="137">
        <v>1236</v>
      </c>
      <c r="J480" s="138" t="s">
        <v>219</v>
      </c>
    </row>
    <row r="481" spans="1:10" ht="14" x14ac:dyDescent="0.15">
      <c r="A481" s="328" t="s">
        <v>176</v>
      </c>
      <c r="B481" s="139">
        <v>3.57</v>
      </c>
      <c r="C481" s="140">
        <v>4</v>
      </c>
      <c r="D481" s="141">
        <v>0.43000000000000016</v>
      </c>
      <c r="E481" s="139">
        <v>3.8</v>
      </c>
      <c r="F481" s="140">
        <v>3.92</v>
      </c>
      <c r="G481" s="141">
        <v>0.12000000000000011</v>
      </c>
      <c r="H481" s="139">
        <v>3.92</v>
      </c>
      <c r="I481" s="140">
        <v>4.05</v>
      </c>
      <c r="J481" s="141">
        <v>0.12999999999999989</v>
      </c>
    </row>
    <row r="482" spans="1:10" ht="14" x14ac:dyDescent="0.15">
      <c r="A482" s="328" t="s">
        <v>159</v>
      </c>
      <c r="B482" s="139">
        <v>0.81</v>
      </c>
      <c r="C482" s="140">
        <v>0.77</v>
      </c>
      <c r="D482" s="142" t="s">
        <v>219</v>
      </c>
      <c r="E482" s="139">
        <v>0.77</v>
      </c>
      <c r="F482" s="140">
        <v>0.77</v>
      </c>
      <c r="G482" s="142" t="s">
        <v>219</v>
      </c>
      <c r="H482" s="139">
        <v>0.69</v>
      </c>
      <c r="I482" s="140">
        <v>0.71</v>
      </c>
      <c r="J482" s="142" t="s">
        <v>219</v>
      </c>
    </row>
    <row r="483" spans="1:10" ht="14" x14ac:dyDescent="0.15">
      <c r="A483" s="328" t="s">
        <v>231</v>
      </c>
      <c r="B483" s="144" t="s">
        <v>219</v>
      </c>
      <c r="C483" s="140" t="s">
        <v>237</v>
      </c>
      <c r="D483" s="142" t="s">
        <v>219</v>
      </c>
      <c r="E483" s="144" t="s">
        <v>219</v>
      </c>
      <c r="F483" s="140" t="s">
        <v>119</v>
      </c>
      <c r="G483" s="142" t="s">
        <v>219</v>
      </c>
      <c r="H483" s="144" t="s">
        <v>219</v>
      </c>
      <c r="I483" s="140" t="s">
        <v>209</v>
      </c>
      <c r="J483" s="142" t="s">
        <v>219</v>
      </c>
    </row>
    <row r="484" spans="1:10" ht="14" x14ac:dyDescent="0.15">
      <c r="A484" s="447" t="s">
        <v>158</v>
      </c>
      <c r="B484" s="145" t="s">
        <v>219</v>
      </c>
      <c r="C484" s="146">
        <v>0.46445308338589708</v>
      </c>
      <c r="D484" s="147" t="s">
        <v>219</v>
      </c>
      <c r="E484" s="145" t="s">
        <v>219</v>
      </c>
      <c r="F484" s="146">
        <v>0.14133834345707372</v>
      </c>
      <c r="G484" s="147" t="s">
        <v>219</v>
      </c>
      <c r="H484" s="145" t="s">
        <v>219</v>
      </c>
      <c r="I484" s="146">
        <v>0.16765373101249392</v>
      </c>
      <c r="J484" s="147" t="s">
        <v>219</v>
      </c>
    </row>
    <row r="485" spans="1:10" ht="28" x14ac:dyDescent="0.15">
      <c r="A485" s="441" t="s">
        <v>143</v>
      </c>
      <c r="B485" s="121">
        <v>0.14299999999999999</v>
      </c>
      <c r="C485" s="122">
        <v>0.28599999999999998</v>
      </c>
      <c r="D485" s="123">
        <v>0.14299999999999999</v>
      </c>
      <c r="E485" s="121">
        <v>0.13600000000000001</v>
      </c>
      <c r="F485" s="122">
        <v>0.16900000000000001</v>
      </c>
      <c r="G485" s="123">
        <v>3.3000000000000002E-2</v>
      </c>
      <c r="H485" s="121">
        <v>8.4000000000000005E-2</v>
      </c>
      <c r="I485" s="122">
        <v>0.13900000000000001</v>
      </c>
      <c r="J485" s="123">
        <v>5.5000000000000007E-2</v>
      </c>
    </row>
    <row r="486" spans="1:10" ht="14" x14ac:dyDescent="0.15">
      <c r="A486" s="328" t="s">
        <v>747</v>
      </c>
      <c r="B486" s="121">
        <v>0.47599999999999998</v>
      </c>
      <c r="C486" s="122">
        <v>0.47599999999999998</v>
      </c>
      <c r="D486" s="123">
        <v>0</v>
      </c>
      <c r="E486" s="121">
        <v>0.42399999999999999</v>
      </c>
      <c r="F486" s="122">
        <v>0.44900000000000001</v>
      </c>
      <c r="G486" s="123">
        <v>2.5000000000000022E-2</v>
      </c>
      <c r="H486" s="121">
        <v>0.371</v>
      </c>
      <c r="I486" s="122">
        <v>0.42899999999999999</v>
      </c>
      <c r="J486" s="123">
        <v>5.7999999999999996E-2</v>
      </c>
    </row>
    <row r="487" spans="1:10" ht="14" x14ac:dyDescent="0.15">
      <c r="A487" s="328" t="s">
        <v>103</v>
      </c>
      <c r="B487" s="121">
        <v>0.28599999999999998</v>
      </c>
      <c r="C487" s="122">
        <v>0.19</v>
      </c>
      <c r="D487" s="123">
        <v>-9.5999999999999974E-2</v>
      </c>
      <c r="E487" s="121">
        <v>0.314</v>
      </c>
      <c r="F487" s="122">
        <v>0.30499999999999999</v>
      </c>
      <c r="G487" s="123">
        <v>-9.000000000000008E-3</v>
      </c>
      <c r="H487" s="121">
        <v>0.45</v>
      </c>
      <c r="I487" s="122">
        <v>0.35</v>
      </c>
      <c r="J487" s="123">
        <v>-0.10000000000000003</v>
      </c>
    </row>
    <row r="488" spans="1:10" ht="14" x14ac:dyDescent="0.15">
      <c r="A488" s="328" t="s">
        <v>748</v>
      </c>
      <c r="B488" s="121">
        <v>4.8000000000000001E-2</v>
      </c>
      <c r="C488" s="122">
        <v>4.8000000000000001E-2</v>
      </c>
      <c r="D488" s="123">
        <v>0</v>
      </c>
      <c r="E488" s="121">
        <v>0.11</v>
      </c>
      <c r="F488" s="122">
        <v>6.8000000000000005E-2</v>
      </c>
      <c r="G488" s="123">
        <v>-4.1999999999999996E-2</v>
      </c>
      <c r="H488" s="121">
        <v>9.1999999999999998E-2</v>
      </c>
      <c r="I488" s="122">
        <v>7.4999999999999997E-2</v>
      </c>
      <c r="J488" s="123">
        <v>-1.7000000000000001E-2</v>
      </c>
    </row>
    <row r="489" spans="1:10" ht="14" x14ac:dyDescent="0.15">
      <c r="A489" s="328" t="s">
        <v>104</v>
      </c>
      <c r="B489" s="121">
        <v>4.8000000000000001E-2</v>
      </c>
      <c r="C489" s="122">
        <v>0</v>
      </c>
      <c r="D489" s="123">
        <v>-4.8000000000000001E-2</v>
      </c>
      <c r="E489" s="121">
        <v>1.7000000000000001E-2</v>
      </c>
      <c r="F489" s="122">
        <v>8.0000000000000002E-3</v>
      </c>
      <c r="G489" s="123">
        <v>-9.0000000000000011E-3</v>
      </c>
      <c r="H489" s="121">
        <v>4.0000000000000001E-3</v>
      </c>
      <c r="I489" s="122">
        <v>8.0000000000000002E-3</v>
      </c>
      <c r="J489" s="123">
        <v>4.0000000000000001E-3</v>
      </c>
    </row>
    <row r="490" spans="1:10" ht="14" x14ac:dyDescent="0.15">
      <c r="A490" s="446" t="s">
        <v>230</v>
      </c>
      <c r="B490" s="136">
        <v>21</v>
      </c>
      <c r="C490" s="137">
        <v>21</v>
      </c>
      <c r="D490" s="138" t="s">
        <v>219</v>
      </c>
      <c r="E490" s="136">
        <v>118</v>
      </c>
      <c r="F490" s="137">
        <v>118</v>
      </c>
      <c r="G490" s="138" t="s">
        <v>219</v>
      </c>
      <c r="H490" s="136">
        <v>1241</v>
      </c>
      <c r="I490" s="137">
        <v>1241</v>
      </c>
      <c r="J490" s="138" t="s">
        <v>219</v>
      </c>
    </row>
    <row r="491" spans="1:10" ht="14" x14ac:dyDescent="0.15">
      <c r="A491" s="328" t="s">
        <v>176</v>
      </c>
      <c r="B491" s="139">
        <v>3.62</v>
      </c>
      <c r="C491" s="140">
        <v>4</v>
      </c>
      <c r="D491" s="141">
        <v>0.37999999999999989</v>
      </c>
      <c r="E491" s="139">
        <v>3.55</v>
      </c>
      <c r="F491" s="140">
        <v>3.7</v>
      </c>
      <c r="G491" s="141">
        <v>0.15000000000000036</v>
      </c>
      <c r="H491" s="139">
        <v>3.44</v>
      </c>
      <c r="I491" s="140">
        <v>3.61</v>
      </c>
      <c r="J491" s="141">
        <v>0.16999999999999993</v>
      </c>
    </row>
    <row r="492" spans="1:10" ht="14" x14ac:dyDescent="0.15">
      <c r="A492" s="328" t="s">
        <v>159</v>
      </c>
      <c r="B492" s="139">
        <v>0.97</v>
      </c>
      <c r="C492" s="140">
        <v>0.84</v>
      </c>
      <c r="D492" s="142" t="s">
        <v>219</v>
      </c>
      <c r="E492" s="139">
        <v>0.92</v>
      </c>
      <c r="F492" s="140">
        <v>0.86</v>
      </c>
      <c r="G492" s="142" t="s">
        <v>219</v>
      </c>
      <c r="H492" s="139">
        <v>0.79</v>
      </c>
      <c r="I492" s="140">
        <v>0.84</v>
      </c>
      <c r="J492" s="142" t="s">
        <v>219</v>
      </c>
    </row>
    <row r="493" spans="1:10" ht="14" x14ac:dyDescent="0.15">
      <c r="A493" s="328" t="s">
        <v>231</v>
      </c>
      <c r="B493" s="144" t="s">
        <v>219</v>
      </c>
      <c r="C493" s="140" t="s">
        <v>237</v>
      </c>
      <c r="D493" s="142" t="s">
        <v>219</v>
      </c>
      <c r="E493" s="144" t="s">
        <v>219</v>
      </c>
      <c r="F493" s="140" t="s">
        <v>119</v>
      </c>
      <c r="G493" s="142" t="s">
        <v>219</v>
      </c>
      <c r="H493" s="144" t="s">
        <v>219</v>
      </c>
      <c r="I493" s="140" t="s">
        <v>209</v>
      </c>
      <c r="J493" s="142" t="s">
        <v>219</v>
      </c>
    </row>
    <row r="494" spans="1:10" ht="14" x14ac:dyDescent="0.15">
      <c r="A494" s="447" t="s">
        <v>158</v>
      </c>
      <c r="B494" s="145" t="s">
        <v>219</v>
      </c>
      <c r="C494" s="146">
        <v>0.56797512681529505</v>
      </c>
      <c r="D494" s="147" t="s">
        <v>219</v>
      </c>
      <c r="E494" s="145" t="s">
        <v>219</v>
      </c>
      <c r="F494" s="146">
        <v>0.1645242515503568</v>
      </c>
      <c r="G494" s="147" t="s">
        <v>219</v>
      </c>
      <c r="H494" s="145" t="s">
        <v>219</v>
      </c>
      <c r="I494" s="146">
        <v>0.2045659594424368</v>
      </c>
      <c r="J494" s="147" t="s">
        <v>219</v>
      </c>
    </row>
    <row r="495" spans="1:10" ht="56" x14ac:dyDescent="0.15">
      <c r="A495" s="449" t="s">
        <v>637</v>
      </c>
      <c r="B495" s="121">
        <v>0.22700000000000001</v>
      </c>
      <c r="C495" s="122">
        <v>0.40899999999999997</v>
      </c>
      <c r="D495" s="123">
        <v>0.18199999999999997</v>
      </c>
      <c r="E495" s="121">
        <v>0.248</v>
      </c>
      <c r="F495" s="122">
        <v>0.504</v>
      </c>
      <c r="G495" s="123">
        <v>0.25600000000000001</v>
      </c>
      <c r="H495" s="121">
        <v>0.27200000000000002</v>
      </c>
      <c r="I495" s="122">
        <v>0.443</v>
      </c>
      <c r="J495" s="123">
        <v>0.17099999999999999</v>
      </c>
    </row>
    <row r="496" spans="1:10" ht="14" x14ac:dyDescent="0.15">
      <c r="A496" s="450" t="s">
        <v>448</v>
      </c>
      <c r="B496" s="121">
        <v>0.5</v>
      </c>
      <c r="C496" s="122">
        <v>0.40899999999999997</v>
      </c>
      <c r="D496" s="123">
        <v>-9.1000000000000025E-2</v>
      </c>
      <c r="E496" s="121">
        <v>0.54900000000000004</v>
      </c>
      <c r="F496" s="122">
        <v>0.39100000000000001</v>
      </c>
      <c r="G496" s="123">
        <v>-0.15800000000000003</v>
      </c>
      <c r="H496" s="121">
        <v>0.48699999999999999</v>
      </c>
      <c r="I496" s="122">
        <v>0.43</v>
      </c>
      <c r="J496" s="123">
        <v>-5.6999999999999995E-2</v>
      </c>
    </row>
    <row r="497" spans="1:10" ht="14" x14ac:dyDescent="0.15">
      <c r="A497" s="450" t="s">
        <v>103</v>
      </c>
      <c r="B497" s="121">
        <v>0.27300000000000002</v>
      </c>
      <c r="C497" s="122">
        <v>0.182</v>
      </c>
      <c r="D497" s="123">
        <v>-9.1000000000000025E-2</v>
      </c>
      <c r="E497" s="121">
        <v>0.17299999999999999</v>
      </c>
      <c r="F497" s="122">
        <v>9.8000000000000004E-2</v>
      </c>
      <c r="G497" s="123">
        <v>-7.4999999999999983E-2</v>
      </c>
      <c r="H497" s="121">
        <v>0.221</v>
      </c>
      <c r="I497" s="122">
        <v>0.12</v>
      </c>
      <c r="J497" s="123">
        <v>-0.10100000000000001</v>
      </c>
    </row>
    <row r="498" spans="1:10" ht="14" x14ac:dyDescent="0.15">
      <c r="A498" s="450" t="s">
        <v>449</v>
      </c>
      <c r="B498" s="121">
        <v>0</v>
      </c>
      <c r="C498" s="122">
        <v>0</v>
      </c>
      <c r="D498" s="123">
        <v>0</v>
      </c>
      <c r="E498" s="121">
        <v>2.3E-2</v>
      </c>
      <c r="F498" s="122">
        <v>8.0000000000000002E-3</v>
      </c>
      <c r="G498" s="123">
        <v>-1.4999999999999999E-2</v>
      </c>
      <c r="H498" s="121">
        <v>1.9E-2</v>
      </c>
      <c r="I498" s="122">
        <v>4.0000000000000001E-3</v>
      </c>
      <c r="J498" s="123">
        <v>-1.4999999999999999E-2</v>
      </c>
    </row>
    <row r="499" spans="1:10" ht="14" x14ac:dyDescent="0.15">
      <c r="A499" s="450" t="s">
        <v>450</v>
      </c>
      <c r="B499" s="121">
        <v>0</v>
      </c>
      <c r="C499" s="122">
        <v>0</v>
      </c>
      <c r="D499" s="123">
        <v>0</v>
      </c>
      <c r="E499" s="121">
        <v>8.0000000000000002E-3</v>
      </c>
      <c r="F499" s="122">
        <v>0</v>
      </c>
      <c r="G499" s="123">
        <v>-8.0000000000000002E-3</v>
      </c>
      <c r="H499" s="121">
        <v>1E-3</v>
      </c>
      <c r="I499" s="122">
        <v>3.0000000000000001E-3</v>
      </c>
      <c r="J499" s="123">
        <v>2E-3</v>
      </c>
    </row>
    <row r="500" spans="1:10" ht="14" x14ac:dyDescent="0.15">
      <c r="A500" s="451" t="s">
        <v>230</v>
      </c>
      <c r="B500" s="136">
        <v>22</v>
      </c>
      <c r="C500" s="137">
        <v>22</v>
      </c>
      <c r="D500" s="138" t="s">
        <v>219</v>
      </c>
      <c r="E500" s="136">
        <v>133</v>
      </c>
      <c r="F500" s="137">
        <v>133</v>
      </c>
      <c r="G500" s="138" t="s">
        <v>219</v>
      </c>
      <c r="H500" s="136">
        <v>1328</v>
      </c>
      <c r="I500" s="137">
        <v>1328</v>
      </c>
      <c r="J500" s="138" t="s">
        <v>219</v>
      </c>
    </row>
    <row r="501" spans="1:10" ht="14" x14ac:dyDescent="0.15">
      <c r="A501" s="452" t="s">
        <v>176</v>
      </c>
      <c r="B501" s="139">
        <v>3.95</v>
      </c>
      <c r="C501" s="140">
        <v>4.2300000000000004</v>
      </c>
      <c r="D501" s="141">
        <v>0.28000000000000025</v>
      </c>
      <c r="E501" s="139">
        <v>4.01</v>
      </c>
      <c r="F501" s="140">
        <v>4.3899999999999997</v>
      </c>
      <c r="G501" s="141">
        <v>0.37999999999999989</v>
      </c>
      <c r="H501" s="139">
        <v>4.01</v>
      </c>
      <c r="I501" s="140">
        <v>4.3099999999999996</v>
      </c>
      <c r="J501" s="141">
        <v>0.29999999999999982</v>
      </c>
    </row>
    <row r="502" spans="1:10" ht="14" x14ac:dyDescent="0.15">
      <c r="A502" s="452" t="s">
        <v>159</v>
      </c>
      <c r="B502" s="139">
        <v>0.72</v>
      </c>
      <c r="C502" s="140">
        <v>0.75</v>
      </c>
      <c r="D502" s="142" t="s">
        <v>219</v>
      </c>
      <c r="E502" s="139">
        <v>0.76</v>
      </c>
      <c r="F502" s="140">
        <v>0.69</v>
      </c>
      <c r="G502" s="142" t="s">
        <v>219</v>
      </c>
      <c r="H502" s="139">
        <v>0.76</v>
      </c>
      <c r="I502" s="140">
        <v>0.72</v>
      </c>
      <c r="J502" s="142" t="s">
        <v>219</v>
      </c>
    </row>
    <row r="503" spans="1:10" ht="14" x14ac:dyDescent="0.15">
      <c r="A503" s="452" t="s">
        <v>231</v>
      </c>
      <c r="B503" s="144" t="s">
        <v>219</v>
      </c>
      <c r="C503" s="140" t="s">
        <v>119</v>
      </c>
      <c r="D503" s="142" t="s">
        <v>219</v>
      </c>
      <c r="E503" s="144" t="s">
        <v>219</v>
      </c>
      <c r="F503" s="140" t="s">
        <v>209</v>
      </c>
      <c r="G503" s="142" t="s">
        <v>219</v>
      </c>
      <c r="H503" s="144" t="s">
        <v>219</v>
      </c>
      <c r="I503" s="140" t="s">
        <v>209</v>
      </c>
      <c r="J503" s="142" t="s">
        <v>219</v>
      </c>
    </row>
    <row r="504" spans="1:10" ht="14" x14ac:dyDescent="0.15">
      <c r="A504" s="453" t="s">
        <v>158</v>
      </c>
      <c r="B504" s="145" t="s">
        <v>219</v>
      </c>
      <c r="C504" s="146">
        <v>0.31719604873537344</v>
      </c>
      <c r="D504" s="147" t="s">
        <v>219</v>
      </c>
      <c r="E504" s="145" t="s">
        <v>219</v>
      </c>
      <c r="F504" s="146">
        <v>0.44688639757737952</v>
      </c>
      <c r="G504" s="147" t="s">
        <v>219</v>
      </c>
      <c r="H504" s="145" t="s">
        <v>219</v>
      </c>
      <c r="I504" s="146">
        <v>0.35229292392041722</v>
      </c>
      <c r="J504" s="147" t="s">
        <v>219</v>
      </c>
    </row>
    <row r="505" spans="1:10" ht="28" x14ac:dyDescent="0.15">
      <c r="A505" s="454" t="s">
        <v>474</v>
      </c>
      <c r="B505" s="121">
        <v>0.318</v>
      </c>
      <c r="C505" s="122">
        <v>0.36399999999999999</v>
      </c>
      <c r="D505" s="123">
        <v>4.5999999999999985E-2</v>
      </c>
      <c r="E505" s="121">
        <v>0.32300000000000001</v>
      </c>
      <c r="F505" s="122">
        <v>0.36799999999999999</v>
      </c>
      <c r="G505" s="123">
        <v>4.4999999999999984E-2</v>
      </c>
      <c r="H505" s="121">
        <v>0.34300000000000003</v>
      </c>
      <c r="I505" s="122">
        <v>0.38200000000000001</v>
      </c>
      <c r="J505" s="123">
        <v>3.8999999999999979E-2</v>
      </c>
    </row>
    <row r="506" spans="1:10" ht="14" x14ac:dyDescent="0.15">
      <c r="A506" s="450" t="s">
        <v>448</v>
      </c>
      <c r="B506" s="121">
        <v>0.45500000000000002</v>
      </c>
      <c r="C506" s="122">
        <v>0.5</v>
      </c>
      <c r="D506" s="123">
        <v>4.4999999999999984E-2</v>
      </c>
      <c r="E506" s="121">
        <v>0.48899999999999999</v>
      </c>
      <c r="F506" s="122">
        <v>0.48899999999999999</v>
      </c>
      <c r="G506" s="123">
        <v>0</v>
      </c>
      <c r="H506" s="121">
        <v>0.435</v>
      </c>
      <c r="I506" s="122">
        <v>0.41599999999999998</v>
      </c>
      <c r="J506" s="123">
        <v>-1.9000000000000017E-2</v>
      </c>
    </row>
    <row r="507" spans="1:10" ht="14" x14ac:dyDescent="0.15">
      <c r="A507" s="450" t="s">
        <v>103</v>
      </c>
      <c r="B507" s="121">
        <v>0.22700000000000001</v>
      </c>
      <c r="C507" s="122">
        <v>9.0999999999999998E-2</v>
      </c>
      <c r="D507" s="123">
        <v>-0.13600000000000001</v>
      </c>
      <c r="E507" s="121">
        <v>0.16500000000000001</v>
      </c>
      <c r="F507" s="122">
        <v>0.12</v>
      </c>
      <c r="G507" s="123">
        <v>-4.5000000000000012E-2</v>
      </c>
      <c r="H507" s="121">
        <v>0.19500000000000001</v>
      </c>
      <c r="I507" s="122">
        <v>0.183</v>
      </c>
      <c r="J507" s="123">
        <v>-1.2000000000000011E-2</v>
      </c>
    </row>
    <row r="508" spans="1:10" ht="14" x14ac:dyDescent="0.15">
      <c r="A508" s="450" t="s">
        <v>449</v>
      </c>
      <c r="B508" s="121">
        <v>0</v>
      </c>
      <c r="C508" s="122">
        <v>4.4999999999999998E-2</v>
      </c>
      <c r="D508" s="123">
        <v>4.4999999999999998E-2</v>
      </c>
      <c r="E508" s="121">
        <v>2.3E-2</v>
      </c>
      <c r="F508" s="122">
        <v>2.3E-2</v>
      </c>
      <c r="G508" s="123">
        <v>0</v>
      </c>
      <c r="H508" s="121">
        <v>2.5000000000000001E-2</v>
      </c>
      <c r="I508" s="122">
        <v>1.4999999999999999E-2</v>
      </c>
      <c r="J508" s="123">
        <v>-1.0000000000000002E-2</v>
      </c>
    </row>
    <row r="509" spans="1:10" ht="14" x14ac:dyDescent="0.15">
      <c r="A509" s="450" t="s">
        <v>450</v>
      </c>
      <c r="B509" s="121">
        <v>0</v>
      </c>
      <c r="C509" s="122">
        <v>0</v>
      </c>
      <c r="D509" s="123">
        <v>0</v>
      </c>
      <c r="E509" s="121">
        <v>0</v>
      </c>
      <c r="F509" s="122">
        <v>0</v>
      </c>
      <c r="G509" s="123">
        <v>0</v>
      </c>
      <c r="H509" s="121">
        <v>2E-3</v>
      </c>
      <c r="I509" s="122">
        <v>4.0000000000000001E-3</v>
      </c>
      <c r="J509" s="123">
        <v>2E-3</v>
      </c>
    </row>
    <row r="510" spans="1:10" ht="14" x14ac:dyDescent="0.15">
      <c r="A510" s="451" t="s">
        <v>230</v>
      </c>
      <c r="B510" s="136">
        <v>22</v>
      </c>
      <c r="C510" s="137">
        <v>22</v>
      </c>
      <c r="D510" s="138" t="s">
        <v>219</v>
      </c>
      <c r="E510" s="136">
        <v>133</v>
      </c>
      <c r="F510" s="137">
        <v>133</v>
      </c>
      <c r="G510" s="138" t="s">
        <v>219</v>
      </c>
      <c r="H510" s="136">
        <v>1328</v>
      </c>
      <c r="I510" s="137">
        <v>1328</v>
      </c>
      <c r="J510" s="138" t="s">
        <v>219</v>
      </c>
    </row>
    <row r="511" spans="1:10" ht="14" x14ac:dyDescent="0.15">
      <c r="A511" s="452" t="s">
        <v>176</v>
      </c>
      <c r="B511" s="139">
        <v>4.09</v>
      </c>
      <c r="C511" s="140">
        <v>4.18</v>
      </c>
      <c r="D511" s="141">
        <v>8.9999999999999858E-2</v>
      </c>
      <c r="E511" s="139">
        <v>4.1100000000000003</v>
      </c>
      <c r="F511" s="140">
        <v>4.2</v>
      </c>
      <c r="G511" s="141">
        <v>8.9999999999999858E-2</v>
      </c>
      <c r="H511" s="139">
        <v>4.09</v>
      </c>
      <c r="I511" s="140">
        <v>4.16</v>
      </c>
      <c r="J511" s="141">
        <v>7.0000000000000284E-2</v>
      </c>
    </row>
    <row r="512" spans="1:10" ht="14" x14ac:dyDescent="0.15">
      <c r="A512" s="452" t="s">
        <v>159</v>
      </c>
      <c r="B512" s="139">
        <v>0.75</v>
      </c>
      <c r="C512" s="140">
        <v>0.8</v>
      </c>
      <c r="D512" s="142" t="s">
        <v>219</v>
      </c>
      <c r="E512" s="139">
        <v>0.76</v>
      </c>
      <c r="F512" s="140">
        <v>0.74</v>
      </c>
      <c r="G512" s="142" t="s">
        <v>219</v>
      </c>
      <c r="H512" s="139">
        <v>0.8</v>
      </c>
      <c r="I512" s="140">
        <v>0.8</v>
      </c>
      <c r="J512" s="142" t="s">
        <v>219</v>
      </c>
    </row>
    <row r="513" spans="1:10" ht="14" x14ac:dyDescent="0.15">
      <c r="A513" s="452" t="s">
        <v>231</v>
      </c>
      <c r="B513" s="144" t="s">
        <v>219</v>
      </c>
      <c r="C513" s="140" t="s">
        <v>119</v>
      </c>
      <c r="D513" s="142" t="s">
        <v>219</v>
      </c>
      <c r="E513" s="144" t="s">
        <v>219</v>
      </c>
      <c r="F513" s="140" t="s">
        <v>119</v>
      </c>
      <c r="G513" s="142" t="s">
        <v>219</v>
      </c>
      <c r="H513" s="144" t="s">
        <v>219</v>
      </c>
      <c r="I513" s="140" t="s">
        <v>237</v>
      </c>
      <c r="J513" s="142" t="s">
        <v>219</v>
      </c>
    </row>
    <row r="514" spans="1:10" ht="14" x14ac:dyDescent="0.15">
      <c r="A514" s="453" t="s">
        <v>158</v>
      </c>
      <c r="B514" s="145" t="s">
        <v>219</v>
      </c>
      <c r="C514" s="146">
        <v>0.1036988344961603</v>
      </c>
      <c r="D514" s="147" t="s">
        <v>219</v>
      </c>
      <c r="E514" s="145" t="s">
        <v>219</v>
      </c>
      <c r="F514" s="146">
        <v>0.10503374166933808</v>
      </c>
      <c r="G514" s="147" t="s">
        <v>219</v>
      </c>
      <c r="H514" s="145" t="s">
        <v>219</v>
      </c>
      <c r="I514" s="146">
        <v>7.4336664518954931E-2</v>
      </c>
      <c r="J514" s="147" t="s">
        <v>219</v>
      </c>
    </row>
    <row r="515" spans="1:10" ht="28" x14ac:dyDescent="0.15">
      <c r="A515" s="449" t="s">
        <v>475</v>
      </c>
      <c r="B515" s="121">
        <v>0.36399999999999999</v>
      </c>
      <c r="C515" s="122">
        <v>0.36399999999999999</v>
      </c>
      <c r="D515" s="123">
        <v>0</v>
      </c>
      <c r="E515" s="121">
        <v>0.308</v>
      </c>
      <c r="F515" s="122">
        <v>0.33800000000000002</v>
      </c>
      <c r="G515" s="123">
        <v>3.0000000000000027E-2</v>
      </c>
      <c r="H515" s="121">
        <v>0.23200000000000001</v>
      </c>
      <c r="I515" s="122">
        <v>0.313</v>
      </c>
      <c r="J515" s="123">
        <v>8.0999999999999989E-2</v>
      </c>
    </row>
    <row r="516" spans="1:10" ht="14" x14ac:dyDescent="0.15">
      <c r="A516" s="450" t="s">
        <v>448</v>
      </c>
      <c r="B516" s="121">
        <v>0.36399999999999999</v>
      </c>
      <c r="C516" s="122">
        <v>0.40899999999999997</v>
      </c>
      <c r="D516" s="123">
        <v>4.4999999999999984E-2</v>
      </c>
      <c r="E516" s="121">
        <v>0.36799999999999999</v>
      </c>
      <c r="F516" s="122">
        <v>0.436</v>
      </c>
      <c r="G516" s="123">
        <v>6.8000000000000005E-2</v>
      </c>
      <c r="H516" s="121">
        <v>0.40600000000000003</v>
      </c>
      <c r="I516" s="122">
        <v>0.40799999999999997</v>
      </c>
      <c r="J516" s="123">
        <v>1.9999999999999463E-3</v>
      </c>
    </row>
    <row r="517" spans="1:10" ht="14" x14ac:dyDescent="0.15">
      <c r="A517" s="450" t="s">
        <v>103</v>
      </c>
      <c r="B517" s="121">
        <v>0.27300000000000002</v>
      </c>
      <c r="C517" s="122">
        <v>0.182</v>
      </c>
      <c r="D517" s="123">
        <v>-9.1000000000000025E-2</v>
      </c>
      <c r="E517" s="121">
        <v>0.27100000000000002</v>
      </c>
      <c r="F517" s="122">
        <v>0.20300000000000001</v>
      </c>
      <c r="G517" s="123">
        <v>-6.8000000000000005E-2</v>
      </c>
      <c r="H517" s="121">
        <v>0.316</v>
      </c>
      <c r="I517" s="122">
        <v>0.23799999999999999</v>
      </c>
      <c r="J517" s="123">
        <v>-7.8000000000000014E-2</v>
      </c>
    </row>
    <row r="518" spans="1:10" ht="14" x14ac:dyDescent="0.15">
      <c r="A518" s="450" t="s">
        <v>449</v>
      </c>
      <c r="B518" s="121">
        <v>0</v>
      </c>
      <c r="C518" s="122">
        <v>4.4999999999999998E-2</v>
      </c>
      <c r="D518" s="123">
        <v>4.4999999999999998E-2</v>
      </c>
      <c r="E518" s="121">
        <v>5.2999999999999999E-2</v>
      </c>
      <c r="F518" s="122">
        <v>2.3E-2</v>
      </c>
      <c r="G518" s="123">
        <v>-0.03</v>
      </c>
      <c r="H518" s="121">
        <v>4.1000000000000002E-2</v>
      </c>
      <c r="I518" s="122">
        <v>3.5000000000000003E-2</v>
      </c>
      <c r="J518" s="123">
        <v>-5.9999999999999984E-3</v>
      </c>
    </row>
    <row r="519" spans="1:10" ht="14" x14ac:dyDescent="0.15">
      <c r="A519" s="450" t="s">
        <v>450</v>
      </c>
      <c r="B519" s="121">
        <v>0</v>
      </c>
      <c r="C519" s="122">
        <v>0</v>
      </c>
      <c r="D519" s="123">
        <v>0</v>
      </c>
      <c r="E519" s="121">
        <v>0</v>
      </c>
      <c r="F519" s="122">
        <v>0</v>
      </c>
      <c r="G519" s="123">
        <v>0</v>
      </c>
      <c r="H519" s="121">
        <v>5.0000000000000001E-3</v>
      </c>
      <c r="I519" s="122">
        <v>5.0000000000000001E-3</v>
      </c>
      <c r="J519" s="123">
        <v>0</v>
      </c>
    </row>
    <row r="520" spans="1:10" ht="14" x14ac:dyDescent="0.15">
      <c r="A520" s="451" t="s">
        <v>230</v>
      </c>
      <c r="B520" s="136">
        <v>22</v>
      </c>
      <c r="C520" s="137">
        <v>22</v>
      </c>
      <c r="D520" s="138" t="s">
        <v>219</v>
      </c>
      <c r="E520" s="136">
        <v>133</v>
      </c>
      <c r="F520" s="137">
        <v>133</v>
      </c>
      <c r="G520" s="138" t="s">
        <v>219</v>
      </c>
      <c r="H520" s="136">
        <v>1325</v>
      </c>
      <c r="I520" s="137">
        <v>1325</v>
      </c>
      <c r="J520" s="138" t="s">
        <v>219</v>
      </c>
    </row>
    <row r="521" spans="1:10" ht="14" x14ac:dyDescent="0.15">
      <c r="A521" s="452" t="s">
        <v>176</v>
      </c>
      <c r="B521" s="139">
        <v>4.09</v>
      </c>
      <c r="C521" s="140">
        <v>4.09</v>
      </c>
      <c r="D521" s="141">
        <v>0</v>
      </c>
      <c r="E521" s="139">
        <v>3.93</v>
      </c>
      <c r="F521" s="140">
        <v>4.09</v>
      </c>
      <c r="G521" s="141">
        <v>0.1599999999999997</v>
      </c>
      <c r="H521" s="139">
        <v>3.82</v>
      </c>
      <c r="I521" s="140">
        <v>3.99</v>
      </c>
      <c r="J521" s="141">
        <v>0.17000000000000037</v>
      </c>
    </row>
    <row r="522" spans="1:10" ht="14" x14ac:dyDescent="0.15">
      <c r="A522" s="452" t="s">
        <v>159</v>
      </c>
      <c r="B522" s="139">
        <v>0.81</v>
      </c>
      <c r="C522" s="140">
        <v>0.87</v>
      </c>
      <c r="D522" s="142" t="s">
        <v>219</v>
      </c>
      <c r="E522" s="139">
        <v>0.89</v>
      </c>
      <c r="F522" s="140">
        <v>0.79</v>
      </c>
      <c r="G522" s="142" t="s">
        <v>219</v>
      </c>
      <c r="H522" s="139">
        <v>0.85</v>
      </c>
      <c r="I522" s="140">
        <v>0.86</v>
      </c>
      <c r="J522" s="142" t="s">
        <v>219</v>
      </c>
    </row>
    <row r="523" spans="1:10" ht="14" x14ac:dyDescent="0.15">
      <c r="A523" s="452" t="s">
        <v>231</v>
      </c>
      <c r="B523" s="144" t="s">
        <v>219</v>
      </c>
      <c r="C523" s="140" t="s">
        <v>119</v>
      </c>
      <c r="D523" s="142" t="s">
        <v>219</v>
      </c>
      <c r="E523" s="144" t="s">
        <v>219</v>
      </c>
      <c r="F523" s="140" t="s">
        <v>119</v>
      </c>
      <c r="G523" s="142" t="s">
        <v>219</v>
      </c>
      <c r="H523" s="144" t="s">
        <v>219</v>
      </c>
      <c r="I523" s="140" t="s">
        <v>209</v>
      </c>
      <c r="J523" s="142" t="s">
        <v>219</v>
      </c>
    </row>
    <row r="524" spans="1:10" ht="14" x14ac:dyDescent="0.15">
      <c r="A524" s="453" t="s">
        <v>158</v>
      </c>
      <c r="B524" s="145" t="s">
        <v>219</v>
      </c>
      <c r="C524" s="146">
        <v>0</v>
      </c>
      <c r="D524" s="147" t="s">
        <v>219</v>
      </c>
      <c r="E524" s="145" t="s">
        <v>219</v>
      </c>
      <c r="F524" s="146">
        <v>0.1666440584435363</v>
      </c>
      <c r="G524" s="147" t="s">
        <v>219</v>
      </c>
      <c r="H524" s="145" t="s">
        <v>219</v>
      </c>
      <c r="I524" s="146">
        <v>0.16905983791638027</v>
      </c>
      <c r="J524" s="147" t="s">
        <v>219</v>
      </c>
    </row>
    <row r="525" spans="1:10" ht="28" x14ac:dyDescent="0.15">
      <c r="A525" s="449" t="s">
        <v>476</v>
      </c>
      <c r="B525" s="121">
        <v>0.5</v>
      </c>
      <c r="C525" s="122">
        <v>0.40899999999999997</v>
      </c>
      <c r="D525" s="123">
        <v>-9.1000000000000025E-2</v>
      </c>
      <c r="E525" s="121">
        <v>0.22600000000000001</v>
      </c>
      <c r="F525" s="122">
        <v>0.35299999999999998</v>
      </c>
      <c r="G525" s="123">
        <v>0.12699999999999997</v>
      </c>
      <c r="H525" s="121">
        <v>0.23699999999999999</v>
      </c>
      <c r="I525" s="122">
        <v>0.32</v>
      </c>
      <c r="J525" s="123">
        <v>8.3000000000000018E-2</v>
      </c>
    </row>
    <row r="526" spans="1:10" ht="14" x14ac:dyDescent="0.15">
      <c r="A526" s="450" t="s">
        <v>448</v>
      </c>
      <c r="B526" s="121">
        <v>0.36399999999999999</v>
      </c>
      <c r="C526" s="122">
        <v>0.40899999999999997</v>
      </c>
      <c r="D526" s="123">
        <v>4.4999999999999984E-2</v>
      </c>
      <c r="E526" s="121">
        <v>0.40600000000000003</v>
      </c>
      <c r="F526" s="122">
        <v>0.38300000000000001</v>
      </c>
      <c r="G526" s="123">
        <v>-2.300000000000002E-2</v>
      </c>
      <c r="H526" s="121">
        <v>0.375</v>
      </c>
      <c r="I526" s="122">
        <v>0.37</v>
      </c>
      <c r="J526" s="123">
        <v>-5.0000000000000044E-3</v>
      </c>
    </row>
    <row r="527" spans="1:10" ht="14" x14ac:dyDescent="0.15">
      <c r="A527" s="450" t="s">
        <v>103</v>
      </c>
      <c r="B527" s="121">
        <v>9.0999999999999998E-2</v>
      </c>
      <c r="C527" s="122">
        <v>0.13600000000000001</v>
      </c>
      <c r="D527" s="123">
        <v>4.5000000000000012E-2</v>
      </c>
      <c r="E527" s="121">
        <v>0.28599999999999998</v>
      </c>
      <c r="F527" s="122">
        <v>0.15</v>
      </c>
      <c r="G527" s="123">
        <v>-0.13599999999999998</v>
      </c>
      <c r="H527" s="121">
        <v>0.314</v>
      </c>
      <c r="I527" s="122">
        <v>0.24099999999999999</v>
      </c>
      <c r="J527" s="123">
        <v>-7.3000000000000009E-2</v>
      </c>
    </row>
    <row r="528" spans="1:10" ht="14" x14ac:dyDescent="0.15">
      <c r="A528" s="450" t="s">
        <v>449</v>
      </c>
      <c r="B528" s="121">
        <v>4.4999999999999998E-2</v>
      </c>
      <c r="C528" s="122">
        <v>4.4999999999999998E-2</v>
      </c>
      <c r="D528" s="123">
        <v>0</v>
      </c>
      <c r="E528" s="121">
        <v>8.3000000000000004E-2</v>
      </c>
      <c r="F528" s="122">
        <v>9.8000000000000004E-2</v>
      </c>
      <c r="G528" s="123">
        <v>1.4999999999999999E-2</v>
      </c>
      <c r="H528" s="121">
        <v>6.4000000000000001E-2</v>
      </c>
      <c r="I528" s="122">
        <v>5.7000000000000002E-2</v>
      </c>
      <c r="J528" s="123">
        <v>-6.9999999999999993E-3</v>
      </c>
    </row>
    <row r="529" spans="1:10" ht="14" x14ac:dyDescent="0.15">
      <c r="A529" s="450" t="s">
        <v>450</v>
      </c>
      <c r="B529" s="121">
        <v>0</v>
      </c>
      <c r="C529" s="122">
        <v>0</v>
      </c>
      <c r="D529" s="123">
        <v>0</v>
      </c>
      <c r="E529" s="121">
        <v>0</v>
      </c>
      <c r="F529" s="122">
        <v>1.4999999999999999E-2</v>
      </c>
      <c r="G529" s="123">
        <v>1.4999999999999999E-2</v>
      </c>
      <c r="H529" s="121">
        <v>0.01</v>
      </c>
      <c r="I529" s="122">
        <v>1.2E-2</v>
      </c>
      <c r="J529" s="123">
        <v>2E-3</v>
      </c>
    </row>
    <row r="530" spans="1:10" ht="14" x14ac:dyDescent="0.15">
      <c r="A530" s="451" t="s">
        <v>230</v>
      </c>
      <c r="B530" s="136">
        <v>22</v>
      </c>
      <c r="C530" s="137">
        <v>22</v>
      </c>
      <c r="D530" s="138" t="s">
        <v>219</v>
      </c>
      <c r="E530" s="136">
        <v>133</v>
      </c>
      <c r="F530" s="137">
        <v>133</v>
      </c>
      <c r="G530" s="138" t="s">
        <v>219</v>
      </c>
      <c r="H530" s="136">
        <v>1326</v>
      </c>
      <c r="I530" s="137">
        <v>1326</v>
      </c>
      <c r="J530" s="138" t="s">
        <v>219</v>
      </c>
    </row>
    <row r="531" spans="1:10" ht="14" x14ac:dyDescent="0.15">
      <c r="A531" s="452" t="s">
        <v>176</v>
      </c>
      <c r="B531" s="139">
        <v>4.32</v>
      </c>
      <c r="C531" s="140">
        <v>4.18</v>
      </c>
      <c r="D531" s="141">
        <v>-0.14000000000000057</v>
      </c>
      <c r="E531" s="139">
        <v>3.77</v>
      </c>
      <c r="F531" s="140">
        <v>3.96</v>
      </c>
      <c r="G531" s="141">
        <v>0.18999999999999995</v>
      </c>
      <c r="H531" s="139">
        <v>3.76</v>
      </c>
      <c r="I531" s="140">
        <v>3.93</v>
      </c>
      <c r="J531" s="141">
        <v>0.17000000000000037</v>
      </c>
    </row>
    <row r="532" spans="1:10" ht="14" x14ac:dyDescent="0.15">
      <c r="A532" s="452" t="s">
        <v>159</v>
      </c>
      <c r="B532" s="139">
        <v>0.84</v>
      </c>
      <c r="C532" s="140">
        <v>0.85</v>
      </c>
      <c r="D532" s="142" t="s">
        <v>219</v>
      </c>
      <c r="E532" s="139">
        <v>0.89</v>
      </c>
      <c r="F532" s="140">
        <v>1.02</v>
      </c>
      <c r="G532" s="142" t="s">
        <v>219</v>
      </c>
      <c r="H532" s="139">
        <v>0.92</v>
      </c>
      <c r="I532" s="140">
        <v>0.95</v>
      </c>
      <c r="J532" s="142" t="s">
        <v>219</v>
      </c>
    </row>
    <row r="533" spans="1:10" ht="14" x14ac:dyDescent="0.15">
      <c r="A533" s="452" t="s">
        <v>231</v>
      </c>
      <c r="B533" s="144" t="s">
        <v>219</v>
      </c>
      <c r="C533" s="140" t="s">
        <v>119</v>
      </c>
      <c r="D533" s="142" t="s">
        <v>219</v>
      </c>
      <c r="E533" s="144" t="s">
        <v>219</v>
      </c>
      <c r="F533" s="140" t="s">
        <v>237</v>
      </c>
      <c r="G533" s="142" t="s">
        <v>219</v>
      </c>
      <c r="H533" s="144" t="s">
        <v>219</v>
      </c>
      <c r="I533" s="140" t="s">
        <v>209</v>
      </c>
      <c r="J533" s="142" t="s">
        <v>219</v>
      </c>
    </row>
    <row r="534" spans="1:10" ht="14" x14ac:dyDescent="0.15">
      <c r="A534" s="453" t="s">
        <v>158</v>
      </c>
      <c r="B534" s="145" t="s">
        <v>219</v>
      </c>
      <c r="C534" s="146">
        <v>-0.119984100695525</v>
      </c>
      <c r="D534" s="147" t="s">
        <v>219</v>
      </c>
      <c r="E534" s="145" t="s">
        <v>219</v>
      </c>
      <c r="F534" s="146">
        <v>0.17349983964651663</v>
      </c>
      <c r="G534" s="147" t="s">
        <v>219</v>
      </c>
      <c r="H534" s="145" t="s">
        <v>219</v>
      </c>
      <c r="I534" s="146">
        <v>0.16212677199852166</v>
      </c>
      <c r="J534" s="147" t="s">
        <v>219</v>
      </c>
    </row>
    <row r="535" spans="1:10" ht="28" x14ac:dyDescent="0.15">
      <c r="A535" s="454" t="s">
        <v>477</v>
      </c>
      <c r="B535" s="121">
        <v>0.47599999999999998</v>
      </c>
      <c r="C535" s="122">
        <v>0.57099999999999995</v>
      </c>
      <c r="D535" s="123">
        <v>9.4999999999999973E-2</v>
      </c>
      <c r="E535" s="121">
        <v>0.439</v>
      </c>
      <c r="F535" s="122">
        <v>0.621</v>
      </c>
      <c r="G535" s="123">
        <v>0.182</v>
      </c>
      <c r="H535" s="121">
        <v>0.502</v>
      </c>
      <c r="I535" s="122">
        <v>0.57799999999999996</v>
      </c>
      <c r="J535" s="123">
        <v>7.5999999999999956E-2</v>
      </c>
    </row>
    <row r="536" spans="1:10" ht="14" x14ac:dyDescent="0.15">
      <c r="A536" s="450" t="s">
        <v>448</v>
      </c>
      <c r="B536" s="121">
        <v>0.42899999999999999</v>
      </c>
      <c r="C536" s="122">
        <v>0.42899999999999999</v>
      </c>
      <c r="D536" s="123">
        <v>0</v>
      </c>
      <c r="E536" s="121">
        <v>0.46200000000000002</v>
      </c>
      <c r="F536" s="122">
        <v>0.32600000000000001</v>
      </c>
      <c r="G536" s="123">
        <v>-0.13600000000000001</v>
      </c>
      <c r="H536" s="121">
        <v>0.375</v>
      </c>
      <c r="I536" s="122">
        <v>0.32600000000000001</v>
      </c>
      <c r="J536" s="123">
        <v>-4.8999999999999988E-2</v>
      </c>
    </row>
    <row r="537" spans="1:10" ht="14" x14ac:dyDescent="0.15">
      <c r="A537" s="450" t="s">
        <v>103</v>
      </c>
      <c r="B537" s="121">
        <v>9.5000000000000001E-2</v>
      </c>
      <c r="C537" s="122">
        <v>0</v>
      </c>
      <c r="D537" s="123">
        <v>-9.5000000000000001E-2</v>
      </c>
      <c r="E537" s="121">
        <v>9.8000000000000004E-2</v>
      </c>
      <c r="F537" s="122">
        <v>4.4999999999999998E-2</v>
      </c>
      <c r="G537" s="123">
        <v>-5.3000000000000005E-2</v>
      </c>
      <c r="H537" s="121">
        <v>0.115</v>
      </c>
      <c r="I537" s="122">
        <v>9.0999999999999998E-2</v>
      </c>
      <c r="J537" s="123">
        <v>-2.4000000000000007E-2</v>
      </c>
    </row>
    <row r="538" spans="1:10" ht="14" x14ac:dyDescent="0.15">
      <c r="A538" s="450" t="s">
        <v>449</v>
      </c>
      <c r="B538" s="121">
        <v>0</v>
      </c>
      <c r="C538" s="122">
        <v>0</v>
      </c>
      <c r="D538" s="123">
        <v>0</v>
      </c>
      <c r="E538" s="121">
        <v>0</v>
      </c>
      <c r="F538" s="122">
        <v>8.0000000000000002E-3</v>
      </c>
      <c r="G538" s="123">
        <v>8.0000000000000002E-3</v>
      </c>
      <c r="H538" s="121">
        <v>7.0000000000000001E-3</v>
      </c>
      <c r="I538" s="122">
        <v>2E-3</v>
      </c>
      <c r="J538" s="123">
        <v>-5.0000000000000001E-3</v>
      </c>
    </row>
    <row r="539" spans="1:10" ht="14" x14ac:dyDescent="0.15">
      <c r="A539" s="450" t="s">
        <v>450</v>
      </c>
      <c r="B539" s="121">
        <v>0</v>
      </c>
      <c r="C539" s="122">
        <v>0</v>
      </c>
      <c r="D539" s="123">
        <v>0</v>
      </c>
      <c r="E539" s="121">
        <v>0</v>
      </c>
      <c r="F539" s="122">
        <v>0</v>
      </c>
      <c r="G539" s="123">
        <v>0</v>
      </c>
      <c r="H539" s="121">
        <v>1E-3</v>
      </c>
      <c r="I539" s="122">
        <v>3.0000000000000001E-3</v>
      </c>
      <c r="J539" s="123">
        <v>2E-3</v>
      </c>
    </row>
    <row r="540" spans="1:10" ht="14" x14ac:dyDescent="0.15">
      <c r="A540" s="451" t="s">
        <v>230</v>
      </c>
      <c r="B540" s="136">
        <v>21</v>
      </c>
      <c r="C540" s="137">
        <v>21</v>
      </c>
      <c r="D540" s="138" t="s">
        <v>219</v>
      </c>
      <c r="E540" s="136">
        <v>132</v>
      </c>
      <c r="F540" s="137">
        <v>132</v>
      </c>
      <c r="G540" s="138" t="s">
        <v>219</v>
      </c>
      <c r="H540" s="136">
        <v>1326</v>
      </c>
      <c r="I540" s="137">
        <v>1326</v>
      </c>
      <c r="J540" s="138" t="s">
        <v>219</v>
      </c>
    </row>
    <row r="541" spans="1:10" ht="14" x14ac:dyDescent="0.15">
      <c r="A541" s="452" t="s">
        <v>176</v>
      </c>
      <c r="B541" s="139">
        <v>4.38</v>
      </c>
      <c r="C541" s="140">
        <v>4.57</v>
      </c>
      <c r="D541" s="141">
        <v>0.19000000000000039</v>
      </c>
      <c r="E541" s="139">
        <v>4.34</v>
      </c>
      <c r="F541" s="140">
        <v>4.5599999999999996</v>
      </c>
      <c r="G541" s="141">
        <v>0.21999999999999975</v>
      </c>
      <c r="H541" s="139">
        <v>4.37</v>
      </c>
      <c r="I541" s="140">
        <v>4.4800000000000004</v>
      </c>
      <c r="J541" s="141">
        <v>0.11000000000000032</v>
      </c>
    </row>
    <row r="542" spans="1:10" ht="14" x14ac:dyDescent="0.15">
      <c r="A542" s="452" t="s">
        <v>159</v>
      </c>
      <c r="B542" s="139">
        <v>0.67</v>
      </c>
      <c r="C542" s="140">
        <v>0.51</v>
      </c>
      <c r="D542" s="142" t="s">
        <v>219</v>
      </c>
      <c r="E542" s="139">
        <v>0.65</v>
      </c>
      <c r="F542" s="140">
        <v>0.62</v>
      </c>
      <c r="G542" s="142" t="s">
        <v>219</v>
      </c>
      <c r="H542" s="139">
        <v>0.72</v>
      </c>
      <c r="I542" s="140">
        <v>0.69</v>
      </c>
      <c r="J542" s="142" t="s">
        <v>219</v>
      </c>
    </row>
    <row r="543" spans="1:10" ht="14" x14ac:dyDescent="0.15">
      <c r="A543" s="452" t="s">
        <v>231</v>
      </c>
      <c r="B543" s="144" t="s">
        <v>219</v>
      </c>
      <c r="C543" s="140" t="s">
        <v>119</v>
      </c>
      <c r="D543" s="142" t="s">
        <v>219</v>
      </c>
      <c r="E543" s="144" t="s">
        <v>219</v>
      </c>
      <c r="F543" s="140" t="s">
        <v>209</v>
      </c>
      <c r="G543" s="142" t="s">
        <v>219</v>
      </c>
      <c r="H543" s="144" t="s">
        <v>219</v>
      </c>
      <c r="I543" s="140" t="s">
        <v>209</v>
      </c>
      <c r="J543" s="142" t="s">
        <v>219</v>
      </c>
    </row>
    <row r="544" spans="1:10" ht="14" x14ac:dyDescent="0.15">
      <c r="A544" s="453" t="s">
        <v>158</v>
      </c>
      <c r="B544" s="145" t="s">
        <v>219</v>
      </c>
      <c r="C544" s="146">
        <v>0.25346747860793634</v>
      </c>
      <c r="D544" s="147" t="s">
        <v>219</v>
      </c>
      <c r="E544" s="145" t="s">
        <v>219</v>
      </c>
      <c r="F544" s="146">
        <v>0.29961769054049908</v>
      </c>
      <c r="G544" s="147" t="s">
        <v>219</v>
      </c>
      <c r="H544" s="145" t="s">
        <v>219</v>
      </c>
      <c r="I544" s="146">
        <v>0.13364416669007409</v>
      </c>
      <c r="J544" s="147" t="s">
        <v>219</v>
      </c>
    </row>
    <row r="545" spans="1:10" ht="28" x14ac:dyDescent="0.15">
      <c r="A545" s="454" t="s">
        <v>638</v>
      </c>
      <c r="B545" s="121">
        <v>0.318</v>
      </c>
      <c r="C545" s="122">
        <v>0.40899999999999997</v>
      </c>
      <c r="D545" s="123">
        <v>9.099999999999997E-2</v>
      </c>
      <c r="E545" s="121">
        <v>0.22600000000000001</v>
      </c>
      <c r="F545" s="122">
        <v>0.36799999999999999</v>
      </c>
      <c r="G545" s="123">
        <v>0.14199999999999999</v>
      </c>
      <c r="H545" s="121">
        <v>0.24199999999999999</v>
      </c>
      <c r="I545" s="122">
        <v>0.42499999999999999</v>
      </c>
      <c r="J545" s="123">
        <v>0.183</v>
      </c>
    </row>
    <row r="546" spans="1:10" ht="14" x14ac:dyDescent="0.15">
      <c r="A546" s="450" t="s">
        <v>448</v>
      </c>
      <c r="B546" s="121">
        <v>0.22700000000000001</v>
      </c>
      <c r="C546" s="122">
        <v>0.318</v>
      </c>
      <c r="D546" s="123">
        <v>9.0999999999999998E-2</v>
      </c>
      <c r="E546" s="121">
        <v>0.23300000000000001</v>
      </c>
      <c r="F546" s="122">
        <v>0.316</v>
      </c>
      <c r="G546" s="123">
        <v>8.299999999999999E-2</v>
      </c>
      <c r="H546" s="121">
        <v>0.34</v>
      </c>
      <c r="I546" s="122">
        <v>0.32900000000000001</v>
      </c>
      <c r="J546" s="123">
        <v>-1.100000000000001E-2</v>
      </c>
    </row>
    <row r="547" spans="1:10" ht="14" x14ac:dyDescent="0.15">
      <c r="A547" s="450" t="s">
        <v>103</v>
      </c>
      <c r="B547" s="121">
        <v>0.36399999999999999</v>
      </c>
      <c r="C547" s="122">
        <v>0.22700000000000001</v>
      </c>
      <c r="D547" s="123">
        <v>-0.13699999999999998</v>
      </c>
      <c r="E547" s="121">
        <v>0.27100000000000002</v>
      </c>
      <c r="F547" s="122">
        <v>0.16500000000000001</v>
      </c>
      <c r="G547" s="123">
        <v>-0.10600000000000001</v>
      </c>
      <c r="H547" s="121">
        <v>0.27300000000000002</v>
      </c>
      <c r="I547" s="122">
        <v>0.157</v>
      </c>
      <c r="J547" s="123">
        <v>-0.11600000000000002</v>
      </c>
    </row>
    <row r="548" spans="1:10" ht="14" x14ac:dyDescent="0.15">
      <c r="A548" s="450" t="s">
        <v>449</v>
      </c>
      <c r="B548" s="121">
        <v>4.4999999999999998E-2</v>
      </c>
      <c r="C548" s="122">
        <v>4.4999999999999998E-2</v>
      </c>
      <c r="D548" s="123">
        <v>0</v>
      </c>
      <c r="E548" s="121">
        <v>0.188</v>
      </c>
      <c r="F548" s="122">
        <v>9.8000000000000004E-2</v>
      </c>
      <c r="G548" s="123">
        <v>-0.09</v>
      </c>
      <c r="H548" s="121">
        <v>0.113</v>
      </c>
      <c r="I548" s="122">
        <v>6.8000000000000005E-2</v>
      </c>
      <c r="J548" s="123">
        <v>-4.4999999999999998E-2</v>
      </c>
    </row>
    <row r="549" spans="1:10" ht="14" x14ac:dyDescent="0.15">
      <c r="A549" s="450" t="s">
        <v>450</v>
      </c>
      <c r="B549" s="121">
        <v>4.4999999999999998E-2</v>
      </c>
      <c r="C549" s="122">
        <v>0</v>
      </c>
      <c r="D549" s="123">
        <v>-4.4999999999999998E-2</v>
      </c>
      <c r="E549" s="121">
        <v>8.3000000000000004E-2</v>
      </c>
      <c r="F549" s="122">
        <v>5.2999999999999999E-2</v>
      </c>
      <c r="G549" s="123">
        <v>-3.0000000000000006E-2</v>
      </c>
      <c r="H549" s="121">
        <v>3.2000000000000001E-2</v>
      </c>
      <c r="I549" s="122">
        <v>0.02</v>
      </c>
      <c r="J549" s="123">
        <v>-1.2E-2</v>
      </c>
    </row>
    <row r="550" spans="1:10" ht="14" x14ac:dyDescent="0.15">
      <c r="A550" s="451" t="s">
        <v>230</v>
      </c>
      <c r="B550" s="136">
        <v>22</v>
      </c>
      <c r="C550" s="137">
        <v>22</v>
      </c>
      <c r="D550" s="138" t="s">
        <v>219</v>
      </c>
      <c r="E550" s="136">
        <v>133</v>
      </c>
      <c r="F550" s="137">
        <v>133</v>
      </c>
      <c r="G550" s="138" t="s">
        <v>219</v>
      </c>
      <c r="H550" s="136">
        <v>1324</v>
      </c>
      <c r="I550" s="137">
        <v>1324</v>
      </c>
      <c r="J550" s="138" t="s">
        <v>219</v>
      </c>
    </row>
    <row r="551" spans="1:10" ht="14" x14ac:dyDescent="0.15">
      <c r="A551" s="452" t="s">
        <v>176</v>
      </c>
      <c r="B551" s="139">
        <v>3.73</v>
      </c>
      <c r="C551" s="140">
        <v>4.09</v>
      </c>
      <c r="D551" s="141">
        <v>0.35999999999999988</v>
      </c>
      <c r="E551" s="139">
        <v>3.33</v>
      </c>
      <c r="F551" s="140">
        <v>3.85</v>
      </c>
      <c r="G551" s="141">
        <v>0.52</v>
      </c>
      <c r="H551" s="139">
        <v>3.65</v>
      </c>
      <c r="I551" s="140">
        <v>4.07</v>
      </c>
      <c r="J551" s="141">
        <v>0.42000000000000037</v>
      </c>
    </row>
    <row r="552" spans="1:10" ht="14" x14ac:dyDescent="0.15">
      <c r="A552" s="452" t="s">
        <v>159</v>
      </c>
      <c r="B552" s="139">
        <v>1.1200000000000001</v>
      </c>
      <c r="C552" s="140">
        <v>0.92</v>
      </c>
      <c r="D552" s="142" t="s">
        <v>219</v>
      </c>
      <c r="E552" s="139">
        <v>1.25</v>
      </c>
      <c r="F552" s="140">
        <v>1.18</v>
      </c>
      <c r="G552" s="142" t="s">
        <v>219</v>
      </c>
      <c r="H552" s="139">
        <v>1.06</v>
      </c>
      <c r="I552" s="140">
        <v>1.02</v>
      </c>
      <c r="J552" s="142" t="s">
        <v>219</v>
      </c>
    </row>
    <row r="553" spans="1:10" ht="14" x14ac:dyDescent="0.15">
      <c r="A553" s="452" t="s">
        <v>231</v>
      </c>
      <c r="B553" s="144" t="s">
        <v>219</v>
      </c>
      <c r="C553" s="140" t="s">
        <v>119</v>
      </c>
      <c r="D553" s="142" t="s">
        <v>219</v>
      </c>
      <c r="E553" s="144" t="s">
        <v>219</v>
      </c>
      <c r="F553" s="140" t="s">
        <v>209</v>
      </c>
      <c r="G553" s="142" t="s">
        <v>219</v>
      </c>
      <c r="H553" s="144" t="s">
        <v>219</v>
      </c>
      <c r="I553" s="140" t="s">
        <v>209</v>
      </c>
      <c r="J553" s="142" t="s">
        <v>219</v>
      </c>
    </row>
    <row r="554" spans="1:10" ht="14" x14ac:dyDescent="0.15">
      <c r="A554" s="453" t="s">
        <v>158</v>
      </c>
      <c r="B554" s="145" t="s">
        <v>219</v>
      </c>
      <c r="C554" s="146">
        <v>0.29586625712518039</v>
      </c>
      <c r="D554" s="147" t="s">
        <v>219</v>
      </c>
      <c r="E554" s="145" t="s">
        <v>219</v>
      </c>
      <c r="F554" s="146">
        <v>0.39635402358586802</v>
      </c>
      <c r="G554" s="147" t="s">
        <v>219</v>
      </c>
      <c r="H554" s="145" t="s">
        <v>219</v>
      </c>
      <c r="I554" s="146">
        <v>0.38941413742185871</v>
      </c>
      <c r="J554" s="147" t="s">
        <v>219</v>
      </c>
    </row>
    <row r="555" spans="1:10" ht="70" x14ac:dyDescent="0.15">
      <c r="A555" s="441" t="s">
        <v>686</v>
      </c>
      <c r="B555" s="121">
        <v>4.4999999999999998E-2</v>
      </c>
      <c r="C555" s="122">
        <v>0</v>
      </c>
      <c r="D555" s="123">
        <v>-4.4999999999999998E-2</v>
      </c>
      <c r="E555" s="121">
        <v>5.8999999999999997E-2</v>
      </c>
      <c r="F555" s="122">
        <v>5.8999999999999997E-2</v>
      </c>
      <c r="G555" s="123">
        <v>0</v>
      </c>
      <c r="H555" s="121">
        <v>0.04</v>
      </c>
      <c r="I555" s="122">
        <v>7.0999999999999994E-2</v>
      </c>
      <c r="J555" s="123">
        <v>3.0999999999999993E-2</v>
      </c>
    </row>
    <row r="556" spans="1:10" ht="14" x14ac:dyDescent="0.15">
      <c r="A556" s="328" t="s">
        <v>622</v>
      </c>
      <c r="B556" s="121">
        <v>4.4999999999999998E-2</v>
      </c>
      <c r="C556" s="122">
        <v>4.4999999999999998E-2</v>
      </c>
      <c r="D556" s="123">
        <v>0</v>
      </c>
      <c r="E556" s="121">
        <v>0.11</v>
      </c>
      <c r="F556" s="122">
        <v>0.10199999999999999</v>
      </c>
      <c r="G556" s="123">
        <v>-8.0000000000000071E-3</v>
      </c>
      <c r="H556" s="121">
        <v>0.06</v>
      </c>
      <c r="I556" s="122">
        <v>9.0999999999999998E-2</v>
      </c>
      <c r="J556" s="123">
        <v>3.1E-2</v>
      </c>
    </row>
    <row r="557" spans="1:10" ht="14" x14ac:dyDescent="0.15">
      <c r="A557" s="328" t="s">
        <v>623</v>
      </c>
      <c r="B557" s="121">
        <v>9.0999999999999998E-2</v>
      </c>
      <c r="C557" s="122">
        <v>0.182</v>
      </c>
      <c r="D557" s="123">
        <v>9.0999999999999998E-2</v>
      </c>
      <c r="E557" s="121">
        <v>0.22</v>
      </c>
      <c r="F557" s="122">
        <v>0.33100000000000002</v>
      </c>
      <c r="G557" s="123">
        <v>0.11100000000000002</v>
      </c>
      <c r="H557" s="121">
        <v>0.158</v>
      </c>
      <c r="I557" s="122">
        <v>0.23100000000000001</v>
      </c>
      <c r="J557" s="123">
        <v>7.3000000000000009E-2</v>
      </c>
    </row>
    <row r="558" spans="1:10" ht="14" x14ac:dyDescent="0.15">
      <c r="A558" s="328" t="s">
        <v>624</v>
      </c>
      <c r="B558" s="121">
        <v>0.81799999999999995</v>
      </c>
      <c r="C558" s="122">
        <v>0.77300000000000002</v>
      </c>
      <c r="D558" s="123">
        <v>-4.4999999999999929E-2</v>
      </c>
      <c r="E558" s="121">
        <v>0.61</v>
      </c>
      <c r="F558" s="122">
        <v>0.50800000000000001</v>
      </c>
      <c r="G558" s="123">
        <v>-0.10199999999999998</v>
      </c>
      <c r="H558" s="121">
        <v>0.74199999999999999</v>
      </c>
      <c r="I558" s="122">
        <v>0.60699999999999998</v>
      </c>
      <c r="J558" s="123">
        <v>-0.13500000000000001</v>
      </c>
    </row>
    <row r="559" spans="1:10" ht="14" x14ac:dyDescent="0.15">
      <c r="A559" s="446" t="s">
        <v>230</v>
      </c>
      <c r="B559" s="136">
        <v>22</v>
      </c>
      <c r="C559" s="137">
        <v>22</v>
      </c>
      <c r="D559" s="138" t="s">
        <v>219</v>
      </c>
      <c r="E559" s="136">
        <v>118</v>
      </c>
      <c r="F559" s="137">
        <v>118</v>
      </c>
      <c r="G559" s="138" t="s">
        <v>219</v>
      </c>
      <c r="H559" s="136">
        <v>1239</v>
      </c>
      <c r="I559" s="137">
        <v>1239</v>
      </c>
      <c r="J559" s="138" t="s">
        <v>219</v>
      </c>
    </row>
    <row r="560" spans="1:10" ht="14" x14ac:dyDescent="0.15">
      <c r="A560" s="328" t="s">
        <v>176</v>
      </c>
      <c r="B560" s="139">
        <v>1.32</v>
      </c>
      <c r="C560" s="140">
        <v>1.27</v>
      </c>
      <c r="D560" s="141">
        <v>-5.0000000000000044E-2</v>
      </c>
      <c r="E560" s="139">
        <v>1.62</v>
      </c>
      <c r="F560" s="140">
        <v>1.71</v>
      </c>
      <c r="G560" s="141">
        <v>8.9999999999999858E-2</v>
      </c>
      <c r="H560" s="139">
        <v>1.4</v>
      </c>
      <c r="I560" s="140">
        <v>1.63</v>
      </c>
      <c r="J560" s="141">
        <v>0.22999999999999998</v>
      </c>
    </row>
    <row r="561" spans="1:10" ht="14" x14ac:dyDescent="0.15">
      <c r="A561" s="328" t="s">
        <v>159</v>
      </c>
      <c r="B561" s="139">
        <v>0.78</v>
      </c>
      <c r="C561" s="140">
        <v>0.55000000000000004</v>
      </c>
      <c r="D561" s="142" t="s">
        <v>219</v>
      </c>
      <c r="E561" s="139">
        <v>0.91</v>
      </c>
      <c r="F561" s="140">
        <v>0.88</v>
      </c>
      <c r="G561" s="142" t="s">
        <v>219</v>
      </c>
      <c r="H561" s="139">
        <v>0.78</v>
      </c>
      <c r="I561" s="140">
        <v>0.92</v>
      </c>
      <c r="J561" s="142" t="s">
        <v>219</v>
      </c>
    </row>
    <row r="562" spans="1:10" ht="14" x14ac:dyDescent="0.15">
      <c r="A562" s="328" t="s">
        <v>231</v>
      </c>
      <c r="B562" s="144" t="s">
        <v>219</v>
      </c>
      <c r="C562" s="140" t="s">
        <v>119</v>
      </c>
      <c r="D562" s="142" t="s">
        <v>219</v>
      </c>
      <c r="E562" s="144" t="s">
        <v>219</v>
      </c>
      <c r="F562" s="140" t="s">
        <v>119</v>
      </c>
      <c r="G562" s="142" t="s">
        <v>219</v>
      </c>
      <c r="H562" s="144" t="s">
        <v>219</v>
      </c>
      <c r="I562" s="140" t="s">
        <v>209</v>
      </c>
      <c r="J562" s="142" t="s">
        <v>219</v>
      </c>
    </row>
    <row r="563" spans="1:10" ht="14" x14ac:dyDescent="0.15">
      <c r="A563" s="447" t="s">
        <v>158</v>
      </c>
      <c r="B563" s="145" t="s">
        <v>219</v>
      </c>
      <c r="C563" s="146">
        <v>-7.6569864584159708E-2</v>
      </c>
      <c r="D563" s="147" t="s">
        <v>219</v>
      </c>
      <c r="E563" s="145" t="s">
        <v>219</v>
      </c>
      <c r="F563" s="146">
        <v>0.10499060015659477</v>
      </c>
      <c r="G563" s="147" t="s">
        <v>219</v>
      </c>
      <c r="H563" s="145" t="s">
        <v>219</v>
      </c>
      <c r="I563" s="146">
        <v>0.24357898683617482</v>
      </c>
      <c r="J563" s="147" t="s">
        <v>219</v>
      </c>
    </row>
    <row r="564" spans="1:10" ht="28" x14ac:dyDescent="0.15">
      <c r="A564" s="441" t="s">
        <v>367</v>
      </c>
      <c r="B564" s="121">
        <v>4.4999999999999998E-2</v>
      </c>
      <c r="C564" s="122">
        <v>0.318</v>
      </c>
      <c r="D564" s="123">
        <v>0.27300000000000002</v>
      </c>
      <c r="E564" s="121">
        <v>0.13600000000000001</v>
      </c>
      <c r="F564" s="122">
        <v>0.186</v>
      </c>
      <c r="G564" s="123">
        <v>4.9999999999999989E-2</v>
      </c>
      <c r="H564" s="121">
        <v>0.13800000000000001</v>
      </c>
      <c r="I564" s="122">
        <v>0.16300000000000001</v>
      </c>
      <c r="J564" s="123">
        <v>2.4999999999999994E-2</v>
      </c>
    </row>
    <row r="565" spans="1:10" ht="14" x14ac:dyDescent="0.15">
      <c r="A565" s="328" t="s">
        <v>622</v>
      </c>
      <c r="B565" s="121">
        <v>0.40899999999999997</v>
      </c>
      <c r="C565" s="122">
        <v>0.27300000000000002</v>
      </c>
      <c r="D565" s="123">
        <v>-0.13599999999999995</v>
      </c>
      <c r="E565" s="121">
        <v>0.30499999999999999</v>
      </c>
      <c r="F565" s="122">
        <v>0.314</v>
      </c>
      <c r="G565" s="123">
        <v>9.000000000000008E-3</v>
      </c>
      <c r="H565" s="121">
        <v>0.36899999999999999</v>
      </c>
      <c r="I565" s="122">
        <v>0.38700000000000001</v>
      </c>
      <c r="J565" s="123">
        <v>1.8000000000000016E-2</v>
      </c>
    </row>
    <row r="566" spans="1:10" ht="14" x14ac:dyDescent="0.15">
      <c r="A566" s="328" t="s">
        <v>623</v>
      </c>
      <c r="B566" s="121">
        <v>0.5</v>
      </c>
      <c r="C566" s="122">
        <v>0.36399999999999999</v>
      </c>
      <c r="D566" s="123">
        <v>-0.13600000000000001</v>
      </c>
      <c r="E566" s="121">
        <v>0.40699999999999997</v>
      </c>
      <c r="F566" s="122">
        <v>0.39</v>
      </c>
      <c r="G566" s="123">
        <v>-1.699999999999996E-2</v>
      </c>
      <c r="H566" s="121">
        <v>0.39100000000000001</v>
      </c>
      <c r="I566" s="122">
        <v>0.36899999999999999</v>
      </c>
      <c r="J566" s="123">
        <v>-2.200000000000002E-2</v>
      </c>
    </row>
    <row r="567" spans="1:10" ht="14" x14ac:dyDescent="0.15">
      <c r="A567" s="328" t="s">
        <v>624</v>
      </c>
      <c r="B567" s="121">
        <v>4.4999999999999998E-2</v>
      </c>
      <c r="C567" s="122">
        <v>4.4999999999999998E-2</v>
      </c>
      <c r="D567" s="123">
        <v>0</v>
      </c>
      <c r="E567" s="121">
        <v>0.153</v>
      </c>
      <c r="F567" s="122">
        <v>0.11</v>
      </c>
      <c r="G567" s="123">
        <v>-4.2999999999999997E-2</v>
      </c>
      <c r="H567" s="121">
        <v>0.10199999999999999</v>
      </c>
      <c r="I567" s="122">
        <v>8.1000000000000003E-2</v>
      </c>
      <c r="J567" s="123">
        <v>-2.0999999999999991E-2</v>
      </c>
    </row>
    <row r="568" spans="1:10" ht="14" x14ac:dyDescent="0.15">
      <c r="A568" s="446" t="s">
        <v>230</v>
      </c>
      <c r="B568" s="136">
        <v>22</v>
      </c>
      <c r="C568" s="137">
        <v>22</v>
      </c>
      <c r="D568" s="138" t="s">
        <v>219</v>
      </c>
      <c r="E568" s="136">
        <v>118</v>
      </c>
      <c r="F568" s="137">
        <v>118</v>
      </c>
      <c r="G568" s="138" t="s">
        <v>219</v>
      </c>
      <c r="H568" s="136">
        <v>1238</v>
      </c>
      <c r="I568" s="137">
        <v>1238</v>
      </c>
      <c r="J568" s="138" t="s">
        <v>219</v>
      </c>
    </row>
    <row r="569" spans="1:10" ht="14" x14ac:dyDescent="0.15">
      <c r="A569" s="328" t="s">
        <v>176</v>
      </c>
      <c r="B569" s="139">
        <v>2.4500000000000002</v>
      </c>
      <c r="C569" s="140">
        <v>2.86</v>
      </c>
      <c r="D569" s="141">
        <v>0.4099999999999997</v>
      </c>
      <c r="E569" s="139">
        <v>2.42</v>
      </c>
      <c r="F569" s="140">
        <v>2.58</v>
      </c>
      <c r="G569" s="141">
        <v>0.16000000000000014</v>
      </c>
      <c r="H569" s="139">
        <v>2.54</v>
      </c>
      <c r="I569" s="140">
        <v>2.63</v>
      </c>
      <c r="J569" s="141">
        <v>8.9999999999999858E-2</v>
      </c>
    </row>
    <row r="570" spans="1:10" ht="14" x14ac:dyDescent="0.15">
      <c r="A570" s="328" t="s">
        <v>159</v>
      </c>
      <c r="B570" s="139">
        <v>0.67</v>
      </c>
      <c r="C570" s="140">
        <v>0.94</v>
      </c>
      <c r="D570" s="142" t="s">
        <v>219</v>
      </c>
      <c r="E570" s="139">
        <v>0.91</v>
      </c>
      <c r="F570" s="140">
        <v>0.92</v>
      </c>
      <c r="G570" s="142" t="s">
        <v>219</v>
      </c>
      <c r="H570" s="139">
        <v>0.85</v>
      </c>
      <c r="I570" s="140">
        <v>0.85</v>
      </c>
      <c r="J570" s="142" t="s">
        <v>219</v>
      </c>
    </row>
    <row r="571" spans="1:10" ht="14" x14ac:dyDescent="0.15">
      <c r="A571" s="328" t="s">
        <v>231</v>
      </c>
      <c r="B571" s="144" t="s">
        <v>219</v>
      </c>
      <c r="C571" s="140" t="s">
        <v>119</v>
      </c>
      <c r="D571" s="142" t="s">
        <v>219</v>
      </c>
      <c r="E571" s="144" t="s">
        <v>219</v>
      </c>
      <c r="F571" s="140" t="s">
        <v>119</v>
      </c>
      <c r="G571" s="142" t="s">
        <v>219</v>
      </c>
      <c r="H571" s="144" t="s">
        <v>219</v>
      </c>
      <c r="I571" s="140" t="s">
        <v>208</v>
      </c>
      <c r="J571" s="142" t="s">
        <v>219</v>
      </c>
    </row>
    <row r="572" spans="1:10" ht="14" x14ac:dyDescent="0.15">
      <c r="A572" s="447" t="s">
        <v>158</v>
      </c>
      <c r="B572" s="145" t="s">
        <v>219</v>
      </c>
      <c r="C572" s="146">
        <v>0.37340252201483254</v>
      </c>
      <c r="D572" s="147" t="s">
        <v>219</v>
      </c>
      <c r="E572" s="145" t="s">
        <v>219</v>
      </c>
      <c r="F572" s="146">
        <v>0.1571681175214048</v>
      </c>
      <c r="G572" s="147" t="s">
        <v>219</v>
      </c>
      <c r="H572" s="145" t="s">
        <v>219</v>
      </c>
      <c r="I572" s="146">
        <v>9.1140831352459928E-2</v>
      </c>
      <c r="J572" s="147" t="s">
        <v>219</v>
      </c>
    </row>
    <row r="573" spans="1:10" ht="28" x14ac:dyDescent="0.15">
      <c r="A573" s="441" t="s">
        <v>660</v>
      </c>
      <c r="B573" s="121">
        <v>4.4999999999999998E-2</v>
      </c>
      <c r="C573" s="122">
        <v>0.22700000000000001</v>
      </c>
      <c r="D573" s="123">
        <v>0.182</v>
      </c>
      <c r="E573" s="121">
        <v>0.128</v>
      </c>
      <c r="F573" s="122">
        <v>0.17100000000000001</v>
      </c>
      <c r="G573" s="123">
        <v>4.300000000000001E-2</v>
      </c>
      <c r="H573" s="121">
        <v>0.13400000000000001</v>
      </c>
      <c r="I573" s="122">
        <v>0.14899999999999999</v>
      </c>
      <c r="J573" s="123">
        <v>1.4999999999999986E-2</v>
      </c>
    </row>
    <row r="574" spans="1:10" ht="14" x14ac:dyDescent="0.15">
      <c r="A574" s="328" t="s">
        <v>622</v>
      </c>
      <c r="B574" s="121">
        <v>0.45500000000000002</v>
      </c>
      <c r="C574" s="122">
        <v>0.36399999999999999</v>
      </c>
      <c r="D574" s="123">
        <v>-9.1000000000000025E-2</v>
      </c>
      <c r="E574" s="121">
        <v>0.36799999999999999</v>
      </c>
      <c r="F574" s="122">
        <v>0.35</v>
      </c>
      <c r="G574" s="123">
        <v>-1.8000000000000016E-2</v>
      </c>
      <c r="H574" s="121">
        <v>0.35799999999999998</v>
      </c>
      <c r="I574" s="122">
        <v>0.42799999999999999</v>
      </c>
      <c r="J574" s="123">
        <v>7.0000000000000007E-2</v>
      </c>
    </row>
    <row r="575" spans="1:10" ht="14" x14ac:dyDescent="0.15">
      <c r="A575" s="328" t="s">
        <v>623</v>
      </c>
      <c r="B575" s="121">
        <v>0.40899999999999997</v>
      </c>
      <c r="C575" s="122">
        <v>0.27300000000000002</v>
      </c>
      <c r="D575" s="123">
        <v>-0.13599999999999995</v>
      </c>
      <c r="E575" s="121">
        <v>0.39300000000000002</v>
      </c>
      <c r="F575" s="122">
        <v>0.32500000000000001</v>
      </c>
      <c r="G575" s="123">
        <v>-6.8000000000000005E-2</v>
      </c>
      <c r="H575" s="121">
        <v>0.40600000000000003</v>
      </c>
      <c r="I575" s="122">
        <v>0.32300000000000001</v>
      </c>
      <c r="J575" s="123">
        <v>-8.3000000000000018E-2</v>
      </c>
    </row>
    <row r="576" spans="1:10" ht="14" x14ac:dyDescent="0.15">
      <c r="A576" s="328" t="s">
        <v>624</v>
      </c>
      <c r="B576" s="121">
        <v>9.0999999999999998E-2</v>
      </c>
      <c r="C576" s="122">
        <v>0.13600000000000001</v>
      </c>
      <c r="D576" s="123">
        <v>4.5000000000000012E-2</v>
      </c>
      <c r="E576" s="121">
        <v>0.111</v>
      </c>
      <c r="F576" s="122">
        <v>0.154</v>
      </c>
      <c r="G576" s="123">
        <v>4.2999999999999997E-2</v>
      </c>
      <c r="H576" s="121">
        <v>0.10199999999999999</v>
      </c>
      <c r="I576" s="122">
        <v>0.1</v>
      </c>
      <c r="J576" s="123">
        <v>-1.9999999999999879E-3</v>
      </c>
    </row>
    <row r="577" spans="1:10" ht="14" x14ac:dyDescent="0.15">
      <c r="A577" s="446" t="s">
        <v>230</v>
      </c>
      <c r="B577" s="136">
        <v>22</v>
      </c>
      <c r="C577" s="137">
        <v>22</v>
      </c>
      <c r="D577" s="138" t="s">
        <v>219</v>
      </c>
      <c r="E577" s="136">
        <v>117</v>
      </c>
      <c r="F577" s="137">
        <v>117</v>
      </c>
      <c r="G577" s="138" t="s">
        <v>219</v>
      </c>
      <c r="H577" s="136">
        <v>1233</v>
      </c>
      <c r="I577" s="137">
        <v>1233</v>
      </c>
      <c r="J577" s="138" t="s">
        <v>219</v>
      </c>
    </row>
    <row r="578" spans="1:10" ht="14" x14ac:dyDescent="0.15">
      <c r="A578" s="328" t="s">
        <v>176</v>
      </c>
      <c r="B578" s="139">
        <v>2.4500000000000002</v>
      </c>
      <c r="C578" s="140">
        <v>2.68</v>
      </c>
      <c r="D578" s="141">
        <v>0.22999999999999998</v>
      </c>
      <c r="E578" s="139">
        <v>2.5099999999999998</v>
      </c>
      <c r="F578" s="140">
        <v>2.54</v>
      </c>
      <c r="G578" s="141">
        <v>3.0000000000000249E-2</v>
      </c>
      <c r="H578" s="139">
        <v>2.52</v>
      </c>
      <c r="I578" s="140">
        <v>2.63</v>
      </c>
      <c r="J578" s="141">
        <v>0.10999999999999988</v>
      </c>
    </row>
    <row r="579" spans="1:10" ht="14" x14ac:dyDescent="0.15">
      <c r="A579" s="328" t="s">
        <v>159</v>
      </c>
      <c r="B579" s="139">
        <v>0.74</v>
      </c>
      <c r="C579" s="140">
        <v>0.99</v>
      </c>
      <c r="D579" s="142" t="s">
        <v>219</v>
      </c>
      <c r="E579" s="139">
        <v>0.86</v>
      </c>
      <c r="F579" s="140">
        <v>0.95</v>
      </c>
      <c r="G579" s="142" t="s">
        <v>219</v>
      </c>
      <c r="H579" s="139">
        <v>0.85</v>
      </c>
      <c r="I579" s="140">
        <v>0.86</v>
      </c>
      <c r="J579" s="142" t="s">
        <v>219</v>
      </c>
    </row>
    <row r="580" spans="1:10" ht="14" x14ac:dyDescent="0.15">
      <c r="A580" s="328" t="s">
        <v>231</v>
      </c>
      <c r="B580" s="144" t="s">
        <v>219</v>
      </c>
      <c r="C580" s="140" t="s">
        <v>119</v>
      </c>
      <c r="D580" s="142" t="s">
        <v>219</v>
      </c>
      <c r="E580" s="144" t="s">
        <v>219</v>
      </c>
      <c r="F580" s="140" t="s">
        <v>119</v>
      </c>
      <c r="G580" s="142" t="s">
        <v>219</v>
      </c>
      <c r="H580" s="144" t="s">
        <v>219</v>
      </c>
      <c r="I580" s="140" t="s">
        <v>209</v>
      </c>
      <c r="J580" s="142" t="s">
        <v>219</v>
      </c>
    </row>
    <row r="581" spans="1:10" ht="14" x14ac:dyDescent="0.15">
      <c r="A581" s="447" t="s">
        <v>158</v>
      </c>
      <c r="B581" s="145" t="s">
        <v>219</v>
      </c>
      <c r="C581" s="146">
        <v>0.21575912495187818</v>
      </c>
      <c r="D581" s="147" t="s">
        <v>219</v>
      </c>
      <c r="E581" s="145" t="s">
        <v>219</v>
      </c>
      <c r="F581" s="146">
        <v>2.9382967491830548E-2</v>
      </c>
      <c r="G581" s="147" t="s">
        <v>219</v>
      </c>
      <c r="H581" s="145" t="s">
        <v>219</v>
      </c>
      <c r="I581" s="146">
        <v>0.10741882899796852</v>
      </c>
      <c r="J581" s="147" t="s">
        <v>219</v>
      </c>
    </row>
    <row r="582" spans="1:10" ht="28" x14ac:dyDescent="0.15">
      <c r="A582" s="441" t="s">
        <v>54</v>
      </c>
      <c r="B582" s="121">
        <v>9.0999999999999998E-2</v>
      </c>
      <c r="C582" s="122">
        <v>4.4999999999999998E-2</v>
      </c>
      <c r="D582" s="123">
        <v>-4.5999999999999999E-2</v>
      </c>
      <c r="E582" s="121">
        <v>5.8999999999999997E-2</v>
      </c>
      <c r="F582" s="122">
        <v>4.2000000000000003E-2</v>
      </c>
      <c r="G582" s="123">
        <v>-1.6999999999999994E-2</v>
      </c>
      <c r="H582" s="121">
        <v>3.5000000000000003E-2</v>
      </c>
      <c r="I582" s="122">
        <v>6.5000000000000002E-2</v>
      </c>
      <c r="J582" s="123">
        <v>0.03</v>
      </c>
    </row>
    <row r="583" spans="1:10" ht="14" x14ac:dyDescent="0.15">
      <c r="A583" s="328" t="s">
        <v>622</v>
      </c>
      <c r="B583" s="121">
        <v>4.4999999999999998E-2</v>
      </c>
      <c r="C583" s="122">
        <v>9.0999999999999998E-2</v>
      </c>
      <c r="D583" s="123">
        <v>4.5999999999999999E-2</v>
      </c>
      <c r="E583" s="121">
        <v>0.14399999999999999</v>
      </c>
      <c r="F583" s="122">
        <v>0.11</v>
      </c>
      <c r="G583" s="123">
        <v>-3.3999999999999989E-2</v>
      </c>
      <c r="H583" s="121">
        <v>0.107</v>
      </c>
      <c r="I583" s="122">
        <v>0.13</v>
      </c>
      <c r="J583" s="123">
        <v>2.3000000000000007E-2</v>
      </c>
    </row>
    <row r="584" spans="1:10" ht="14" x14ac:dyDescent="0.15">
      <c r="A584" s="328" t="s">
        <v>623</v>
      </c>
      <c r="B584" s="121">
        <v>0.40899999999999997</v>
      </c>
      <c r="C584" s="122">
        <v>0.5</v>
      </c>
      <c r="D584" s="123">
        <v>9.1000000000000025E-2</v>
      </c>
      <c r="E584" s="121">
        <v>0.36399999999999999</v>
      </c>
      <c r="F584" s="122">
        <v>0.40699999999999997</v>
      </c>
      <c r="G584" s="123">
        <v>4.2999999999999983E-2</v>
      </c>
      <c r="H584" s="121">
        <v>0.36899999999999999</v>
      </c>
      <c r="I584" s="122">
        <v>0.378</v>
      </c>
      <c r="J584" s="123">
        <v>9.000000000000008E-3</v>
      </c>
    </row>
    <row r="585" spans="1:10" ht="14" x14ac:dyDescent="0.15">
      <c r="A585" s="328" t="s">
        <v>624</v>
      </c>
      <c r="B585" s="121">
        <v>0.45500000000000002</v>
      </c>
      <c r="C585" s="122">
        <v>0.36399999999999999</v>
      </c>
      <c r="D585" s="123">
        <v>-9.1000000000000025E-2</v>
      </c>
      <c r="E585" s="121">
        <v>0.432</v>
      </c>
      <c r="F585" s="122">
        <v>0.441</v>
      </c>
      <c r="G585" s="123">
        <v>9.000000000000008E-3</v>
      </c>
      <c r="H585" s="121">
        <v>0.48799999999999999</v>
      </c>
      <c r="I585" s="122">
        <v>0.42699999999999999</v>
      </c>
      <c r="J585" s="123">
        <v>-6.0999999999999999E-2</v>
      </c>
    </row>
    <row r="586" spans="1:10" ht="14" x14ac:dyDescent="0.15">
      <c r="A586" s="446" t="s">
        <v>230</v>
      </c>
      <c r="B586" s="136">
        <v>22</v>
      </c>
      <c r="C586" s="137">
        <v>22</v>
      </c>
      <c r="D586" s="138" t="s">
        <v>219</v>
      </c>
      <c r="E586" s="136">
        <v>118</v>
      </c>
      <c r="F586" s="137">
        <v>118</v>
      </c>
      <c r="G586" s="138" t="s">
        <v>219</v>
      </c>
      <c r="H586" s="136">
        <v>1241</v>
      </c>
      <c r="I586" s="137">
        <v>1241</v>
      </c>
      <c r="J586" s="138" t="s">
        <v>219</v>
      </c>
    </row>
    <row r="587" spans="1:10" ht="14" x14ac:dyDescent="0.15">
      <c r="A587" s="328" t="s">
        <v>176</v>
      </c>
      <c r="B587" s="139">
        <v>1.77</v>
      </c>
      <c r="C587" s="140">
        <v>1.82</v>
      </c>
      <c r="D587" s="141">
        <v>5.0000000000000044E-2</v>
      </c>
      <c r="E587" s="139">
        <v>1.83</v>
      </c>
      <c r="F587" s="140">
        <v>1.75</v>
      </c>
      <c r="G587" s="141">
        <v>-8.0000000000000071E-2</v>
      </c>
      <c r="H587" s="139">
        <v>1.69</v>
      </c>
      <c r="I587" s="140">
        <v>1.83</v>
      </c>
      <c r="J587" s="141">
        <v>0.14000000000000012</v>
      </c>
    </row>
    <row r="588" spans="1:10" ht="14" x14ac:dyDescent="0.15">
      <c r="A588" s="328" t="s">
        <v>159</v>
      </c>
      <c r="B588" s="139">
        <v>0.92</v>
      </c>
      <c r="C588" s="140">
        <v>0.8</v>
      </c>
      <c r="D588" s="142" t="s">
        <v>219</v>
      </c>
      <c r="E588" s="139">
        <v>0.89</v>
      </c>
      <c r="F588" s="140">
        <v>0.82</v>
      </c>
      <c r="G588" s="142" t="s">
        <v>219</v>
      </c>
      <c r="H588" s="139">
        <v>0.8</v>
      </c>
      <c r="I588" s="140">
        <v>0.89</v>
      </c>
      <c r="J588" s="142" t="s">
        <v>219</v>
      </c>
    </row>
    <row r="589" spans="1:10" ht="14" x14ac:dyDescent="0.15">
      <c r="A589" s="328" t="s">
        <v>231</v>
      </c>
      <c r="B589" s="144" t="s">
        <v>219</v>
      </c>
      <c r="C589" s="140" t="s">
        <v>119</v>
      </c>
      <c r="D589" s="142" t="s">
        <v>219</v>
      </c>
      <c r="E589" s="144" t="s">
        <v>219</v>
      </c>
      <c r="F589" s="140" t="s">
        <v>119</v>
      </c>
      <c r="G589" s="142" t="s">
        <v>219</v>
      </c>
      <c r="H589" s="144" t="s">
        <v>219</v>
      </c>
      <c r="I589" s="140" t="s">
        <v>209</v>
      </c>
      <c r="J589" s="142" t="s">
        <v>219</v>
      </c>
    </row>
    <row r="590" spans="1:10" ht="14" x14ac:dyDescent="0.15">
      <c r="A590" s="447" t="s">
        <v>158</v>
      </c>
      <c r="B590" s="145" t="s">
        <v>219</v>
      </c>
      <c r="C590" s="146">
        <v>6.9228109322239662E-2</v>
      </c>
      <c r="D590" s="147" t="s">
        <v>219</v>
      </c>
      <c r="E590" s="145" t="s">
        <v>219</v>
      </c>
      <c r="F590" s="146">
        <v>-8.3924466409838958E-2</v>
      </c>
      <c r="G590" s="147" t="s">
        <v>219</v>
      </c>
      <c r="H590" s="145" t="s">
        <v>219</v>
      </c>
      <c r="I590" s="146">
        <v>0.143730401443873</v>
      </c>
      <c r="J590" s="147" t="s">
        <v>219</v>
      </c>
    </row>
    <row r="591" spans="1:10" ht="28" x14ac:dyDescent="0.15">
      <c r="A591" s="441" t="s">
        <v>133</v>
      </c>
      <c r="B591" s="121">
        <v>9.0999999999999998E-2</v>
      </c>
      <c r="C591" s="122">
        <v>9.0999999999999998E-2</v>
      </c>
      <c r="D591" s="123">
        <v>0</v>
      </c>
      <c r="E591" s="121">
        <v>9.2999999999999999E-2</v>
      </c>
      <c r="F591" s="122">
        <v>0.10199999999999999</v>
      </c>
      <c r="G591" s="123">
        <v>8.9999999999999941E-3</v>
      </c>
      <c r="H591" s="121">
        <v>0.09</v>
      </c>
      <c r="I591" s="122">
        <v>0.11700000000000001</v>
      </c>
      <c r="J591" s="123">
        <v>2.700000000000001E-2</v>
      </c>
    </row>
    <row r="592" spans="1:10" ht="14" x14ac:dyDescent="0.15">
      <c r="A592" s="328" t="s">
        <v>622</v>
      </c>
      <c r="B592" s="121">
        <v>0.22700000000000001</v>
      </c>
      <c r="C592" s="122">
        <v>0.182</v>
      </c>
      <c r="D592" s="123">
        <v>-4.5000000000000012E-2</v>
      </c>
      <c r="E592" s="121">
        <v>0.26300000000000001</v>
      </c>
      <c r="F592" s="122">
        <v>0.246</v>
      </c>
      <c r="G592" s="123">
        <v>-1.7000000000000015E-2</v>
      </c>
      <c r="H592" s="121">
        <v>0.30299999999999999</v>
      </c>
      <c r="I592" s="122">
        <v>0.313</v>
      </c>
      <c r="J592" s="123">
        <v>1.0000000000000009E-2</v>
      </c>
    </row>
    <row r="593" spans="1:10" ht="14" x14ac:dyDescent="0.15">
      <c r="A593" s="328" t="s">
        <v>623</v>
      </c>
      <c r="B593" s="121">
        <v>0.40899999999999997</v>
      </c>
      <c r="C593" s="122">
        <v>0.59099999999999997</v>
      </c>
      <c r="D593" s="123">
        <v>0.182</v>
      </c>
      <c r="E593" s="121">
        <v>0.432</v>
      </c>
      <c r="F593" s="122">
        <v>0.42399999999999999</v>
      </c>
      <c r="G593" s="123">
        <v>-8.0000000000000071E-3</v>
      </c>
      <c r="H593" s="121">
        <v>0.42799999999999999</v>
      </c>
      <c r="I593" s="122">
        <v>0.371</v>
      </c>
      <c r="J593" s="123">
        <v>-5.6999999999999995E-2</v>
      </c>
    </row>
    <row r="594" spans="1:10" ht="14" x14ac:dyDescent="0.15">
      <c r="A594" s="328" t="s">
        <v>624</v>
      </c>
      <c r="B594" s="121">
        <v>0.27300000000000002</v>
      </c>
      <c r="C594" s="122">
        <v>0.13600000000000001</v>
      </c>
      <c r="D594" s="123">
        <v>-0.13700000000000001</v>
      </c>
      <c r="E594" s="121">
        <v>0.21199999999999999</v>
      </c>
      <c r="F594" s="122">
        <v>0.22900000000000001</v>
      </c>
      <c r="G594" s="123">
        <v>1.7000000000000015E-2</v>
      </c>
      <c r="H594" s="121">
        <v>0.18</v>
      </c>
      <c r="I594" s="122">
        <v>0.19800000000000001</v>
      </c>
      <c r="J594" s="123">
        <v>1.8000000000000016E-2</v>
      </c>
    </row>
    <row r="595" spans="1:10" ht="14" x14ac:dyDescent="0.15">
      <c r="A595" s="446" t="s">
        <v>230</v>
      </c>
      <c r="B595" s="136">
        <v>22</v>
      </c>
      <c r="C595" s="137">
        <v>22</v>
      </c>
      <c r="D595" s="138" t="s">
        <v>219</v>
      </c>
      <c r="E595" s="136">
        <v>118</v>
      </c>
      <c r="F595" s="137">
        <v>118</v>
      </c>
      <c r="G595" s="138" t="s">
        <v>219</v>
      </c>
      <c r="H595" s="136">
        <v>1236</v>
      </c>
      <c r="I595" s="137">
        <v>1236</v>
      </c>
      <c r="J595" s="138" t="s">
        <v>219</v>
      </c>
    </row>
    <row r="596" spans="1:10" ht="14" x14ac:dyDescent="0.15">
      <c r="A596" s="328" t="s">
        <v>176</v>
      </c>
      <c r="B596" s="139">
        <v>2.14</v>
      </c>
      <c r="C596" s="140">
        <v>2.23</v>
      </c>
      <c r="D596" s="141">
        <v>8.9999999999999858E-2</v>
      </c>
      <c r="E596" s="139">
        <v>2.2400000000000002</v>
      </c>
      <c r="F596" s="140">
        <v>2.2200000000000002</v>
      </c>
      <c r="G596" s="141">
        <v>-2.0000000000000018E-2</v>
      </c>
      <c r="H596" s="139">
        <v>2.2999999999999998</v>
      </c>
      <c r="I596" s="140">
        <v>2.35</v>
      </c>
      <c r="J596" s="141">
        <v>5.0000000000000266E-2</v>
      </c>
    </row>
    <row r="597" spans="1:10" ht="14" x14ac:dyDescent="0.15">
      <c r="A597" s="328" t="s">
        <v>159</v>
      </c>
      <c r="B597" s="139">
        <v>0.94</v>
      </c>
      <c r="C597" s="140">
        <v>0.81</v>
      </c>
      <c r="D597" s="142" t="s">
        <v>219</v>
      </c>
      <c r="E597" s="139">
        <v>0.89</v>
      </c>
      <c r="F597" s="140">
        <v>0.92</v>
      </c>
      <c r="G597" s="142" t="s">
        <v>219</v>
      </c>
      <c r="H597" s="139">
        <v>0.87</v>
      </c>
      <c r="I597" s="140">
        <v>0.93</v>
      </c>
      <c r="J597" s="142" t="s">
        <v>219</v>
      </c>
    </row>
    <row r="598" spans="1:10" ht="14" x14ac:dyDescent="0.15">
      <c r="A598" s="328" t="s">
        <v>231</v>
      </c>
      <c r="B598" s="144" t="s">
        <v>219</v>
      </c>
      <c r="C598" s="140" t="s">
        <v>119</v>
      </c>
      <c r="D598" s="142" t="s">
        <v>219</v>
      </c>
      <c r="E598" s="144" t="s">
        <v>219</v>
      </c>
      <c r="F598" s="140" t="s">
        <v>119</v>
      </c>
      <c r="G598" s="142" t="s">
        <v>219</v>
      </c>
      <c r="H598" s="144" t="s">
        <v>219</v>
      </c>
      <c r="I598" s="140" t="s">
        <v>119</v>
      </c>
      <c r="J598" s="142" t="s">
        <v>219</v>
      </c>
    </row>
    <row r="599" spans="1:10" ht="14" x14ac:dyDescent="0.15">
      <c r="A599" s="447" t="s">
        <v>158</v>
      </c>
      <c r="B599" s="145" t="s">
        <v>219</v>
      </c>
      <c r="C599" s="146">
        <v>0.11997115037823416</v>
      </c>
      <c r="D599" s="147" t="s">
        <v>219</v>
      </c>
      <c r="E599" s="145" t="s">
        <v>219</v>
      </c>
      <c r="F599" s="146">
        <v>-1.8976140195350964E-2</v>
      </c>
      <c r="G599" s="147" t="s">
        <v>219</v>
      </c>
      <c r="H599" s="145" t="s">
        <v>219</v>
      </c>
      <c r="I599" s="146">
        <v>4.670706272436586E-2</v>
      </c>
      <c r="J599" s="147" t="s">
        <v>219</v>
      </c>
    </row>
    <row r="600" spans="1:10" ht="28" x14ac:dyDescent="0.15">
      <c r="A600" s="441" t="s">
        <v>258</v>
      </c>
      <c r="B600" s="121">
        <v>0.68200000000000005</v>
      </c>
      <c r="C600" s="122">
        <v>0.72699999999999998</v>
      </c>
      <c r="D600" s="123">
        <v>4.4999999999999929E-2</v>
      </c>
      <c r="E600" s="121">
        <v>0.26500000000000001</v>
      </c>
      <c r="F600" s="122">
        <v>0.27400000000000002</v>
      </c>
      <c r="G600" s="123">
        <v>9.000000000000008E-3</v>
      </c>
      <c r="H600" s="121">
        <v>0.51600000000000001</v>
      </c>
      <c r="I600" s="122">
        <v>0.55100000000000005</v>
      </c>
      <c r="J600" s="123">
        <v>3.5000000000000031E-2</v>
      </c>
    </row>
    <row r="601" spans="1:10" ht="14" x14ac:dyDescent="0.15">
      <c r="A601" s="328" t="s">
        <v>622</v>
      </c>
      <c r="B601" s="121">
        <v>0.22700000000000001</v>
      </c>
      <c r="C601" s="122">
        <v>0.22700000000000001</v>
      </c>
      <c r="D601" s="123">
        <v>0</v>
      </c>
      <c r="E601" s="121">
        <v>0.26500000000000001</v>
      </c>
      <c r="F601" s="122">
        <v>0.23899999999999999</v>
      </c>
      <c r="G601" s="123">
        <v>-2.6000000000000023E-2</v>
      </c>
      <c r="H601" s="121">
        <v>0.3</v>
      </c>
      <c r="I601" s="122">
        <v>0.26200000000000001</v>
      </c>
      <c r="J601" s="123">
        <v>-3.7999999999999978E-2</v>
      </c>
    </row>
    <row r="602" spans="1:10" ht="14" x14ac:dyDescent="0.15">
      <c r="A602" s="328" t="s">
        <v>623</v>
      </c>
      <c r="B602" s="121">
        <v>4.4999999999999998E-2</v>
      </c>
      <c r="C602" s="122">
        <v>4.4999999999999998E-2</v>
      </c>
      <c r="D602" s="123">
        <v>0</v>
      </c>
      <c r="E602" s="121">
        <v>0.222</v>
      </c>
      <c r="F602" s="122">
        <v>0.25600000000000001</v>
      </c>
      <c r="G602" s="123">
        <v>3.4000000000000002E-2</v>
      </c>
      <c r="H602" s="121">
        <v>0.13300000000000001</v>
      </c>
      <c r="I602" s="122">
        <v>0.126</v>
      </c>
      <c r="J602" s="123">
        <v>-7.0000000000000062E-3</v>
      </c>
    </row>
    <row r="603" spans="1:10" ht="14" x14ac:dyDescent="0.15">
      <c r="A603" s="328" t="s">
        <v>624</v>
      </c>
      <c r="B603" s="121">
        <v>4.4999999999999998E-2</v>
      </c>
      <c r="C603" s="122">
        <v>0</v>
      </c>
      <c r="D603" s="123">
        <v>-4.4999999999999998E-2</v>
      </c>
      <c r="E603" s="121">
        <v>0.248</v>
      </c>
      <c r="F603" s="122">
        <v>0.23100000000000001</v>
      </c>
      <c r="G603" s="123">
        <v>-1.6999999999999987E-2</v>
      </c>
      <c r="H603" s="121">
        <v>5.1999999999999998E-2</v>
      </c>
      <c r="I603" s="122">
        <v>6.0999999999999999E-2</v>
      </c>
      <c r="J603" s="123">
        <v>9.0000000000000011E-3</v>
      </c>
    </row>
    <row r="604" spans="1:10" ht="14" x14ac:dyDescent="0.15">
      <c r="A604" s="446" t="s">
        <v>230</v>
      </c>
      <c r="B604" s="136">
        <v>22</v>
      </c>
      <c r="C604" s="137">
        <v>22</v>
      </c>
      <c r="D604" s="138" t="s">
        <v>219</v>
      </c>
      <c r="E604" s="136">
        <v>117</v>
      </c>
      <c r="F604" s="137">
        <v>117</v>
      </c>
      <c r="G604" s="138" t="s">
        <v>219</v>
      </c>
      <c r="H604" s="136">
        <v>1241</v>
      </c>
      <c r="I604" s="137">
        <v>1241</v>
      </c>
      <c r="J604" s="138" t="s">
        <v>219</v>
      </c>
    </row>
    <row r="605" spans="1:10" ht="14" x14ac:dyDescent="0.15">
      <c r="A605" s="328" t="s">
        <v>176</v>
      </c>
      <c r="B605" s="139">
        <v>3.55</v>
      </c>
      <c r="C605" s="140">
        <v>3.68</v>
      </c>
      <c r="D605" s="141">
        <v>0.13000000000000034</v>
      </c>
      <c r="E605" s="139">
        <v>2.5499999999999998</v>
      </c>
      <c r="F605" s="140">
        <v>2.56</v>
      </c>
      <c r="G605" s="141">
        <v>1.0000000000000231E-2</v>
      </c>
      <c r="H605" s="139">
        <v>3.28</v>
      </c>
      <c r="I605" s="140">
        <v>3.3</v>
      </c>
      <c r="J605" s="141">
        <v>2.0000000000000018E-2</v>
      </c>
    </row>
    <row r="606" spans="1:10" ht="14" x14ac:dyDescent="0.15">
      <c r="A606" s="328" t="s">
        <v>159</v>
      </c>
      <c r="B606" s="139">
        <v>0.8</v>
      </c>
      <c r="C606" s="140">
        <v>0.56999999999999995</v>
      </c>
      <c r="D606" s="142" t="s">
        <v>219</v>
      </c>
      <c r="E606" s="139">
        <v>1.1299999999999999</v>
      </c>
      <c r="F606" s="140">
        <v>1.1299999999999999</v>
      </c>
      <c r="G606" s="142" t="s">
        <v>219</v>
      </c>
      <c r="H606" s="139">
        <v>0.88</v>
      </c>
      <c r="I606" s="140">
        <v>0.91</v>
      </c>
      <c r="J606" s="142" t="s">
        <v>219</v>
      </c>
    </row>
    <row r="607" spans="1:10" ht="14" x14ac:dyDescent="0.15">
      <c r="A607" s="328" t="s">
        <v>231</v>
      </c>
      <c r="B607" s="144" t="s">
        <v>219</v>
      </c>
      <c r="C607" s="140" t="s">
        <v>119</v>
      </c>
      <c r="D607" s="142" t="s">
        <v>219</v>
      </c>
      <c r="E607" s="144" t="s">
        <v>219</v>
      </c>
      <c r="F607" s="140" t="s">
        <v>119</v>
      </c>
      <c r="G607" s="142" t="s">
        <v>219</v>
      </c>
      <c r="H607" s="144" t="s">
        <v>219</v>
      </c>
      <c r="I607" s="140" t="s">
        <v>119</v>
      </c>
      <c r="J607" s="142" t="s">
        <v>219</v>
      </c>
    </row>
    <row r="608" spans="1:10" ht="14" x14ac:dyDescent="0.15">
      <c r="A608" s="447" t="s">
        <v>158</v>
      </c>
      <c r="B608" s="145" t="s">
        <v>219</v>
      </c>
      <c r="C608" s="146">
        <v>0.12533897699809821</v>
      </c>
      <c r="D608" s="147" t="s">
        <v>219</v>
      </c>
      <c r="E608" s="145" t="s">
        <v>219</v>
      </c>
      <c r="F608" s="146">
        <v>1.116882478414042E-2</v>
      </c>
      <c r="G608" s="147" t="s">
        <v>219</v>
      </c>
      <c r="H608" s="145" t="s">
        <v>219</v>
      </c>
      <c r="I608" s="146">
        <v>2.2562619128838623E-2</v>
      </c>
      <c r="J608" s="147" t="s">
        <v>219</v>
      </c>
    </row>
    <row r="609" spans="1:10" ht="28" x14ac:dyDescent="0.15">
      <c r="A609" s="441" t="s">
        <v>55</v>
      </c>
      <c r="B609" s="121">
        <v>0.5</v>
      </c>
      <c r="C609" s="122">
        <v>0.36399999999999999</v>
      </c>
      <c r="D609" s="123">
        <v>-0.13600000000000001</v>
      </c>
      <c r="E609" s="121">
        <v>0.38100000000000001</v>
      </c>
      <c r="F609" s="122">
        <v>0.28000000000000003</v>
      </c>
      <c r="G609" s="123">
        <v>-0.10099999999999998</v>
      </c>
      <c r="H609" s="121">
        <v>0.51500000000000001</v>
      </c>
      <c r="I609" s="122">
        <v>0.47299999999999998</v>
      </c>
      <c r="J609" s="123">
        <v>-4.2000000000000037E-2</v>
      </c>
    </row>
    <row r="610" spans="1:10" ht="14" x14ac:dyDescent="0.15">
      <c r="A610" s="328" t="s">
        <v>622</v>
      </c>
      <c r="B610" s="121">
        <v>0.45500000000000002</v>
      </c>
      <c r="C610" s="122">
        <v>0.45500000000000002</v>
      </c>
      <c r="D610" s="123">
        <v>0</v>
      </c>
      <c r="E610" s="121">
        <v>0.40699999999999997</v>
      </c>
      <c r="F610" s="122">
        <v>0.42399999999999999</v>
      </c>
      <c r="G610" s="123">
        <v>1.7000000000000015E-2</v>
      </c>
      <c r="H610" s="121">
        <v>0.35399999999999998</v>
      </c>
      <c r="I610" s="122">
        <v>0.36899999999999999</v>
      </c>
      <c r="J610" s="123">
        <v>1.5000000000000013E-2</v>
      </c>
    </row>
    <row r="611" spans="1:10" ht="14" x14ac:dyDescent="0.15">
      <c r="A611" s="328" t="s">
        <v>623</v>
      </c>
      <c r="B611" s="121">
        <v>0</v>
      </c>
      <c r="C611" s="122">
        <v>0.13600000000000001</v>
      </c>
      <c r="D611" s="123">
        <v>0.13600000000000001</v>
      </c>
      <c r="E611" s="121">
        <v>0.19500000000000001</v>
      </c>
      <c r="F611" s="122">
        <v>0.23699999999999999</v>
      </c>
      <c r="G611" s="123">
        <v>4.1999999999999982E-2</v>
      </c>
      <c r="H611" s="121">
        <v>0.123</v>
      </c>
      <c r="I611" s="122">
        <v>0.128</v>
      </c>
      <c r="J611" s="123">
        <v>5.0000000000000044E-3</v>
      </c>
    </row>
    <row r="612" spans="1:10" ht="14" x14ac:dyDescent="0.15">
      <c r="A612" s="328" t="s">
        <v>624</v>
      </c>
      <c r="B612" s="121">
        <v>4.4999999999999998E-2</v>
      </c>
      <c r="C612" s="122">
        <v>4.4999999999999998E-2</v>
      </c>
      <c r="D612" s="123">
        <v>0</v>
      </c>
      <c r="E612" s="121">
        <v>1.7000000000000001E-2</v>
      </c>
      <c r="F612" s="122">
        <v>5.8999999999999997E-2</v>
      </c>
      <c r="G612" s="123">
        <v>4.1999999999999996E-2</v>
      </c>
      <c r="H612" s="121">
        <v>8.9999999999999993E-3</v>
      </c>
      <c r="I612" s="122">
        <v>3.1E-2</v>
      </c>
      <c r="J612" s="123">
        <v>2.1999999999999999E-2</v>
      </c>
    </row>
    <row r="613" spans="1:10" ht="14" x14ac:dyDescent="0.15">
      <c r="A613" s="446" t="s">
        <v>230</v>
      </c>
      <c r="B613" s="136">
        <v>22</v>
      </c>
      <c r="C613" s="137">
        <v>22</v>
      </c>
      <c r="D613" s="138" t="s">
        <v>219</v>
      </c>
      <c r="E613" s="136">
        <v>118</v>
      </c>
      <c r="F613" s="137">
        <v>118</v>
      </c>
      <c r="G613" s="138" t="s">
        <v>219</v>
      </c>
      <c r="H613" s="136">
        <v>1239</v>
      </c>
      <c r="I613" s="137">
        <v>1239</v>
      </c>
      <c r="J613" s="138" t="s">
        <v>219</v>
      </c>
    </row>
    <row r="614" spans="1:10" ht="14" x14ac:dyDescent="0.15">
      <c r="A614" s="328" t="s">
        <v>176</v>
      </c>
      <c r="B614" s="139">
        <v>3.41</v>
      </c>
      <c r="C614" s="140">
        <v>3.14</v>
      </c>
      <c r="D614" s="141">
        <v>-0.27</v>
      </c>
      <c r="E614" s="139">
        <v>3.15</v>
      </c>
      <c r="F614" s="140">
        <v>2.92</v>
      </c>
      <c r="G614" s="141">
        <v>-0.22999999999999998</v>
      </c>
      <c r="H614" s="139">
        <v>3.37</v>
      </c>
      <c r="I614" s="140">
        <v>3.28</v>
      </c>
      <c r="J614" s="141">
        <v>-9.0000000000000302E-2</v>
      </c>
    </row>
    <row r="615" spans="1:10" ht="14" x14ac:dyDescent="0.15">
      <c r="A615" s="328" t="s">
        <v>159</v>
      </c>
      <c r="B615" s="139">
        <v>0.73</v>
      </c>
      <c r="C615" s="140">
        <v>0.83</v>
      </c>
      <c r="D615" s="142" t="s">
        <v>219</v>
      </c>
      <c r="E615" s="139">
        <v>0.79</v>
      </c>
      <c r="F615" s="140">
        <v>0.87</v>
      </c>
      <c r="G615" s="142" t="s">
        <v>219</v>
      </c>
      <c r="H615" s="139">
        <v>0.73</v>
      </c>
      <c r="I615" s="140">
        <v>0.8</v>
      </c>
      <c r="J615" s="142" t="s">
        <v>219</v>
      </c>
    </row>
    <row r="616" spans="1:10" ht="14" x14ac:dyDescent="0.15">
      <c r="A616" s="328" t="s">
        <v>231</v>
      </c>
      <c r="B616" s="144" t="s">
        <v>219</v>
      </c>
      <c r="C616" s="140" t="s">
        <v>119</v>
      </c>
      <c r="D616" s="142" t="s">
        <v>219</v>
      </c>
      <c r="E616" s="144" t="s">
        <v>219</v>
      </c>
      <c r="F616" s="140" t="s">
        <v>208</v>
      </c>
      <c r="G616" s="142" t="s">
        <v>219</v>
      </c>
      <c r="H616" s="144" t="s">
        <v>219</v>
      </c>
      <c r="I616" s="140" t="s">
        <v>209</v>
      </c>
      <c r="J616" s="142" t="s">
        <v>219</v>
      </c>
    </row>
    <row r="617" spans="1:10" ht="14" x14ac:dyDescent="0.15">
      <c r="A617" s="447" t="s">
        <v>158</v>
      </c>
      <c r="B617" s="145" t="s">
        <v>219</v>
      </c>
      <c r="C617" s="146">
        <v>-0.42783453729724508</v>
      </c>
      <c r="D617" s="147" t="s">
        <v>219</v>
      </c>
      <c r="E617" s="145" t="s">
        <v>219</v>
      </c>
      <c r="F617" s="146">
        <v>-0.27336809173388488</v>
      </c>
      <c r="G617" s="147" t="s">
        <v>219</v>
      </c>
      <c r="H617" s="145" t="s">
        <v>219</v>
      </c>
      <c r="I617" s="146">
        <v>-0.10699946136307151</v>
      </c>
      <c r="J617" s="147" t="s">
        <v>219</v>
      </c>
    </row>
    <row r="618" spans="1:10" ht="28" x14ac:dyDescent="0.15">
      <c r="A618" s="441" t="s">
        <v>134</v>
      </c>
      <c r="B618" s="121">
        <v>0.22700000000000001</v>
      </c>
      <c r="C618" s="122">
        <v>0.318</v>
      </c>
      <c r="D618" s="123">
        <v>9.0999999999999998E-2</v>
      </c>
      <c r="E618" s="121">
        <v>0.26300000000000001</v>
      </c>
      <c r="F618" s="122">
        <v>0.28799999999999998</v>
      </c>
      <c r="G618" s="123">
        <v>2.4999999999999967E-2</v>
      </c>
      <c r="H618" s="121">
        <v>0.33900000000000002</v>
      </c>
      <c r="I618" s="122">
        <v>0.39700000000000002</v>
      </c>
      <c r="J618" s="123">
        <v>5.7999999999999996E-2</v>
      </c>
    </row>
    <row r="619" spans="1:10" ht="14" x14ac:dyDescent="0.15">
      <c r="A619" s="328" t="s">
        <v>622</v>
      </c>
      <c r="B619" s="121">
        <v>0.5</v>
      </c>
      <c r="C619" s="122">
        <v>0.5</v>
      </c>
      <c r="D619" s="123">
        <v>0</v>
      </c>
      <c r="E619" s="121">
        <v>0.46600000000000003</v>
      </c>
      <c r="F619" s="122">
        <v>0.42399999999999999</v>
      </c>
      <c r="G619" s="123">
        <v>-4.2000000000000037E-2</v>
      </c>
      <c r="H619" s="121">
        <v>0.442</v>
      </c>
      <c r="I619" s="122">
        <v>0.42099999999999999</v>
      </c>
      <c r="J619" s="123">
        <v>-2.1000000000000019E-2</v>
      </c>
    </row>
    <row r="620" spans="1:10" ht="14" x14ac:dyDescent="0.15">
      <c r="A620" s="328" t="s">
        <v>623</v>
      </c>
      <c r="B620" s="121">
        <v>0.27300000000000002</v>
      </c>
      <c r="C620" s="122">
        <v>0.182</v>
      </c>
      <c r="D620" s="123">
        <v>-9.1000000000000025E-2</v>
      </c>
      <c r="E620" s="121">
        <v>0.27100000000000002</v>
      </c>
      <c r="F620" s="122">
        <v>0.26300000000000001</v>
      </c>
      <c r="G620" s="123">
        <v>-8.0000000000000071E-3</v>
      </c>
      <c r="H620" s="121">
        <v>0.20799999999999999</v>
      </c>
      <c r="I620" s="122">
        <v>0.16500000000000001</v>
      </c>
      <c r="J620" s="123">
        <v>-4.2999999999999983E-2</v>
      </c>
    </row>
    <row r="621" spans="1:10" ht="14" x14ac:dyDescent="0.15">
      <c r="A621" s="328" t="s">
        <v>624</v>
      </c>
      <c r="B621" s="121">
        <v>0</v>
      </c>
      <c r="C621" s="122">
        <v>0</v>
      </c>
      <c r="D621" s="123">
        <v>0</v>
      </c>
      <c r="E621" s="121">
        <v>0</v>
      </c>
      <c r="F621" s="122">
        <v>2.5000000000000001E-2</v>
      </c>
      <c r="G621" s="123">
        <v>2.5000000000000001E-2</v>
      </c>
      <c r="H621" s="121">
        <v>0.01</v>
      </c>
      <c r="I621" s="122">
        <v>1.7000000000000001E-2</v>
      </c>
      <c r="J621" s="123">
        <v>7.000000000000001E-3</v>
      </c>
    </row>
    <row r="622" spans="1:10" ht="14" x14ac:dyDescent="0.15">
      <c r="A622" s="446" t="s">
        <v>230</v>
      </c>
      <c r="B622" s="136">
        <v>22</v>
      </c>
      <c r="C622" s="137">
        <v>22</v>
      </c>
      <c r="D622" s="138" t="s">
        <v>219</v>
      </c>
      <c r="E622" s="136">
        <v>118</v>
      </c>
      <c r="F622" s="137">
        <v>118</v>
      </c>
      <c r="G622" s="138" t="s">
        <v>219</v>
      </c>
      <c r="H622" s="136">
        <v>1239</v>
      </c>
      <c r="I622" s="137">
        <v>1239</v>
      </c>
      <c r="J622" s="138" t="s">
        <v>219</v>
      </c>
    </row>
    <row r="623" spans="1:10" ht="14" x14ac:dyDescent="0.15">
      <c r="A623" s="328" t="s">
        <v>176</v>
      </c>
      <c r="B623" s="139">
        <v>2.95</v>
      </c>
      <c r="C623" s="140">
        <v>3.14</v>
      </c>
      <c r="D623" s="141">
        <v>0.18999999999999995</v>
      </c>
      <c r="E623" s="139">
        <v>2.99</v>
      </c>
      <c r="F623" s="140">
        <v>2.97</v>
      </c>
      <c r="G623" s="141">
        <v>-2.0000000000000018E-2</v>
      </c>
      <c r="H623" s="139">
        <v>3.11</v>
      </c>
      <c r="I623" s="140">
        <v>3.2</v>
      </c>
      <c r="J623" s="141">
        <v>9.0000000000000302E-2</v>
      </c>
    </row>
    <row r="624" spans="1:10" ht="14" x14ac:dyDescent="0.15">
      <c r="A624" s="328" t="s">
        <v>159</v>
      </c>
      <c r="B624" s="139">
        <v>0.72</v>
      </c>
      <c r="C624" s="140">
        <v>0.71</v>
      </c>
      <c r="D624" s="142" t="s">
        <v>219</v>
      </c>
      <c r="E624" s="139">
        <v>0.73</v>
      </c>
      <c r="F624" s="140">
        <v>0.81</v>
      </c>
      <c r="G624" s="142" t="s">
        <v>219</v>
      </c>
      <c r="H624" s="139">
        <v>0.76</v>
      </c>
      <c r="I624" s="140">
        <v>0.77</v>
      </c>
      <c r="J624" s="142" t="s">
        <v>219</v>
      </c>
    </row>
    <row r="625" spans="1:10" ht="14" x14ac:dyDescent="0.15">
      <c r="A625" s="328" t="s">
        <v>231</v>
      </c>
      <c r="B625" s="144" t="s">
        <v>219</v>
      </c>
      <c r="C625" s="140" t="s">
        <v>119</v>
      </c>
      <c r="D625" s="142" t="s">
        <v>219</v>
      </c>
      <c r="E625" s="144" t="s">
        <v>219</v>
      </c>
      <c r="F625" s="140" t="s">
        <v>119</v>
      </c>
      <c r="G625" s="142" t="s">
        <v>219</v>
      </c>
      <c r="H625" s="144" t="s">
        <v>219</v>
      </c>
      <c r="I625" s="140" t="s">
        <v>209</v>
      </c>
      <c r="J625" s="142" t="s">
        <v>219</v>
      </c>
    </row>
    <row r="626" spans="1:10" ht="14" x14ac:dyDescent="0.15">
      <c r="A626" s="447" t="s">
        <v>158</v>
      </c>
      <c r="B626" s="145" t="s">
        <v>219</v>
      </c>
      <c r="C626" s="146">
        <v>0.23899188958554896</v>
      </c>
      <c r="D626" s="147" t="s">
        <v>219</v>
      </c>
      <c r="E626" s="145" t="s">
        <v>219</v>
      </c>
      <c r="F626" s="146">
        <v>-2.4191899190326736E-2</v>
      </c>
      <c r="G626" s="147" t="s">
        <v>219</v>
      </c>
      <c r="H626" s="145" t="s">
        <v>219</v>
      </c>
      <c r="I626" s="146">
        <v>0.10420902999456638</v>
      </c>
      <c r="J626" s="147" t="s">
        <v>219</v>
      </c>
    </row>
    <row r="627" spans="1:10" ht="28" x14ac:dyDescent="0.15">
      <c r="A627" s="441" t="s">
        <v>259</v>
      </c>
      <c r="B627" s="121">
        <v>4.4999999999999998E-2</v>
      </c>
      <c r="C627" s="122">
        <v>0.182</v>
      </c>
      <c r="D627" s="123">
        <v>0.13700000000000001</v>
      </c>
      <c r="E627" s="121">
        <v>0.11899999999999999</v>
      </c>
      <c r="F627" s="122">
        <v>0.11</v>
      </c>
      <c r="G627" s="123">
        <v>-8.9999999999999941E-3</v>
      </c>
      <c r="H627" s="121">
        <v>5.5E-2</v>
      </c>
      <c r="I627" s="122">
        <v>8.3000000000000004E-2</v>
      </c>
      <c r="J627" s="123">
        <v>2.8000000000000004E-2</v>
      </c>
    </row>
    <row r="628" spans="1:10" ht="14" x14ac:dyDescent="0.15">
      <c r="A628" s="328" t="s">
        <v>622</v>
      </c>
      <c r="B628" s="121">
        <v>0.182</v>
      </c>
      <c r="C628" s="122">
        <v>0.182</v>
      </c>
      <c r="D628" s="123">
        <v>0</v>
      </c>
      <c r="E628" s="121">
        <v>0.36399999999999999</v>
      </c>
      <c r="F628" s="122">
        <v>0.17799999999999999</v>
      </c>
      <c r="G628" s="123">
        <v>-0.186</v>
      </c>
      <c r="H628" s="121">
        <v>0.157</v>
      </c>
      <c r="I628" s="122">
        <v>0.16800000000000001</v>
      </c>
      <c r="J628" s="123">
        <v>1.100000000000001E-2</v>
      </c>
    </row>
    <row r="629" spans="1:10" ht="14" x14ac:dyDescent="0.15">
      <c r="A629" s="328" t="s">
        <v>623</v>
      </c>
      <c r="B629" s="121">
        <v>0.318</v>
      </c>
      <c r="C629" s="122">
        <v>0.22700000000000001</v>
      </c>
      <c r="D629" s="123">
        <v>-9.0999999999999998E-2</v>
      </c>
      <c r="E629" s="121">
        <v>0.28799999999999998</v>
      </c>
      <c r="F629" s="122">
        <v>0.39800000000000002</v>
      </c>
      <c r="G629" s="123">
        <v>0.11000000000000004</v>
      </c>
      <c r="H629" s="121">
        <v>0.29799999999999999</v>
      </c>
      <c r="I629" s="122">
        <v>0.318</v>
      </c>
      <c r="J629" s="123">
        <v>2.0000000000000018E-2</v>
      </c>
    </row>
    <row r="630" spans="1:10" ht="14" x14ac:dyDescent="0.15">
      <c r="A630" s="328" t="s">
        <v>624</v>
      </c>
      <c r="B630" s="121">
        <v>0.45500000000000002</v>
      </c>
      <c r="C630" s="122">
        <v>0.40899999999999997</v>
      </c>
      <c r="D630" s="123">
        <v>-4.6000000000000041E-2</v>
      </c>
      <c r="E630" s="121">
        <v>0.22900000000000001</v>
      </c>
      <c r="F630" s="122">
        <v>0.314</v>
      </c>
      <c r="G630" s="123">
        <v>8.4999999999999992E-2</v>
      </c>
      <c r="H630" s="121">
        <v>0.49</v>
      </c>
      <c r="I630" s="122">
        <v>0.43099999999999999</v>
      </c>
      <c r="J630" s="123">
        <v>-5.8999999999999997E-2</v>
      </c>
    </row>
    <row r="631" spans="1:10" ht="14" x14ac:dyDescent="0.15">
      <c r="A631" s="446" t="s">
        <v>230</v>
      </c>
      <c r="B631" s="136">
        <v>22</v>
      </c>
      <c r="C631" s="137">
        <v>22</v>
      </c>
      <c r="D631" s="138" t="s">
        <v>219</v>
      </c>
      <c r="E631" s="136">
        <v>118</v>
      </c>
      <c r="F631" s="137">
        <v>118</v>
      </c>
      <c r="G631" s="138" t="s">
        <v>219</v>
      </c>
      <c r="H631" s="136">
        <v>1237</v>
      </c>
      <c r="I631" s="137">
        <v>1237</v>
      </c>
      <c r="J631" s="138" t="s">
        <v>219</v>
      </c>
    </row>
    <row r="632" spans="1:10" ht="14" x14ac:dyDescent="0.15">
      <c r="A632" s="328" t="s">
        <v>176</v>
      </c>
      <c r="B632" s="139">
        <v>1.82</v>
      </c>
      <c r="C632" s="140">
        <v>2.14</v>
      </c>
      <c r="D632" s="141">
        <v>0.32000000000000006</v>
      </c>
      <c r="E632" s="139">
        <v>2.37</v>
      </c>
      <c r="F632" s="140">
        <v>2.08</v>
      </c>
      <c r="G632" s="141">
        <v>-0.29000000000000004</v>
      </c>
      <c r="H632" s="139">
        <v>1.78</v>
      </c>
      <c r="I632" s="140">
        <v>1.9</v>
      </c>
      <c r="J632" s="141">
        <v>0.11999999999999988</v>
      </c>
    </row>
    <row r="633" spans="1:10" ht="14" x14ac:dyDescent="0.15">
      <c r="A633" s="328" t="s">
        <v>159</v>
      </c>
      <c r="B633" s="139">
        <v>0.91</v>
      </c>
      <c r="C633" s="140">
        <v>1.17</v>
      </c>
      <c r="D633" s="142" t="s">
        <v>219</v>
      </c>
      <c r="E633" s="139">
        <v>0.97</v>
      </c>
      <c r="F633" s="140">
        <v>0.97</v>
      </c>
      <c r="G633" s="142" t="s">
        <v>219</v>
      </c>
      <c r="H633" s="139">
        <v>0.9</v>
      </c>
      <c r="I633" s="140">
        <v>0.96</v>
      </c>
      <c r="J633" s="142" t="s">
        <v>219</v>
      </c>
    </row>
    <row r="634" spans="1:10" ht="14" x14ac:dyDescent="0.15">
      <c r="A634" s="328" t="s">
        <v>231</v>
      </c>
      <c r="B634" s="144" t="s">
        <v>219</v>
      </c>
      <c r="C634" s="140" t="s">
        <v>119</v>
      </c>
      <c r="D634" s="142" t="s">
        <v>219</v>
      </c>
      <c r="E634" s="144" t="s">
        <v>219</v>
      </c>
      <c r="F634" s="140" t="s">
        <v>208</v>
      </c>
      <c r="G634" s="142" t="s">
        <v>219</v>
      </c>
      <c r="H634" s="144" t="s">
        <v>219</v>
      </c>
      <c r="I634" s="140" t="s">
        <v>209</v>
      </c>
      <c r="J634" s="142" t="s">
        <v>219</v>
      </c>
    </row>
    <row r="635" spans="1:10" ht="14" x14ac:dyDescent="0.15">
      <c r="A635" s="447" t="s">
        <v>158</v>
      </c>
      <c r="B635" s="145" t="s">
        <v>219</v>
      </c>
      <c r="C635" s="146">
        <v>0.24867965060987718</v>
      </c>
      <c r="D635" s="147" t="s">
        <v>219</v>
      </c>
      <c r="E635" s="145" t="s">
        <v>219</v>
      </c>
      <c r="F635" s="146">
        <v>-0.26491812446347568</v>
      </c>
      <c r="G635" s="147" t="s">
        <v>219</v>
      </c>
      <c r="H635" s="145" t="s">
        <v>219</v>
      </c>
      <c r="I635" s="146">
        <v>0.11994791911530893</v>
      </c>
      <c r="J635" s="147" t="s">
        <v>219</v>
      </c>
    </row>
    <row r="636" spans="1:10" ht="28" x14ac:dyDescent="0.15">
      <c r="A636" s="441" t="s">
        <v>57</v>
      </c>
      <c r="B636" s="121">
        <v>0</v>
      </c>
      <c r="C636" s="122">
        <v>0.13600000000000001</v>
      </c>
      <c r="D636" s="123">
        <v>0.13600000000000001</v>
      </c>
      <c r="E636" s="121">
        <v>3.4000000000000002E-2</v>
      </c>
      <c r="F636" s="122">
        <v>8.5000000000000006E-2</v>
      </c>
      <c r="G636" s="123">
        <v>5.1000000000000004E-2</v>
      </c>
      <c r="H636" s="121">
        <v>2.7E-2</v>
      </c>
      <c r="I636" s="122">
        <v>7.0000000000000007E-2</v>
      </c>
      <c r="J636" s="123">
        <v>4.300000000000001E-2</v>
      </c>
    </row>
    <row r="637" spans="1:10" ht="14" x14ac:dyDescent="0.15">
      <c r="A637" s="328" t="s">
        <v>622</v>
      </c>
      <c r="B637" s="121">
        <v>4.4999999999999998E-2</v>
      </c>
      <c r="C637" s="122">
        <v>4.4999999999999998E-2</v>
      </c>
      <c r="D637" s="123">
        <v>0</v>
      </c>
      <c r="E637" s="121">
        <v>0.13600000000000001</v>
      </c>
      <c r="F637" s="122">
        <v>8.5000000000000006E-2</v>
      </c>
      <c r="G637" s="123">
        <v>-5.1000000000000004E-2</v>
      </c>
      <c r="H637" s="121">
        <v>5.5E-2</v>
      </c>
      <c r="I637" s="122">
        <v>8.7999999999999995E-2</v>
      </c>
      <c r="J637" s="123">
        <v>3.2999999999999995E-2</v>
      </c>
    </row>
    <row r="638" spans="1:10" ht="14" x14ac:dyDescent="0.15">
      <c r="A638" s="328" t="s">
        <v>623</v>
      </c>
      <c r="B638" s="121">
        <v>0.27300000000000002</v>
      </c>
      <c r="C638" s="122">
        <v>0.22700000000000001</v>
      </c>
      <c r="D638" s="123">
        <v>-4.6000000000000013E-2</v>
      </c>
      <c r="E638" s="121">
        <v>0.32200000000000001</v>
      </c>
      <c r="F638" s="122">
        <v>0.27100000000000002</v>
      </c>
      <c r="G638" s="123">
        <v>-5.099999999999999E-2</v>
      </c>
      <c r="H638" s="121">
        <v>0.18099999999999999</v>
      </c>
      <c r="I638" s="122">
        <v>0.252</v>
      </c>
      <c r="J638" s="123">
        <v>7.1000000000000008E-2</v>
      </c>
    </row>
    <row r="639" spans="1:10" ht="14" x14ac:dyDescent="0.15">
      <c r="A639" s="328" t="s">
        <v>624</v>
      </c>
      <c r="B639" s="121">
        <v>0.68200000000000005</v>
      </c>
      <c r="C639" s="122">
        <v>0.59099999999999997</v>
      </c>
      <c r="D639" s="123">
        <v>-9.1000000000000081E-2</v>
      </c>
      <c r="E639" s="121">
        <v>0.50800000000000001</v>
      </c>
      <c r="F639" s="122">
        <v>0.55900000000000005</v>
      </c>
      <c r="G639" s="123">
        <v>5.1000000000000045E-2</v>
      </c>
      <c r="H639" s="121">
        <v>0.73699999999999999</v>
      </c>
      <c r="I639" s="122">
        <v>0.59</v>
      </c>
      <c r="J639" s="123">
        <v>-0.14700000000000002</v>
      </c>
    </row>
    <row r="640" spans="1:10" ht="14" x14ac:dyDescent="0.15">
      <c r="A640" s="446" t="s">
        <v>230</v>
      </c>
      <c r="B640" s="136">
        <v>22</v>
      </c>
      <c r="C640" s="137">
        <v>22</v>
      </c>
      <c r="D640" s="138" t="s">
        <v>219</v>
      </c>
      <c r="E640" s="136">
        <v>118</v>
      </c>
      <c r="F640" s="137">
        <v>118</v>
      </c>
      <c r="G640" s="138" t="s">
        <v>219</v>
      </c>
      <c r="H640" s="136">
        <v>1236</v>
      </c>
      <c r="I640" s="137">
        <v>1236</v>
      </c>
      <c r="J640" s="138" t="s">
        <v>219</v>
      </c>
    </row>
    <row r="641" spans="1:10" ht="14" x14ac:dyDescent="0.15">
      <c r="A641" s="328" t="s">
        <v>176</v>
      </c>
      <c r="B641" s="139">
        <v>1.36</v>
      </c>
      <c r="C641" s="140">
        <v>1.73</v>
      </c>
      <c r="D641" s="141">
        <v>0.36999999999999988</v>
      </c>
      <c r="E641" s="139">
        <v>1.69</v>
      </c>
      <c r="F641" s="140">
        <v>1.69</v>
      </c>
      <c r="G641" s="141">
        <v>0</v>
      </c>
      <c r="H641" s="139">
        <v>1.37</v>
      </c>
      <c r="I641" s="140">
        <v>1.64</v>
      </c>
      <c r="J641" s="141">
        <v>0.2699999999999998</v>
      </c>
    </row>
    <row r="642" spans="1:10" ht="14" x14ac:dyDescent="0.15">
      <c r="A642" s="328" t="s">
        <v>159</v>
      </c>
      <c r="B642" s="139">
        <v>0.57999999999999996</v>
      </c>
      <c r="C642" s="140">
        <v>1.08</v>
      </c>
      <c r="D642" s="142" t="s">
        <v>219</v>
      </c>
      <c r="E642" s="139">
        <v>0.83</v>
      </c>
      <c r="F642" s="140">
        <v>0.95</v>
      </c>
      <c r="G642" s="142" t="s">
        <v>219</v>
      </c>
      <c r="H642" s="139">
        <v>0.71</v>
      </c>
      <c r="I642" s="140">
        <v>0.91</v>
      </c>
      <c r="J642" s="142" t="s">
        <v>219</v>
      </c>
    </row>
    <row r="643" spans="1:10" ht="14" x14ac:dyDescent="0.15">
      <c r="A643" s="328" t="s">
        <v>231</v>
      </c>
      <c r="B643" s="144" t="s">
        <v>219</v>
      </c>
      <c r="C643" s="140" t="s">
        <v>119</v>
      </c>
      <c r="D643" s="142" t="s">
        <v>219</v>
      </c>
      <c r="E643" s="144" t="s">
        <v>219</v>
      </c>
      <c r="F643" s="140" t="s">
        <v>119</v>
      </c>
      <c r="G643" s="142" t="s">
        <v>219</v>
      </c>
      <c r="H643" s="144" t="s">
        <v>219</v>
      </c>
      <c r="I643" s="140" t="s">
        <v>209</v>
      </c>
      <c r="J643" s="142" t="s">
        <v>219</v>
      </c>
    </row>
    <row r="644" spans="1:10" ht="14" x14ac:dyDescent="0.15">
      <c r="A644" s="447" t="s">
        <v>158</v>
      </c>
      <c r="B644" s="145" t="s">
        <v>219</v>
      </c>
      <c r="C644" s="146">
        <v>0.30408476426754649</v>
      </c>
      <c r="D644" s="147" t="s">
        <v>219</v>
      </c>
      <c r="E644" s="145" t="s">
        <v>219</v>
      </c>
      <c r="F644" s="146">
        <v>0</v>
      </c>
      <c r="G644" s="147" t="s">
        <v>219</v>
      </c>
      <c r="H644" s="145" t="s">
        <v>219</v>
      </c>
      <c r="I644" s="146">
        <v>0.29999873831362966</v>
      </c>
      <c r="J644" s="147" t="s">
        <v>219</v>
      </c>
    </row>
    <row r="645" spans="1:10" ht="28" x14ac:dyDescent="0.15">
      <c r="A645" s="441" t="s">
        <v>661</v>
      </c>
      <c r="B645" s="121">
        <v>0</v>
      </c>
      <c r="C645" s="122">
        <v>4.4999999999999998E-2</v>
      </c>
      <c r="D645" s="123">
        <v>4.4999999999999998E-2</v>
      </c>
      <c r="E645" s="121">
        <v>1.7000000000000001E-2</v>
      </c>
      <c r="F645" s="122">
        <v>5.0999999999999997E-2</v>
      </c>
      <c r="G645" s="123">
        <v>3.3999999999999996E-2</v>
      </c>
      <c r="H645" s="121">
        <v>2.3E-2</v>
      </c>
      <c r="I645" s="122">
        <v>6.7000000000000004E-2</v>
      </c>
      <c r="J645" s="123">
        <v>4.4000000000000004E-2</v>
      </c>
    </row>
    <row r="646" spans="1:10" ht="14" x14ac:dyDescent="0.15">
      <c r="A646" s="328" t="s">
        <v>622</v>
      </c>
      <c r="B646" s="121">
        <v>4.4999999999999998E-2</v>
      </c>
      <c r="C646" s="122">
        <v>4.4999999999999998E-2</v>
      </c>
      <c r="D646" s="123">
        <v>0</v>
      </c>
      <c r="E646" s="121">
        <v>7.5999999999999998E-2</v>
      </c>
      <c r="F646" s="122">
        <v>0.14399999999999999</v>
      </c>
      <c r="G646" s="123">
        <v>6.7999999999999991E-2</v>
      </c>
      <c r="H646" s="121">
        <v>5.5E-2</v>
      </c>
      <c r="I646" s="122">
        <v>0.106</v>
      </c>
      <c r="J646" s="123">
        <v>5.0999999999999997E-2</v>
      </c>
    </row>
    <row r="647" spans="1:10" ht="14" x14ac:dyDescent="0.15">
      <c r="A647" s="328" t="s">
        <v>623</v>
      </c>
      <c r="B647" s="121">
        <v>9.0999999999999998E-2</v>
      </c>
      <c r="C647" s="122">
        <v>0.182</v>
      </c>
      <c r="D647" s="123">
        <v>9.0999999999999998E-2</v>
      </c>
      <c r="E647" s="121">
        <v>0.26300000000000001</v>
      </c>
      <c r="F647" s="122">
        <v>0.28799999999999998</v>
      </c>
      <c r="G647" s="123">
        <v>2.4999999999999967E-2</v>
      </c>
      <c r="H647" s="121">
        <v>0.17599999999999999</v>
      </c>
      <c r="I647" s="122">
        <v>0.253</v>
      </c>
      <c r="J647" s="123">
        <v>7.7000000000000013E-2</v>
      </c>
    </row>
    <row r="648" spans="1:10" ht="14" x14ac:dyDescent="0.15">
      <c r="A648" s="328" t="s">
        <v>624</v>
      </c>
      <c r="B648" s="121">
        <v>0.86399999999999999</v>
      </c>
      <c r="C648" s="122">
        <v>0.72699999999999998</v>
      </c>
      <c r="D648" s="123">
        <v>-0.13700000000000001</v>
      </c>
      <c r="E648" s="121">
        <v>0.64400000000000002</v>
      </c>
      <c r="F648" s="122">
        <v>0.51700000000000002</v>
      </c>
      <c r="G648" s="123">
        <v>-0.127</v>
      </c>
      <c r="H648" s="121">
        <v>0.746</v>
      </c>
      <c r="I648" s="122">
        <v>0.57399999999999995</v>
      </c>
      <c r="J648" s="123">
        <v>-0.17200000000000004</v>
      </c>
    </row>
    <row r="649" spans="1:10" ht="14" x14ac:dyDescent="0.15">
      <c r="A649" s="446" t="s">
        <v>230</v>
      </c>
      <c r="B649" s="136">
        <v>22</v>
      </c>
      <c r="C649" s="137">
        <v>22</v>
      </c>
      <c r="D649" s="138" t="s">
        <v>219</v>
      </c>
      <c r="E649" s="136">
        <v>118</v>
      </c>
      <c r="F649" s="137">
        <v>118</v>
      </c>
      <c r="G649" s="138" t="s">
        <v>219</v>
      </c>
      <c r="H649" s="136">
        <v>1236</v>
      </c>
      <c r="I649" s="137">
        <v>1236</v>
      </c>
      <c r="J649" s="138" t="s">
        <v>219</v>
      </c>
    </row>
    <row r="650" spans="1:10" ht="14" x14ac:dyDescent="0.15">
      <c r="A650" s="328" t="s">
        <v>176</v>
      </c>
      <c r="B650" s="139">
        <v>1.18</v>
      </c>
      <c r="C650" s="140">
        <v>1.41</v>
      </c>
      <c r="D650" s="141">
        <v>0.22999999999999998</v>
      </c>
      <c r="E650" s="139">
        <v>1.47</v>
      </c>
      <c r="F650" s="140">
        <v>1.73</v>
      </c>
      <c r="G650" s="141">
        <v>0.26</v>
      </c>
      <c r="H650" s="139">
        <v>1.36</v>
      </c>
      <c r="I650" s="140">
        <v>1.67</v>
      </c>
      <c r="J650" s="141">
        <v>0.30999999999999983</v>
      </c>
    </row>
    <row r="651" spans="1:10" ht="14" x14ac:dyDescent="0.15">
      <c r="A651" s="328" t="s">
        <v>159</v>
      </c>
      <c r="B651" s="139">
        <v>0.5</v>
      </c>
      <c r="C651" s="140">
        <v>0.8</v>
      </c>
      <c r="D651" s="142" t="s">
        <v>219</v>
      </c>
      <c r="E651" s="139">
        <v>0.71</v>
      </c>
      <c r="F651" s="140">
        <v>0.89</v>
      </c>
      <c r="G651" s="142" t="s">
        <v>219</v>
      </c>
      <c r="H651" s="139">
        <v>0.69</v>
      </c>
      <c r="I651" s="140">
        <v>0.92</v>
      </c>
      <c r="J651" s="142" t="s">
        <v>219</v>
      </c>
    </row>
    <row r="652" spans="1:10" ht="14" x14ac:dyDescent="0.15">
      <c r="A652" s="328" t="s">
        <v>231</v>
      </c>
      <c r="B652" s="144" t="s">
        <v>219</v>
      </c>
      <c r="C652" s="140" t="s">
        <v>119</v>
      </c>
      <c r="D652" s="142" t="s">
        <v>219</v>
      </c>
      <c r="E652" s="144" t="s">
        <v>219</v>
      </c>
      <c r="F652" s="140" t="s">
        <v>208</v>
      </c>
      <c r="G652" s="142" t="s">
        <v>219</v>
      </c>
      <c r="H652" s="144" t="s">
        <v>219</v>
      </c>
      <c r="I652" s="140" t="s">
        <v>209</v>
      </c>
      <c r="J652" s="142" t="s">
        <v>219</v>
      </c>
    </row>
    <row r="653" spans="1:10" ht="14" x14ac:dyDescent="0.15">
      <c r="A653" s="447" t="s">
        <v>158</v>
      </c>
      <c r="B653" s="145" t="s">
        <v>219</v>
      </c>
      <c r="C653" s="146">
        <v>0.24937479074586111</v>
      </c>
      <c r="D653" s="147" t="s">
        <v>219</v>
      </c>
      <c r="E653" s="145" t="s">
        <v>219</v>
      </c>
      <c r="F653" s="146">
        <v>0.28003708926453114</v>
      </c>
      <c r="G653" s="147" t="s">
        <v>219</v>
      </c>
      <c r="H653" s="145" t="s">
        <v>219</v>
      </c>
      <c r="I653" s="146">
        <v>0.34032747398276142</v>
      </c>
      <c r="J653" s="147" t="s">
        <v>219</v>
      </c>
    </row>
    <row r="654" spans="1:10" ht="28" x14ac:dyDescent="0.15">
      <c r="A654" s="441" t="s">
        <v>368</v>
      </c>
      <c r="B654" s="121">
        <v>0.13600000000000001</v>
      </c>
      <c r="C654" s="122">
        <v>9.0999999999999998E-2</v>
      </c>
      <c r="D654" s="123">
        <v>-4.5000000000000012E-2</v>
      </c>
      <c r="E654" s="121">
        <v>8.5000000000000006E-2</v>
      </c>
      <c r="F654" s="122">
        <v>6.8000000000000005E-2</v>
      </c>
      <c r="G654" s="123">
        <v>-1.7000000000000001E-2</v>
      </c>
      <c r="H654" s="121">
        <v>0.17100000000000001</v>
      </c>
      <c r="I654" s="122">
        <v>0.185</v>
      </c>
      <c r="J654" s="123">
        <v>1.3999999999999985E-2</v>
      </c>
    </row>
    <row r="655" spans="1:10" ht="14" x14ac:dyDescent="0.15">
      <c r="A655" s="328" t="s">
        <v>622</v>
      </c>
      <c r="B655" s="121">
        <v>0.22700000000000001</v>
      </c>
      <c r="C655" s="122">
        <v>0.27300000000000002</v>
      </c>
      <c r="D655" s="123">
        <v>4.6000000000000013E-2</v>
      </c>
      <c r="E655" s="121">
        <v>0.16900000000000001</v>
      </c>
      <c r="F655" s="122">
        <v>0.14399999999999999</v>
      </c>
      <c r="G655" s="123">
        <v>-2.5000000000000022E-2</v>
      </c>
      <c r="H655" s="121">
        <v>0.25900000000000001</v>
      </c>
      <c r="I655" s="122">
        <v>0.26500000000000001</v>
      </c>
      <c r="J655" s="123">
        <v>6.0000000000000053E-3</v>
      </c>
    </row>
    <row r="656" spans="1:10" ht="14" x14ac:dyDescent="0.15">
      <c r="A656" s="328" t="s">
        <v>623</v>
      </c>
      <c r="B656" s="121">
        <v>0.318</v>
      </c>
      <c r="C656" s="122">
        <v>0.45500000000000002</v>
      </c>
      <c r="D656" s="123">
        <v>0.13700000000000001</v>
      </c>
      <c r="E656" s="121">
        <v>0.32200000000000001</v>
      </c>
      <c r="F656" s="122">
        <v>0.29699999999999999</v>
      </c>
      <c r="G656" s="123">
        <v>-2.5000000000000022E-2</v>
      </c>
      <c r="H656" s="121">
        <v>0.30299999999999999</v>
      </c>
      <c r="I656" s="122">
        <v>0.29099999999999998</v>
      </c>
      <c r="J656" s="123">
        <v>-1.2000000000000011E-2</v>
      </c>
    </row>
    <row r="657" spans="1:10" ht="14" x14ac:dyDescent="0.15">
      <c r="A657" s="328" t="s">
        <v>624</v>
      </c>
      <c r="B657" s="121">
        <v>0.318</v>
      </c>
      <c r="C657" s="122">
        <v>0.182</v>
      </c>
      <c r="D657" s="123">
        <v>-0.13600000000000001</v>
      </c>
      <c r="E657" s="121">
        <v>0.42399999999999999</v>
      </c>
      <c r="F657" s="122">
        <v>0.49199999999999999</v>
      </c>
      <c r="G657" s="123">
        <v>6.8000000000000005E-2</v>
      </c>
      <c r="H657" s="121">
        <v>0.26700000000000002</v>
      </c>
      <c r="I657" s="122">
        <v>0.25900000000000001</v>
      </c>
      <c r="J657" s="123">
        <v>-8.0000000000000071E-3</v>
      </c>
    </row>
    <row r="658" spans="1:10" ht="14" x14ac:dyDescent="0.15">
      <c r="A658" s="446" t="s">
        <v>230</v>
      </c>
      <c r="B658" s="136">
        <v>22</v>
      </c>
      <c r="C658" s="137">
        <v>22</v>
      </c>
      <c r="D658" s="138" t="s">
        <v>219</v>
      </c>
      <c r="E658" s="136">
        <v>118</v>
      </c>
      <c r="F658" s="137">
        <v>118</v>
      </c>
      <c r="G658" s="138" t="s">
        <v>219</v>
      </c>
      <c r="H658" s="136">
        <v>1234</v>
      </c>
      <c r="I658" s="137">
        <v>1234</v>
      </c>
      <c r="J658" s="138" t="s">
        <v>219</v>
      </c>
    </row>
    <row r="659" spans="1:10" ht="14" x14ac:dyDescent="0.15">
      <c r="A659" s="328" t="s">
        <v>176</v>
      </c>
      <c r="B659" s="139">
        <v>2.1800000000000002</v>
      </c>
      <c r="C659" s="140">
        <v>2.27</v>
      </c>
      <c r="D659" s="141">
        <v>8.9999999999999858E-2</v>
      </c>
      <c r="E659" s="139">
        <v>1.92</v>
      </c>
      <c r="F659" s="140">
        <v>1.79</v>
      </c>
      <c r="G659" s="141">
        <v>-0.12999999999999989</v>
      </c>
      <c r="H659" s="139">
        <v>2.33</v>
      </c>
      <c r="I659" s="140">
        <v>2.38</v>
      </c>
      <c r="J659" s="141">
        <v>4.9999999999999822E-2</v>
      </c>
    </row>
    <row r="660" spans="1:10" ht="14" x14ac:dyDescent="0.15">
      <c r="A660" s="328" t="s">
        <v>159</v>
      </c>
      <c r="B660" s="139">
        <v>1.05</v>
      </c>
      <c r="C660" s="140">
        <v>0.88</v>
      </c>
      <c r="D660" s="142" t="s">
        <v>219</v>
      </c>
      <c r="E660" s="139">
        <v>0.97</v>
      </c>
      <c r="F660" s="140">
        <v>0.93</v>
      </c>
      <c r="G660" s="142" t="s">
        <v>219</v>
      </c>
      <c r="H660" s="139">
        <v>1.05</v>
      </c>
      <c r="I660" s="140">
        <v>1.06</v>
      </c>
      <c r="J660" s="142" t="s">
        <v>219</v>
      </c>
    </row>
    <row r="661" spans="1:10" ht="14" x14ac:dyDescent="0.15">
      <c r="A661" s="328" t="s">
        <v>231</v>
      </c>
      <c r="B661" s="144" t="s">
        <v>219</v>
      </c>
      <c r="C661" s="140" t="s">
        <v>119</v>
      </c>
      <c r="D661" s="142" t="s">
        <v>219</v>
      </c>
      <c r="E661" s="144" t="s">
        <v>219</v>
      </c>
      <c r="F661" s="140" t="s">
        <v>119</v>
      </c>
      <c r="G661" s="142" t="s">
        <v>219</v>
      </c>
      <c r="H661" s="144" t="s">
        <v>219</v>
      </c>
      <c r="I661" s="140" t="s">
        <v>119</v>
      </c>
      <c r="J661" s="142" t="s">
        <v>219</v>
      </c>
    </row>
    <row r="662" spans="1:10" ht="14" x14ac:dyDescent="0.15">
      <c r="A662" s="447" t="s">
        <v>158</v>
      </c>
      <c r="B662" s="145" t="s">
        <v>219</v>
      </c>
      <c r="C662" s="146">
        <v>0.1036988344961603</v>
      </c>
      <c r="D662" s="147" t="s">
        <v>219</v>
      </c>
      <c r="E662" s="145" t="s">
        <v>219</v>
      </c>
      <c r="F662" s="146">
        <v>-0.15243644196111736</v>
      </c>
      <c r="G662" s="147" t="s">
        <v>219</v>
      </c>
      <c r="H662" s="145" t="s">
        <v>219</v>
      </c>
      <c r="I662" s="146">
        <v>4.836434927512185E-2</v>
      </c>
      <c r="J662" s="147" t="s">
        <v>219</v>
      </c>
    </row>
    <row r="663" spans="1:10" ht="42" x14ac:dyDescent="0.15">
      <c r="A663" s="441" t="s">
        <v>785</v>
      </c>
      <c r="B663" s="121">
        <v>4.4999999999999998E-2</v>
      </c>
      <c r="C663" s="122">
        <v>4.4999999999999998E-2</v>
      </c>
      <c r="D663" s="123">
        <v>0</v>
      </c>
      <c r="E663" s="121">
        <v>6.8000000000000005E-2</v>
      </c>
      <c r="F663" s="122">
        <v>0.26300000000000001</v>
      </c>
      <c r="G663" s="123">
        <v>0.19500000000000001</v>
      </c>
      <c r="H663" s="121">
        <v>4.8000000000000001E-2</v>
      </c>
      <c r="I663" s="122">
        <v>0.17799999999999999</v>
      </c>
      <c r="J663" s="123">
        <v>0.13</v>
      </c>
    </row>
    <row r="664" spans="1:10" ht="14" x14ac:dyDescent="0.15">
      <c r="A664" s="328" t="s">
        <v>622</v>
      </c>
      <c r="B664" s="121">
        <v>0.22700000000000001</v>
      </c>
      <c r="C664" s="122">
        <v>0.45500000000000002</v>
      </c>
      <c r="D664" s="123">
        <v>0.22800000000000001</v>
      </c>
      <c r="E664" s="121">
        <v>0.35599999999999998</v>
      </c>
      <c r="F664" s="122">
        <v>0.33900000000000002</v>
      </c>
      <c r="G664" s="123">
        <v>-1.699999999999996E-2</v>
      </c>
      <c r="H664" s="121">
        <v>0.22800000000000001</v>
      </c>
      <c r="I664" s="122">
        <v>0.35199999999999998</v>
      </c>
      <c r="J664" s="123">
        <v>0.12399999999999997</v>
      </c>
    </row>
    <row r="665" spans="1:10" ht="14" x14ac:dyDescent="0.15">
      <c r="A665" s="328" t="s">
        <v>623</v>
      </c>
      <c r="B665" s="121">
        <v>0.54500000000000004</v>
      </c>
      <c r="C665" s="122">
        <v>0.318</v>
      </c>
      <c r="D665" s="123">
        <v>-0.22700000000000004</v>
      </c>
      <c r="E665" s="121">
        <v>0.41499999999999998</v>
      </c>
      <c r="F665" s="122">
        <v>0.33100000000000002</v>
      </c>
      <c r="G665" s="123">
        <v>-8.3999999999999964E-2</v>
      </c>
      <c r="H665" s="121">
        <v>0.498</v>
      </c>
      <c r="I665" s="122">
        <v>0.372</v>
      </c>
      <c r="J665" s="123">
        <v>-0.126</v>
      </c>
    </row>
    <row r="666" spans="1:10" ht="14" x14ac:dyDescent="0.15">
      <c r="A666" s="328" t="s">
        <v>624</v>
      </c>
      <c r="B666" s="121">
        <v>0.182</v>
      </c>
      <c r="C666" s="122">
        <v>0.182</v>
      </c>
      <c r="D666" s="123">
        <v>0</v>
      </c>
      <c r="E666" s="121">
        <v>0.161</v>
      </c>
      <c r="F666" s="122">
        <v>6.8000000000000005E-2</v>
      </c>
      <c r="G666" s="123">
        <v>-9.2999999999999999E-2</v>
      </c>
      <c r="H666" s="121">
        <v>0.22600000000000001</v>
      </c>
      <c r="I666" s="122">
        <v>9.8000000000000004E-2</v>
      </c>
      <c r="J666" s="123">
        <v>-0.128</v>
      </c>
    </row>
    <row r="667" spans="1:10" ht="14" x14ac:dyDescent="0.15">
      <c r="A667" s="446" t="s">
        <v>230</v>
      </c>
      <c r="B667" s="136">
        <v>22</v>
      </c>
      <c r="C667" s="137">
        <v>22</v>
      </c>
      <c r="D667" s="138" t="s">
        <v>219</v>
      </c>
      <c r="E667" s="136">
        <v>118</v>
      </c>
      <c r="F667" s="137">
        <v>118</v>
      </c>
      <c r="G667" s="138" t="s">
        <v>219</v>
      </c>
      <c r="H667" s="136">
        <v>1237</v>
      </c>
      <c r="I667" s="137">
        <v>1237</v>
      </c>
      <c r="J667" s="138" t="s">
        <v>219</v>
      </c>
    </row>
    <row r="668" spans="1:10" ht="14" x14ac:dyDescent="0.15">
      <c r="A668" s="328" t="s">
        <v>176</v>
      </c>
      <c r="B668" s="139">
        <v>2.14</v>
      </c>
      <c r="C668" s="140">
        <v>2.36</v>
      </c>
      <c r="D668" s="141">
        <v>0.21999999999999975</v>
      </c>
      <c r="E668" s="139">
        <v>2.33</v>
      </c>
      <c r="F668" s="140">
        <v>2.8</v>
      </c>
      <c r="G668" s="141">
        <v>0.46999999999999975</v>
      </c>
      <c r="H668" s="139">
        <v>2.1</v>
      </c>
      <c r="I668" s="140">
        <v>2.61</v>
      </c>
      <c r="J668" s="141">
        <v>0.50999999999999979</v>
      </c>
    </row>
    <row r="669" spans="1:10" ht="14" x14ac:dyDescent="0.15">
      <c r="A669" s="328" t="s">
        <v>159</v>
      </c>
      <c r="B669" s="139">
        <v>0.77</v>
      </c>
      <c r="C669" s="140">
        <v>0.85</v>
      </c>
      <c r="D669" s="142" t="s">
        <v>219</v>
      </c>
      <c r="E669" s="139">
        <v>0.83</v>
      </c>
      <c r="F669" s="140">
        <v>0.91</v>
      </c>
      <c r="G669" s="142" t="s">
        <v>219</v>
      </c>
      <c r="H669" s="139">
        <v>0.8</v>
      </c>
      <c r="I669" s="140">
        <v>0.89</v>
      </c>
      <c r="J669" s="142" t="s">
        <v>219</v>
      </c>
    </row>
    <row r="670" spans="1:10" ht="14" x14ac:dyDescent="0.15">
      <c r="A670" s="328" t="s">
        <v>231</v>
      </c>
      <c r="B670" s="144" t="s">
        <v>219</v>
      </c>
      <c r="C670" s="140" t="s">
        <v>119</v>
      </c>
      <c r="D670" s="142" t="s">
        <v>219</v>
      </c>
      <c r="E670" s="144" t="s">
        <v>219</v>
      </c>
      <c r="F670" s="140" t="s">
        <v>209</v>
      </c>
      <c r="G670" s="142" t="s">
        <v>219</v>
      </c>
      <c r="H670" s="144" t="s">
        <v>219</v>
      </c>
      <c r="I670" s="140" t="s">
        <v>209</v>
      </c>
      <c r="J670" s="142" t="s">
        <v>219</v>
      </c>
    </row>
    <row r="671" spans="1:10" ht="14" x14ac:dyDescent="0.15">
      <c r="A671" s="447" t="s">
        <v>158</v>
      </c>
      <c r="B671" s="145" t="s">
        <v>219</v>
      </c>
      <c r="C671" s="146">
        <v>0.22620539056029448</v>
      </c>
      <c r="D671" s="147" t="s">
        <v>219</v>
      </c>
      <c r="E671" s="145" t="s">
        <v>219</v>
      </c>
      <c r="F671" s="146">
        <v>0.46532176507006878</v>
      </c>
      <c r="G671" s="147" t="s">
        <v>219</v>
      </c>
      <c r="H671" s="145" t="s">
        <v>219</v>
      </c>
      <c r="I671" s="146">
        <v>0.54084728673532156</v>
      </c>
      <c r="J671" s="147" t="s">
        <v>219</v>
      </c>
    </row>
    <row r="672" spans="1:10" ht="28" x14ac:dyDescent="0.15">
      <c r="A672" s="441" t="s">
        <v>144</v>
      </c>
      <c r="B672" s="121">
        <v>0.22700000000000001</v>
      </c>
      <c r="C672" s="122">
        <v>0.318</v>
      </c>
      <c r="D672" s="123">
        <v>9.0999999999999998E-2</v>
      </c>
      <c r="E672" s="121">
        <v>0.186</v>
      </c>
      <c r="F672" s="122">
        <v>0.30499999999999999</v>
      </c>
      <c r="G672" s="123">
        <v>0.11899999999999999</v>
      </c>
      <c r="H672" s="121">
        <v>0.14299999999999999</v>
      </c>
      <c r="I672" s="122">
        <v>0.26400000000000001</v>
      </c>
      <c r="J672" s="123">
        <v>0.12100000000000002</v>
      </c>
    </row>
    <row r="673" spans="1:10" ht="14" x14ac:dyDescent="0.15">
      <c r="A673" s="328" t="s">
        <v>622</v>
      </c>
      <c r="B673" s="121">
        <v>0.27300000000000002</v>
      </c>
      <c r="C673" s="122">
        <v>0.22700000000000001</v>
      </c>
      <c r="D673" s="123">
        <v>-4.6000000000000013E-2</v>
      </c>
      <c r="E673" s="121">
        <v>0.33100000000000002</v>
      </c>
      <c r="F673" s="122">
        <v>0.314</v>
      </c>
      <c r="G673" s="123">
        <v>-1.7000000000000015E-2</v>
      </c>
      <c r="H673" s="121">
        <v>0.29299999999999998</v>
      </c>
      <c r="I673" s="122">
        <v>0.30099999999999999</v>
      </c>
      <c r="J673" s="123">
        <v>8.0000000000000071E-3</v>
      </c>
    </row>
    <row r="674" spans="1:10" ht="14" x14ac:dyDescent="0.15">
      <c r="A674" s="328" t="s">
        <v>623</v>
      </c>
      <c r="B674" s="121">
        <v>0.36399999999999999</v>
      </c>
      <c r="C674" s="122">
        <v>0.22700000000000001</v>
      </c>
      <c r="D674" s="123">
        <v>-0.13699999999999998</v>
      </c>
      <c r="E674" s="121">
        <v>0.28799999999999998</v>
      </c>
      <c r="F674" s="122">
        <v>0.20300000000000001</v>
      </c>
      <c r="G674" s="123">
        <v>-8.4999999999999964E-2</v>
      </c>
      <c r="H674" s="121">
        <v>0.36</v>
      </c>
      <c r="I674" s="122">
        <v>0.27600000000000002</v>
      </c>
      <c r="J674" s="123">
        <v>-8.3999999999999964E-2</v>
      </c>
    </row>
    <row r="675" spans="1:10" ht="14" x14ac:dyDescent="0.15">
      <c r="A675" s="328" t="s">
        <v>624</v>
      </c>
      <c r="B675" s="121">
        <v>0.13600000000000001</v>
      </c>
      <c r="C675" s="122">
        <v>0.22700000000000001</v>
      </c>
      <c r="D675" s="123">
        <v>9.0999999999999998E-2</v>
      </c>
      <c r="E675" s="121">
        <v>0.19500000000000001</v>
      </c>
      <c r="F675" s="122">
        <v>0.17799999999999999</v>
      </c>
      <c r="G675" s="123">
        <v>-1.7000000000000015E-2</v>
      </c>
      <c r="H675" s="121">
        <v>0.20399999999999999</v>
      </c>
      <c r="I675" s="122">
        <v>0.16</v>
      </c>
      <c r="J675" s="123">
        <v>-4.3999999999999984E-2</v>
      </c>
    </row>
    <row r="676" spans="1:10" ht="14" x14ac:dyDescent="0.15">
      <c r="A676" s="446" t="s">
        <v>230</v>
      </c>
      <c r="B676" s="136">
        <v>22</v>
      </c>
      <c r="C676" s="137">
        <v>22</v>
      </c>
      <c r="D676" s="138" t="s">
        <v>219</v>
      </c>
      <c r="E676" s="136">
        <v>118</v>
      </c>
      <c r="F676" s="137">
        <v>118</v>
      </c>
      <c r="G676" s="138" t="s">
        <v>219</v>
      </c>
      <c r="H676" s="136">
        <v>1234</v>
      </c>
      <c r="I676" s="137">
        <v>1234</v>
      </c>
      <c r="J676" s="138" t="s">
        <v>219</v>
      </c>
    </row>
    <row r="677" spans="1:10" ht="14" x14ac:dyDescent="0.15">
      <c r="A677" s="328" t="s">
        <v>176</v>
      </c>
      <c r="B677" s="139">
        <v>2.59</v>
      </c>
      <c r="C677" s="140">
        <v>2.64</v>
      </c>
      <c r="D677" s="141">
        <v>5.0000000000000266E-2</v>
      </c>
      <c r="E677" s="139">
        <v>2.5099999999999998</v>
      </c>
      <c r="F677" s="140">
        <v>2.75</v>
      </c>
      <c r="G677" s="141">
        <v>0.24000000000000021</v>
      </c>
      <c r="H677" s="139">
        <v>2.37</v>
      </c>
      <c r="I677" s="140">
        <v>2.67</v>
      </c>
      <c r="J677" s="141">
        <v>0.29999999999999982</v>
      </c>
    </row>
    <row r="678" spans="1:10" ht="14" x14ac:dyDescent="0.15">
      <c r="A678" s="328" t="s">
        <v>159</v>
      </c>
      <c r="B678" s="139">
        <v>1.01</v>
      </c>
      <c r="C678" s="140">
        <v>1.18</v>
      </c>
      <c r="D678" s="142" t="s">
        <v>219</v>
      </c>
      <c r="E678" s="139">
        <v>1.01</v>
      </c>
      <c r="F678" s="140">
        <v>1.08</v>
      </c>
      <c r="G678" s="142" t="s">
        <v>219</v>
      </c>
      <c r="H678" s="139">
        <v>0.96</v>
      </c>
      <c r="I678" s="140">
        <v>1.03</v>
      </c>
      <c r="J678" s="142" t="s">
        <v>219</v>
      </c>
    </row>
    <row r="679" spans="1:10" ht="14" x14ac:dyDescent="0.15">
      <c r="A679" s="328" t="s">
        <v>231</v>
      </c>
      <c r="B679" s="144" t="s">
        <v>219</v>
      </c>
      <c r="C679" s="140" t="s">
        <v>119</v>
      </c>
      <c r="D679" s="142" t="s">
        <v>219</v>
      </c>
      <c r="E679" s="144" t="s">
        <v>219</v>
      </c>
      <c r="F679" s="140" t="s">
        <v>237</v>
      </c>
      <c r="G679" s="142" t="s">
        <v>219</v>
      </c>
      <c r="H679" s="144" t="s">
        <v>219</v>
      </c>
      <c r="I679" s="140" t="s">
        <v>209</v>
      </c>
      <c r="J679" s="142" t="s">
        <v>219</v>
      </c>
    </row>
    <row r="680" spans="1:10" ht="14" x14ac:dyDescent="0.15">
      <c r="A680" s="447" t="s">
        <v>158</v>
      </c>
      <c r="B680" s="145" t="s">
        <v>219</v>
      </c>
      <c r="C680" s="146">
        <v>5.0054200557919558E-2</v>
      </c>
      <c r="D680" s="147" t="s">
        <v>219</v>
      </c>
      <c r="E680" s="145" t="s">
        <v>219</v>
      </c>
      <c r="F680" s="146">
        <v>0.21101068579215945</v>
      </c>
      <c r="G680" s="147" t="s">
        <v>219</v>
      </c>
      <c r="H680" s="145" t="s">
        <v>219</v>
      </c>
      <c r="I680" s="146">
        <v>0.26281189183169074</v>
      </c>
      <c r="J680" s="147" t="s">
        <v>219</v>
      </c>
    </row>
    <row r="681" spans="1:10" ht="28" x14ac:dyDescent="0.15">
      <c r="A681" s="441" t="s">
        <v>304</v>
      </c>
      <c r="B681" s="121">
        <v>4.4999999999999998E-2</v>
      </c>
      <c r="C681" s="122">
        <v>9.0999999999999998E-2</v>
      </c>
      <c r="D681" s="123">
        <v>4.5999999999999999E-2</v>
      </c>
      <c r="E681" s="121">
        <v>5.8999999999999997E-2</v>
      </c>
      <c r="F681" s="122">
        <v>9.2999999999999999E-2</v>
      </c>
      <c r="G681" s="123">
        <v>3.4000000000000002E-2</v>
      </c>
      <c r="H681" s="121">
        <v>6.9000000000000006E-2</v>
      </c>
      <c r="I681" s="122">
        <v>0.125</v>
      </c>
      <c r="J681" s="123">
        <v>5.5999999999999994E-2</v>
      </c>
    </row>
    <row r="682" spans="1:10" ht="14" x14ac:dyDescent="0.15">
      <c r="A682" s="328" t="s">
        <v>622</v>
      </c>
      <c r="B682" s="121">
        <v>0.27300000000000002</v>
      </c>
      <c r="C682" s="122">
        <v>0.182</v>
      </c>
      <c r="D682" s="123">
        <v>-9.1000000000000025E-2</v>
      </c>
      <c r="E682" s="121">
        <v>0.26300000000000001</v>
      </c>
      <c r="F682" s="122">
        <v>0.161</v>
      </c>
      <c r="G682" s="123">
        <v>-0.10200000000000001</v>
      </c>
      <c r="H682" s="121">
        <v>0.255</v>
      </c>
      <c r="I682" s="122">
        <v>0.26200000000000001</v>
      </c>
      <c r="J682" s="123">
        <v>7.0000000000000062E-3</v>
      </c>
    </row>
    <row r="683" spans="1:10" ht="14" x14ac:dyDescent="0.15">
      <c r="A683" s="328" t="s">
        <v>623</v>
      </c>
      <c r="B683" s="121">
        <v>0.36399999999999999</v>
      </c>
      <c r="C683" s="122">
        <v>0.54500000000000004</v>
      </c>
      <c r="D683" s="123">
        <v>0.18100000000000005</v>
      </c>
      <c r="E683" s="121">
        <v>0.42399999999999999</v>
      </c>
      <c r="F683" s="122">
        <v>0.49199999999999999</v>
      </c>
      <c r="G683" s="123">
        <v>6.8000000000000005E-2</v>
      </c>
      <c r="H683" s="121">
        <v>0.47399999999999998</v>
      </c>
      <c r="I683" s="122">
        <v>0.41699999999999998</v>
      </c>
      <c r="J683" s="123">
        <v>-5.6999999999999995E-2</v>
      </c>
    </row>
    <row r="684" spans="1:10" ht="14" x14ac:dyDescent="0.15">
      <c r="A684" s="328" t="s">
        <v>624</v>
      </c>
      <c r="B684" s="121">
        <v>0.318</v>
      </c>
      <c r="C684" s="122">
        <v>0.182</v>
      </c>
      <c r="D684" s="123">
        <v>-0.13600000000000001</v>
      </c>
      <c r="E684" s="121">
        <v>0.254</v>
      </c>
      <c r="F684" s="122">
        <v>0.254</v>
      </c>
      <c r="G684" s="123">
        <v>0</v>
      </c>
      <c r="H684" s="121">
        <v>0.20200000000000001</v>
      </c>
      <c r="I684" s="122">
        <v>0.19600000000000001</v>
      </c>
      <c r="J684" s="123">
        <v>-6.0000000000000053E-3</v>
      </c>
    </row>
    <row r="685" spans="1:10" ht="14" x14ac:dyDescent="0.15">
      <c r="A685" s="446" t="s">
        <v>230</v>
      </c>
      <c r="B685" s="136">
        <v>22</v>
      </c>
      <c r="C685" s="137">
        <v>22</v>
      </c>
      <c r="D685" s="138" t="s">
        <v>219</v>
      </c>
      <c r="E685" s="136">
        <v>118</v>
      </c>
      <c r="F685" s="137">
        <v>118</v>
      </c>
      <c r="G685" s="138" t="s">
        <v>219</v>
      </c>
      <c r="H685" s="136">
        <v>1236</v>
      </c>
      <c r="I685" s="137">
        <v>1236</v>
      </c>
      <c r="J685" s="138" t="s">
        <v>219</v>
      </c>
    </row>
    <row r="686" spans="1:10" ht="14" x14ac:dyDescent="0.15">
      <c r="A686" s="328" t="s">
        <v>176</v>
      </c>
      <c r="B686" s="139">
        <v>2.0499999999999998</v>
      </c>
      <c r="C686" s="140">
        <v>2.1800000000000002</v>
      </c>
      <c r="D686" s="141">
        <v>0.13000000000000034</v>
      </c>
      <c r="E686" s="139">
        <v>2.13</v>
      </c>
      <c r="F686" s="140">
        <v>2.09</v>
      </c>
      <c r="G686" s="141">
        <v>-4.0000000000000036E-2</v>
      </c>
      <c r="H686" s="139">
        <v>2.19</v>
      </c>
      <c r="I686" s="140">
        <v>2.3199999999999998</v>
      </c>
      <c r="J686" s="141">
        <v>0.12999999999999989</v>
      </c>
    </row>
    <row r="687" spans="1:10" ht="14" x14ac:dyDescent="0.15">
      <c r="A687" s="328" t="s">
        <v>159</v>
      </c>
      <c r="B687" s="139">
        <v>0.9</v>
      </c>
      <c r="C687" s="140">
        <v>0.85</v>
      </c>
      <c r="D687" s="142" t="s">
        <v>219</v>
      </c>
      <c r="E687" s="139">
        <v>0.86</v>
      </c>
      <c r="F687" s="140">
        <v>0.89</v>
      </c>
      <c r="G687" s="142" t="s">
        <v>219</v>
      </c>
      <c r="H687" s="139">
        <v>0.83</v>
      </c>
      <c r="I687" s="140">
        <v>0.93</v>
      </c>
      <c r="J687" s="142" t="s">
        <v>219</v>
      </c>
    </row>
    <row r="688" spans="1:10" ht="14" x14ac:dyDescent="0.15">
      <c r="A688" s="328" t="s">
        <v>231</v>
      </c>
      <c r="B688" s="144" t="s">
        <v>219</v>
      </c>
      <c r="C688" s="140" t="s">
        <v>119</v>
      </c>
      <c r="D688" s="142" t="s">
        <v>219</v>
      </c>
      <c r="E688" s="144" t="s">
        <v>219</v>
      </c>
      <c r="F688" s="140" t="s">
        <v>119</v>
      </c>
      <c r="G688" s="142" t="s">
        <v>219</v>
      </c>
      <c r="H688" s="144" t="s">
        <v>219</v>
      </c>
      <c r="I688" s="140" t="s">
        <v>209</v>
      </c>
      <c r="J688" s="142" t="s">
        <v>219</v>
      </c>
    </row>
    <row r="689" spans="1:10" ht="14" x14ac:dyDescent="0.15">
      <c r="A689" s="447" t="s">
        <v>158</v>
      </c>
      <c r="B689" s="145" t="s">
        <v>219</v>
      </c>
      <c r="C689" s="146">
        <v>0.14625741990310254</v>
      </c>
      <c r="D689" s="147" t="s">
        <v>219</v>
      </c>
      <c r="E689" s="145" t="s">
        <v>219</v>
      </c>
      <c r="F689" s="146">
        <v>-4.4190023002439766E-2</v>
      </c>
      <c r="G689" s="147" t="s">
        <v>219</v>
      </c>
      <c r="H689" s="145" t="s">
        <v>219</v>
      </c>
      <c r="I689" s="146">
        <v>0.12531554727322408</v>
      </c>
      <c r="J689" s="147" t="s">
        <v>219</v>
      </c>
    </row>
    <row r="690" spans="1:10" ht="28" x14ac:dyDescent="0.15">
      <c r="A690" s="441" t="s">
        <v>59</v>
      </c>
      <c r="B690" s="121">
        <v>4.4999999999999998E-2</v>
      </c>
      <c r="C690" s="122">
        <v>0.182</v>
      </c>
      <c r="D690" s="123">
        <v>0.13700000000000001</v>
      </c>
      <c r="E690" s="121">
        <v>6.8000000000000005E-2</v>
      </c>
      <c r="F690" s="122">
        <v>9.2999999999999999E-2</v>
      </c>
      <c r="G690" s="123">
        <v>2.4999999999999994E-2</v>
      </c>
      <c r="H690" s="121">
        <v>0.10100000000000001</v>
      </c>
      <c r="I690" s="122">
        <v>0.125</v>
      </c>
      <c r="J690" s="123">
        <v>2.3999999999999994E-2</v>
      </c>
    </row>
    <row r="691" spans="1:10" ht="14" x14ac:dyDescent="0.15">
      <c r="A691" s="328" t="s">
        <v>622</v>
      </c>
      <c r="B691" s="121">
        <v>0.22700000000000001</v>
      </c>
      <c r="C691" s="122">
        <v>0.13600000000000001</v>
      </c>
      <c r="D691" s="123">
        <v>-9.0999999999999998E-2</v>
      </c>
      <c r="E691" s="121">
        <v>0.35599999999999998</v>
      </c>
      <c r="F691" s="122">
        <v>0.28799999999999998</v>
      </c>
      <c r="G691" s="123">
        <v>-6.8000000000000005E-2</v>
      </c>
      <c r="H691" s="121">
        <v>0.28000000000000003</v>
      </c>
      <c r="I691" s="122">
        <v>0.28499999999999998</v>
      </c>
      <c r="J691" s="123">
        <v>4.9999999999999489E-3</v>
      </c>
    </row>
    <row r="692" spans="1:10" ht="14" x14ac:dyDescent="0.15">
      <c r="A692" s="328" t="s">
        <v>623</v>
      </c>
      <c r="B692" s="121">
        <v>0.45500000000000002</v>
      </c>
      <c r="C692" s="122">
        <v>0.45500000000000002</v>
      </c>
      <c r="D692" s="123">
        <v>0</v>
      </c>
      <c r="E692" s="121">
        <v>0.42399999999999999</v>
      </c>
      <c r="F692" s="122">
        <v>0.42399999999999999</v>
      </c>
      <c r="G692" s="123">
        <v>0</v>
      </c>
      <c r="H692" s="121">
        <v>0.44900000000000001</v>
      </c>
      <c r="I692" s="122">
        <v>0.39400000000000002</v>
      </c>
      <c r="J692" s="123">
        <v>-5.4999999999999993E-2</v>
      </c>
    </row>
    <row r="693" spans="1:10" ht="14" x14ac:dyDescent="0.15">
      <c r="A693" s="328" t="s">
        <v>624</v>
      </c>
      <c r="B693" s="121">
        <v>0.27300000000000002</v>
      </c>
      <c r="C693" s="122">
        <v>0.22700000000000001</v>
      </c>
      <c r="D693" s="123">
        <v>-4.6000000000000013E-2</v>
      </c>
      <c r="E693" s="121">
        <v>0.153</v>
      </c>
      <c r="F693" s="122">
        <v>0.19500000000000001</v>
      </c>
      <c r="G693" s="123">
        <v>4.200000000000001E-2</v>
      </c>
      <c r="H693" s="121">
        <v>0.17</v>
      </c>
      <c r="I693" s="122">
        <v>0.19600000000000001</v>
      </c>
      <c r="J693" s="123">
        <v>2.5999999999999995E-2</v>
      </c>
    </row>
    <row r="694" spans="1:10" ht="14" x14ac:dyDescent="0.15">
      <c r="A694" s="446" t="s">
        <v>230</v>
      </c>
      <c r="B694" s="136">
        <v>22</v>
      </c>
      <c r="C694" s="137">
        <v>22</v>
      </c>
      <c r="D694" s="138" t="s">
        <v>219</v>
      </c>
      <c r="E694" s="136">
        <v>118</v>
      </c>
      <c r="F694" s="137">
        <v>118</v>
      </c>
      <c r="G694" s="138" t="s">
        <v>219</v>
      </c>
      <c r="H694" s="136">
        <v>1236</v>
      </c>
      <c r="I694" s="137">
        <v>1236</v>
      </c>
      <c r="J694" s="138" t="s">
        <v>219</v>
      </c>
    </row>
    <row r="695" spans="1:10" ht="14" x14ac:dyDescent="0.15">
      <c r="A695" s="328" t="s">
        <v>176</v>
      </c>
      <c r="B695" s="139">
        <v>2.0499999999999998</v>
      </c>
      <c r="C695" s="140">
        <v>2.27</v>
      </c>
      <c r="D695" s="141">
        <v>0.2200000000000002</v>
      </c>
      <c r="E695" s="139">
        <v>2.34</v>
      </c>
      <c r="F695" s="140">
        <v>2.2799999999999998</v>
      </c>
      <c r="G695" s="141">
        <v>-6.0000000000000053E-2</v>
      </c>
      <c r="H695" s="139">
        <v>2.31</v>
      </c>
      <c r="I695" s="140">
        <v>2.34</v>
      </c>
      <c r="J695" s="141">
        <v>2.9999999999999805E-2</v>
      </c>
    </row>
    <row r="696" spans="1:10" ht="14" x14ac:dyDescent="0.15">
      <c r="A696" s="328" t="s">
        <v>159</v>
      </c>
      <c r="B696" s="139">
        <v>0.84</v>
      </c>
      <c r="C696" s="140">
        <v>1.03</v>
      </c>
      <c r="D696" s="142" t="s">
        <v>219</v>
      </c>
      <c r="E696" s="139">
        <v>0.82</v>
      </c>
      <c r="F696" s="140">
        <v>0.89</v>
      </c>
      <c r="G696" s="142" t="s">
        <v>219</v>
      </c>
      <c r="H696" s="139">
        <v>0.87</v>
      </c>
      <c r="I696" s="140">
        <v>0.93</v>
      </c>
      <c r="J696" s="142" t="s">
        <v>219</v>
      </c>
    </row>
    <row r="697" spans="1:10" ht="14" x14ac:dyDescent="0.15">
      <c r="A697" s="328" t="s">
        <v>231</v>
      </c>
      <c r="B697" s="144" t="s">
        <v>219</v>
      </c>
      <c r="C697" s="140" t="s">
        <v>119</v>
      </c>
      <c r="D697" s="142" t="s">
        <v>219</v>
      </c>
      <c r="E697" s="144" t="s">
        <v>219</v>
      </c>
      <c r="F697" s="140" t="s">
        <v>119</v>
      </c>
      <c r="G697" s="142" t="s">
        <v>219</v>
      </c>
      <c r="H697" s="144" t="s">
        <v>219</v>
      </c>
      <c r="I697" s="140" t="s">
        <v>119</v>
      </c>
      <c r="J697" s="142" t="s">
        <v>219</v>
      </c>
    </row>
    <row r="698" spans="1:10" ht="14" x14ac:dyDescent="0.15">
      <c r="A698" s="447" t="s">
        <v>158</v>
      </c>
      <c r="B698" s="145" t="s">
        <v>219</v>
      </c>
      <c r="C698" s="146">
        <v>0.32100648169518747</v>
      </c>
      <c r="D698" s="147" t="s">
        <v>219</v>
      </c>
      <c r="E698" s="145" t="s">
        <v>219</v>
      </c>
      <c r="F698" s="146">
        <v>-6.7448836444800472E-2</v>
      </c>
      <c r="G698" s="147" t="s">
        <v>219</v>
      </c>
      <c r="H698" s="145" t="s">
        <v>219</v>
      </c>
      <c r="I698" s="146">
        <v>3.0471646181355845E-2</v>
      </c>
      <c r="J698" s="147" t="s">
        <v>219</v>
      </c>
    </row>
    <row r="699" spans="1:10" ht="28" x14ac:dyDescent="0.15">
      <c r="A699" s="441" t="s">
        <v>662</v>
      </c>
      <c r="B699" s="121">
        <v>0.182</v>
      </c>
      <c r="C699" s="122">
        <v>0.22700000000000001</v>
      </c>
      <c r="D699" s="123">
        <v>4.5000000000000012E-2</v>
      </c>
      <c r="E699" s="121">
        <v>0.14399999999999999</v>
      </c>
      <c r="F699" s="122">
        <v>0.21199999999999999</v>
      </c>
      <c r="G699" s="123">
        <v>6.8000000000000005E-2</v>
      </c>
      <c r="H699" s="121">
        <v>9.1999999999999998E-2</v>
      </c>
      <c r="I699" s="122">
        <v>0.16400000000000001</v>
      </c>
      <c r="J699" s="123">
        <v>7.2000000000000008E-2</v>
      </c>
    </row>
    <row r="700" spans="1:10" ht="14" x14ac:dyDescent="0.15">
      <c r="A700" s="328" t="s">
        <v>622</v>
      </c>
      <c r="B700" s="121">
        <v>0.27300000000000002</v>
      </c>
      <c r="C700" s="122">
        <v>0.36399999999999999</v>
      </c>
      <c r="D700" s="123">
        <v>9.099999999999997E-2</v>
      </c>
      <c r="E700" s="121">
        <v>0.33900000000000002</v>
      </c>
      <c r="F700" s="122">
        <v>0.33900000000000002</v>
      </c>
      <c r="G700" s="123">
        <v>0</v>
      </c>
      <c r="H700" s="121">
        <v>0.27600000000000002</v>
      </c>
      <c r="I700" s="122">
        <v>0.33200000000000002</v>
      </c>
      <c r="J700" s="123">
        <v>5.5999999999999994E-2</v>
      </c>
    </row>
    <row r="701" spans="1:10" ht="14" x14ac:dyDescent="0.15">
      <c r="A701" s="328" t="s">
        <v>623</v>
      </c>
      <c r="B701" s="121">
        <v>0.318</v>
      </c>
      <c r="C701" s="122">
        <v>0.318</v>
      </c>
      <c r="D701" s="123">
        <v>0</v>
      </c>
      <c r="E701" s="121">
        <v>0.373</v>
      </c>
      <c r="F701" s="122">
        <v>0.373</v>
      </c>
      <c r="G701" s="123">
        <v>0</v>
      </c>
      <c r="H701" s="121">
        <v>0.42599999999999999</v>
      </c>
      <c r="I701" s="122">
        <v>0.36799999999999999</v>
      </c>
      <c r="J701" s="123">
        <v>-5.7999999999999996E-2</v>
      </c>
    </row>
    <row r="702" spans="1:10" ht="14" x14ac:dyDescent="0.15">
      <c r="A702" s="328" t="s">
        <v>624</v>
      </c>
      <c r="B702" s="121">
        <v>0.22700000000000001</v>
      </c>
      <c r="C702" s="122">
        <v>9.0999999999999998E-2</v>
      </c>
      <c r="D702" s="123">
        <v>-0.13600000000000001</v>
      </c>
      <c r="E702" s="121">
        <v>0.14399999999999999</v>
      </c>
      <c r="F702" s="122">
        <v>7.5999999999999998E-2</v>
      </c>
      <c r="G702" s="123">
        <v>-6.7999999999999991E-2</v>
      </c>
      <c r="H702" s="121">
        <v>0.20499999999999999</v>
      </c>
      <c r="I702" s="122">
        <v>0.13700000000000001</v>
      </c>
      <c r="J702" s="123">
        <v>-6.7999999999999977E-2</v>
      </c>
    </row>
    <row r="703" spans="1:10" ht="14" x14ac:dyDescent="0.15">
      <c r="A703" s="446" t="s">
        <v>230</v>
      </c>
      <c r="B703" s="136">
        <v>22</v>
      </c>
      <c r="C703" s="137">
        <v>22</v>
      </c>
      <c r="D703" s="138" t="s">
        <v>219</v>
      </c>
      <c r="E703" s="136">
        <v>118</v>
      </c>
      <c r="F703" s="137">
        <v>118</v>
      </c>
      <c r="G703" s="138" t="s">
        <v>219</v>
      </c>
      <c r="H703" s="136">
        <v>1238</v>
      </c>
      <c r="I703" s="137">
        <v>1238</v>
      </c>
      <c r="J703" s="138" t="s">
        <v>219</v>
      </c>
    </row>
    <row r="704" spans="1:10" ht="14" x14ac:dyDescent="0.15">
      <c r="A704" s="328" t="s">
        <v>176</v>
      </c>
      <c r="B704" s="139">
        <v>2.41</v>
      </c>
      <c r="C704" s="140">
        <v>2.73</v>
      </c>
      <c r="D704" s="141">
        <v>0.31999999999999984</v>
      </c>
      <c r="E704" s="139">
        <v>2.48</v>
      </c>
      <c r="F704" s="140">
        <v>2.69</v>
      </c>
      <c r="G704" s="141">
        <v>0.20999999999999996</v>
      </c>
      <c r="H704" s="139">
        <v>2.2599999999999998</v>
      </c>
      <c r="I704" s="140">
        <v>2.52</v>
      </c>
      <c r="J704" s="141">
        <v>0.26000000000000023</v>
      </c>
    </row>
    <row r="705" spans="1:10" ht="14" x14ac:dyDescent="0.15">
      <c r="A705" s="328" t="s">
        <v>159</v>
      </c>
      <c r="B705" s="139">
        <v>1.05</v>
      </c>
      <c r="C705" s="140">
        <v>0.94</v>
      </c>
      <c r="D705" s="142" t="s">
        <v>219</v>
      </c>
      <c r="E705" s="139">
        <v>0.91</v>
      </c>
      <c r="F705" s="140">
        <v>0.89</v>
      </c>
      <c r="G705" s="142" t="s">
        <v>219</v>
      </c>
      <c r="H705" s="139">
        <v>0.89</v>
      </c>
      <c r="I705" s="140">
        <v>0.92</v>
      </c>
      <c r="J705" s="142" t="s">
        <v>219</v>
      </c>
    </row>
    <row r="706" spans="1:10" ht="14" x14ac:dyDescent="0.15">
      <c r="A706" s="328" t="s">
        <v>231</v>
      </c>
      <c r="B706" s="144" t="s">
        <v>219</v>
      </c>
      <c r="C706" s="140" t="s">
        <v>119</v>
      </c>
      <c r="D706" s="142" t="s">
        <v>219</v>
      </c>
      <c r="E706" s="144" t="s">
        <v>219</v>
      </c>
      <c r="F706" s="140" t="s">
        <v>237</v>
      </c>
      <c r="G706" s="142" t="s">
        <v>219</v>
      </c>
      <c r="H706" s="144" t="s">
        <v>219</v>
      </c>
      <c r="I706" s="140" t="s">
        <v>209</v>
      </c>
      <c r="J706" s="142" t="s">
        <v>219</v>
      </c>
    </row>
    <row r="707" spans="1:10" ht="14" x14ac:dyDescent="0.15">
      <c r="A707" s="447" t="s">
        <v>158</v>
      </c>
      <c r="B707" s="145" t="s">
        <v>219</v>
      </c>
      <c r="C707" s="146">
        <v>0.30729260081389848</v>
      </c>
      <c r="D707" s="147" t="s">
        <v>219</v>
      </c>
      <c r="E707" s="145" t="s">
        <v>219</v>
      </c>
      <c r="F707" s="146">
        <v>0.21745166895606949</v>
      </c>
      <c r="G707" s="147" t="s">
        <v>219</v>
      </c>
      <c r="H707" s="145" t="s">
        <v>219</v>
      </c>
      <c r="I707" s="146">
        <v>0.26170161296567251</v>
      </c>
      <c r="J707" s="147" t="s">
        <v>219</v>
      </c>
    </row>
    <row r="708" spans="1:10" ht="28" x14ac:dyDescent="0.15">
      <c r="A708" s="441" t="s">
        <v>306</v>
      </c>
      <c r="B708" s="121">
        <v>0.13600000000000001</v>
      </c>
      <c r="C708" s="122">
        <v>0.22700000000000001</v>
      </c>
      <c r="D708" s="123">
        <v>9.0999999999999998E-2</v>
      </c>
      <c r="E708" s="121">
        <v>0.11</v>
      </c>
      <c r="F708" s="122">
        <v>0.153</v>
      </c>
      <c r="G708" s="123">
        <v>4.2999999999999997E-2</v>
      </c>
      <c r="H708" s="121">
        <v>0.10100000000000001</v>
      </c>
      <c r="I708" s="122">
        <v>0.156</v>
      </c>
      <c r="J708" s="123">
        <v>5.4999999999999993E-2</v>
      </c>
    </row>
    <row r="709" spans="1:10" ht="14" x14ac:dyDescent="0.15">
      <c r="A709" s="328" t="s">
        <v>622</v>
      </c>
      <c r="B709" s="121">
        <v>0.318</v>
      </c>
      <c r="C709" s="122">
        <v>0.40899999999999997</v>
      </c>
      <c r="D709" s="123">
        <v>9.099999999999997E-2</v>
      </c>
      <c r="E709" s="121">
        <v>0.254</v>
      </c>
      <c r="F709" s="122">
        <v>0.22900000000000001</v>
      </c>
      <c r="G709" s="123">
        <v>-2.4999999999999994E-2</v>
      </c>
      <c r="H709" s="121">
        <v>0.30299999999999999</v>
      </c>
      <c r="I709" s="122">
        <v>0.311</v>
      </c>
      <c r="J709" s="123">
        <v>8.0000000000000071E-3</v>
      </c>
    </row>
    <row r="710" spans="1:10" ht="14" x14ac:dyDescent="0.15">
      <c r="A710" s="328" t="s">
        <v>623</v>
      </c>
      <c r="B710" s="121">
        <v>0.318</v>
      </c>
      <c r="C710" s="122">
        <v>0.22700000000000001</v>
      </c>
      <c r="D710" s="123">
        <v>-9.0999999999999998E-2</v>
      </c>
      <c r="E710" s="121">
        <v>0.432</v>
      </c>
      <c r="F710" s="122">
        <v>0.38100000000000001</v>
      </c>
      <c r="G710" s="123">
        <v>-5.099999999999999E-2</v>
      </c>
      <c r="H710" s="121">
        <v>0.39200000000000002</v>
      </c>
      <c r="I710" s="122">
        <v>0.36099999999999999</v>
      </c>
      <c r="J710" s="123">
        <v>-3.1000000000000028E-2</v>
      </c>
    </row>
    <row r="711" spans="1:10" ht="14" x14ac:dyDescent="0.15">
      <c r="A711" s="328" t="s">
        <v>624</v>
      </c>
      <c r="B711" s="121">
        <v>0.22700000000000001</v>
      </c>
      <c r="C711" s="122">
        <v>0.13600000000000001</v>
      </c>
      <c r="D711" s="123">
        <v>-9.0999999999999998E-2</v>
      </c>
      <c r="E711" s="121">
        <v>0.20300000000000001</v>
      </c>
      <c r="F711" s="122">
        <v>0.23699999999999999</v>
      </c>
      <c r="G711" s="123">
        <v>3.3999999999999975E-2</v>
      </c>
      <c r="H711" s="121">
        <v>0.20300000000000001</v>
      </c>
      <c r="I711" s="122">
        <v>0.17199999999999999</v>
      </c>
      <c r="J711" s="123">
        <v>-3.1000000000000028E-2</v>
      </c>
    </row>
    <row r="712" spans="1:10" ht="14" x14ac:dyDescent="0.15">
      <c r="A712" s="446" t="s">
        <v>230</v>
      </c>
      <c r="B712" s="136">
        <v>22</v>
      </c>
      <c r="C712" s="137">
        <v>22</v>
      </c>
      <c r="D712" s="138" t="s">
        <v>219</v>
      </c>
      <c r="E712" s="136">
        <v>118</v>
      </c>
      <c r="F712" s="137">
        <v>118</v>
      </c>
      <c r="G712" s="138" t="s">
        <v>219</v>
      </c>
      <c r="H712" s="136">
        <v>1234</v>
      </c>
      <c r="I712" s="137">
        <v>1234</v>
      </c>
      <c r="J712" s="138" t="s">
        <v>219</v>
      </c>
    </row>
    <row r="713" spans="1:10" ht="14" x14ac:dyDescent="0.15">
      <c r="A713" s="328" t="s">
        <v>176</v>
      </c>
      <c r="B713" s="139">
        <v>2.36</v>
      </c>
      <c r="C713" s="140">
        <v>2.73</v>
      </c>
      <c r="D713" s="141">
        <v>0.37000000000000011</v>
      </c>
      <c r="E713" s="139">
        <v>2.27</v>
      </c>
      <c r="F713" s="140">
        <v>2.2999999999999998</v>
      </c>
      <c r="G713" s="141">
        <v>2.9999999999999805E-2</v>
      </c>
      <c r="H713" s="139">
        <v>2.2999999999999998</v>
      </c>
      <c r="I713" s="140">
        <v>2.4500000000000002</v>
      </c>
      <c r="J713" s="141">
        <v>0.15000000000000036</v>
      </c>
    </row>
    <row r="714" spans="1:10" ht="14" x14ac:dyDescent="0.15">
      <c r="A714" s="328" t="s">
        <v>159</v>
      </c>
      <c r="B714" s="139">
        <v>1</v>
      </c>
      <c r="C714" s="140">
        <v>0.98</v>
      </c>
      <c r="D714" s="142" t="s">
        <v>219</v>
      </c>
      <c r="E714" s="139">
        <v>0.91</v>
      </c>
      <c r="F714" s="140">
        <v>1</v>
      </c>
      <c r="G714" s="142" t="s">
        <v>219</v>
      </c>
      <c r="H714" s="139">
        <v>0.91</v>
      </c>
      <c r="I714" s="140">
        <v>0.95</v>
      </c>
      <c r="J714" s="142" t="s">
        <v>219</v>
      </c>
    </row>
    <row r="715" spans="1:10" ht="14" x14ac:dyDescent="0.15">
      <c r="A715" s="328" t="s">
        <v>231</v>
      </c>
      <c r="B715" s="144" t="s">
        <v>219</v>
      </c>
      <c r="C715" s="140" t="s">
        <v>119</v>
      </c>
      <c r="D715" s="142" t="s">
        <v>219</v>
      </c>
      <c r="E715" s="144" t="s">
        <v>219</v>
      </c>
      <c r="F715" s="140" t="s">
        <v>119</v>
      </c>
      <c r="G715" s="142" t="s">
        <v>219</v>
      </c>
      <c r="H715" s="144" t="s">
        <v>219</v>
      </c>
      <c r="I715" s="140" t="s">
        <v>209</v>
      </c>
      <c r="J715" s="142" t="s">
        <v>219</v>
      </c>
    </row>
    <row r="716" spans="1:10" ht="14" x14ac:dyDescent="0.15">
      <c r="A716" s="447" t="s">
        <v>158</v>
      </c>
      <c r="B716" s="145" t="s">
        <v>219</v>
      </c>
      <c r="C716" s="146">
        <v>0.36920172506788557</v>
      </c>
      <c r="D716" s="147" t="s">
        <v>219</v>
      </c>
      <c r="E716" s="145" t="s">
        <v>219</v>
      </c>
      <c r="F716" s="146">
        <v>2.8359920080892512E-2</v>
      </c>
      <c r="G716" s="147" t="s">
        <v>219</v>
      </c>
      <c r="H716" s="145" t="s">
        <v>219</v>
      </c>
      <c r="I716" s="146">
        <v>0.14421732659473774</v>
      </c>
      <c r="J716" s="147" t="s">
        <v>219</v>
      </c>
    </row>
    <row r="717" spans="1:10" ht="28" x14ac:dyDescent="0.15">
      <c r="A717" s="441" t="s">
        <v>64</v>
      </c>
      <c r="B717" s="121">
        <v>0.182</v>
      </c>
      <c r="C717" s="122">
        <v>0.22700000000000001</v>
      </c>
      <c r="D717" s="123">
        <v>4.5000000000000012E-2</v>
      </c>
      <c r="E717" s="121">
        <v>0.22</v>
      </c>
      <c r="F717" s="122">
        <v>0.22900000000000001</v>
      </c>
      <c r="G717" s="123">
        <v>9.000000000000008E-3</v>
      </c>
      <c r="H717" s="121">
        <v>0.16400000000000001</v>
      </c>
      <c r="I717" s="122">
        <v>0.21299999999999999</v>
      </c>
      <c r="J717" s="123">
        <v>4.8999999999999988E-2</v>
      </c>
    </row>
    <row r="718" spans="1:10" ht="14" x14ac:dyDescent="0.15">
      <c r="A718" s="328" t="s">
        <v>622</v>
      </c>
      <c r="B718" s="121">
        <v>0.40899999999999997</v>
      </c>
      <c r="C718" s="122">
        <v>0.27300000000000002</v>
      </c>
      <c r="D718" s="123">
        <v>-0.13599999999999995</v>
      </c>
      <c r="E718" s="121">
        <v>0.42399999999999999</v>
      </c>
      <c r="F718" s="122">
        <v>0.36399999999999999</v>
      </c>
      <c r="G718" s="123">
        <v>-0.06</v>
      </c>
      <c r="H718" s="121">
        <v>0.371</v>
      </c>
      <c r="I718" s="122">
        <v>0.40300000000000002</v>
      </c>
      <c r="J718" s="123">
        <v>3.2000000000000028E-2</v>
      </c>
    </row>
    <row r="719" spans="1:10" ht="14" x14ac:dyDescent="0.15">
      <c r="A719" s="328" t="s">
        <v>623</v>
      </c>
      <c r="B719" s="121">
        <v>0.27300000000000002</v>
      </c>
      <c r="C719" s="122">
        <v>0.5</v>
      </c>
      <c r="D719" s="123">
        <v>0.22699999999999998</v>
      </c>
      <c r="E719" s="121">
        <v>0.27100000000000002</v>
      </c>
      <c r="F719" s="122">
        <v>0.35599999999999998</v>
      </c>
      <c r="G719" s="123">
        <v>8.4999999999999964E-2</v>
      </c>
      <c r="H719" s="121">
        <v>0.36599999999999999</v>
      </c>
      <c r="I719" s="122">
        <v>0.318</v>
      </c>
      <c r="J719" s="123">
        <v>-4.7999999999999987E-2</v>
      </c>
    </row>
    <row r="720" spans="1:10" ht="14" x14ac:dyDescent="0.15">
      <c r="A720" s="328" t="s">
        <v>624</v>
      </c>
      <c r="B720" s="121">
        <v>0.13600000000000001</v>
      </c>
      <c r="C720" s="122">
        <v>0</v>
      </c>
      <c r="D720" s="123">
        <v>-0.13600000000000001</v>
      </c>
      <c r="E720" s="121">
        <v>8.5000000000000006E-2</v>
      </c>
      <c r="F720" s="122">
        <v>5.0999999999999997E-2</v>
      </c>
      <c r="G720" s="123">
        <v>-3.4000000000000009E-2</v>
      </c>
      <c r="H720" s="121">
        <v>9.9000000000000005E-2</v>
      </c>
      <c r="I720" s="122">
        <v>6.6000000000000003E-2</v>
      </c>
      <c r="J720" s="123">
        <v>-3.3000000000000002E-2</v>
      </c>
    </row>
    <row r="721" spans="1:10" ht="14" x14ac:dyDescent="0.15">
      <c r="A721" s="446" t="s">
        <v>230</v>
      </c>
      <c r="B721" s="136">
        <v>22</v>
      </c>
      <c r="C721" s="137">
        <v>22</v>
      </c>
      <c r="D721" s="138" t="s">
        <v>219</v>
      </c>
      <c r="E721" s="136">
        <v>118</v>
      </c>
      <c r="F721" s="137">
        <v>118</v>
      </c>
      <c r="G721" s="138" t="s">
        <v>219</v>
      </c>
      <c r="H721" s="136">
        <v>1235</v>
      </c>
      <c r="I721" s="137">
        <v>1235</v>
      </c>
      <c r="J721" s="138" t="s">
        <v>219</v>
      </c>
    </row>
    <row r="722" spans="1:10" ht="14" x14ac:dyDescent="0.15">
      <c r="A722" s="328" t="s">
        <v>176</v>
      </c>
      <c r="B722" s="139">
        <v>2.64</v>
      </c>
      <c r="C722" s="140">
        <v>2.73</v>
      </c>
      <c r="D722" s="141">
        <v>8.9999999999999858E-2</v>
      </c>
      <c r="E722" s="139">
        <v>2.78</v>
      </c>
      <c r="F722" s="140">
        <v>2.77</v>
      </c>
      <c r="G722" s="141">
        <v>-9.9999999999997868E-3</v>
      </c>
      <c r="H722" s="139">
        <v>2.6</v>
      </c>
      <c r="I722" s="140">
        <v>2.76</v>
      </c>
      <c r="J722" s="141">
        <v>0.1599999999999997</v>
      </c>
    </row>
    <row r="723" spans="1:10" ht="14" x14ac:dyDescent="0.15">
      <c r="A723" s="328" t="s">
        <v>159</v>
      </c>
      <c r="B723" s="139">
        <v>0.95</v>
      </c>
      <c r="C723" s="140">
        <v>0.83</v>
      </c>
      <c r="D723" s="142" t="s">
        <v>219</v>
      </c>
      <c r="E723" s="139">
        <v>0.89</v>
      </c>
      <c r="F723" s="140">
        <v>0.86</v>
      </c>
      <c r="G723" s="142" t="s">
        <v>219</v>
      </c>
      <c r="H723" s="139">
        <v>0.88</v>
      </c>
      <c r="I723" s="140">
        <v>0.86</v>
      </c>
      <c r="J723" s="142" t="s">
        <v>219</v>
      </c>
    </row>
    <row r="724" spans="1:10" ht="14" x14ac:dyDescent="0.15">
      <c r="A724" s="328" t="s">
        <v>231</v>
      </c>
      <c r="B724" s="144" t="s">
        <v>219</v>
      </c>
      <c r="C724" s="140" t="s">
        <v>119</v>
      </c>
      <c r="D724" s="142" t="s">
        <v>219</v>
      </c>
      <c r="E724" s="144" t="s">
        <v>219</v>
      </c>
      <c r="F724" s="140" t="s">
        <v>119</v>
      </c>
      <c r="G724" s="142" t="s">
        <v>219</v>
      </c>
      <c r="H724" s="144" t="s">
        <v>219</v>
      </c>
      <c r="I724" s="140" t="s">
        <v>209</v>
      </c>
      <c r="J724" s="142" t="s">
        <v>219</v>
      </c>
    </row>
    <row r="725" spans="1:10" ht="14" x14ac:dyDescent="0.15">
      <c r="A725" s="447" t="s">
        <v>158</v>
      </c>
      <c r="B725" s="145" t="s">
        <v>219</v>
      </c>
      <c r="C725" s="146">
        <v>8.4508005854091434E-2</v>
      </c>
      <c r="D725" s="147" t="s">
        <v>219</v>
      </c>
      <c r="E725" s="145" t="s">
        <v>219</v>
      </c>
      <c r="F725" s="146">
        <v>-1.0000362181054214E-2</v>
      </c>
      <c r="G725" s="147" t="s">
        <v>219</v>
      </c>
      <c r="H725" s="145" t="s">
        <v>219</v>
      </c>
      <c r="I725" s="146">
        <v>0.16415747176109174</v>
      </c>
      <c r="J725" s="147" t="s">
        <v>219</v>
      </c>
    </row>
    <row r="726" spans="1:10" ht="28" x14ac:dyDescent="0.15">
      <c r="A726" s="441" t="s">
        <v>137</v>
      </c>
      <c r="B726" s="121">
        <v>0.28599999999999998</v>
      </c>
      <c r="C726" s="122">
        <v>0.33300000000000002</v>
      </c>
      <c r="D726" s="123">
        <v>4.7000000000000042E-2</v>
      </c>
      <c r="E726" s="121">
        <v>0.12</v>
      </c>
      <c r="F726" s="122">
        <v>0.154</v>
      </c>
      <c r="G726" s="123">
        <v>3.4000000000000002E-2</v>
      </c>
      <c r="H726" s="121">
        <v>0.193</v>
      </c>
      <c r="I726" s="122">
        <v>0.26900000000000002</v>
      </c>
      <c r="J726" s="123">
        <v>7.6000000000000012E-2</v>
      </c>
    </row>
    <row r="727" spans="1:10" ht="14" x14ac:dyDescent="0.15">
      <c r="A727" s="328" t="s">
        <v>622</v>
      </c>
      <c r="B727" s="121">
        <v>0.23799999999999999</v>
      </c>
      <c r="C727" s="122">
        <v>9.5000000000000001E-2</v>
      </c>
      <c r="D727" s="123">
        <v>-0.14299999999999999</v>
      </c>
      <c r="E727" s="121">
        <v>0.14499999999999999</v>
      </c>
      <c r="F727" s="122">
        <v>8.5000000000000006E-2</v>
      </c>
      <c r="G727" s="123">
        <v>-5.9999999999999984E-2</v>
      </c>
      <c r="H727" s="121">
        <v>0.24199999999999999</v>
      </c>
      <c r="I727" s="122">
        <v>0.27600000000000002</v>
      </c>
      <c r="J727" s="123">
        <v>3.400000000000003E-2</v>
      </c>
    </row>
    <row r="728" spans="1:10" ht="14" x14ac:dyDescent="0.15">
      <c r="A728" s="328" t="s">
        <v>623</v>
      </c>
      <c r="B728" s="121">
        <v>0.19</v>
      </c>
      <c r="C728" s="122">
        <v>0.19</v>
      </c>
      <c r="D728" s="123">
        <v>0</v>
      </c>
      <c r="E728" s="121">
        <v>0.222</v>
      </c>
      <c r="F728" s="122">
        <v>0.27400000000000002</v>
      </c>
      <c r="G728" s="123">
        <v>5.2000000000000018E-2</v>
      </c>
      <c r="H728" s="121">
        <v>0.34699999999999998</v>
      </c>
      <c r="I728" s="122">
        <v>0.28399999999999997</v>
      </c>
      <c r="J728" s="123">
        <v>-6.3E-2</v>
      </c>
    </row>
    <row r="729" spans="1:10" ht="14" x14ac:dyDescent="0.15">
      <c r="A729" s="328" t="s">
        <v>624</v>
      </c>
      <c r="B729" s="121">
        <v>0.28599999999999998</v>
      </c>
      <c r="C729" s="122">
        <v>0.38100000000000001</v>
      </c>
      <c r="D729" s="123">
        <v>9.5000000000000029E-2</v>
      </c>
      <c r="E729" s="121">
        <v>0.51300000000000001</v>
      </c>
      <c r="F729" s="122">
        <v>0.48699999999999999</v>
      </c>
      <c r="G729" s="123">
        <v>-2.6000000000000023E-2</v>
      </c>
      <c r="H729" s="121">
        <v>0.217</v>
      </c>
      <c r="I729" s="122">
        <v>0.17100000000000001</v>
      </c>
      <c r="J729" s="123">
        <v>-4.5999999999999985E-2</v>
      </c>
    </row>
    <row r="730" spans="1:10" ht="14" x14ac:dyDescent="0.15">
      <c r="A730" s="446" t="s">
        <v>230</v>
      </c>
      <c r="B730" s="136">
        <v>21</v>
      </c>
      <c r="C730" s="137">
        <v>21</v>
      </c>
      <c r="D730" s="138" t="s">
        <v>219</v>
      </c>
      <c r="E730" s="136">
        <v>117</v>
      </c>
      <c r="F730" s="137">
        <v>117</v>
      </c>
      <c r="G730" s="138" t="s">
        <v>219</v>
      </c>
      <c r="H730" s="136">
        <v>1233</v>
      </c>
      <c r="I730" s="137">
        <v>1233</v>
      </c>
      <c r="J730" s="138" t="s">
        <v>219</v>
      </c>
    </row>
    <row r="731" spans="1:10" ht="14" x14ac:dyDescent="0.15">
      <c r="A731" s="328" t="s">
        <v>176</v>
      </c>
      <c r="B731" s="139">
        <v>2.52</v>
      </c>
      <c r="C731" s="140">
        <v>2.38</v>
      </c>
      <c r="D731" s="141">
        <v>-0.14000000000000012</v>
      </c>
      <c r="E731" s="139">
        <v>1.87</v>
      </c>
      <c r="F731" s="140">
        <v>1.91</v>
      </c>
      <c r="G731" s="141">
        <v>3.9999999999999813E-2</v>
      </c>
      <c r="H731" s="139">
        <v>2.41</v>
      </c>
      <c r="I731" s="140">
        <v>2.64</v>
      </c>
      <c r="J731" s="141">
        <v>0.22999999999999998</v>
      </c>
    </row>
    <row r="732" spans="1:10" ht="14" x14ac:dyDescent="0.15">
      <c r="A732" s="328" t="s">
        <v>159</v>
      </c>
      <c r="B732" s="139">
        <v>1.21</v>
      </c>
      <c r="C732" s="140">
        <v>1.32</v>
      </c>
      <c r="D732" s="142" t="s">
        <v>219</v>
      </c>
      <c r="E732" s="139">
        <v>1.06</v>
      </c>
      <c r="F732" s="140">
        <v>1.0900000000000001</v>
      </c>
      <c r="G732" s="142" t="s">
        <v>219</v>
      </c>
      <c r="H732" s="139">
        <v>1.03</v>
      </c>
      <c r="I732" s="140">
        <v>1.05</v>
      </c>
      <c r="J732" s="142" t="s">
        <v>219</v>
      </c>
    </row>
    <row r="733" spans="1:10" ht="14" x14ac:dyDescent="0.15">
      <c r="A733" s="328" t="s">
        <v>231</v>
      </c>
      <c r="B733" s="144" t="s">
        <v>219</v>
      </c>
      <c r="C733" s="140" t="s">
        <v>119</v>
      </c>
      <c r="D733" s="142" t="s">
        <v>219</v>
      </c>
      <c r="E733" s="144" t="s">
        <v>219</v>
      </c>
      <c r="F733" s="140" t="s">
        <v>119</v>
      </c>
      <c r="G733" s="142" t="s">
        <v>219</v>
      </c>
      <c r="H733" s="144" t="s">
        <v>219</v>
      </c>
      <c r="I733" s="140" t="s">
        <v>209</v>
      </c>
      <c r="J733" s="142" t="s">
        <v>219</v>
      </c>
    </row>
    <row r="734" spans="1:10" ht="14" x14ac:dyDescent="0.15">
      <c r="A734" s="447" t="s">
        <v>158</v>
      </c>
      <c r="B734" s="145" t="s">
        <v>219</v>
      </c>
      <c r="C734" s="146">
        <v>-0.10353139620424311</v>
      </c>
      <c r="D734" s="147" t="s">
        <v>219</v>
      </c>
      <c r="E734" s="145" t="s">
        <v>219</v>
      </c>
      <c r="F734" s="146">
        <v>4.3110806015940382E-2</v>
      </c>
      <c r="G734" s="147" t="s">
        <v>219</v>
      </c>
      <c r="H734" s="145" t="s">
        <v>219</v>
      </c>
      <c r="I734" s="146">
        <v>0.22602972287924589</v>
      </c>
      <c r="J734" s="147" t="s">
        <v>219</v>
      </c>
    </row>
    <row r="735" spans="1:10" ht="56" x14ac:dyDescent="0.15">
      <c r="A735" s="441" t="s">
        <v>820</v>
      </c>
      <c r="B735" s="121">
        <v>0.14299999999999999</v>
      </c>
      <c r="C735" s="122">
        <v>0.19</v>
      </c>
      <c r="D735" s="123">
        <v>4.7000000000000014E-2</v>
      </c>
      <c r="E735" s="121">
        <v>2.5999999999999999E-2</v>
      </c>
      <c r="F735" s="122">
        <v>4.2999999999999997E-2</v>
      </c>
      <c r="G735" s="123">
        <v>1.6999999999999998E-2</v>
      </c>
      <c r="H735" s="121">
        <v>2.5000000000000001E-2</v>
      </c>
      <c r="I735" s="122">
        <v>4.1000000000000002E-2</v>
      </c>
      <c r="J735" s="123">
        <v>1.6E-2</v>
      </c>
    </row>
    <row r="736" spans="1:10" ht="14" x14ac:dyDescent="0.15">
      <c r="A736" s="328" t="s">
        <v>370</v>
      </c>
      <c r="B736" s="121">
        <v>0.23799999999999999</v>
      </c>
      <c r="C736" s="122">
        <v>0.23799999999999999</v>
      </c>
      <c r="D736" s="123">
        <v>0</v>
      </c>
      <c r="E736" s="121">
        <v>0.06</v>
      </c>
      <c r="F736" s="122">
        <v>9.4E-2</v>
      </c>
      <c r="G736" s="123">
        <v>3.4000000000000002E-2</v>
      </c>
      <c r="H736" s="121">
        <v>0.158</v>
      </c>
      <c r="I736" s="122">
        <v>0.153</v>
      </c>
      <c r="J736" s="123">
        <v>-5.0000000000000044E-3</v>
      </c>
    </row>
    <row r="737" spans="1:10" ht="14" x14ac:dyDescent="0.15">
      <c r="A737" s="328" t="s">
        <v>371</v>
      </c>
      <c r="B737" s="121">
        <v>0.28599999999999998</v>
      </c>
      <c r="C737" s="122">
        <v>0.19</v>
      </c>
      <c r="D737" s="123">
        <v>-9.5999999999999974E-2</v>
      </c>
      <c r="E737" s="121">
        <v>0.23899999999999999</v>
      </c>
      <c r="F737" s="122">
        <v>0.154</v>
      </c>
      <c r="G737" s="123">
        <v>-8.4999999999999992E-2</v>
      </c>
      <c r="H737" s="121">
        <v>0.36899999999999999</v>
      </c>
      <c r="I737" s="122">
        <v>0.34200000000000003</v>
      </c>
      <c r="J737" s="123">
        <v>-2.6999999999999968E-2</v>
      </c>
    </row>
    <row r="738" spans="1:10" ht="14" x14ac:dyDescent="0.15">
      <c r="A738" s="328" t="s">
        <v>358</v>
      </c>
      <c r="B738" s="121">
        <v>0.33300000000000002</v>
      </c>
      <c r="C738" s="122">
        <v>0.38100000000000001</v>
      </c>
      <c r="D738" s="123">
        <v>4.7999999999999987E-2</v>
      </c>
      <c r="E738" s="121">
        <v>0.67500000000000004</v>
      </c>
      <c r="F738" s="122">
        <v>0.70899999999999996</v>
      </c>
      <c r="G738" s="123">
        <v>3.3999999999999919E-2</v>
      </c>
      <c r="H738" s="121">
        <v>0.44800000000000001</v>
      </c>
      <c r="I738" s="122">
        <v>0.46400000000000002</v>
      </c>
      <c r="J738" s="123">
        <v>1.6000000000000014E-2</v>
      </c>
    </row>
    <row r="739" spans="1:10" ht="14" x14ac:dyDescent="0.15">
      <c r="A739" s="446" t="s">
        <v>230</v>
      </c>
      <c r="B739" s="136">
        <v>21</v>
      </c>
      <c r="C739" s="137">
        <v>21</v>
      </c>
      <c r="D739" s="138" t="s">
        <v>219</v>
      </c>
      <c r="E739" s="136">
        <v>117</v>
      </c>
      <c r="F739" s="137">
        <v>117</v>
      </c>
      <c r="G739" s="138" t="s">
        <v>219</v>
      </c>
      <c r="H739" s="136">
        <v>1226</v>
      </c>
      <c r="I739" s="137">
        <v>1226</v>
      </c>
      <c r="J739" s="138" t="s">
        <v>219</v>
      </c>
    </row>
    <row r="740" spans="1:10" ht="14" x14ac:dyDescent="0.15">
      <c r="A740" s="328" t="s">
        <v>176</v>
      </c>
      <c r="B740" s="139">
        <v>2.19</v>
      </c>
      <c r="C740" s="140">
        <v>2.2400000000000002</v>
      </c>
      <c r="D740" s="141">
        <v>5.0000000000000266E-2</v>
      </c>
      <c r="E740" s="139">
        <v>1.44</v>
      </c>
      <c r="F740" s="140">
        <v>1.47</v>
      </c>
      <c r="G740" s="141">
        <v>3.0000000000000027E-2</v>
      </c>
      <c r="H740" s="139">
        <v>1.76</v>
      </c>
      <c r="I740" s="140">
        <v>1.77</v>
      </c>
      <c r="J740" s="141">
        <v>1.0000000000000009E-2</v>
      </c>
    </row>
    <row r="741" spans="1:10" ht="14" x14ac:dyDescent="0.15">
      <c r="A741" s="328" t="s">
        <v>159</v>
      </c>
      <c r="B741" s="139">
        <v>1.08</v>
      </c>
      <c r="C741" s="140">
        <v>1.18</v>
      </c>
      <c r="D741" s="142" t="s">
        <v>219</v>
      </c>
      <c r="E741" s="139">
        <v>0.72</v>
      </c>
      <c r="F741" s="140">
        <v>0.84</v>
      </c>
      <c r="G741" s="142" t="s">
        <v>219</v>
      </c>
      <c r="H741" s="139">
        <v>0.81</v>
      </c>
      <c r="I741" s="140">
        <v>0.85</v>
      </c>
      <c r="J741" s="142" t="s">
        <v>219</v>
      </c>
    </row>
    <row r="742" spans="1:10" ht="14" x14ac:dyDescent="0.15">
      <c r="A742" s="328" t="s">
        <v>231</v>
      </c>
      <c r="B742" s="144" t="s">
        <v>219</v>
      </c>
      <c r="C742" s="140" t="s">
        <v>119</v>
      </c>
      <c r="D742" s="142" t="s">
        <v>219</v>
      </c>
      <c r="E742" s="144" t="s">
        <v>219</v>
      </c>
      <c r="F742" s="140" t="s">
        <v>119</v>
      </c>
      <c r="G742" s="142" t="s">
        <v>219</v>
      </c>
      <c r="H742" s="144" t="s">
        <v>219</v>
      </c>
      <c r="I742" s="140" t="s">
        <v>119</v>
      </c>
      <c r="J742" s="142" t="s">
        <v>219</v>
      </c>
    </row>
    <row r="743" spans="1:10" ht="14" x14ac:dyDescent="0.15">
      <c r="A743" s="447" t="s">
        <v>158</v>
      </c>
      <c r="B743" s="145" t="s">
        <v>219</v>
      </c>
      <c r="C743" s="146">
        <v>4.1556872887773155E-2</v>
      </c>
      <c r="D743" s="147" t="s">
        <v>219</v>
      </c>
      <c r="E743" s="145" t="s">
        <v>219</v>
      </c>
      <c r="F743" s="146">
        <v>3.9813345972410048E-2</v>
      </c>
      <c r="G743" s="147" t="s">
        <v>219</v>
      </c>
      <c r="H743" s="145" t="s">
        <v>219</v>
      </c>
      <c r="I743" s="146">
        <v>1.1853293899937278E-2</v>
      </c>
      <c r="J743" s="147" t="s">
        <v>219</v>
      </c>
    </row>
    <row r="744" spans="1:10" ht="42" x14ac:dyDescent="0.15">
      <c r="A744" s="250" t="s">
        <v>817</v>
      </c>
      <c r="B744" s="121">
        <v>0.66700000000000004</v>
      </c>
      <c r="C744" s="122">
        <v>0.47599999999999998</v>
      </c>
      <c r="D744" s="123">
        <v>-0.19100000000000006</v>
      </c>
      <c r="E744" s="121">
        <v>0.73099999999999998</v>
      </c>
      <c r="F744" s="122">
        <v>0.70599999999999996</v>
      </c>
      <c r="G744" s="123">
        <v>-2.5000000000000022E-2</v>
      </c>
      <c r="H744" s="121">
        <v>0.433</v>
      </c>
      <c r="I744" s="122">
        <v>0.35699999999999998</v>
      </c>
      <c r="J744" s="123">
        <v>-7.6000000000000012E-2</v>
      </c>
    </row>
    <row r="745" spans="1:10" ht="14" x14ac:dyDescent="0.15">
      <c r="A745" s="328" t="s">
        <v>370</v>
      </c>
      <c r="B745" s="121">
        <v>0.23799999999999999</v>
      </c>
      <c r="C745" s="122">
        <v>0.38100000000000001</v>
      </c>
      <c r="D745" s="123">
        <v>0.14300000000000002</v>
      </c>
      <c r="E745" s="121">
        <v>0.23499999999999999</v>
      </c>
      <c r="F745" s="122">
        <v>0.20200000000000001</v>
      </c>
      <c r="G745" s="123">
        <v>-3.2999999999999974E-2</v>
      </c>
      <c r="H745" s="121">
        <v>0.442</v>
      </c>
      <c r="I745" s="122">
        <v>0.42099999999999999</v>
      </c>
      <c r="J745" s="123">
        <v>-2.1000000000000019E-2</v>
      </c>
    </row>
    <row r="746" spans="1:10" ht="14" x14ac:dyDescent="0.15">
      <c r="A746" s="328" t="s">
        <v>371</v>
      </c>
      <c r="B746" s="121">
        <v>9.5000000000000001E-2</v>
      </c>
      <c r="C746" s="122">
        <v>0.14299999999999999</v>
      </c>
      <c r="D746" s="123">
        <v>4.7999999999999987E-2</v>
      </c>
      <c r="E746" s="121">
        <v>3.4000000000000002E-2</v>
      </c>
      <c r="F746" s="122">
        <v>8.4000000000000005E-2</v>
      </c>
      <c r="G746" s="123">
        <v>0.05</v>
      </c>
      <c r="H746" s="121">
        <v>0.114</v>
      </c>
      <c r="I746" s="122">
        <v>0.16700000000000001</v>
      </c>
      <c r="J746" s="123">
        <v>5.3000000000000005E-2</v>
      </c>
    </row>
    <row r="747" spans="1:10" ht="14" x14ac:dyDescent="0.15">
      <c r="A747" s="328" t="s">
        <v>358</v>
      </c>
      <c r="B747" s="121">
        <v>0</v>
      </c>
      <c r="C747" s="122">
        <v>0</v>
      </c>
      <c r="D747" s="123">
        <v>0</v>
      </c>
      <c r="E747" s="121">
        <v>0</v>
      </c>
      <c r="F747" s="122">
        <v>8.0000000000000002E-3</v>
      </c>
      <c r="G747" s="123">
        <v>8.0000000000000002E-3</v>
      </c>
      <c r="H747" s="121">
        <v>1.0999999999999999E-2</v>
      </c>
      <c r="I747" s="122">
        <v>5.5E-2</v>
      </c>
      <c r="J747" s="123">
        <v>4.3999999999999997E-2</v>
      </c>
    </row>
    <row r="748" spans="1:10" ht="14" x14ac:dyDescent="0.15">
      <c r="A748" s="446" t="s">
        <v>230</v>
      </c>
      <c r="B748" s="136">
        <v>21</v>
      </c>
      <c r="C748" s="137">
        <v>21</v>
      </c>
      <c r="D748" s="138" t="s">
        <v>219</v>
      </c>
      <c r="E748" s="136">
        <v>119</v>
      </c>
      <c r="F748" s="137">
        <v>119</v>
      </c>
      <c r="G748" s="138" t="s">
        <v>219</v>
      </c>
      <c r="H748" s="136">
        <v>1208</v>
      </c>
      <c r="I748" s="137">
        <v>1208</v>
      </c>
      <c r="J748" s="138" t="s">
        <v>219</v>
      </c>
    </row>
    <row r="749" spans="1:10" ht="14" x14ac:dyDescent="0.15">
      <c r="A749" s="328" t="s">
        <v>176</v>
      </c>
      <c r="B749" s="139">
        <v>3.57</v>
      </c>
      <c r="C749" s="140">
        <v>3.33</v>
      </c>
      <c r="D749" s="141">
        <v>-0.23999999999999977</v>
      </c>
      <c r="E749" s="139">
        <v>3.7</v>
      </c>
      <c r="F749" s="140">
        <v>3.61</v>
      </c>
      <c r="G749" s="141">
        <v>-9.0000000000000302E-2</v>
      </c>
      <c r="H749" s="139">
        <v>3.3</v>
      </c>
      <c r="I749" s="140">
        <v>3.08</v>
      </c>
      <c r="J749" s="141">
        <v>-0.21999999999999975</v>
      </c>
    </row>
    <row r="750" spans="1:10" ht="14" x14ac:dyDescent="0.15">
      <c r="A750" s="328" t="s">
        <v>159</v>
      </c>
      <c r="B750" s="139">
        <v>0.68</v>
      </c>
      <c r="C750" s="140">
        <v>0.73</v>
      </c>
      <c r="D750" s="142" t="s">
        <v>219</v>
      </c>
      <c r="E750" s="139">
        <v>0.53</v>
      </c>
      <c r="F750" s="140">
        <v>0.68</v>
      </c>
      <c r="G750" s="142" t="s">
        <v>219</v>
      </c>
      <c r="H750" s="139">
        <v>0.71</v>
      </c>
      <c r="I750" s="140">
        <v>0.86</v>
      </c>
      <c r="J750" s="142" t="s">
        <v>219</v>
      </c>
    </row>
    <row r="751" spans="1:10" ht="14" x14ac:dyDescent="0.15">
      <c r="A751" s="328" t="s">
        <v>231</v>
      </c>
      <c r="B751" s="144" t="s">
        <v>219</v>
      </c>
      <c r="C751" s="140" t="s">
        <v>119</v>
      </c>
      <c r="D751" s="142" t="s">
        <v>219</v>
      </c>
      <c r="E751" s="144" t="s">
        <v>219</v>
      </c>
      <c r="F751" s="140" t="s">
        <v>119</v>
      </c>
      <c r="G751" s="142" t="s">
        <v>219</v>
      </c>
      <c r="H751" s="144" t="s">
        <v>219</v>
      </c>
      <c r="I751" s="140" t="s">
        <v>209</v>
      </c>
      <c r="J751" s="142" t="s">
        <v>219</v>
      </c>
    </row>
    <row r="752" spans="1:10" ht="14" x14ac:dyDescent="0.15">
      <c r="A752" s="447" t="s">
        <v>158</v>
      </c>
      <c r="B752" s="145" t="s">
        <v>219</v>
      </c>
      <c r="C752" s="146">
        <v>-0.28882640055087133</v>
      </c>
      <c r="D752" s="147" t="s">
        <v>219</v>
      </c>
      <c r="E752" s="145" t="s">
        <v>219</v>
      </c>
      <c r="F752" s="146">
        <v>-0.12839036940721782</v>
      </c>
      <c r="G752" s="147" t="s">
        <v>219</v>
      </c>
      <c r="H752" s="145" t="s">
        <v>219</v>
      </c>
      <c r="I752" s="146">
        <v>-0.25404457276617876</v>
      </c>
      <c r="J752" s="147" t="s">
        <v>219</v>
      </c>
    </row>
    <row r="753" spans="1:10" ht="28" x14ac:dyDescent="0.15">
      <c r="A753" s="250" t="s">
        <v>957</v>
      </c>
      <c r="B753" s="121">
        <v>0.45</v>
      </c>
      <c r="C753" s="122">
        <v>0.25</v>
      </c>
      <c r="D753" s="123">
        <v>-0.2</v>
      </c>
      <c r="E753" s="121">
        <v>0.61099999999999999</v>
      </c>
      <c r="F753" s="122">
        <v>0.46300000000000002</v>
      </c>
      <c r="G753" s="123">
        <v>-0.14799999999999996</v>
      </c>
      <c r="H753" s="121">
        <v>0.65100000000000002</v>
      </c>
      <c r="I753" s="122">
        <v>0.47799999999999998</v>
      </c>
      <c r="J753" s="123">
        <v>-0.17300000000000004</v>
      </c>
    </row>
    <row r="754" spans="1:10" ht="14" x14ac:dyDescent="0.15">
      <c r="A754" s="328" t="s">
        <v>370</v>
      </c>
      <c r="B754" s="121">
        <v>0.15</v>
      </c>
      <c r="C754" s="122">
        <v>0.25</v>
      </c>
      <c r="D754" s="123">
        <v>0.1</v>
      </c>
      <c r="E754" s="121">
        <v>0.222</v>
      </c>
      <c r="F754" s="122">
        <v>0.315</v>
      </c>
      <c r="G754" s="123">
        <v>9.2999999999999999E-2</v>
      </c>
      <c r="H754" s="121">
        <v>0.253</v>
      </c>
      <c r="I754" s="122">
        <v>0.33800000000000002</v>
      </c>
      <c r="J754" s="123">
        <v>8.500000000000002E-2</v>
      </c>
    </row>
    <row r="755" spans="1:10" ht="14" x14ac:dyDescent="0.15">
      <c r="A755" s="328" t="s">
        <v>371</v>
      </c>
      <c r="B755" s="121">
        <v>0.3</v>
      </c>
      <c r="C755" s="122">
        <v>0.4</v>
      </c>
      <c r="D755" s="123">
        <v>0.10000000000000003</v>
      </c>
      <c r="E755" s="121">
        <v>0.13900000000000001</v>
      </c>
      <c r="F755" s="122">
        <v>0.17599999999999999</v>
      </c>
      <c r="G755" s="123">
        <v>3.6999999999999977E-2</v>
      </c>
      <c r="H755" s="121">
        <v>7.2999999999999995E-2</v>
      </c>
      <c r="I755" s="122">
        <v>0.13600000000000001</v>
      </c>
      <c r="J755" s="123">
        <v>6.3000000000000014E-2</v>
      </c>
    </row>
    <row r="756" spans="1:10" ht="14" x14ac:dyDescent="0.15">
      <c r="A756" s="328" t="s">
        <v>358</v>
      </c>
      <c r="B756" s="121">
        <v>0.1</v>
      </c>
      <c r="C756" s="122">
        <v>0.1</v>
      </c>
      <c r="D756" s="123">
        <v>0</v>
      </c>
      <c r="E756" s="121">
        <v>2.8000000000000001E-2</v>
      </c>
      <c r="F756" s="122">
        <v>4.5999999999999999E-2</v>
      </c>
      <c r="G756" s="123">
        <v>1.7999999999999999E-2</v>
      </c>
      <c r="H756" s="121">
        <v>2.3E-2</v>
      </c>
      <c r="I756" s="122">
        <v>4.7E-2</v>
      </c>
      <c r="J756" s="123">
        <v>2.4E-2</v>
      </c>
    </row>
    <row r="757" spans="1:10" ht="14" x14ac:dyDescent="0.15">
      <c r="A757" s="446" t="s">
        <v>230</v>
      </c>
      <c r="B757" s="136">
        <v>20</v>
      </c>
      <c r="C757" s="137">
        <v>20</v>
      </c>
      <c r="D757" s="138" t="s">
        <v>219</v>
      </c>
      <c r="E757" s="136">
        <v>108</v>
      </c>
      <c r="F757" s="137">
        <v>108</v>
      </c>
      <c r="G757" s="138" t="s">
        <v>219</v>
      </c>
      <c r="H757" s="136">
        <v>1182</v>
      </c>
      <c r="I757" s="137">
        <v>1182</v>
      </c>
      <c r="J757" s="138" t="s">
        <v>219</v>
      </c>
    </row>
    <row r="758" spans="1:10" ht="14" x14ac:dyDescent="0.15">
      <c r="A758" s="328" t="s">
        <v>176</v>
      </c>
      <c r="B758" s="139">
        <v>2.95</v>
      </c>
      <c r="C758" s="140">
        <v>2.65</v>
      </c>
      <c r="D758" s="141">
        <v>-0.30000000000000027</v>
      </c>
      <c r="E758" s="139">
        <v>3.42</v>
      </c>
      <c r="F758" s="140">
        <v>3.19</v>
      </c>
      <c r="G758" s="141">
        <v>-0.22999999999999998</v>
      </c>
      <c r="H758" s="139">
        <v>3.53</v>
      </c>
      <c r="I758" s="140">
        <v>3.25</v>
      </c>
      <c r="J758" s="141">
        <v>-0.2799999999999998</v>
      </c>
    </row>
    <row r="759" spans="1:10" ht="14" x14ac:dyDescent="0.15">
      <c r="A759" s="328" t="s">
        <v>159</v>
      </c>
      <c r="B759" s="139">
        <v>1.1000000000000001</v>
      </c>
      <c r="C759" s="140">
        <v>0.99</v>
      </c>
      <c r="D759" s="142" t="s">
        <v>219</v>
      </c>
      <c r="E759" s="139">
        <v>0.83</v>
      </c>
      <c r="F759" s="140">
        <v>0.89</v>
      </c>
      <c r="G759" s="142" t="s">
        <v>219</v>
      </c>
      <c r="H759" s="139">
        <v>0.73</v>
      </c>
      <c r="I759" s="140">
        <v>0.86</v>
      </c>
      <c r="J759" s="142" t="s">
        <v>219</v>
      </c>
    </row>
    <row r="760" spans="1:10" ht="14" x14ac:dyDescent="0.15">
      <c r="A760" s="328" t="s">
        <v>231</v>
      </c>
      <c r="B760" s="144" t="s">
        <v>219</v>
      </c>
      <c r="C760" s="140" t="s">
        <v>119</v>
      </c>
      <c r="D760" s="142" t="s">
        <v>219</v>
      </c>
      <c r="E760" s="144" t="s">
        <v>219</v>
      </c>
      <c r="F760" s="140" t="s">
        <v>237</v>
      </c>
      <c r="G760" s="142" t="s">
        <v>219</v>
      </c>
      <c r="H760" s="144" t="s">
        <v>219</v>
      </c>
      <c r="I760" s="140" t="s">
        <v>209</v>
      </c>
      <c r="J760" s="142" t="s">
        <v>219</v>
      </c>
    </row>
    <row r="761" spans="1:10" ht="14" x14ac:dyDescent="0.15">
      <c r="A761" s="447" t="s">
        <v>158</v>
      </c>
      <c r="B761" s="145" t="s">
        <v>219</v>
      </c>
      <c r="C761" s="146">
        <v>-0.25547441275501381</v>
      </c>
      <c r="D761" s="147" t="s">
        <v>219</v>
      </c>
      <c r="E761" s="145" t="s">
        <v>219</v>
      </c>
      <c r="F761" s="146">
        <v>-0.24985951935390563</v>
      </c>
      <c r="G761" s="147" t="s">
        <v>219</v>
      </c>
      <c r="H761" s="145" t="s">
        <v>219</v>
      </c>
      <c r="I761" s="146">
        <v>-0.29261761514462087</v>
      </c>
      <c r="J761" s="147" t="s">
        <v>219</v>
      </c>
    </row>
    <row r="762" spans="1:10" s="489" customFormat="1" ht="42" x14ac:dyDescent="0.15">
      <c r="A762" s="250" t="s">
        <v>958</v>
      </c>
      <c r="B762" s="121">
        <v>0.42899999999999999</v>
      </c>
      <c r="C762" s="122">
        <v>0.63600000000000001</v>
      </c>
      <c r="D762" s="123">
        <v>0.20700000000000002</v>
      </c>
      <c r="E762" s="121">
        <v>0.69799999999999995</v>
      </c>
      <c r="F762" s="122">
        <v>0.69899999999999995</v>
      </c>
      <c r="G762" s="123">
        <v>1.0000000000000009E-3</v>
      </c>
      <c r="H762" s="121">
        <v>0.71799999999999997</v>
      </c>
      <c r="I762" s="122">
        <v>0.60899999999999999</v>
      </c>
      <c r="J762" s="123">
        <v>-0.10899999999999999</v>
      </c>
    </row>
    <row r="763" spans="1:10" s="489" customFormat="1" ht="14" x14ac:dyDescent="0.15">
      <c r="A763" s="328" t="s">
        <v>370</v>
      </c>
      <c r="B763" s="121">
        <v>0.47599999999999998</v>
      </c>
      <c r="C763" s="122">
        <v>0.22700000000000001</v>
      </c>
      <c r="D763" s="123">
        <v>-0.24899999999999997</v>
      </c>
      <c r="E763" s="121">
        <v>0.25900000000000001</v>
      </c>
      <c r="F763" s="122">
        <v>0.24299999999999999</v>
      </c>
      <c r="G763" s="123">
        <v>-1.6000000000000014E-2</v>
      </c>
      <c r="H763" s="121">
        <v>0.223</v>
      </c>
      <c r="I763" s="122">
        <v>0.28999999999999998</v>
      </c>
      <c r="J763" s="123">
        <v>6.6999999999999976E-2</v>
      </c>
    </row>
    <row r="764" spans="1:10" s="489" customFormat="1" ht="14" x14ac:dyDescent="0.15">
      <c r="A764" s="328" t="s">
        <v>371</v>
      </c>
      <c r="B764" s="121">
        <v>9.5000000000000001E-2</v>
      </c>
      <c r="C764" s="122">
        <v>0.13600000000000001</v>
      </c>
      <c r="D764" s="123">
        <v>4.1000000000000009E-2</v>
      </c>
      <c r="E764" s="121">
        <v>4.2999999999999997E-2</v>
      </c>
      <c r="F764" s="122">
        <v>5.8999999999999997E-2</v>
      </c>
      <c r="G764" s="123">
        <v>1.6E-2</v>
      </c>
      <c r="H764" s="121">
        <v>5.0999999999999997E-2</v>
      </c>
      <c r="I764" s="122">
        <v>8.3000000000000004E-2</v>
      </c>
      <c r="J764" s="123">
        <v>3.2000000000000008E-2</v>
      </c>
    </row>
    <row r="765" spans="1:10" s="489" customFormat="1" ht="14" x14ac:dyDescent="0.15">
      <c r="A765" s="328" t="s">
        <v>358</v>
      </c>
      <c r="B765" s="121">
        <v>0</v>
      </c>
      <c r="C765" s="122">
        <v>0</v>
      </c>
      <c r="D765" s="123">
        <v>0</v>
      </c>
      <c r="E765" s="121">
        <v>0</v>
      </c>
      <c r="F765" s="122">
        <v>0</v>
      </c>
      <c r="G765" s="123">
        <v>0</v>
      </c>
      <c r="H765" s="121">
        <v>8.0000000000000002E-3</v>
      </c>
      <c r="I765" s="122">
        <v>1.9E-2</v>
      </c>
      <c r="J765" s="123">
        <v>1.0999999999999999E-2</v>
      </c>
    </row>
    <row r="766" spans="1:10" s="489" customFormat="1" ht="14" x14ac:dyDescent="0.15">
      <c r="A766" s="446" t="s">
        <v>230</v>
      </c>
      <c r="B766" s="136">
        <v>21</v>
      </c>
      <c r="C766" s="137">
        <v>22</v>
      </c>
      <c r="D766" s="138" t="s">
        <v>219</v>
      </c>
      <c r="E766" s="136">
        <v>116</v>
      </c>
      <c r="F766" s="137">
        <v>136</v>
      </c>
      <c r="G766" s="138" t="s">
        <v>219</v>
      </c>
      <c r="H766" s="136">
        <v>1206</v>
      </c>
      <c r="I766" s="137">
        <v>1271</v>
      </c>
      <c r="J766" s="138" t="s">
        <v>219</v>
      </c>
    </row>
    <row r="767" spans="1:10" s="489" customFormat="1" ht="14" x14ac:dyDescent="0.15">
      <c r="A767" s="328" t="s">
        <v>176</v>
      </c>
      <c r="B767" s="139">
        <v>3.33</v>
      </c>
      <c r="C767" s="140">
        <v>3.5</v>
      </c>
      <c r="D767" s="141">
        <v>0.16999999999999993</v>
      </c>
      <c r="E767" s="139">
        <v>3.66</v>
      </c>
      <c r="F767" s="140">
        <v>3.64</v>
      </c>
      <c r="G767" s="141">
        <v>-2.0000000000000018E-2</v>
      </c>
      <c r="H767" s="139">
        <v>3.65</v>
      </c>
      <c r="I767" s="140">
        <v>3.49</v>
      </c>
      <c r="J767" s="141">
        <v>-0.1599999999999997</v>
      </c>
    </row>
    <row r="768" spans="1:10" s="489" customFormat="1" ht="14" x14ac:dyDescent="0.15">
      <c r="A768" s="328" t="s">
        <v>159</v>
      </c>
      <c r="B768" s="139">
        <v>0.66</v>
      </c>
      <c r="C768" s="140">
        <v>0.74</v>
      </c>
      <c r="D768" s="142" t="s">
        <v>219</v>
      </c>
      <c r="E768" s="139">
        <v>0.56000000000000005</v>
      </c>
      <c r="F768" s="140">
        <v>0.59</v>
      </c>
      <c r="G768" s="142" t="s">
        <v>219</v>
      </c>
      <c r="H768" s="139">
        <v>0.62</v>
      </c>
      <c r="I768" s="140">
        <v>0.73</v>
      </c>
      <c r="J768" s="142" t="s">
        <v>219</v>
      </c>
    </row>
    <row r="769" spans="1:10" s="489" customFormat="1" ht="14" x14ac:dyDescent="0.15">
      <c r="A769" s="328" t="s">
        <v>231</v>
      </c>
      <c r="B769" s="144" t="s">
        <v>219</v>
      </c>
      <c r="C769" s="140" t="s">
        <v>119</v>
      </c>
      <c r="D769" s="142" t="s">
        <v>219</v>
      </c>
      <c r="E769" s="144" t="s">
        <v>219</v>
      </c>
      <c r="F769" s="140" t="s">
        <v>119</v>
      </c>
      <c r="G769" s="142" t="s">
        <v>219</v>
      </c>
      <c r="H769" s="144" t="s">
        <v>219</v>
      </c>
      <c r="I769" s="140" t="s">
        <v>209</v>
      </c>
      <c r="J769" s="142" t="s">
        <v>219</v>
      </c>
    </row>
    <row r="770" spans="1:10" s="489" customFormat="1" ht="14" x14ac:dyDescent="0.15">
      <c r="A770" s="447" t="s">
        <v>158</v>
      </c>
      <c r="B770" s="145" t="s">
        <v>219</v>
      </c>
      <c r="C770" s="146">
        <v>0.25013398471474896</v>
      </c>
      <c r="D770" s="147" t="s">
        <v>219</v>
      </c>
      <c r="E770" s="145" t="s">
        <v>219</v>
      </c>
      <c r="F770" s="146">
        <v>-2.9462955098173194E-2</v>
      </c>
      <c r="G770" s="147" t="s">
        <v>219</v>
      </c>
      <c r="H770" s="145" t="s">
        <v>219</v>
      </c>
      <c r="I770" s="146">
        <v>-0.18996501414324438</v>
      </c>
      <c r="J770" s="147" t="s">
        <v>219</v>
      </c>
    </row>
    <row r="771" spans="1:10" s="158" customFormat="1" ht="42" x14ac:dyDescent="0.15">
      <c r="A771" s="250" t="s">
        <v>959</v>
      </c>
      <c r="B771" s="121">
        <v>4.8000000000000001E-2</v>
      </c>
      <c r="C771" s="122">
        <v>0</v>
      </c>
      <c r="D771" s="123">
        <v>-4.8000000000000001E-2</v>
      </c>
      <c r="E771" s="121">
        <v>0.11</v>
      </c>
      <c r="F771" s="122">
        <v>0.16900000000000001</v>
      </c>
      <c r="G771" s="123">
        <v>5.9000000000000011E-2</v>
      </c>
      <c r="H771" s="121">
        <v>4.2000000000000003E-2</v>
      </c>
      <c r="I771" s="122">
        <v>7.3999999999999996E-2</v>
      </c>
      <c r="J771" s="123">
        <v>3.1999999999999994E-2</v>
      </c>
    </row>
    <row r="772" spans="1:10" s="158" customFormat="1" ht="14" x14ac:dyDescent="0.15">
      <c r="A772" s="328" t="s">
        <v>370</v>
      </c>
      <c r="B772" s="121">
        <v>0.42899999999999999</v>
      </c>
      <c r="C772" s="122">
        <v>0.42899999999999999</v>
      </c>
      <c r="D772" s="123">
        <v>0</v>
      </c>
      <c r="E772" s="121">
        <v>0.56799999999999995</v>
      </c>
      <c r="F772" s="122">
        <v>0.55900000000000005</v>
      </c>
      <c r="G772" s="123">
        <v>-8.999999999999897E-3</v>
      </c>
      <c r="H772" s="121">
        <v>0.42199999999999999</v>
      </c>
      <c r="I772" s="122">
        <v>0.36799999999999999</v>
      </c>
      <c r="J772" s="123">
        <v>-5.3999999999999992E-2</v>
      </c>
    </row>
    <row r="773" spans="1:10" s="158" customFormat="1" ht="14" x14ac:dyDescent="0.15">
      <c r="A773" s="328" t="s">
        <v>371</v>
      </c>
      <c r="B773" s="121">
        <v>0.28599999999999998</v>
      </c>
      <c r="C773" s="122">
        <v>0.42899999999999999</v>
      </c>
      <c r="D773" s="123">
        <v>0.14300000000000002</v>
      </c>
      <c r="E773" s="121">
        <v>0.246</v>
      </c>
      <c r="F773" s="122">
        <v>0.22</v>
      </c>
      <c r="G773" s="123">
        <v>-2.5999999999999995E-2</v>
      </c>
      <c r="H773" s="121">
        <v>0.40799999999999997</v>
      </c>
      <c r="I773" s="122">
        <v>0.40400000000000003</v>
      </c>
      <c r="J773" s="123">
        <v>-3.999999999999948E-3</v>
      </c>
    </row>
    <row r="774" spans="1:10" s="158" customFormat="1" ht="14" x14ac:dyDescent="0.15">
      <c r="A774" s="328" t="s">
        <v>358</v>
      </c>
      <c r="B774" s="121">
        <v>0.23799999999999999</v>
      </c>
      <c r="C774" s="122">
        <v>0.14299999999999999</v>
      </c>
      <c r="D774" s="123">
        <v>-9.5000000000000001E-2</v>
      </c>
      <c r="E774" s="121">
        <v>7.5999999999999998E-2</v>
      </c>
      <c r="F774" s="122">
        <v>5.0999999999999997E-2</v>
      </c>
      <c r="G774" s="123">
        <v>-2.5000000000000001E-2</v>
      </c>
      <c r="H774" s="121">
        <v>0.127</v>
      </c>
      <c r="I774" s="122">
        <v>0.154</v>
      </c>
      <c r="J774" s="123">
        <v>2.6999999999999996E-2</v>
      </c>
    </row>
    <row r="775" spans="1:10" s="158" customFormat="1" ht="14" x14ac:dyDescent="0.15">
      <c r="A775" s="446" t="s">
        <v>230</v>
      </c>
      <c r="B775" s="136">
        <v>21</v>
      </c>
      <c r="C775" s="137">
        <v>21</v>
      </c>
      <c r="D775" s="138" t="s">
        <v>219</v>
      </c>
      <c r="E775" s="136">
        <v>118</v>
      </c>
      <c r="F775" s="137">
        <v>118</v>
      </c>
      <c r="G775" s="138" t="s">
        <v>219</v>
      </c>
      <c r="H775" s="136">
        <v>1210</v>
      </c>
      <c r="I775" s="137">
        <v>1210</v>
      </c>
      <c r="J775" s="138" t="s">
        <v>219</v>
      </c>
    </row>
    <row r="776" spans="1:10" s="158" customFormat="1" ht="14" x14ac:dyDescent="0.15">
      <c r="A776" s="328" t="s">
        <v>176</v>
      </c>
      <c r="B776" s="139">
        <v>2.29</v>
      </c>
      <c r="C776" s="140">
        <v>2.29</v>
      </c>
      <c r="D776" s="141">
        <v>0</v>
      </c>
      <c r="E776" s="139">
        <v>2.71</v>
      </c>
      <c r="F776" s="140">
        <v>2.85</v>
      </c>
      <c r="G776" s="141">
        <v>0.14000000000000012</v>
      </c>
      <c r="H776" s="139">
        <v>2.38</v>
      </c>
      <c r="I776" s="140">
        <v>2.36</v>
      </c>
      <c r="J776" s="141">
        <v>-2.0000000000000018E-2</v>
      </c>
    </row>
    <row r="777" spans="1:10" s="158" customFormat="1" ht="14" x14ac:dyDescent="0.15">
      <c r="A777" s="328" t="s">
        <v>159</v>
      </c>
      <c r="B777" s="139">
        <v>0.9</v>
      </c>
      <c r="C777" s="140">
        <v>0.72</v>
      </c>
      <c r="D777" s="142" t="s">
        <v>219</v>
      </c>
      <c r="E777" s="139">
        <v>0.76</v>
      </c>
      <c r="F777" s="140">
        <v>0.76</v>
      </c>
      <c r="G777" s="142" t="s">
        <v>219</v>
      </c>
      <c r="H777" s="139">
        <v>0.76</v>
      </c>
      <c r="I777" s="140">
        <v>0.83</v>
      </c>
      <c r="J777" s="142" t="s">
        <v>219</v>
      </c>
    </row>
    <row r="778" spans="1:10" s="158" customFormat="1" ht="14" x14ac:dyDescent="0.15">
      <c r="A778" s="328" t="s">
        <v>231</v>
      </c>
      <c r="B778" s="144" t="s">
        <v>219</v>
      </c>
      <c r="C778" s="140" t="s">
        <v>119</v>
      </c>
      <c r="D778" s="142" t="s">
        <v>219</v>
      </c>
      <c r="E778" s="144" t="s">
        <v>219</v>
      </c>
      <c r="F778" s="140" t="s">
        <v>119</v>
      </c>
      <c r="G778" s="142" t="s">
        <v>219</v>
      </c>
      <c r="H778" s="144" t="s">
        <v>219</v>
      </c>
      <c r="I778" s="140" t="s">
        <v>119</v>
      </c>
      <c r="J778" s="142" t="s">
        <v>219</v>
      </c>
    </row>
    <row r="779" spans="1:10" s="158" customFormat="1" ht="14" x14ac:dyDescent="0.15">
      <c r="A779" s="447" t="s">
        <v>158</v>
      </c>
      <c r="B779" s="145" t="s">
        <v>219</v>
      </c>
      <c r="C779" s="146">
        <v>0</v>
      </c>
      <c r="D779" s="147" t="s">
        <v>219</v>
      </c>
      <c r="E779" s="145" t="s">
        <v>219</v>
      </c>
      <c r="F779" s="146">
        <v>0.18121676126425731</v>
      </c>
      <c r="G779" s="147" t="s">
        <v>219</v>
      </c>
      <c r="H779" s="145" t="s">
        <v>219</v>
      </c>
      <c r="I779" s="146">
        <v>-2.208308200487551E-2</v>
      </c>
      <c r="J779" s="147" t="s">
        <v>219</v>
      </c>
    </row>
    <row r="780" spans="1:10" s="488" customFormat="1" ht="28" x14ac:dyDescent="0.15">
      <c r="A780" s="250" t="s">
        <v>960</v>
      </c>
      <c r="B780" s="121">
        <v>0.35</v>
      </c>
      <c r="C780" s="122">
        <v>0.3</v>
      </c>
      <c r="D780" s="123">
        <v>-4.9999999999999989E-2</v>
      </c>
      <c r="E780" s="121">
        <v>0.435</v>
      </c>
      <c r="F780" s="122">
        <v>0.48099999999999998</v>
      </c>
      <c r="G780" s="123">
        <v>4.5999999999999985E-2</v>
      </c>
      <c r="H780" s="121">
        <v>0.14399999999999999</v>
      </c>
      <c r="I780" s="122">
        <v>0.16</v>
      </c>
      <c r="J780" s="123">
        <v>1.6000000000000014E-2</v>
      </c>
    </row>
    <row r="781" spans="1:10" s="488" customFormat="1" ht="14" x14ac:dyDescent="0.15">
      <c r="A781" s="328" t="s">
        <v>370</v>
      </c>
      <c r="B781" s="121">
        <v>0.3</v>
      </c>
      <c r="C781" s="122">
        <v>0.15</v>
      </c>
      <c r="D781" s="123">
        <v>-0.15</v>
      </c>
      <c r="E781" s="121">
        <v>0.38900000000000001</v>
      </c>
      <c r="F781" s="122">
        <v>0.30599999999999999</v>
      </c>
      <c r="G781" s="123">
        <v>-8.3000000000000018E-2</v>
      </c>
      <c r="H781" s="121">
        <v>0.45200000000000001</v>
      </c>
      <c r="I781" s="122">
        <v>0.40200000000000002</v>
      </c>
      <c r="J781" s="123">
        <v>-4.9999999999999989E-2</v>
      </c>
    </row>
    <row r="782" spans="1:10" s="488" customFormat="1" ht="14" x14ac:dyDescent="0.15">
      <c r="A782" s="328" t="s">
        <v>371</v>
      </c>
      <c r="B782" s="121">
        <v>0.3</v>
      </c>
      <c r="C782" s="122">
        <v>0.5</v>
      </c>
      <c r="D782" s="123">
        <v>0.2</v>
      </c>
      <c r="E782" s="121">
        <v>0.157</v>
      </c>
      <c r="F782" s="122">
        <v>0.185</v>
      </c>
      <c r="G782" s="123">
        <v>2.7999999999999997E-2</v>
      </c>
      <c r="H782" s="121">
        <v>0.33800000000000002</v>
      </c>
      <c r="I782" s="122">
        <v>0.374</v>
      </c>
      <c r="J782" s="123">
        <v>3.5999999999999976E-2</v>
      </c>
    </row>
    <row r="783" spans="1:10" s="488" customFormat="1" ht="14" x14ac:dyDescent="0.15">
      <c r="A783" s="328" t="s">
        <v>358</v>
      </c>
      <c r="B783" s="121">
        <v>0.05</v>
      </c>
      <c r="C783" s="122">
        <v>0.05</v>
      </c>
      <c r="D783" s="123">
        <v>0</v>
      </c>
      <c r="E783" s="121">
        <v>1.9E-2</v>
      </c>
      <c r="F783" s="122">
        <v>2.8000000000000001E-2</v>
      </c>
      <c r="G783" s="123">
        <v>9.0000000000000011E-3</v>
      </c>
      <c r="H783" s="121">
        <v>6.6000000000000003E-2</v>
      </c>
      <c r="I783" s="122">
        <v>6.4000000000000001E-2</v>
      </c>
      <c r="J783" s="123">
        <v>-2.0000000000000018E-3</v>
      </c>
    </row>
    <row r="784" spans="1:10" s="488" customFormat="1" ht="14" x14ac:dyDescent="0.15">
      <c r="A784" s="446" t="s">
        <v>230</v>
      </c>
      <c r="B784" s="136">
        <v>20</v>
      </c>
      <c r="C784" s="137">
        <v>20</v>
      </c>
      <c r="D784" s="138" t="s">
        <v>219</v>
      </c>
      <c r="E784" s="136">
        <v>108</v>
      </c>
      <c r="F784" s="137">
        <v>108</v>
      </c>
      <c r="G784" s="138" t="s">
        <v>219</v>
      </c>
      <c r="H784" s="136">
        <v>1175</v>
      </c>
      <c r="I784" s="137">
        <v>1175</v>
      </c>
      <c r="J784" s="138" t="s">
        <v>219</v>
      </c>
    </row>
    <row r="785" spans="1:10" s="488" customFormat="1" ht="14" x14ac:dyDescent="0.15">
      <c r="A785" s="328" t="s">
        <v>176</v>
      </c>
      <c r="B785" s="139">
        <v>2.95</v>
      </c>
      <c r="C785" s="140">
        <v>2.7</v>
      </c>
      <c r="D785" s="141">
        <v>-0.25</v>
      </c>
      <c r="E785" s="139">
        <v>3.24</v>
      </c>
      <c r="F785" s="140">
        <v>3.24</v>
      </c>
      <c r="G785" s="141">
        <v>0</v>
      </c>
      <c r="H785" s="139">
        <v>2.67</v>
      </c>
      <c r="I785" s="140">
        <v>2.66</v>
      </c>
      <c r="J785" s="141">
        <v>-9.9999999999997868E-3</v>
      </c>
    </row>
    <row r="786" spans="1:10" s="488" customFormat="1" ht="14" x14ac:dyDescent="0.15">
      <c r="A786" s="328" t="s">
        <v>159</v>
      </c>
      <c r="B786" s="139">
        <v>0.94</v>
      </c>
      <c r="C786" s="140">
        <v>0.98</v>
      </c>
      <c r="D786" s="142" t="s">
        <v>219</v>
      </c>
      <c r="E786" s="139">
        <v>0.78</v>
      </c>
      <c r="F786" s="140">
        <v>0.85</v>
      </c>
      <c r="G786" s="142" t="s">
        <v>219</v>
      </c>
      <c r="H786" s="139">
        <v>0.8</v>
      </c>
      <c r="I786" s="140">
        <v>0.82</v>
      </c>
      <c r="J786" s="142" t="s">
        <v>219</v>
      </c>
    </row>
    <row r="787" spans="1:10" s="488" customFormat="1" ht="14" x14ac:dyDescent="0.15">
      <c r="A787" s="328" t="s">
        <v>231</v>
      </c>
      <c r="B787" s="144" t="s">
        <v>219</v>
      </c>
      <c r="C787" s="140" t="s">
        <v>119</v>
      </c>
      <c r="D787" s="142" t="s">
        <v>219</v>
      </c>
      <c r="E787" s="144" t="s">
        <v>219</v>
      </c>
      <c r="F787" s="140" t="s">
        <v>119</v>
      </c>
      <c r="G787" s="142" t="s">
        <v>219</v>
      </c>
      <c r="H787" s="144" t="s">
        <v>219</v>
      </c>
      <c r="I787" s="140" t="s">
        <v>119</v>
      </c>
      <c r="J787" s="142" t="s">
        <v>219</v>
      </c>
    </row>
    <row r="788" spans="1:10" s="488" customFormat="1" ht="14" x14ac:dyDescent="0.15">
      <c r="A788" s="447" t="s">
        <v>158</v>
      </c>
      <c r="B788" s="145" t="s">
        <v>219</v>
      </c>
      <c r="C788" s="146">
        <v>-0.24520722313684268</v>
      </c>
      <c r="D788" s="147" t="s">
        <v>219</v>
      </c>
      <c r="E788" s="145" t="s">
        <v>219</v>
      </c>
      <c r="F788" s="146">
        <v>0</v>
      </c>
      <c r="G788" s="147" t="s">
        <v>219</v>
      </c>
      <c r="H788" s="145" t="s">
        <v>219</v>
      </c>
      <c r="I788" s="146">
        <v>-1.0656919742626697E-2</v>
      </c>
      <c r="J788" s="147" t="s">
        <v>219</v>
      </c>
    </row>
    <row r="789" spans="1:10" ht="42" x14ac:dyDescent="0.15">
      <c r="A789" s="250" t="s">
        <v>961</v>
      </c>
      <c r="B789" s="121">
        <v>0.05</v>
      </c>
      <c r="C789" s="122">
        <v>0</v>
      </c>
      <c r="D789" s="123">
        <v>-0.05</v>
      </c>
      <c r="E789" s="121">
        <v>1.7999999999999999E-2</v>
      </c>
      <c r="F789" s="122">
        <v>0</v>
      </c>
      <c r="G789" s="123">
        <v>-1.7999999999999999E-2</v>
      </c>
      <c r="H789" s="121">
        <v>2.3E-2</v>
      </c>
      <c r="I789" s="122">
        <v>3.5000000000000003E-2</v>
      </c>
      <c r="J789" s="123">
        <v>1.2000000000000004E-2</v>
      </c>
    </row>
    <row r="790" spans="1:10" ht="14" x14ac:dyDescent="0.15">
      <c r="A790" s="328" t="s">
        <v>370</v>
      </c>
      <c r="B790" s="121">
        <v>0.1</v>
      </c>
      <c r="C790" s="122">
        <v>0.15</v>
      </c>
      <c r="D790" s="123">
        <v>4.9999999999999989E-2</v>
      </c>
      <c r="E790" s="121">
        <v>9.0999999999999998E-2</v>
      </c>
      <c r="F790" s="122">
        <v>0.11799999999999999</v>
      </c>
      <c r="G790" s="123">
        <v>2.6999999999999996E-2</v>
      </c>
      <c r="H790" s="121">
        <v>0.187</v>
      </c>
      <c r="I790" s="122">
        <v>0.17799999999999999</v>
      </c>
      <c r="J790" s="123">
        <v>-9.000000000000008E-3</v>
      </c>
    </row>
    <row r="791" spans="1:10" ht="14" x14ac:dyDescent="0.15">
      <c r="A791" s="328" t="s">
        <v>371</v>
      </c>
      <c r="B791" s="121">
        <v>0.55000000000000004</v>
      </c>
      <c r="C791" s="122">
        <v>0.3</v>
      </c>
      <c r="D791" s="123">
        <v>-0.25000000000000006</v>
      </c>
      <c r="E791" s="121">
        <v>0.373</v>
      </c>
      <c r="F791" s="122">
        <v>0.29099999999999998</v>
      </c>
      <c r="G791" s="123">
        <v>-8.2000000000000017E-2</v>
      </c>
      <c r="H791" s="121">
        <v>0.48799999999999999</v>
      </c>
      <c r="I791" s="122">
        <v>0.45</v>
      </c>
      <c r="J791" s="123">
        <v>-3.7999999999999978E-2</v>
      </c>
    </row>
    <row r="792" spans="1:10" ht="14" x14ac:dyDescent="0.15">
      <c r="A792" s="328" t="s">
        <v>358</v>
      </c>
      <c r="B792" s="121">
        <v>0.3</v>
      </c>
      <c r="C792" s="122">
        <v>0.55000000000000004</v>
      </c>
      <c r="D792" s="123">
        <v>0.25000000000000006</v>
      </c>
      <c r="E792" s="121">
        <v>0.51800000000000002</v>
      </c>
      <c r="F792" s="122">
        <v>0.59099999999999997</v>
      </c>
      <c r="G792" s="123">
        <v>7.2999999999999954E-2</v>
      </c>
      <c r="H792" s="121">
        <v>0.30199999999999999</v>
      </c>
      <c r="I792" s="122">
        <v>0.33700000000000002</v>
      </c>
      <c r="J792" s="123">
        <v>3.5000000000000031E-2</v>
      </c>
    </row>
    <row r="793" spans="1:10" ht="14" x14ac:dyDescent="0.15">
      <c r="A793" s="446" t="s">
        <v>230</v>
      </c>
      <c r="B793" s="136">
        <v>20</v>
      </c>
      <c r="C793" s="137">
        <v>20</v>
      </c>
      <c r="D793" s="138" t="s">
        <v>219</v>
      </c>
      <c r="E793" s="136">
        <v>110</v>
      </c>
      <c r="F793" s="137">
        <v>110</v>
      </c>
      <c r="G793" s="138" t="s">
        <v>219</v>
      </c>
      <c r="H793" s="136">
        <v>1191</v>
      </c>
      <c r="I793" s="137">
        <v>1191</v>
      </c>
      <c r="J793" s="138" t="s">
        <v>219</v>
      </c>
    </row>
    <row r="794" spans="1:10" ht="14" x14ac:dyDescent="0.15">
      <c r="A794" s="328" t="s">
        <v>176</v>
      </c>
      <c r="B794" s="139">
        <v>1.9</v>
      </c>
      <c r="C794" s="140">
        <v>1.6</v>
      </c>
      <c r="D794" s="141">
        <v>-0.29999999999999982</v>
      </c>
      <c r="E794" s="139">
        <v>1.61</v>
      </c>
      <c r="F794" s="140">
        <v>1.53</v>
      </c>
      <c r="G794" s="141">
        <v>-8.0000000000000071E-2</v>
      </c>
      <c r="H794" s="139">
        <v>1.93</v>
      </c>
      <c r="I794" s="140">
        <v>1.91</v>
      </c>
      <c r="J794" s="141">
        <v>-2.0000000000000018E-2</v>
      </c>
    </row>
    <row r="795" spans="1:10" ht="14" x14ac:dyDescent="0.15">
      <c r="A795" s="328" t="s">
        <v>159</v>
      </c>
      <c r="B795" s="139">
        <v>0.79</v>
      </c>
      <c r="C795" s="140">
        <v>0.75</v>
      </c>
      <c r="D795" s="142" t="s">
        <v>219</v>
      </c>
      <c r="E795" s="139">
        <v>0.73</v>
      </c>
      <c r="F795" s="140">
        <v>0.7</v>
      </c>
      <c r="G795" s="142" t="s">
        <v>219</v>
      </c>
      <c r="H795" s="139">
        <v>0.76</v>
      </c>
      <c r="I795" s="140">
        <v>0.81</v>
      </c>
      <c r="J795" s="142" t="s">
        <v>219</v>
      </c>
    </row>
    <row r="796" spans="1:10" ht="14" x14ac:dyDescent="0.15">
      <c r="A796" s="328" t="s">
        <v>231</v>
      </c>
      <c r="B796" s="144" t="s">
        <v>219</v>
      </c>
      <c r="C796" s="140" t="s">
        <v>119</v>
      </c>
      <c r="D796" s="142" t="s">
        <v>219</v>
      </c>
      <c r="E796" s="144" t="s">
        <v>219</v>
      </c>
      <c r="F796" s="140" t="s">
        <v>119</v>
      </c>
      <c r="G796" s="142" t="s">
        <v>219</v>
      </c>
      <c r="H796" s="144" t="s">
        <v>219</v>
      </c>
      <c r="I796" s="140" t="s">
        <v>119</v>
      </c>
      <c r="J796" s="142" t="s">
        <v>219</v>
      </c>
    </row>
    <row r="797" spans="1:10" ht="14" x14ac:dyDescent="0.15">
      <c r="A797" s="447" t="s">
        <v>158</v>
      </c>
      <c r="B797" s="145" t="s">
        <v>219</v>
      </c>
      <c r="C797" s="146">
        <v>-0.32489314482696513</v>
      </c>
      <c r="D797" s="147" t="s">
        <v>219</v>
      </c>
      <c r="E797" s="145" t="s">
        <v>219</v>
      </c>
      <c r="F797" s="146">
        <v>-0.1026043098298737</v>
      </c>
      <c r="G797" s="147" t="s">
        <v>219</v>
      </c>
      <c r="H797" s="145" t="s">
        <v>219</v>
      </c>
      <c r="I797" s="146">
        <v>-2.2021029217449202E-2</v>
      </c>
      <c r="J797" s="147" t="s">
        <v>219</v>
      </c>
    </row>
    <row r="798" spans="1:10" s="489" customFormat="1" ht="28" x14ac:dyDescent="0.15">
      <c r="A798" s="250" t="s">
        <v>962</v>
      </c>
      <c r="B798" s="121">
        <v>0.57099999999999995</v>
      </c>
      <c r="C798" s="122">
        <v>0.52400000000000002</v>
      </c>
      <c r="D798" s="123">
        <v>-4.6999999999999931E-2</v>
      </c>
      <c r="E798" s="121">
        <v>0.13800000000000001</v>
      </c>
      <c r="F798" s="122">
        <v>0.10299999999999999</v>
      </c>
      <c r="G798" s="123">
        <v>-3.5000000000000017E-2</v>
      </c>
      <c r="H798" s="121">
        <v>0.33300000000000002</v>
      </c>
      <c r="I798" s="122">
        <v>0.23</v>
      </c>
      <c r="J798" s="123">
        <v>-0.10300000000000001</v>
      </c>
    </row>
    <row r="799" spans="1:10" s="489" customFormat="1" ht="14" x14ac:dyDescent="0.15">
      <c r="A799" s="328" t="s">
        <v>370</v>
      </c>
      <c r="B799" s="121">
        <v>0.23799999999999999</v>
      </c>
      <c r="C799" s="122">
        <v>0.14299999999999999</v>
      </c>
      <c r="D799" s="123">
        <v>-9.5000000000000001E-2</v>
      </c>
      <c r="E799" s="121">
        <v>0.20699999999999999</v>
      </c>
      <c r="F799" s="122">
        <v>0.18099999999999999</v>
      </c>
      <c r="G799" s="123">
        <v>-2.5999999999999995E-2</v>
      </c>
      <c r="H799" s="121">
        <v>0.38400000000000001</v>
      </c>
      <c r="I799" s="122">
        <v>0.41899999999999998</v>
      </c>
      <c r="J799" s="123">
        <v>3.4999999999999976E-2</v>
      </c>
    </row>
    <row r="800" spans="1:10" s="489" customFormat="1" ht="14" x14ac:dyDescent="0.15">
      <c r="A800" s="328" t="s">
        <v>371</v>
      </c>
      <c r="B800" s="121">
        <v>0.19</v>
      </c>
      <c r="C800" s="122">
        <v>0.33300000000000002</v>
      </c>
      <c r="D800" s="123">
        <v>0.14300000000000002</v>
      </c>
      <c r="E800" s="121">
        <v>0.42199999999999999</v>
      </c>
      <c r="F800" s="122">
        <v>0.47399999999999998</v>
      </c>
      <c r="G800" s="123">
        <v>5.1999999999999991E-2</v>
      </c>
      <c r="H800" s="121">
        <v>0.221</v>
      </c>
      <c r="I800" s="122">
        <v>0.26600000000000001</v>
      </c>
      <c r="J800" s="123">
        <v>4.5000000000000012E-2</v>
      </c>
    </row>
    <row r="801" spans="1:10" s="489" customFormat="1" ht="14" x14ac:dyDescent="0.15">
      <c r="A801" s="328" t="s">
        <v>358</v>
      </c>
      <c r="B801" s="121">
        <v>0</v>
      </c>
      <c r="C801" s="122">
        <v>0</v>
      </c>
      <c r="D801" s="123">
        <v>0</v>
      </c>
      <c r="E801" s="121">
        <v>0.23300000000000001</v>
      </c>
      <c r="F801" s="122">
        <v>0.24099999999999999</v>
      </c>
      <c r="G801" s="123">
        <v>7.9999999999999793E-3</v>
      </c>
      <c r="H801" s="121">
        <v>6.2E-2</v>
      </c>
      <c r="I801" s="122">
        <v>8.5000000000000006E-2</v>
      </c>
      <c r="J801" s="123">
        <v>2.3000000000000007E-2</v>
      </c>
    </row>
    <row r="802" spans="1:10" s="489" customFormat="1" ht="14" x14ac:dyDescent="0.15">
      <c r="A802" s="446" t="s">
        <v>230</v>
      </c>
      <c r="B802" s="136">
        <v>21</v>
      </c>
      <c r="C802" s="137">
        <v>21</v>
      </c>
      <c r="D802" s="138" t="s">
        <v>219</v>
      </c>
      <c r="E802" s="136">
        <v>116</v>
      </c>
      <c r="F802" s="137">
        <v>116</v>
      </c>
      <c r="G802" s="138" t="s">
        <v>219</v>
      </c>
      <c r="H802" s="136">
        <v>1211</v>
      </c>
      <c r="I802" s="137">
        <v>1211</v>
      </c>
      <c r="J802" s="138" t="s">
        <v>219</v>
      </c>
    </row>
    <row r="803" spans="1:10" s="489" customFormat="1" ht="14" x14ac:dyDescent="0.15">
      <c r="A803" s="328" t="s">
        <v>176</v>
      </c>
      <c r="B803" s="139">
        <v>3.38</v>
      </c>
      <c r="C803" s="140">
        <v>3.19</v>
      </c>
      <c r="D803" s="141">
        <v>-0.18999999999999995</v>
      </c>
      <c r="E803" s="139">
        <v>2.25</v>
      </c>
      <c r="F803" s="140">
        <v>2.15</v>
      </c>
      <c r="G803" s="141">
        <v>-0.10000000000000009</v>
      </c>
      <c r="H803" s="139">
        <v>2.99</v>
      </c>
      <c r="I803" s="140">
        <v>2.79</v>
      </c>
      <c r="J803" s="141">
        <v>-0.20000000000000018</v>
      </c>
    </row>
    <row r="804" spans="1:10" s="489" customFormat="1" ht="14" x14ac:dyDescent="0.15">
      <c r="A804" s="328" t="s">
        <v>159</v>
      </c>
      <c r="B804" s="139">
        <v>0.8</v>
      </c>
      <c r="C804" s="140">
        <v>0.93</v>
      </c>
      <c r="D804" s="142" t="s">
        <v>219</v>
      </c>
      <c r="E804" s="139">
        <v>0.97</v>
      </c>
      <c r="F804" s="140">
        <v>0.91</v>
      </c>
      <c r="G804" s="142" t="s">
        <v>219</v>
      </c>
      <c r="H804" s="139">
        <v>0.9</v>
      </c>
      <c r="I804" s="140">
        <v>0.89</v>
      </c>
      <c r="J804" s="142" t="s">
        <v>219</v>
      </c>
    </row>
    <row r="805" spans="1:10" s="489" customFormat="1" ht="14" x14ac:dyDescent="0.15">
      <c r="A805" s="328" t="s">
        <v>231</v>
      </c>
      <c r="B805" s="144" t="s">
        <v>219</v>
      </c>
      <c r="C805" s="140" t="s">
        <v>119</v>
      </c>
      <c r="D805" s="142" t="s">
        <v>219</v>
      </c>
      <c r="E805" s="144" t="s">
        <v>219</v>
      </c>
      <c r="F805" s="140" t="s">
        <v>119</v>
      </c>
      <c r="G805" s="142" t="s">
        <v>219</v>
      </c>
      <c r="H805" s="144" t="s">
        <v>219</v>
      </c>
      <c r="I805" s="140" t="s">
        <v>209</v>
      </c>
      <c r="J805" s="142" t="s">
        <v>219</v>
      </c>
    </row>
    <row r="806" spans="1:10" s="489" customFormat="1" ht="14" x14ac:dyDescent="0.15">
      <c r="A806" s="447" t="s">
        <v>158</v>
      </c>
      <c r="B806" s="145" t="s">
        <v>219</v>
      </c>
      <c r="C806" s="146">
        <v>-0.23353708130685297</v>
      </c>
      <c r="D806" s="147" t="s">
        <v>219</v>
      </c>
      <c r="E806" s="145" t="s">
        <v>219</v>
      </c>
      <c r="F806" s="146">
        <v>-0.12748504479809991</v>
      </c>
      <c r="G806" s="147" t="s">
        <v>219</v>
      </c>
      <c r="H806" s="145" t="s">
        <v>219</v>
      </c>
      <c r="I806" s="146">
        <v>-0.22657733771175029</v>
      </c>
      <c r="J806" s="147" t="s">
        <v>219</v>
      </c>
    </row>
    <row r="807" spans="1:10" s="158" customFormat="1" ht="28" x14ac:dyDescent="0.15">
      <c r="A807" s="250" t="s">
        <v>963</v>
      </c>
      <c r="B807" s="121">
        <v>9.5000000000000001E-2</v>
      </c>
      <c r="C807" s="122">
        <v>9.5000000000000001E-2</v>
      </c>
      <c r="D807" s="123">
        <v>0</v>
      </c>
      <c r="E807" s="121">
        <v>2.5999999999999999E-2</v>
      </c>
      <c r="F807" s="122">
        <v>3.4000000000000002E-2</v>
      </c>
      <c r="G807" s="123">
        <v>8.0000000000000036E-3</v>
      </c>
      <c r="H807" s="121">
        <v>3.6999999999999998E-2</v>
      </c>
      <c r="I807" s="122">
        <v>7.8E-2</v>
      </c>
      <c r="J807" s="123">
        <v>4.1000000000000002E-2</v>
      </c>
    </row>
    <row r="808" spans="1:10" s="158" customFormat="1" ht="14" x14ac:dyDescent="0.15">
      <c r="A808" s="328" t="s">
        <v>370</v>
      </c>
      <c r="B808" s="121">
        <v>0.23799999999999999</v>
      </c>
      <c r="C808" s="122">
        <v>9.5000000000000001E-2</v>
      </c>
      <c r="D808" s="123">
        <v>-0.14299999999999999</v>
      </c>
      <c r="E808" s="121">
        <v>7.8E-2</v>
      </c>
      <c r="F808" s="122">
        <v>6.9000000000000006E-2</v>
      </c>
      <c r="G808" s="123">
        <v>-8.9999999999999941E-3</v>
      </c>
      <c r="H808" s="121">
        <v>0.25700000000000001</v>
      </c>
      <c r="I808" s="122">
        <v>0.22800000000000001</v>
      </c>
      <c r="J808" s="123">
        <v>-2.8999999999999998E-2</v>
      </c>
    </row>
    <row r="809" spans="1:10" s="158" customFormat="1" ht="14" x14ac:dyDescent="0.15">
      <c r="A809" s="328" t="s">
        <v>371</v>
      </c>
      <c r="B809" s="121">
        <v>0.38100000000000001</v>
      </c>
      <c r="C809" s="122">
        <v>0.38100000000000001</v>
      </c>
      <c r="D809" s="123">
        <v>0</v>
      </c>
      <c r="E809" s="121">
        <v>0.19</v>
      </c>
      <c r="F809" s="122">
        <v>0.16400000000000001</v>
      </c>
      <c r="G809" s="123">
        <v>-2.5999999999999995E-2</v>
      </c>
      <c r="H809" s="121">
        <v>0.36799999999999999</v>
      </c>
      <c r="I809" s="122">
        <v>0.35299999999999998</v>
      </c>
      <c r="J809" s="123">
        <v>-1.5000000000000013E-2</v>
      </c>
    </row>
    <row r="810" spans="1:10" s="158" customFormat="1" ht="14" x14ac:dyDescent="0.15">
      <c r="A810" s="328" t="s">
        <v>358</v>
      </c>
      <c r="B810" s="121">
        <v>0.28599999999999998</v>
      </c>
      <c r="C810" s="122">
        <v>0.42899999999999999</v>
      </c>
      <c r="D810" s="123">
        <v>0.14300000000000002</v>
      </c>
      <c r="E810" s="121">
        <v>0.70699999999999996</v>
      </c>
      <c r="F810" s="122">
        <v>0.73299999999999998</v>
      </c>
      <c r="G810" s="123">
        <v>2.6000000000000023E-2</v>
      </c>
      <c r="H810" s="121">
        <v>0.33900000000000002</v>
      </c>
      <c r="I810" s="122">
        <v>0.34100000000000003</v>
      </c>
      <c r="J810" s="123">
        <v>2.0000000000000018E-3</v>
      </c>
    </row>
    <row r="811" spans="1:10" s="158" customFormat="1" ht="14" x14ac:dyDescent="0.15">
      <c r="A811" s="446" t="s">
        <v>230</v>
      </c>
      <c r="B811" s="136">
        <v>21</v>
      </c>
      <c r="C811" s="137">
        <v>21</v>
      </c>
      <c r="D811" s="138" t="s">
        <v>219</v>
      </c>
      <c r="E811" s="136">
        <v>116</v>
      </c>
      <c r="F811" s="137">
        <v>116</v>
      </c>
      <c r="G811" s="138" t="s">
        <v>219</v>
      </c>
      <c r="H811" s="136">
        <v>1200</v>
      </c>
      <c r="I811" s="137">
        <v>1200</v>
      </c>
      <c r="J811" s="138" t="s">
        <v>219</v>
      </c>
    </row>
    <row r="812" spans="1:10" s="158" customFormat="1" ht="14" x14ac:dyDescent="0.15">
      <c r="A812" s="328" t="s">
        <v>176</v>
      </c>
      <c r="B812" s="139">
        <v>2.14</v>
      </c>
      <c r="C812" s="140">
        <v>1.86</v>
      </c>
      <c r="D812" s="141">
        <v>-0.28000000000000003</v>
      </c>
      <c r="E812" s="139">
        <v>1.42</v>
      </c>
      <c r="F812" s="140">
        <v>1.41</v>
      </c>
      <c r="G812" s="141">
        <v>-1.0000000000000009E-2</v>
      </c>
      <c r="H812" s="139">
        <v>1.99</v>
      </c>
      <c r="I812" s="140">
        <v>2.04</v>
      </c>
      <c r="J812" s="141">
        <v>5.0000000000000044E-2</v>
      </c>
    </row>
    <row r="813" spans="1:10" s="158" customFormat="1" ht="14" x14ac:dyDescent="0.15">
      <c r="A813" s="328" t="s">
        <v>159</v>
      </c>
      <c r="B813" s="139">
        <v>0.96</v>
      </c>
      <c r="C813" s="140">
        <v>0.96</v>
      </c>
      <c r="D813" s="142" t="s">
        <v>219</v>
      </c>
      <c r="E813" s="139">
        <v>0.75</v>
      </c>
      <c r="F813" s="140">
        <v>0.77</v>
      </c>
      <c r="G813" s="142" t="s">
        <v>219</v>
      </c>
      <c r="H813" s="139">
        <v>0.86</v>
      </c>
      <c r="I813" s="140">
        <v>0.94</v>
      </c>
      <c r="J813" s="142" t="s">
        <v>219</v>
      </c>
    </row>
    <row r="814" spans="1:10" s="158" customFormat="1" ht="14" x14ac:dyDescent="0.15">
      <c r="A814" s="328" t="s">
        <v>231</v>
      </c>
      <c r="B814" s="144" t="s">
        <v>219</v>
      </c>
      <c r="C814" s="140" t="s">
        <v>119</v>
      </c>
      <c r="D814" s="142" t="s">
        <v>219</v>
      </c>
      <c r="E814" s="144" t="s">
        <v>219</v>
      </c>
      <c r="F814" s="140" t="s">
        <v>119</v>
      </c>
      <c r="G814" s="142" t="s">
        <v>219</v>
      </c>
      <c r="H814" s="144" t="s">
        <v>219</v>
      </c>
      <c r="I814" s="140" t="s">
        <v>237</v>
      </c>
      <c r="J814" s="142" t="s">
        <v>219</v>
      </c>
    </row>
    <row r="815" spans="1:10" s="158" customFormat="1" ht="14" x14ac:dyDescent="0.15">
      <c r="A815" s="447" t="s">
        <v>158</v>
      </c>
      <c r="B815" s="145" t="s">
        <v>219</v>
      </c>
      <c r="C815" s="146">
        <v>-0.26525266136077452</v>
      </c>
      <c r="D815" s="147" t="s">
        <v>219</v>
      </c>
      <c r="E815" s="145" t="s">
        <v>219</v>
      </c>
      <c r="F815" s="146">
        <v>-1.3623035256277055E-2</v>
      </c>
      <c r="G815" s="147" t="s">
        <v>219</v>
      </c>
      <c r="H815" s="145" t="s">
        <v>219</v>
      </c>
      <c r="I815" s="146">
        <v>5.7430980798248502E-2</v>
      </c>
      <c r="J815" s="147" t="s">
        <v>219</v>
      </c>
    </row>
    <row r="816" spans="1:10" s="488" customFormat="1" ht="42" x14ac:dyDescent="0.15">
      <c r="A816" s="250" t="s">
        <v>964</v>
      </c>
      <c r="B816" s="121">
        <v>0.85</v>
      </c>
      <c r="C816" s="122">
        <v>0.7</v>
      </c>
      <c r="D816" s="123">
        <v>-0.15000000000000002</v>
      </c>
      <c r="E816" s="121">
        <v>0.94399999999999995</v>
      </c>
      <c r="F816" s="122">
        <v>0.90700000000000003</v>
      </c>
      <c r="G816" s="123">
        <v>-3.6999999999999922E-2</v>
      </c>
      <c r="H816" s="121">
        <v>0.83599999999999997</v>
      </c>
      <c r="I816" s="122">
        <v>0.77200000000000002</v>
      </c>
      <c r="J816" s="123">
        <v>-6.3999999999999946E-2</v>
      </c>
    </row>
    <row r="817" spans="1:10" s="488" customFormat="1" ht="14" x14ac:dyDescent="0.15">
      <c r="A817" s="328" t="s">
        <v>370</v>
      </c>
      <c r="B817" s="121">
        <v>0.1</v>
      </c>
      <c r="C817" s="122">
        <v>0.25</v>
      </c>
      <c r="D817" s="123">
        <v>0.15</v>
      </c>
      <c r="E817" s="121">
        <v>4.5999999999999999E-2</v>
      </c>
      <c r="F817" s="122">
        <v>7.3999999999999996E-2</v>
      </c>
      <c r="G817" s="123">
        <v>2.7999999999999997E-2</v>
      </c>
      <c r="H817" s="121">
        <v>0.14299999999999999</v>
      </c>
      <c r="I817" s="122">
        <v>0.17499999999999999</v>
      </c>
      <c r="J817" s="123">
        <v>3.2000000000000001E-2</v>
      </c>
    </row>
    <row r="818" spans="1:10" s="488" customFormat="1" ht="14" x14ac:dyDescent="0.15">
      <c r="A818" s="328" t="s">
        <v>371</v>
      </c>
      <c r="B818" s="121">
        <v>0.05</v>
      </c>
      <c r="C818" s="122">
        <v>0</v>
      </c>
      <c r="D818" s="123">
        <v>-0.05</v>
      </c>
      <c r="E818" s="121">
        <v>8.9999999999999993E-3</v>
      </c>
      <c r="F818" s="122">
        <v>0</v>
      </c>
      <c r="G818" s="123">
        <v>-8.9999999999999993E-3</v>
      </c>
      <c r="H818" s="121">
        <v>1.9E-2</v>
      </c>
      <c r="I818" s="122">
        <v>4.2999999999999997E-2</v>
      </c>
      <c r="J818" s="123">
        <v>2.3999999999999997E-2</v>
      </c>
    </row>
    <row r="819" spans="1:10" s="488" customFormat="1" ht="14" x14ac:dyDescent="0.15">
      <c r="A819" s="328" t="s">
        <v>358</v>
      </c>
      <c r="B819" s="121">
        <v>0</v>
      </c>
      <c r="C819" s="122">
        <v>0.05</v>
      </c>
      <c r="D819" s="123">
        <v>0.05</v>
      </c>
      <c r="E819" s="121">
        <v>0</v>
      </c>
      <c r="F819" s="122">
        <v>1.9E-2</v>
      </c>
      <c r="G819" s="123">
        <v>1.9E-2</v>
      </c>
      <c r="H819" s="121">
        <v>1E-3</v>
      </c>
      <c r="I819" s="122">
        <v>1.0999999999999999E-2</v>
      </c>
      <c r="J819" s="123">
        <v>9.9999999999999985E-3</v>
      </c>
    </row>
    <row r="820" spans="1:10" s="488" customFormat="1" ht="14" x14ac:dyDescent="0.15">
      <c r="A820" s="446" t="s">
        <v>230</v>
      </c>
      <c r="B820" s="136">
        <v>20</v>
      </c>
      <c r="C820" s="137">
        <v>20</v>
      </c>
      <c r="D820" s="138" t="s">
        <v>219</v>
      </c>
      <c r="E820" s="136">
        <v>108</v>
      </c>
      <c r="F820" s="137">
        <v>108</v>
      </c>
      <c r="G820" s="138" t="s">
        <v>219</v>
      </c>
      <c r="H820" s="136">
        <v>1186</v>
      </c>
      <c r="I820" s="137">
        <v>1186</v>
      </c>
      <c r="J820" s="138" t="s">
        <v>219</v>
      </c>
    </row>
    <row r="821" spans="1:10" s="488" customFormat="1" ht="14" x14ac:dyDescent="0.15">
      <c r="A821" s="328" t="s">
        <v>176</v>
      </c>
      <c r="B821" s="139">
        <v>3.8</v>
      </c>
      <c r="C821" s="140">
        <v>3.6</v>
      </c>
      <c r="D821" s="141">
        <v>-0.19999999999999973</v>
      </c>
      <c r="E821" s="139">
        <v>3.94</v>
      </c>
      <c r="F821" s="140">
        <v>3.87</v>
      </c>
      <c r="G821" s="141">
        <v>-6.999999999999984E-2</v>
      </c>
      <c r="H821" s="139">
        <v>3.82</v>
      </c>
      <c r="I821" s="140">
        <v>3.71</v>
      </c>
      <c r="J821" s="141">
        <v>-0.10999999999999988</v>
      </c>
    </row>
    <row r="822" spans="1:10" s="488" customFormat="1" ht="14" x14ac:dyDescent="0.15">
      <c r="A822" s="328" t="s">
        <v>159</v>
      </c>
      <c r="B822" s="139">
        <v>0.52</v>
      </c>
      <c r="C822" s="140">
        <v>0.75</v>
      </c>
      <c r="D822" s="142" t="s">
        <v>219</v>
      </c>
      <c r="E822" s="139">
        <v>0.28000000000000003</v>
      </c>
      <c r="F822" s="140">
        <v>0.48</v>
      </c>
      <c r="G822" s="142" t="s">
        <v>219</v>
      </c>
      <c r="H822" s="139">
        <v>0.44</v>
      </c>
      <c r="I822" s="140">
        <v>0.6</v>
      </c>
      <c r="J822" s="142" t="s">
        <v>219</v>
      </c>
    </row>
    <row r="823" spans="1:10" s="488" customFormat="1" ht="14" x14ac:dyDescent="0.15">
      <c r="A823" s="328" t="s">
        <v>231</v>
      </c>
      <c r="B823" s="144" t="s">
        <v>219</v>
      </c>
      <c r="C823" s="140" t="s">
        <v>119</v>
      </c>
      <c r="D823" s="142" t="s">
        <v>219</v>
      </c>
      <c r="E823" s="144" t="s">
        <v>219</v>
      </c>
      <c r="F823" s="140" t="s">
        <v>119</v>
      </c>
      <c r="G823" s="142" t="s">
        <v>219</v>
      </c>
      <c r="H823" s="144" t="s">
        <v>219</v>
      </c>
      <c r="I823" s="140" t="s">
        <v>209</v>
      </c>
      <c r="J823" s="142" t="s">
        <v>219</v>
      </c>
    </row>
    <row r="824" spans="1:10" s="488" customFormat="1" ht="14" x14ac:dyDescent="0.15">
      <c r="A824" s="447" t="s">
        <v>158</v>
      </c>
      <c r="B824" s="145" t="s">
        <v>219</v>
      </c>
      <c r="C824" s="146">
        <v>-0.19895560643855498</v>
      </c>
      <c r="D824" s="147" t="s">
        <v>219</v>
      </c>
      <c r="E824" s="145" t="s">
        <v>219</v>
      </c>
      <c r="F824" s="146">
        <v>-0.12692265316405077</v>
      </c>
      <c r="G824" s="147" t="s">
        <v>219</v>
      </c>
      <c r="H824" s="145" t="s">
        <v>219</v>
      </c>
      <c r="I824" s="146">
        <v>-0.17791710954709164</v>
      </c>
      <c r="J824" s="147" t="s">
        <v>219</v>
      </c>
    </row>
    <row r="825" spans="1:10" s="158" customFormat="1" ht="56" x14ac:dyDescent="0.15">
      <c r="A825" s="455" t="s">
        <v>604</v>
      </c>
      <c r="B825" s="121">
        <v>0.87</v>
      </c>
      <c r="C825" s="122">
        <v>0.91300000000000003</v>
      </c>
      <c r="D825" s="123">
        <v>4.3000000000000038E-2</v>
      </c>
      <c r="E825" s="121">
        <v>0.81399999999999995</v>
      </c>
      <c r="F825" s="122">
        <v>0.92100000000000004</v>
      </c>
      <c r="G825" s="123">
        <v>0.1070000000000001</v>
      </c>
      <c r="H825" s="121">
        <v>0.65300000000000002</v>
      </c>
      <c r="I825" s="122">
        <v>0.80200000000000005</v>
      </c>
      <c r="J825" s="123">
        <v>0.14900000000000002</v>
      </c>
    </row>
    <row r="826" spans="1:10" s="158" customFormat="1" ht="14" x14ac:dyDescent="0.15">
      <c r="A826" s="456" t="s">
        <v>95</v>
      </c>
      <c r="B826" s="121">
        <v>0.13</v>
      </c>
      <c r="C826" s="122">
        <v>8.6999999999999994E-2</v>
      </c>
      <c r="D826" s="123">
        <v>-4.300000000000001E-2</v>
      </c>
      <c r="E826" s="121">
        <v>0.186</v>
      </c>
      <c r="F826" s="122">
        <v>6.4000000000000001E-2</v>
      </c>
      <c r="G826" s="123">
        <v>-0.122</v>
      </c>
      <c r="H826" s="121">
        <v>0.32600000000000001</v>
      </c>
      <c r="I826" s="122">
        <v>0.17899999999999999</v>
      </c>
      <c r="J826" s="123">
        <v>-0.14700000000000002</v>
      </c>
    </row>
    <row r="827" spans="1:10" s="158" customFormat="1" ht="14" x14ac:dyDescent="0.15">
      <c r="A827" s="456" t="s">
        <v>96</v>
      </c>
      <c r="B827" s="121">
        <v>0</v>
      </c>
      <c r="C827" s="122">
        <v>0</v>
      </c>
      <c r="D827" s="123">
        <v>0</v>
      </c>
      <c r="E827" s="121">
        <v>0</v>
      </c>
      <c r="F827" s="122">
        <v>1.4E-2</v>
      </c>
      <c r="G827" s="123">
        <v>1.4E-2</v>
      </c>
      <c r="H827" s="121">
        <v>2.1000000000000001E-2</v>
      </c>
      <c r="I827" s="122">
        <v>1.7999999999999999E-2</v>
      </c>
      <c r="J827" s="123">
        <v>-3.0000000000000027E-3</v>
      </c>
    </row>
    <row r="828" spans="1:10" s="158" customFormat="1" ht="14" x14ac:dyDescent="0.15">
      <c r="A828" s="457" t="s">
        <v>230</v>
      </c>
      <c r="B828" s="136">
        <v>23</v>
      </c>
      <c r="C828" s="137">
        <v>23</v>
      </c>
      <c r="D828" s="138" t="s">
        <v>219</v>
      </c>
      <c r="E828" s="136">
        <v>140</v>
      </c>
      <c r="F828" s="137">
        <v>140</v>
      </c>
      <c r="G828" s="138" t="s">
        <v>219</v>
      </c>
      <c r="H828" s="136">
        <v>1371</v>
      </c>
      <c r="I828" s="137">
        <v>1371</v>
      </c>
      <c r="J828" s="138" t="s">
        <v>219</v>
      </c>
    </row>
    <row r="829" spans="1:10" s="158" customFormat="1" ht="14" x14ac:dyDescent="0.15">
      <c r="A829" s="456" t="s">
        <v>176</v>
      </c>
      <c r="B829" s="139">
        <v>2.87</v>
      </c>
      <c r="C829" s="140">
        <v>2.91</v>
      </c>
      <c r="D829" s="141">
        <v>4.0000000000000036E-2</v>
      </c>
      <c r="E829" s="139">
        <v>2.81</v>
      </c>
      <c r="F829" s="140">
        <v>2.91</v>
      </c>
      <c r="G829" s="141">
        <v>0.10000000000000009</v>
      </c>
      <c r="H829" s="139">
        <v>2.63</v>
      </c>
      <c r="I829" s="140">
        <v>2.78</v>
      </c>
      <c r="J829" s="141">
        <v>0.14999999999999991</v>
      </c>
    </row>
    <row r="830" spans="1:10" s="158" customFormat="1" ht="14" x14ac:dyDescent="0.15">
      <c r="A830" s="456" t="s">
        <v>159</v>
      </c>
      <c r="B830" s="139">
        <v>0.34</v>
      </c>
      <c r="C830" s="140">
        <v>0.28999999999999998</v>
      </c>
      <c r="D830" s="142" t="s">
        <v>219</v>
      </c>
      <c r="E830" s="139">
        <v>0.39</v>
      </c>
      <c r="F830" s="140">
        <v>0.34</v>
      </c>
      <c r="G830" s="142" t="s">
        <v>219</v>
      </c>
      <c r="H830" s="139">
        <v>0.52</v>
      </c>
      <c r="I830" s="140">
        <v>0.45</v>
      </c>
      <c r="J830" s="142" t="s">
        <v>219</v>
      </c>
    </row>
    <row r="831" spans="1:10" s="158" customFormat="1" ht="14" x14ac:dyDescent="0.15">
      <c r="A831" s="456" t="s">
        <v>231</v>
      </c>
      <c r="B831" s="144" t="s">
        <v>219</v>
      </c>
      <c r="C831" s="140" t="s">
        <v>119</v>
      </c>
      <c r="D831" s="142" t="s">
        <v>219</v>
      </c>
      <c r="E831" s="144" t="s">
        <v>219</v>
      </c>
      <c r="F831" s="140" t="s">
        <v>237</v>
      </c>
      <c r="G831" s="142" t="s">
        <v>219</v>
      </c>
      <c r="H831" s="144" t="s">
        <v>219</v>
      </c>
      <c r="I831" s="140" t="s">
        <v>209</v>
      </c>
      <c r="J831" s="142" t="s">
        <v>219</v>
      </c>
    </row>
    <row r="832" spans="1:10" s="158" customFormat="1" ht="14" x14ac:dyDescent="0.15">
      <c r="A832" s="458" t="s">
        <v>158</v>
      </c>
      <c r="B832" s="145" t="s">
        <v>219</v>
      </c>
      <c r="C832" s="146">
        <v>0.10911407953578317</v>
      </c>
      <c r="D832" s="147" t="s">
        <v>219</v>
      </c>
      <c r="E832" s="145" t="s">
        <v>219</v>
      </c>
      <c r="F832" s="146">
        <v>0.21599879236367381</v>
      </c>
      <c r="G832" s="147" t="s">
        <v>219</v>
      </c>
      <c r="H832" s="145" t="s">
        <v>219</v>
      </c>
      <c r="I832" s="146">
        <v>0.25258953494474573</v>
      </c>
      <c r="J832" s="147" t="s">
        <v>219</v>
      </c>
    </row>
    <row r="833" spans="1:10" s="158" customFormat="1" ht="28" x14ac:dyDescent="0.15">
      <c r="A833" s="455" t="s">
        <v>605</v>
      </c>
      <c r="B833" s="121">
        <v>0.87</v>
      </c>
      <c r="C833" s="122">
        <v>0.87</v>
      </c>
      <c r="D833" s="123">
        <v>0</v>
      </c>
      <c r="E833" s="121">
        <v>0.77900000000000003</v>
      </c>
      <c r="F833" s="122">
        <v>0.9</v>
      </c>
      <c r="G833" s="123">
        <v>0.121</v>
      </c>
      <c r="H833" s="121">
        <v>0.61799999999999999</v>
      </c>
      <c r="I833" s="122">
        <v>0.80600000000000005</v>
      </c>
      <c r="J833" s="123">
        <v>0.18800000000000006</v>
      </c>
    </row>
    <row r="834" spans="1:10" s="158" customFormat="1" ht="14" x14ac:dyDescent="0.15">
      <c r="A834" s="456" t="s">
        <v>95</v>
      </c>
      <c r="B834" s="121">
        <v>0.13</v>
      </c>
      <c r="C834" s="122">
        <v>0.13</v>
      </c>
      <c r="D834" s="123">
        <v>0</v>
      </c>
      <c r="E834" s="121">
        <v>0.221</v>
      </c>
      <c r="F834" s="122">
        <v>0.1</v>
      </c>
      <c r="G834" s="123">
        <v>-0.121</v>
      </c>
      <c r="H834" s="121">
        <v>0.36799999999999999</v>
      </c>
      <c r="I834" s="122">
        <v>0.184</v>
      </c>
      <c r="J834" s="123">
        <v>-0.184</v>
      </c>
    </row>
    <row r="835" spans="1:10" s="158" customFormat="1" ht="14" x14ac:dyDescent="0.15">
      <c r="A835" s="456" t="s">
        <v>96</v>
      </c>
      <c r="B835" s="121">
        <v>0</v>
      </c>
      <c r="C835" s="122">
        <v>0</v>
      </c>
      <c r="D835" s="123">
        <v>0</v>
      </c>
      <c r="E835" s="121">
        <v>0</v>
      </c>
      <c r="F835" s="122">
        <v>0</v>
      </c>
      <c r="G835" s="123">
        <v>0</v>
      </c>
      <c r="H835" s="121">
        <v>1.4999999999999999E-2</v>
      </c>
      <c r="I835" s="122">
        <v>0.01</v>
      </c>
      <c r="J835" s="123">
        <v>-4.9999999999999992E-3</v>
      </c>
    </row>
    <row r="836" spans="1:10" s="158" customFormat="1" ht="14" x14ac:dyDescent="0.15">
      <c r="A836" s="457" t="s">
        <v>230</v>
      </c>
      <c r="B836" s="136">
        <v>23</v>
      </c>
      <c r="C836" s="137">
        <v>23</v>
      </c>
      <c r="D836" s="138" t="s">
        <v>219</v>
      </c>
      <c r="E836" s="136">
        <v>140</v>
      </c>
      <c r="F836" s="137">
        <v>140</v>
      </c>
      <c r="G836" s="138" t="s">
        <v>219</v>
      </c>
      <c r="H836" s="136">
        <v>1363</v>
      </c>
      <c r="I836" s="137">
        <v>1363</v>
      </c>
      <c r="J836" s="138" t="s">
        <v>219</v>
      </c>
    </row>
    <row r="837" spans="1:10" s="158" customFormat="1" ht="14" x14ac:dyDescent="0.15">
      <c r="A837" s="456" t="s">
        <v>176</v>
      </c>
      <c r="B837" s="139">
        <v>2.87</v>
      </c>
      <c r="C837" s="140">
        <v>2.87</v>
      </c>
      <c r="D837" s="141">
        <v>0</v>
      </c>
      <c r="E837" s="139">
        <v>2.78</v>
      </c>
      <c r="F837" s="140">
        <v>2.9</v>
      </c>
      <c r="G837" s="141">
        <v>0.12000000000000011</v>
      </c>
      <c r="H837" s="139">
        <v>2.6</v>
      </c>
      <c r="I837" s="140">
        <v>2.8</v>
      </c>
      <c r="J837" s="141">
        <v>0.19999999999999973</v>
      </c>
    </row>
    <row r="838" spans="1:10" s="158" customFormat="1" ht="14" x14ac:dyDescent="0.15">
      <c r="A838" s="456" t="s">
        <v>159</v>
      </c>
      <c r="B838" s="139">
        <v>0.34</v>
      </c>
      <c r="C838" s="140">
        <v>0.34</v>
      </c>
      <c r="D838" s="142" t="s">
        <v>219</v>
      </c>
      <c r="E838" s="139">
        <v>0.42</v>
      </c>
      <c r="F838" s="140">
        <v>0.3</v>
      </c>
      <c r="G838" s="142" t="s">
        <v>219</v>
      </c>
      <c r="H838" s="139">
        <v>0.52</v>
      </c>
      <c r="I838" s="140">
        <v>0.43</v>
      </c>
      <c r="J838" s="142" t="s">
        <v>219</v>
      </c>
    </row>
    <row r="839" spans="1:10" s="158" customFormat="1" ht="14" x14ac:dyDescent="0.15">
      <c r="A839" s="456" t="s">
        <v>231</v>
      </c>
      <c r="B839" s="144" t="s">
        <v>219</v>
      </c>
      <c r="C839" s="140" t="s">
        <v>119</v>
      </c>
      <c r="D839" s="142" t="s">
        <v>219</v>
      </c>
      <c r="E839" s="144" t="s">
        <v>219</v>
      </c>
      <c r="F839" s="140" t="s">
        <v>208</v>
      </c>
      <c r="G839" s="142" t="s">
        <v>219</v>
      </c>
      <c r="H839" s="144" t="s">
        <v>219</v>
      </c>
      <c r="I839" s="140" t="s">
        <v>209</v>
      </c>
      <c r="J839" s="142" t="s">
        <v>219</v>
      </c>
    </row>
    <row r="840" spans="1:10" s="158" customFormat="1" ht="14" x14ac:dyDescent="0.15">
      <c r="A840" s="458" t="s">
        <v>158</v>
      </c>
      <c r="B840" s="145" t="s">
        <v>219</v>
      </c>
      <c r="C840" s="146">
        <v>0</v>
      </c>
      <c r="D840" s="147" t="s">
        <v>219</v>
      </c>
      <c r="E840" s="145" t="s">
        <v>219</v>
      </c>
      <c r="F840" s="146">
        <v>0.27259908754402123</v>
      </c>
      <c r="G840" s="147" t="s">
        <v>219</v>
      </c>
      <c r="H840" s="145" t="s">
        <v>219</v>
      </c>
      <c r="I840" s="146">
        <v>0.34886330234605673</v>
      </c>
      <c r="J840" s="147" t="s">
        <v>219</v>
      </c>
    </row>
    <row r="841" spans="1:10" s="158" customFormat="1" ht="56" x14ac:dyDescent="0.15">
      <c r="A841" s="455" t="s">
        <v>606</v>
      </c>
      <c r="B841" s="121">
        <v>0.60899999999999999</v>
      </c>
      <c r="C841" s="122">
        <v>0.73899999999999999</v>
      </c>
      <c r="D841" s="123">
        <v>0.13</v>
      </c>
      <c r="E841" s="121">
        <v>0.38600000000000001</v>
      </c>
      <c r="F841" s="122">
        <v>0.68600000000000005</v>
      </c>
      <c r="G841" s="123">
        <v>0.30000000000000004</v>
      </c>
      <c r="H841" s="121">
        <v>0.254</v>
      </c>
      <c r="I841" s="122">
        <v>0.56299999999999994</v>
      </c>
      <c r="J841" s="123">
        <v>0.30899999999999994</v>
      </c>
    </row>
    <row r="842" spans="1:10" s="158" customFormat="1" ht="14" x14ac:dyDescent="0.15">
      <c r="A842" s="456" t="s">
        <v>95</v>
      </c>
      <c r="B842" s="121">
        <v>0.30399999999999999</v>
      </c>
      <c r="C842" s="122">
        <v>0.17399999999999999</v>
      </c>
      <c r="D842" s="123">
        <v>-0.13</v>
      </c>
      <c r="E842" s="121">
        <v>0.49299999999999999</v>
      </c>
      <c r="F842" s="122">
        <v>0.27900000000000003</v>
      </c>
      <c r="G842" s="123">
        <v>-0.21399999999999997</v>
      </c>
      <c r="H842" s="121">
        <v>0.56000000000000005</v>
      </c>
      <c r="I842" s="122">
        <v>0.374</v>
      </c>
      <c r="J842" s="123">
        <v>-0.18600000000000005</v>
      </c>
    </row>
    <row r="843" spans="1:10" s="158" customFormat="1" ht="14" x14ac:dyDescent="0.15">
      <c r="A843" s="456" t="s">
        <v>96</v>
      </c>
      <c r="B843" s="121">
        <v>8.6999999999999994E-2</v>
      </c>
      <c r="C843" s="122">
        <v>8.6999999999999994E-2</v>
      </c>
      <c r="D843" s="123">
        <v>0</v>
      </c>
      <c r="E843" s="121">
        <v>0.121</v>
      </c>
      <c r="F843" s="122">
        <v>3.5999999999999997E-2</v>
      </c>
      <c r="G843" s="123">
        <v>-8.4999999999999992E-2</v>
      </c>
      <c r="H843" s="121">
        <v>0.186</v>
      </c>
      <c r="I843" s="122">
        <v>6.3E-2</v>
      </c>
      <c r="J843" s="123">
        <v>-0.123</v>
      </c>
    </row>
    <row r="844" spans="1:10" s="158" customFormat="1" ht="14" x14ac:dyDescent="0.15">
      <c r="A844" s="457" t="s">
        <v>230</v>
      </c>
      <c r="B844" s="136">
        <v>23</v>
      </c>
      <c r="C844" s="137">
        <v>23</v>
      </c>
      <c r="D844" s="138" t="s">
        <v>219</v>
      </c>
      <c r="E844" s="136">
        <v>140</v>
      </c>
      <c r="F844" s="137">
        <v>140</v>
      </c>
      <c r="G844" s="138" t="s">
        <v>219</v>
      </c>
      <c r="H844" s="136">
        <v>1366</v>
      </c>
      <c r="I844" s="137">
        <v>1366</v>
      </c>
      <c r="J844" s="138" t="s">
        <v>219</v>
      </c>
    </row>
    <row r="845" spans="1:10" s="158" customFormat="1" ht="14" x14ac:dyDescent="0.15">
      <c r="A845" s="456" t="s">
        <v>176</v>
      </c>
      <c r="B845" s="139">
        <v>2.52</v>
      </c>
      <c r="C845" s="140">
        <v>2.65</v>
      </c>
      <c r="D845" s="141">
        <v>0.12999999999999989</v>
      </c>
      <c r="E845" s="139">
        <v>2.2599999999999998</v>
      </c>
      <c r="F845" s="140">
        <v>2.65</v>
      </c>
      <c r="G845" s="141">
        <v>0.39000000000000012</v>
      </c>
      <c r="H845" s="139">
        <v>2.0699999999999998</v>
      </c>
      <c r="I845" s="140">
        <v>2.5</v>
      </c>
      <c r="J845" s="141">
        <v>0.43000000000000016</v>
      </c>
    </row>
    <row r="846" spans="1:10" s="158" customFormat="1" ht="14" x14ac:dyDescent="0.15">
      <c r="A846" s="456" t="s">
        <v>159</v>
      </c>
      <c r="B846" s="139">
        <v>0.67</v>
      </c>
      <c r="C846" s="140">
        <v>0.65</v>
      </c>
      <c r="D846" s="142" t="s">
        <v>219</v>
      </c>
      <c r="E846" s="139">
        <v>0.66</v>
      </c>
      <c r="F846" s="140">
        <v>0.55000000000000004</v>
      </c>
      <c r="G846" s="142" t="s">
        <v>219</v>
      </c>
      <c r="H846" s="139">
        <v>0.66</v>
      </c>
      <c r="I846" s="140">
        <v>0.61</v>
      </c>
      <c r="J846" s="142" t="s">
        <v>219</v>
      </c>
    </row>
    <row r="847" spans="1:10" s="158" customFormat="1" ht="14" x14ac:dyDescent="0.15">
      <c r="A847" s="456" t="s">
        <v>231</v>
      </c>
      <c r="B847" s="144" t="s">
        <v>219</v>
      </c>
      <c r="C847" s="140" t="s">
        <v>119</v>
      </c>
      <c r="D847" s="142" t="s">
        <v>219</v>
      </c>
      <c r="E847" s="144" t="s">
        <v>219</v>
      </c>
      <c r="F847" s="140" t="s">
        <v>209</v>
      </c>
      <c r="G847" s="142" t="s">
        <v>219</v>
      </c>
      <c r="H847" s="144" t="s">
        <v>219</v>
      </c>
      <c r="I847" s="140" t="s">
        <v>209</v>
      </c>
      <c r="J847" s="142" t="s">
        <v>219</v>
      </c>
    </row>
    <row r="848" spans="1:10" s="158" customFormat="1" ht="14" x14ac:dyDescent="0.15">
      <c r="A848" s="458" t="s">
        <v>158</v>
      </c>
      <c r="B848" s="145" t="s">
        <v>219</v>
      </c>
      <c r="C848" s="146">
        <v>0.1496190625366485</v>
      </c>
      <c r="D848" s="147" t="s">
        <v>219</v>
      </c>
      <c r="E848" s="145" t="s">
        <v>219</v>
      </c>
      <c r="F848" s="146">
        <v>0.51035269499048919</v>
      </c>
      <c r="G848" s="147" t="s">
        <v>219</v>
      </c>
      <c r="H848" s="145" t="s">
        <v>219</v>
      </c>
      <c r="I848" s="146">
        <v>0.54136571098799513</v>
      </c>
      <c r="J848" s="147" t="s">
        <v>219</v>
      </c>
    </row>
    <row r="849" spans="1:10" s="158" customFormat="1" ht="28" x14ac:dyDescent="0.15">
      <c r="A849" s="455" t="s">
        <v>313</v>
      </c>
      <c r="B849" s="121">
        <v>0.73899999999999999</v>
      </c>
      <c r="C849" s="122">
        <v>0.69599999999999995</v>
      </c>
      <c r="D849" s="123">
        <v>-4.3000000000000038E-2</v>
      </c>
      <c r="E849" s="121">
        <v>0.48599999999999999</v>
      </c>
      <c r="F849" s="122">
        <v>0.5</v>
      </c>
      <c r="G849" s="123">
        <v>1.4000000000000012E-2</v>
      </c>
      <c r="H849" s="121">
        <v>0.375</v>
      </c>
      <c r="I849" s="122">
        <v>0.56599999999999995</v>
      </c>
      <c r="J849" s="123">
        <v>0.19099999999999995</v>
      </c>
    </row>
    <row r="850" spans="1:10" s="158" customFormat="1" ht="14" x14ac:dyDescent="0.15">
      <c r="A850" s="456" t="s">
        <v>95</v>
      </c>
      <c r="B850" s="121">
        <v>0.17399999999999999</v>
      </c>
      <c r="C850" s="122">
        <v>0.26100000000000001</v>
      </c>
      <c r="D850" s="123">
        <v>8.7000000000000022E-2</v>
      </c>
      <c r="E850" s="121">
        <v>0.45700000000000002</v>
      </c>
      <c r="F850" s="122">
        <v>0.47099999999999997</v>
      </c>
      <c r="G850" s="123">
        <v>1.3999999999999957E-2</v>
      </c>
      <c r="H850" s="121">
        <v>0.54700000000000004</v>
      </c>
      <c r="I850" s="122">
        <v>0.39700000000000002</v>
      </c>
      <c r="J850" s="123">
        <v>-0.15000000000000002</v>
      </c>
    </row>
    <row r="851" spans="1:10" s="158" customFormat="1" ht="14" x14ac:dyDescent="0.15">
      <c r="A851" s="456" t="s">
        <v>96</v>
      </c>
      <c r="B851" s="121">
        <v>8.6999999999999994E-2</v>
      </c>
      <c r="C851" s="122">
        <v>4.2999999999999997E-2</v>
      </c>
      <c r="D851" s="123">
        <v>-4.3999999999999997E-2</v>
      </c>
      <c r="E851" s="121">
        <v>5.7000000000000002E-2</v>
      </c>
      <c r="F851" s="122">
        <v>2.9000000000000001E-2</v>
      </c>
      <c r="G851" s="123">
        <v>-2.8000000000000001E-2</v>
      </c>
      <c r="H851" s="121">
        <v>7.8E-2</v>
      </c>
      <c r="I851" s="122">
        <v>3.6999999999999998E-2</v>
      </c>
      <c r="J851" s="123">
        <v>-4.1000000000000002E-2</v>
      </c>
    </row>
    <row r="852" spans="1:10" s="158" customFormat="1" ht="14" x14ac:dyDescent="0.15">
      <c r="A852" s="457" t="s">
        <v>230</v>
      </c>
      <c r="B852" s="136">
        <v>23</v>
      </c>
      <c r="C852" s="137">
        <v>23</v>
      </c>
      <c r="D852" s="138" t="s">
        <v>219</v>
      </c>
      <c r="E852" s="136">
        <v>140</v>
      </c>
      <c r="F852" s="137">
        <v>140</v>
      </c>
      <c r="G852" s="138" t="s">
        <v>219</v>
      </c>
      <c r="H852" s="136">
        <v>1369</v>
      </c>
      <c r="I852" s="137">
        <v>1369</v>
      </c>
      <c r="J852" s="138" t="s">
        <v>219</v>
      </c>
    </row>
    <row r="853" spans="1:10" s="158" customFormat="1" ht="14" x14ac:dyDescent="0.15">
      <c r="A853" s="456" t="s">
        <v>176</v>
      </c>
      <c r="B853" s="139">
        <v>2.65</v>
      </c>
      <c r="C853" s="140">
        <v>2.65</v>
      </c>
      <c r="D853" s="141">
        <v>0</v>
      </c>
      <c r="E853" s="139">
        <v>2.4300000000000002</v>
      </c>
      <c r="F853" s="140">
        <v>2.4700000000000002</v>
      </c>
      <c r="G853" s="141">
        <v>4.0000000000000036E-2</v>
      </c>
      <c r="H853" s="139">
        <v>2.2999999999999998</v>
      </c>
      <c r="I853" s="140">
        <v>2.5299999999999998</v>
      </c>
      <c r="J853" s="141">
        <v>0.22999999999999998</v>
      </c>
    </row>
    <row r="854" spans="1:10" s="158" customFormat="1" ht="14" x14ac:dyDescent="0.15">
      <c r="A854" s="456" t="s">
        <v>159</v>
      </c>
      <c r="B854" s="139">
        <v>0.65</v>
      </c>
      <c r="C854" s="140">
        <v>0.56999999999999995</v>
      </c>
      <c r="D854" s="142" t="s">
        <v>219</v>
      </c>
      <c r="E854" s="139">
        <v>0.6</v>
      </c>
      <c r="F854" s="140">
        <v>0.56000000000000005</v>
      </c>
      <c r="G854" s="142" t="s">
        <v>219</v>
      </c>
      <c r="H854" s="139">
        <v>0.6</v>
      </c>
      <c r="I854" s="140">
        <v>0.56999999999999995</v>
      </c>
      <c r="J854" s="142" t="s">
        <v>219</v>
      </c>
    </row>
    <row r="855" spans="1:10" s="158" customFormat="1" ht="14" x14ac:dyDescent="0.15">
      <c r="A855" s="456" t="s">
        <v>231</v>
      </c>
      <c r="B855" s="144" t="s">
        <v>219</v>
      </c>
      <c r="C855" s="140" t="s">
        <v>119</v>
      </c>
      <c r="D855" s="142" t="s">
        <v>219</v>
      </c>
      <c r="E855" s="144" t="s">
        <v>219</v>
      </c>
      <c r="F855" s="140" t="s">
        <v>119</v>
      </c>
      <c r="G855" s="142" t="s">
        <v>219</v>
      </c>
      <c r="H855" s="144" t="s">
        <v>219</v>
      </c>
      <c r="I855" s="140" t="s">
        <v>209</v>
      </c>
      <c r="J855" s="142" t="s">
        <v>219</v>
      </c>
    </row>
    <row r="856" spans="1:10" s="158" customFormat="1" ht="14" x14ac:dyDescent="0.15">
      <c r="A856" s="458" t="s">
        <v>158</v>
      </c>
      <c r="B856" s="145" t="s">
        <v>219</v>
      </c>
      <c r="C856" s="146">
        <v>0</v>
      </c>
      <c r="D856" s="147" t="s">
        <v>219</v>
      </c>
      <c r="E856" s="145" t="s">
        <v>219</v>
      </c>
      <c r="F856" s="146">
        <v>6.3164458730723502E-2</v>
      </c>
      <c r="G856" s="147" t="s">
        <v>219</v>
      </c>
      <c r="H856" s="145" t="s">
        <v>219</v>
      </c>
      <c r="I856" s="146">
        <v>0.31910794287668925</v>
      </c>
      <c r="J856" s="147" t="s">
        <v>219</v>
      </c>
    </row>
    <row r="857" spans="1:10" s="158" customFormat="1" ht="28" x14ac:dyDescent="0.15">
      <c r="A857" s="455" t="s">
        <v>255</v>
      </c>
      <c r="B857" s="121">
        <v>0.60899999999999999</v>
      </c>
      <c r="C857" s="122">
        <v>0.73899999999999999</v>
      </c>
      <c r="D857" s="123">
        <v>0.13</v>
      </c>
      <c r="E857" s="121">
        <v>0.61199999999999999</v>
      </c>
      <c r="F857" s="122">
        <v>0.76300000000000001</v>
      </c>
      <c r="G857" s="123">
        <v>0.15100000000000002</v>
      </c>
      <c r="H857" s="121">
        <v>0.59899999999999998</v>
      </c>
      <c r="I857" s="122">
        <v>0.77200000000000002</v>
      </c>
      <c r="J857" s="123">
        <v>0.17300000000000004</v>
      </c>
    </row>
    <row r="858" spans="1:10" s="158" customFormat="1" ht="14" x14ac:dyDescent="0.15">
      <c r="A858" s="456" t="s">
        <v>95</v>
      </c>
      <c r="B858" s="121">
        <v>0.39100000000000001</v>
      </c>
      <c r="C858" s="122">
        <v>0.26100000000000001</v>
      </c>
      <c r="D858" s="123">
        <v>-0.13</v>
      </c>
      <c r="E858" s="121">
        <v>0.35299999999999998</v>
      </c>
      <c r="F858" s="122">
        <v>0.23</v>
      </c>
      <c r="G858" s="123">
        <v>-0.12299999999999997</v>
      </c>
      <c r="H858" s="121">
        <v>0.38500000000000001</v>
      </c>
      <c r="I858" s="122">
        <v>0.219</v>
      </c>
      <c r="J858" s="123">
        <v>-0.16600000000000001</v>
      </c>
    </row>
    <row r="859" spans="1:10" s="158" customFormat="1" ht="14" x14ac:dyDescent="0.15">
      <c r="A859" s="456" t="s">
        <v>96</v>
      </c>
      <c r="B859" s="121">
        <v>0</v>
      </c>
      <c r="C859" s="122">
        <v>0</v>
      </c>
      <c r="D859" s="123">
        <v>0</v>
      </c>
      <c r="E859" s="121">
        <v>3.5999999999999997E-2</v>
      </c>
      <c r="F859" s="122">
        <v>7.0000000000000001E-3</v>
      </c>
      <c r="G859" s="123">
        <v>-2.8999999999999998E-2</v>
      </c>
      <c r="H859" s="121">
        <v>1.6E-2</v>
      </c>
      <c r="I859" s="122">
        <v>8.9999999999999993E-3</v>
      </c>
      <c r="J859" s="123">
        <v>-7.000000000000001E-3</v>
      </c>
    </row>
    <row r="860" spans="1:10" s="158" customFormat="1" ht="14" x14ac:dyDescent="0.15">
      <c r="A860" s="457" t="s">
        <v>230</v>
      </c>
      <c r="B860" s="136">
        <v>23</v>
      </c>
      <c r="C860" s="137">
        <v>23</v>
      </c>
      <c r="D860" s="138" t="s">
        <v>219</v>
      </c>
      <c r="E860" s="136">
        <v>139</v>
      </c>
      <c r="F860" s="137">
        <v>139</v>
      </c>
      <c r="G860" s="138" t="s">
        <v>219</v>
      </c>
      <c r="H860" s="136">
        <v>1367</v>
      </c>
      <c r="I860" s="137">
        <v>1367</v>
      </c>
      <c r="J860" s="138" t="s">
        <v>219</v>
      </c>
    </row>
    <row r="861" spans="1:10" s="158" customFormat="1" ht="14" x14ac:dyDescent="0.15">
      <c r="A861" s="456" t="s">
        <v>176</v>
      </c>
      <c r="B861" s="139">
        <v>2.61</v>
      </c>
      <c r="C861" s="140">
        <v>2.74</v>
      </c>
      <c r="D861" s="141">
        <v>0.13000000000000034</v>
      </c>
      <c r="E861" s="139">
        <v>2.58</v>
      </c>
      <c r="F861" s="140">
        <v>2.76</v>
      </c>
      <c r="G861" s="141">
        <v>0.17999999999999972</v>
      </c>
      <c r="H861" s="139">
        <v>2.58</v>
      </c>
      <c r="I861" s="140">
        <v>2.76</v>
      </c>
      <c r="J861" s="141">
        <v>0.17999999999999972</v>
      </c>
    </row>
    <row r="862" spans="1:10" s="158" customFormat="1" ht="14" x14ac:dyDescent="0.15">
      <c r="A862" s="456" t="s">
        <v>159</v>
      </c>
      <c r="B862" s="139">
        <v>0.5</v>
      </c>
      <c r="C862" s="140">
        <v>0.45</v>
      </c>
      <c r="D862" s="142" t="s">
        <v>219</v>
      </c>
      <c r="E862" s="139">
        <v>0.56000000000000005</v>
      </c>
      <c r="F862" s="140">
        <v>0.45</v>
      </c>
      <c r="G862" s="142" t="s">
        <v>219</v>
      </c>
      <c r="H862" s="139">
        <v>0.52</v>
      </c>
      <c r="I862" s="140">
        <v>0.45</v>
      </c>
      <c r="J862" s="142" t="s">
        <v>219</v>
      </c>
    </row>
    <row r="863" spans="1:10" s="158" customFormat="1" ht="14" x14ac:dyDescent="0.15">
      <c r="A863" s="456" t="s">
        <v>231</v>
      </c>
      <c r="B863" s="144" t="s">
        <v>219</v>
      </c>
      <c r="C863" s="140" t="s">
        <v>119</v>
      </c>
      <c r="D863" s="142" t="s">
        <v>219</v>
      </c>
      <c r="E863" s="144" t="s">
        <v>219</v>
      </c>
      <c r="F863" s="140" t="s">
        <v>209</v>
      </c>
      <c r="G863" s="142" t="s">
        <v>219</v>
      </c>
      <c r="H863" s="144" t="s">
        <v>219</v>
      </c>
      <c r="I863" s="140" t="s">
        <v>209</v>
      </c>
      <c r="J863" s="142" t="s">
        <v>219</v>
      </c>
    </row>
    <row r="864" spans="1:10" s="158" customFormat="1" ht="14" x14ac:dyDescent="0.15">
      <c r="A864" s="458" t="s">
        <v>158</v>
      </c>
      <c r="B864" s="145" t="s">
        <v>219</v>
      </c>
      <c r="C864" s="146">
        <v>0.20781936601021847</v>
      </c>
      <c r="D864" s="147" t="s">
        <v>219</v>
      </c>
      <c r="E864" s="145" t="s">
        <v>219</v>
      </c>
      <c r="F864" s="146">
        <v>0.2918216568711422</v>
      </c>
      <c r="G864" s="147" t="s">
        <v>219</v>
      </c>
      <c r="H864" s="145" t="s">
        <v>219</v>
      </c>
      <c r="I864" s="146">
        <v>0.28409327294009562</v>
      </c>
      <c r="J864" s="147" t="s">
        <v>219</v>
      </c>
    </row>
    <row r="865" spans="1:10" s="158" customFormat="1" ht="70" x14ac:dyDescent="0.15">
      <c r="A865" s="441" t="s">
        <v>293</v>
      </c>
      <c r="B865" s="121">
        <v>0.28599999999999998</v>
      </c>
      <c r="C865" s="122">
        <v>0.19</v>
      </c>
      <c r="D865" s="123">
        <v>-9.5999999999999974E-2</v>
      </c>
      <c r="E865" s="121">
        <v>0.63700000000000001</v>
      </c>
      <c r="F865" s="122">
        <v>0.60499999999999998</v>
      </c>
      <c r="G865" s="123">
        <v>-3.2000000000000028E-2</v>
      </c>
      <c r="H865" s="121">
        <v>0.59099999999999997</v>
      </c>
      <c r="I865" s="122">
        <v>0.60199999999999998</v>
      </c>
      <c r="J865" s="123">
        <v>1.100000000000001E-2</v>
      </c>
    </row>
    <row r="866" spans="1:10" s="158" customFormat="1" ht="14" x14ac:dyDescent="0.15">
      <c r="A866" s="328" t="s">
        <v>459</v>
      </c>
      <c r="B866" s="121">
        <v>4.8000000000000001E-2</v>
      </c>
      <c r="C866" s="122">
        <v>0.19</v>
      </c>
      <c r="D866" s="123">
        <v>0.14200000000000002</v>
      </c>
      <c r="E866" s="121">
        <v>3.2000000000000001E-2</v>
      </c>
      <c r="F866" s="122">
        <v>5.6000000000000001E-2</v>
      </c>
      <c r="G866" s="123">
        <v>2.4E-2</v>
      </c>
      <c r="H866" s="121">
        <v>9.1999999999999998E-2</v>
      </c>
      <c r="I866" s="122">
        <v>7.4999999999999997E-2</v>
      </c>
      <c r="J866" s="123">
        <v>-1.7000000000000001E-2</v>
      </c>
    </row>
    <row r="867" spans="1:10" s="158" customFormat="1" ht="14" x14ac:dyDescent="0.15">
      <c r="A867" s="328" t="s">
        <v>213</v>
      </c>
      <c r="B867" s="121">
        <v>0.19</v>
      </c>
      <c r="C867" s="122">
        <v>9.5000000000000001E-2</v>
      </c>
      <c r="D867" s="123">
        <v>-9.5000000000000001E-2</v>
      </c>
      <c r="E867" s="121">
        <v>6.5000000000000002E-2</v>
      </c>
      <c r="F867" s="122">
        <v>0.04</v>
      </c>
      <c r="G867" s="123">
        <v>-2.5000000000000001E-2</v>
      </c>
      <c r="H867" s="121">
        <v>7.0999999999999994E-2</v>
      </c>
      <c r="I867" s="122">
        <v>8.7999999999999995E-2</v>
      </c>
      <c r="J867" s="123">
        <v>1.7000000000000001E-2</v>
      </c>
    </row>
    <row r="868" spans="1:10" s="158" customFormat="1" ht="14" x14ac:dyDescent="0.15">
      <c r="A868" s="328" t="s">
        <v>214</v>
      </c>
      <c r="B868" s="121">
        <v>0</v>
      </c>
      <c r="C868" s="122">
        <v>9.5000000000000001E-2</v>
      </c>
      <c r="D868" s="123">
        <v>9.5000000000000001E-2</v>
      </c>
      <c r="E868" s="121">
        <v>1.6E-2</v>
      </c>
      <c r="F868" s="122">
        <v>4.8000000000000001E-2</v>
      </c>
      <c r="G868" s="123">
        <v>3.2000000000000001E-2</v>
      </c>
      <c r="H868" s="121">
        <v>6.6000000000000003E-2</v>
      </c>
      <c r="I868" s="122">
        <v>5.7000000000000002E-2</v>
      </c>
      <c r="J868" s="123">
        <v>-9.0000000000000011E-3</v>
      </c>
    </row>
    <row r="869" spans="1:10" s="158" customFormat="1" ht="14" x14ac:dyDescent="0.15">
      <c r="A869" s="328" t="s">
        <v>298</v>
      </c>
      <c r="B869" s="121">
        <v>0.14299999999999999</v>
      </c>
      <c r="C869" s="122">
        <v>9.5000000000000001E-2</v>
      </c>
      <c r="D869" s="123">
        <v>-4.7999999999999987E-2</v>
      </c>
      <c r="E869" s="121">
        <v>0.13700000000000001</v>
      </c>
      <c r="F869" s="122">
        <v>6.5000000000000002E-2</v>
      </c>
      <c r="G869" s="123">
        <v>-7.2000000000000008E-2</v>
      </c>
      <c r="H869" s="121">
        <v>7.0000000000000007E-2</v>
      </c>
      <c r="I869" s="122">
        <v>5.8999999999999997E-2</v>
      </c>
      <c r="J869" s="123">
        <v>-1.100000000000001E-2</v>
      </c>
    </row>
    <row r="870" spans="1:10" s="158" customFormat="1" ht="14" x14ac:dyDescent="0.15">
      <c r="A870" s="328" t="s">
        <v>94</v>
      </c>
      <c r="B870" s="121">
        <v>0.33300000000000002</v>
      </c>
      <c r="C870" s="122">
        <v>0.33300000000000002</v>
      </c>
      <c r="D870" s="123">
        <v>0</v>
      </c>
      <c r="E870" s="121">
        <v>0.113</v>
      </c>
      <c r="F870" s="122">
        <v>0.185</v>
      </c>
      <c r="G870" s="123">
        <v>7.1999999999999995E-2</v>
      </c>
      <c r="H870" s="121">
        <v>0.11</v>
      </c>
      <c r="I870" s="122">
        <v>0.12</v>
      </c>
      <c r="J870" s="123">
        <v>9.999999999999995E-3</v>
      </c>
    </row>
    <row r="871" spans="1:10" s="158" customFormat="1" ht="14" x14ac:dyDescent="0.15">
      <c r="A871" s="446" t="s">
        <v>230</v>
      </c>
      <c r="B871" s="136">
        <v>21</v>
      </c>
      <c r="C871" s="137">
        <v>21</v>
      </c>
      <c r="D871" s="138" t="s">
        <v>219</v>
      </c>
      <c r="E871" s="136">
        <v>124</v>
      </c>
      <c r="F871" s="137">
        <v>124</v>
      </c>
      <c r="G871" s="138" t="s">
        <v>219</v>
      </c>
      <c r="H871" s="136">
        <v>1220</v>
      </c>
      <c r="I871" s="137">
        <v>1220</v>
      </c>
      <c r="J871" s="138" t="s">
        <v>219</v>
      </c>
    </row>
    <row r="872" spans="1:10" s="158" customFormat="1" ht="14" x14ac:dyDescent="0.15">
      <c r="A872" s="328" t="s">
        <v>176</v>
      </c>
      <c r="B872" s="139">
        <v>3.33</v>
      </c>
      <c r="C872" s="140">
        <v>3.29</v>
      </c>
      <c r="D872" s="141">
        <v>-4.0000000000000036E-2</v>
      </c>
      <c r="E872" s="139">
        <v>4.68</v>
      </c>
      <c r="F872" s="140">
        <v>4.53</v>
      </c>
      <c r="G872" s="141">
        <v>-0.14999999999999947</v>
      </c>
      <c r="H872" s="139">
        <v>4.74</v>
      </c>
      <c r="I872" s="140">
        <v>4.74</v>
      </c>
      <c r="J872" s="141">
        <v>0</v>
      </c>
    </row>
    <row r="873" spans="1:10" s="158" customFormat="1" ht="14" x14ac:dyDescent="0.15">
      <c r="A873" s="328" t="s">
        <v>159</v>
      </c>
      <c r="B873" s="139">
        <v>2.13</v>
      </c>
      <c r="C873" s="140">
        <v>2.0299999999999998</v>
      </c>
      <c r="D873" s="142" t="s">
        <v>219</v>
      </c>
      <c r="E873" s="139">
        <v>1.93</v>
      </c>
      <c r="F873" s="140">
        <v>2.0499999999999998</v>
      </c>
      <c r="G873" s="142" t="s">
        <v>219</v>
      </c>
      <c r="H873" s="139">
        <v>1.8</v>
      </c>
      <c r="I873" s="140">
        <v>1.82</v>
      </c>
      <c r="J873" s="142" t="s">
        <v>219</v>
      </c>
    </row>
    <row r="874" spans="1:10" ht="14" x14ac:dyDescent="0.15">
      <c r="A874" s="328" t="s">
        <v>231</v>
      </c>
      <c r="B874" s="144" t="s">
        <v>219</v>
      </c>
      <c r="C874" s="140" t="s">
        <v>119</v>
      </c>
      <c r="D874" s="142" t="s">
        <v>219</v>
      </c>
      <c r="E874" s="144" t="s">
        <v>219</v>
      </c>
      <c r="F874" s="140" t="s">
        <v>119</v>
      </c>
      <c r="G874" s="142" t="s">
        <v>219</v>
      </c>
      <c r="H874" s="144" t="s">
        <v>219</v>
      </c>
      <c r="I874" s="140" t="s">
        <v>119</v>
      </c>
      <c r="J874" s="142" t="s">
        <v>219</v>
      </c>
    </row>
    <row r="875" spans="1:10" ht="14" x14ac:dyDescent="0.15">
      <c r="A875" s="447" t="s">
        <v>158</v>
      </c>
      <c r="B875" s="145" t="s">
        <v>219</v>
      </c>
      <c r="C875" s="146">
        <v>-2.6106351375672968E-2</v>
      </c>
      <c r="D875" s="147" t="s">
        <v>219</v>
      </c>
      <c r="E875" s="145" t="s">
        <v>219</v>
      </c>
      <c r="F875" s="146">
        <v>-0.13095117820529856</v>
      </c>
      <c r="G875" s="147" t="s">
        <v>219</v>
      </c>
      <c r="H875" s="145" t="s">
        <v>219</v>
      </c>
      <c r="I875" s="146">
        <v>0</v>
      </c>
      <c r="J875" s="147" t="s">
        <v>219</v>
      </c>
    </row>
    <row r="876" spans="1:10" ht="28" x14ac:dyDescent="0.15">
      <c r="A876" s="441" t="s">
        <v>295</v>
      </c>
      <c r="B876" s="121">
        <v>0</v>
      </c>
      <c r="C876" s="122">
        <v>0</v>
      </c>
      <c r="D876" s="123">
        <v>0</v>
      </c>
      <c r="E876" s="121">
        <v>3.3000000000000002E-2</v>
      </c>
      <c r="F876" s="122">
        <v>8.0000000000000002E-3</v>
      </c>
      <c r="G876" s="123">
        <v>-2.5000000000000001E-2</v>
      </c>
      <c r="H876" s="121">
        <v>3.5999999999999997E-2</v>
      </c>
      <c r="I876" s="122">
        <v>0.05</v>
      </c>
      <c r="J876" s="123">
        <v>1.4000000000000005E-2</v>
      </c>
    </row>
    <row r="877" spans="1:10" ht="14" x14ac:dyDescent="0.15">
      <c r="A877" s="328" t="s">
        <v>459</v>
      </c>
      <c r="B877" s="121">
        <v>0</v>
      </c>
      <c r="C877" s="122">
        <v>4.8000000000000001E-2</v>
      </c>
      <c r="D877" s="123">
        <v>4.8000000000000001E-2</v>
      </c>
      <c r="E877" s="121">
        <v>2.5000000000000001E-2</v>
      </c>
      <c r="F877" s="122">
        <v>6.6000000000000003E-2</v>
      </c>
      <c r="G877" s="123">
        <v>4.1000000000000002E-2</v>
      </c>
      <c r="H877" s="121">
        <v>1.7999999999999999E-2</v>
      </c>
      <c r="I877" s="122">
        <v>3.9E-2</v>
      </c>
      <c r="J877" s="123">
        <v>2.1000000000000001E-2</v>
      </c>
    </row>
    <row r="878" spans="1:10" ht="14" x14ac:dyDescent="0.15">
      <c r="A878" s="328" t="s">
        <v>213</v>
      </c>
      <c r="B878" s="121">
        <v>9.5000000000000001E-2</v>
      </c>
      <c r="C878" s="122">
        <v>0</v>
      </c>
      <c r="D878" s="123">
        <v>-9.5000000000000001E-2</v>
      </c>
      <c r="E878" s="121">
        <v>0.05</v>
      </c>
      <c r="F878" s="122">
        <v>3.3000000000000002E-2</v>
      </c>
      <c r="G878" s="123">
        <v>-1.7000000000000001E-2</v>
      </c>
      <c r="H878" s="121">
        <v>6.6000000000000003E-2</v>
      </c>
      <c r="I878" s="122">
        <v>6.9000000000000006E-2</v>
      </c>
      <c r="J878" s="123">
        <v>3.0000000000000027E-3</v>
      </c>
    </row>
    <row r="879" spans="1:10" ht="14" x14ac:dyDescent="0.15">
      <c r="A879" s="328" t="s">
        <v>214</v>
      </c>
      <c r="B879" s="121">
        <v>0.19</v>
      </c>
      <c r="C879" s="122">
        <v>0.19</v>
      </c>
      <c r="D879" s="123">
        <v>0</v>
      </c>
      <c r="E879" s="121">
        <v>8.3000000000000004E-2</v>
      </c>
      <c r="F879" s="122">
        <v>0.107</v>
      </c>
      <c r="G879" s="123">
        <v>2.3999999999999994E-2</v>
      </c>
      <c r="H879" s="121">
        <v>0.13300000000000001</v>
      </c>
      <c r="I879" s="122">
        <v>0.13100000000000001</v>
      </c>
      <c r="J879" s="123">
        <v>-2.0000000000000018E-3</v>
      </c>
    </row>
    <row r="880" spans="1:10" ht="14" x14ac:dyDescent="0.15">
      <c r="A880" s="328" t="s">
        <v>298</v>
      </c>
      <c r="B880" s="121">
        <v>0.38100000000000001</v>
      </c>
      <c r="C880" s="122">
        <v>0.23799999999999999</v>
      </c>
      <c r="D880" s="123">
        <v>-0.14300000000000002</v>
      </c>
      <c r="E880" s="121">
        <v>0.38</v>
      </c>
      <c r="F880" s="122">
        <v>0.29799999999999999</v>
      </c>
      <c r="G880" s="123">
        <v>-8.2000000000000017E-2</v>
      </c>
      <c r="H880" s="121">
        <v>0.34599999999999997</v>
      </c>
      <c r="I880" s="122">
        <v>0.30499999999999999</v>
      </c>
      <c r="J880" s="123">
        <v>-4.0999999999999981E-2</v>
      </c>
    </row>
    <row r="881" spans="1:10" ht="14" x14ac:dyDescent="0.15">
      <c r="A881" s="328" t="s">
        <v>94</v>
      </c>
      <c r="B881" s="121">
        <v>0.33300000000000002</v>
      </c>
      <c r="C881" s="122">
        <v>0.52400000000000002</v>
      </c>
      <c r="D881" s="123">
        <v>0.191</v>
      </c>
      <c r="E881" s="121">
        <v>0.43</v>
      </c>
      <c r="F881" s="122">
        <v>0.48799999999999999</v>
      </c>
      <c r="G881" s="123">
        <v>5.7999999999999996E-2</v>
      </c>
      <c r="H881" s="121">
        <v>0.40200000000000002</v>
      </c>
      <c r="I881" s="122">
        <v>0.40600000000000003</v>
      </c>
      <c r="J881" s="123">
        <v>4.0000000000000036E-3</v>
      </c>
    </row>
    <row r="882" spans="1:10" ht="14" x14ac:dyDescent="0.15">
      <c r="A882" s="446" t="s">
        <v>230</v>
      </c>
      <c r="B882" s="136">
        <v>21</v>
      </c>
      <c r="C882" s="137">
        <v>21</v>
      </c>
      <c r="D882" s="138" t="s">
        <v>219</v>
      </c>
      <c r="E882" s="136">
        <v>121</v>
      </c>
      <c r="F882" s="137">
        <v>121</v>
      </c>
      <c r="G882" s="138" t="s">
        <v>219</v>
      </c>
      <c r="H882" s="136">
        <v>1190</v>
      </c>
      <c r="I882" s="137">
        <v>1190</v>
      </c>
      <c r="J882" s="138" t="s">
        <v>219</v>
      </c>
    </row>
    <row r="883" spans="1:10" ht="14" x14ac:dyDescent="0.15">
      <c r="A883" s="328" t="s">
        <v>176</v>
      </c>
      <c r="B883" s="139">
        <v>2.0499999999999998</v>
      </c>
      <c r="C883" s="140">
        <v>1.81</v>
      </c>
      <c r="D883" s="141">
        <v>-0.23999999999999977</v>
      </c>
      <c r="E883" s="139">
        <v>1.96</v>
      </c>
      <c r="F883" s="140">
        <v>1.92</v>
      </c>
      <c r="G883" s="141">
        <v>-4.0000000000000036E-2</v>
      </c>
      <c r="H883" s="139">
        <v>2.06</v>
      </c>
      <c r="I883" s="140">
        <v>2.1800000000000002</v>
      </c>
      <c r="J883" s="141">
        <v>0.12000000000000011</v>
      </c>
    </row>
    <row r="884" spans="1:10" ht="14" x14ac:dyDescent="0.15">
      <c r="A884" s="328" t="s">
        <v>159</v>
      </c>
      <c r="B884" s="139">
        <v>0.97</v>
      </c>
      <c r="C884" s="140">
        <v>1.08</v>
      </c>
      <c r="D884" s="142" t="s">
        <v>219</v>
      </c>
      <c r="E884" s="139">
        <v>1.21</v>
      </c>
      <c r="F884" s="140">
        <v>1.21</v>
      </c>
      <c r="G884" s="142" t="s">
        <v>219</v>
      </c>
      <c r="H884" s="139">
        <v>1.24</v>
      </c>
      <c r="I884" s="140">
        <v>1.39</v>
      </c>
      <c r="J884" s="142" t="s">
        <v>219</v>
      </c>
    </row>
    <row r="885" spans="1:10" ht="14" x14ac:dyDescent="0.15">
      <c r="A885" s="328" t="s">
        <v>231</v>
      </c>
      <c r="B885" s="144" t="s">
        <v>219</v>
      </c>
      <c r="C885" s="140" t="s">
        <v>119</v>
      </c>
      <c r="D885" s="142" t="s">
        <v>219</v>
      </c>
      <c r="E885" s="144" t="s">
        <v>219</v>
      </c>
      <c r="F885" s="140" t="s">
        <v>119</v>
      </c>
      <c r="G885" s="142" t="s">
        <v>219</v>
      </c>
      <c r="H885" s="144" t="s">
        <v>219</v>
      </c>
      <c r="I885" s="140" t="s">
        <v>237</v>
      </c>
      <c r="J885" s="142" t="s">
        <v>219</v>
      </c>
    </row>
    <row r="886" spans="1:10" ht="14" x14ac:dyDescent="0.15">
      <c r="A886" s="447" t="s">
        <v>158</v>
      </c>
      <c r="B886" s="145" t="s">
        <v>219</v>
      </c>
      <c r="C886" s="146">
        <v>-0.22982811120202382</v>
      </c>
      <c r="D886" s="147" t="s">
        <v>219</v>
      </c>
      <c r="E886" s="145" t="s">
        <v>219</v>
      </c>
      <c r="F886" s="146">
        <v>-2.7892269574728609E-2</v>
      </c>
      <c r="G886" s="147" t="s">
        <v>219</v>
      </c>
      <c r="H886" s="145" t="s">
        <v>219</v>
      </c>
      <c r="I886" s="146">
        <v>7.4010011342218726E-2</v>
      </c>
      <c r="J886" s="147" t="s">
        <v>219</v>
      </c>
    </row>
    <row r="887" spans="1:10" ht="70" x14ac:dyDescent="0.15">
      <c r="A887" s="441" t="s">
        <v>314</v>
      </c>
      <c r="B887" s="121">
        <v>0.85699999999999998</v>
      </c>
      <c r="C887" s="122">
        <v>0.71399999999999997</v>
      </c>
      <c r="D887" s="123">
        <v>-0.14300000000000002</v>
      </c>
      <c r="E887" s="121">
        <v>0.45500000000000002</v>
      </c>
      <c r="F887" s="122">
        <v>0.46300000000000002</v>
      </c>
      <c r="G887" s="123">
        <v>8.0000000000000071E-3</v>
      </c>
      <c r="H887" s="121">
        <v>0.55400000000000005</v>
      </c>
      <c r="I887" s="122">
        <v>0.45100000000000001</v>
      </c>
      <c r="J887" s="123">
        <v>-0.10300000000000004</v>
      </c>
    </row>
    <row r="888" spans="1:10" ht="14" x14ac:dyDescent="0.15">
      <c r="A888" s="328" t="s">
        <v>459</v>
      </c>
      <c r="B888" s="121">
        <v>0</v>
      </c>
      <c r="C888" s="122">
        <v>4.8000000000000001E-2</v>
      </c>
      <c r="D888" s="123">
        <v>4.8000000000000001E-2</v>
      </c>
      <c r="E888" s="121">
        <v>6.6000000000000003E-2</v>
      </c>
      <c r="F888" s="122">
        <v>9.0999999999999998E-2</v>
      </c>
      <c r="G888" s="123">
        <v>2.4999999999999994E-2</v>
      </c>
      <c r="H888" s="121">
        <v>0.115</v>
      </c>
      <c r="I888" s="122">
        <v>0.14299999999999999</v>
      </c>
      <c r="J888" s="123">
        <v>2.7999999999999983E-2</v>
      </c>
    </row>
    <row r="889" spans="1:10" ht="14" x14ac:dyDescent="0.15">
      <c r="A889" s="328" t="s">
        <v>213</v>
      </c>
      <c r="B889" s="121">
        <v>0</v>
      </c>
      <c r="C889" s="122">
        <v>0</v>
      </c>
      <c r="D889" s="123">
        <v>0</v>
      </c>
      <c r="E889" s="121">
        <v>8.0000000000000002E-3</v>
      </c>
      <c r="F889" s="122">
        <v>1.7000000000000001E-2</v>
      </c>
      <c r="G889" s="123">
        <v>9.0000000000000011E-3</v>
      </c>
      <c r="H889" s="121">
        <v>4.9000000000000002E-2</v>
      </c>
      <c r="I889" s="122">
        <v>9.0999999999999998E-2</v>
      </c>
      <c r="J889" s="123">
        <v>4.1999999999999996E-2</v>
      </c>
    </row>
    <row r="890" spans="1:10" ht="14" x14ac:dyDescent="0.15">
      <c r="A890" s="328" t="s">
        <v>214</v>
      </c>
      <c r="B890" s="121">
        <v>4.8000000000000001E-2</v>
      </c>
      <c r="C890" s="122">
        <v>9.5000000000000001E-2</v>
      </c>
      <c r="D890" s="123">
        <v>4.7E-2</v>
      </c>
      <c r="E890" s="121">
        <v>5.8000000000000003E-2</v>
      </c>
      <c r="F890" s="122">
        <v>5.8000000000000003E-2</v>
      </c>
      <c r="G890" s="123">
        <v>0</v>
      </c>
      <c r="H890" s="121">
        <v>6.3E-2</v>
      </c>
      <c r="I890" s="122">
        <v>8.2000000000000003E-2</v>
      </c>
      <c r="J890" s="123">
        <v>1.9000000000000003E-2</v>
      </c>
    </row>
    <row r="891" spans="1:10" ht="14" x14ac:dyDescent="0.15">
      <c r="A891" s="328" t="s">
        <v>298</v>
      </c>
      <c r="B891" s="121">
        <v>4.8000000000000001E-2</v>
      </c>
      <c r="C891" s="122">
        <v>0</v>
      </c>
      <c r="D891" s="123">
        <v>-4.8000000000000001E-2</v>
      </c>
      <c r="E891" s="121">
        <v>0.11600000000000001</v>
      </c>
      <c r="F891" s="122">
        <v>6.6000000000000003E-2</v>
      </c>
      <c r="G891" s="123">
        <v>-0.05</v>
      </c>
      <c r="H891" s="121">
        <v>0.06</v>
      </c>
      <c r="I891" s="122">
        <v>4.8000000000000001E-2</v>
      </c>
      <c r="J891" s="123">
        <v>-1.1999999999999997E-2</v>
      </c>
    </row>
    <row r="892" spans="1:10" ht="14" x14ac:dyDescent="0.15">
      <c r="A892" s="328" t="s">
        <v>94</v>
      </c>
      <c r="B892" s="121">
        <v>4.8000000000000001E-2</v>
      </c>
      <c r="C892" s="122">
        <v>0.14299999999999999</v>
      </c>
      <c r="D892" s="123">
        <v>9.4999999999999987E-2</v>
      </c>
      <c r="E892" s="121">
        <v>0.29799999999999999</v>
      </c>
      <c r="F892" s="122">
        <v>0.30599999999999999</v>
      </c>
      <c r="G892" s="123">
        <v>8.0000000000000071E-3</v>
      </c>
      <c r="H892" s="121">
        <v>0.159</v>
      </c>
      <c r="I892" s="122">
        <v>0.184</v>
      </c>
      <c r="J892" s="123">
        <v>2.4999999999999994E-2</v>
      </c>
    </row>
    <row r="893" spans="1:10" ht="14" x14ac:dyDescent="0.15">
      <c r="A893" s="446" t="s">
        <v>230</v>
      </c>
      <c r="B893" s="136">
        <v>21</v>
      </c>
      <c r="C893" s="137">
        <v>21</v>
      </c>
      <c r="D893" s="138" t="s">
        <v>219</v>
      </c>
      <c r="E893" s="136">
        <v>121</v>
      </c>
      <c r="F893" s="137">
        <v>121</v>
      </c>
      <c r="G893" s="138" t="s">
        <v>219</v>
      </c>
      <c r="H893" s="136">
        <v>1192</v>
      </c>
      <c r="I893" s="137">
        <v>1192</v>
      </c>
      <c r="J893" s="138" t="s">
        <v>219</v>
      </c>
    </row>
    <row r="894" spans="1:10" ht="14" x14ac:dyDescent="0.15">
      <c r="A894" s="328" t="s">
        <v>176</v>
      </c>
      <c r="B894" s="139">
        <v>5.43</v>
      </c>
      <c r="C894" s="140">
        <v>4.95</v>
      </c>
      <c r="D894" s="141">
        <v>-0.47999999999999954</v>
      </c>
      <c r="E894" s="139">
        <v>3.79</v>
      </c>
      <c r="F894" s="140">
        <v>3.91</v>
      </c>
      <c r="G894" s="141">
        <v>0.12000000000000011</v>
      </c>
      <c r="H894" s="139">
        <v>4.5599999999999996</v>
      </c>
      <c r="I894" s="140">
        <v>4.32</v>
      </c>
      <c r="J894" s="141">
        <v>-0.23999999999999932</v>
      </c>
    </row>
    <row r="895" spans="1:10" ht="14" x14ac:dyDescent="0.15">
      <c r="A895" s="328" t="s">
        <v>159</v>
      </c>
      <c r="B895" s="139">
        <v>1.47</v>
      </c>
      <c r="C895" s="140">
        <v>1.88</v>
      </c>
      <c r="D895" s="142" t="s">
        <v>219</v>
      </c>
      <c r="E895" s="139">
        <v>2.25</v>
      </c>
      <c r="F895" s="140">
        <v>2.25</v>
      </c>
      <c r="G895" s="142" t="s">
        <v>219</v>
      </c>
      <c r="H895" s="139">
        <v>1.94</v>
      </c>
      <c r="I895" s="140">
        <v>1.94</v>
      </c>
      <c r="J895" s="142" t="s">
        <v>219</v>
      </c>
    </row>
    <row r="896" spans="1:10" ht="14" x14ac:dyDescent="0.15">
      <c r="A896" s="328" t="s">
        <v>231</v>
      </c>
      <c r="B896" s="144" t="s">
        <v>219</v>
      </c>
      <c r="C896" s="140" t="s">
        <v>119</v>
      </c>
      <c r="D896" s="142" t="s">
        <v>219</v>
      </c>
      <c r="E896" s="144" t="s">
        <v>219</v>
      </c>
      <c r="F896" s="140" t="s">
        <v>119</v>
      </c>
      <c r="G896" s="142" t="s">
        <v>219</v>
      </c>
      <c r="H896" s="144" t="s">
        <v>219</v>
      </c>
      <c r="I896" s="140" t="s">
        <v>209</v>
      </c>
      <c r="J896" s="142" t="s">
        <v>219</v>
      </c>
    </row>
    <row r="897" spans="1:10" ht="14" x14ac:dyDescent="0.15">
      <c r="A897" s="447" t="s">
        <v>158</v>
      </c>
      <c r="B897" s="145" t="s">
        <v>219</v>
      </c>
      <c r="C897" s="146">
        <v>-0.25797859864533268</v>
      </c>
      <c r="D897" s="147" t="s">
        <v>219</v>
      </c>
      <c r="E897" s="145" t="s">
        <v>219</v>
      </c>
      <c r="F897" s="146">
        <v>7.2103163448788213E-2</v>
      </c>
      <c r="G897" s="147" t="s">
        <v>219</v>
      </c>
      <c r="H897" s="145" t="s">
        <v>219</v>
      </c>
      <c r="I897" s="146">
        <v>-0.1087611663781948</v>
      </c>
      <c r="J897" s="147" t="s">
        <v>219</v>
      </c>
    </row>
    <row r="898" spans="1:10" ht="28" x14ac:dyDescent="0.15">
      <c r="A898" s="441" t="s">
        <v>296</v>
      </c>
      <c r="B898" s="121">
        <v>0.15</v>
      </c>
      <c r="C898" s="122">
        <v>0.2</v>
      </c>
      <c r="D898" s="123">
        <v>5.0000000000000017E-2</v>
      </c>
      <c r="E898" s="121">
        <v>0.109</v>
      </c>
      <c r="F898" s="122">
        <v>0.14299999999999999</v>
      </c>
      <c r="G898" s="123">
        <v>3.3999999999999989E-2</v>
      </c>
      <c r="H898" s="121">
        <v>0.1</v>
      </c>
      <c r="I898" s="122">
        <v>0.22</v>
      </c>
      <c r="J898" s="123">
        <v>0.12</v>
      </c>
    </row>
    <row r="899" spans="1:10" ht="14" x14ac:dyDescent="0.15">
      <c r="A899" s="328" t="s">
        <v>459</v>
      </c>
      <c r="B899" s="121">
        <v>0.05</v>
      </c>
      <c r="C899" s="122">
        <v>0.05</v>
      </c>
      <c r="D899" s="123">
        <v>0</v>
      </c>
      <c r="E899" s="121">
        <v>2.5000000000000001E-2</v>
      </c>
      <c r="F899" s="122">
        <v>9.1999999999999998E-2</v>
      </c>
      <c r="G899" s="123">
        <v>6.7000000000000004E-2</v>
      </c>
      <c r="H899" s="121">
        <v>4.4999999999999998E-2</v>
      </c>
      <c r="I899" s="122">
        <v>7.1999999999999995E-2</v>
      </c>
      <c r="J899" s="123">
        <v>2.6999999999999996E-2</v>
      </c>
    </row>
    <row r="900" spans="1:10" ht="14" x14ac:dyDescent="0.15">
      <c r="A900" s="328" t="s">
        <v>213</v>
      </c>
      <c r="B900" s="121">
        <v>0.15</v>
      </c>
      <c r="C900" s="122">
        <v>0.15</v>
      </c>
      <c r="D900" s="123">
        <v>0</v>
      </c>
      <c r="E900" s="121">
        <v>8.4000000000000005E-2</v>
      </c>
      <c r="F900" s="122">
        <v>9.1999999999999998E-2</v>
      </c>
      <c r="G900" s="123">
        <v>7.9999999999999932E-3</v>
      </c>
      <c r="H900" s="121">
        <v>7.4999999999999997E-2</v>
      </c>
      <c r="I900" s="122">
        <v>8.2000000000000003E-2</v>
      </c>
      <c r="J900" s="123">
        <v>7.0000000000000062E-3</v>
      </c>
    </row>
    <row r="901" spans="1:10" ht="14" x14ac:dyDescent="0.15">
      <c r="A901" s="328" t="s">
        <v>214</v>
      </c>
      <c r="B901" s="121">
        <v>0.15</v>
      </c>
      <c r="C901" s="122">
        <v>0.1</v>
      </c>
      <c r="D901" s="123">
        <v>-4.9999999999999989E-2</v>
      </c>
      <c r="E901" s="121">
        <v>0.16</v>
      </c>
      <c r="F901" s="122">
        <v>7.5999999999999998E-2</v>
      </c>
      <c r="G901" s="123">
        <v>-8.4000000000000005E-2</v>
      </c>
      <c r="H901" s="121">
        <v>0.21299999999999999</v>
      </c>
      <c r="I901" s="122">
        <v>9.7000000000000003E-2</v>
      </c>
      <c r="J901" s="123">
        <v>-0.11599999999999999</v>
      </c>
    </row>
    <row r="902" spans="1:10" ht="14" x14ac:dyDescent="0.15">
      <c r="A902" s="328" t="s">
        <v>298</v>
      </c>
      <c r="B902" s="121">
        <v>0.05</v>
      </c>
      <c r="C902" s="122">
        <v>0.05</v>
      </c>
      <c r="D902" s="123">
        <v>0</v>
      </c>
      <c r="E902" s="121">
        <v>7.5999999999999998E-2</v>
      </c>
      <c r="F902" s="122">
        <v>3.4000000000000002E-2</v>
      </c>
      <c r="G902" s="123">
        <v>-4.1999999999999996E-2</v>
      </c>
      <c r="H902" s="121">
        <v>8.2000000000000003E-2</v>
      </c>
      <c r="I902" s="122">
        <v>3.2000000000000001E-2</v>
      </c>
      <c r="J902" s="123">
        <v>-0.05</v>
      </c>
    </row>
    <row r="903" spans="1:10" ht="14" x14ac:dyDescent="0.15">
      <c r="A903" s="328" t="s">
        <v>94</v>
      </c>
      <c r="B903" s="121">
        <v>0.45</v>
      </c>
      <c r="C903" s="122">
        <v>0.45</v>
      </c>
      <c r="D903" s="123">
        <v>0</v>
      </c>
      <c r="E903" s="121">
        <v>0.54600000000000004</v>
      </c>
      <c r="F903" s="122">
        <v>0.56299999999999994</v>
      </c>
      <c r="G903" s="123">
        <v>1.6999999999999904E-2</v>
      </c>
      <c r="H903" s="121">
        <v>0.48599999999999999</v>
      </c>
      <c r="I903" s="122">
        <v>0.497</v>
      </c>
      <c r="J903" s="123">
        <v>1.100000000000001E-2</v>
      </c>
    </row>
    <row r="904" spans="1:10" ht="14" x14ac:dyDescent="0.15">
      <c r="A904" s="446" t="s">
        <v>230</v>
      </c>
      <c r="B904" s="136">
        <v>20</v>
      </c>
      <c r="C904" s="137">
        <v>20</v>
      </c>
      <c r="D904" s="138" t="s">
        <v>219</v>
      </c>
      <c r="E904" s="136">
        <v>119</v>
      </c>
      <c r="F904" s="137">
        <v>119</v>
      </c>
      <c r="G904" s="138" t="s">
        <v>219</v>
      </c>
      <c r="H904" s="136">
        <v>1180</v>
      </c>
      <c r="I904" s="137">
        <v>1180</v>
      </c>
      <c r="J904" s="138" t="s">
        <v>219</v>
      </c>
    </row>
    <row r="905" spans="1:10" ht="14" x14ac:dyDescent="0.15">
      <c r="A905" s="328" t="s">
        <v>176</v>
      </c>
      <c r="B905" s="139">
        <v>2.75</v>
      </c>
      <c r="C905" s="140">
        <v>2.9</v>
      </c>
      <c r="D905" s="141">
        <v>0.14999999999999991</v>
      </c>
      <c r="E905" s="139">
        <v>2.29</v>
      </c>
      <c r="F905" s="140">
        <v>2.5499999999999998</v>
      </c>
      <c r="G905" s="141">
        <v>0.25999999999999979</v>
      </c>
      <c r="H905" s="139">
        <v>2.41</v>
      </c>
      <c r="I905" s="140">
        <v>2.86</v>
      </c>
      <c r="J905" s="141">
        <v>0.44999999999999973</v>
      </c>
    </row>
    <row r="906" spans="1:10" ht="14" x14ac:dyDescent="0.15">
      <c r="A906" s="328" t="s">
        <v>159</v>
      </c>
      <c r="B906" s="139">
        <v>1.92</v>
      </c>
      <c r="C906" s="140">
        <v>2.0499999999999998</v>
      </c>
      <c r="D906" s="142" t="s">
        <v>219</v>
      </c>
      <c r="E906" s="139">
        <v>1.72</v>
      </c>
      <c r="F906" s="140">
        <v>1.96</v>
      </c>
      <c r="G906" s="142" t="s">
        <v>219</v>
      </c>
      <c r="H906" s="139">
        <v>1.68</v>
      </c>
      <c r="I906" s="140">
        <v>2.09</v>
      </c>
      <c r="J906" s="142" t="s">
        <v>219</v>
      </c>
    </row>
    <row r="907" spans="1:10" ht="14" x14ac:dyDescent="0.15">
      <c r="A907" s="328" t="s">
        <v>231</v>
      </c>
      <c r="B907" s="144" t="s">
        <v>219</v>
      </c>
      <c r="C907" s="140" t="s">
        <v>119</v>
      </c>
      <c r="D907" s="142" t="s">
        <v>219</v>
      </c>
      <c r="E907" s="144" t="s">
        <v>219</v>
      </c>
      <c r="F907" s="140" t="s">
        <v>119</v>
      </c>
      <c r="G907" s="142" t="s">
        <v>219</v>
      </c>
      <c r="H907" s="144" t="s">
        <v>219</v>
      </c>
      <c r="I907" s="140" t="s">
        <v>209</v>
      </c>
      <c r="J907" s="142" t="s">
        <v>219</v>
      </c>
    </row>
    <row r="908" spans="1:10" ht="14" x14ac:dyDescent="0.15">
      <c r="A908" s="447" t="s">
        <v>158</v>
      </c>
      <c r="B908" s="145" t="s">
        <v>219</v>
      </c>
      <c r="C908" s="146">
        <v>0.10814946338077029</v>
      </c>
      <c r="D908" s="147" t="s">
        <v>219</v>
      </c>
      <c r="E908" s="145" t="s">
        <v>219</v>
      </c>
      <c r="F908" s="146">
        <v>0.15827145939268025</v>
      </c>
      <c r="G908" s="147" t="s">
        <v>219</v>
      </c>
      <c r="H908" s="145" t="s">
        <v>219</v>
      </c>
      <c r="I908" s="146">
        <v>0.25491243707556699</v>
      </c>
      <c r="J908" s="147" t="s">
        <v>219</v>
      </c>
    </row>
    <row r="909" spans="1:10" ht="28" x14ac:dyDescent="0.15">
      <c r="A909" s="250" t="s">
        <v>382</v>
      </c>
      <c r="B909" s="121">
        <v>0.19</v>
      </c>
      <c r="C909" s="122">
        <v>0.19</v>
      </c>
      <c r="D909" s="123">
        <v>0</v>
      </c>
      <c r="E909" s="121">
        <v>0.28799999999999998</v>
      </c>
      <c r="F909" s="122">
        <v>0.23699999999999999</v>
      </c>
      <c r="G909" s="123">
        <v>-5.099999999999999E-2</v>
      </c>
      <c r="H909" s="121">
        <v>9.8000000000000004E-2</v>
      </c>
      <c r="I909" s="122">
        <v>0.08</v>
      </c>
      <c r="J909" s="123">
        <v>-1.8000000000000002E-2</v>
      </c>
    </row>
    <row r="910" spans="1:10" ht="14" x14ac:dyDescent="0.15">
      <c r="A910" s="252" t="s">
        <v>81</v>
      </c>
      <c r="B910" s="121">
        <v>9.5000000000000001E-2</v>
      </c>
      <c r="C910" s="122">
        <v>9.5000000000000001E-2</v>
      </c>
      <c r="D910" s="123">
        <v>0</v>
      </c>
      <c r="E910" s="121">
        <v>0.314</v>
      </c>
      <c r="F910" s="122">
        <v>0.19500000000000001</v>
      </c>
      <c r="G910" s="123">
        <v>-0.11899999999999999</v>
      </c>
      <c r="H910" s="121">
        <v>0.14899999999999999</v>
      </c>
      <c r="I910" s="122">
        <v>9.6000000000000002E-2</v>
      </c>
      <c r="J910" s="123">
        <v>-5.2999999999999992E-2</v>
      </c>
    </row>
    <row r="911" spans="1:10" ht="14" x14ac:dyDescent="0.15">
      <c r="A911" s="252" t="s">
        <v>383</v>
      </c>
      <c r="B911" s="121">
        <v>0.47599999999999998</v>
      </c>
      <c r="C911" s="122">
        <v>0.14299999999999999</v>
      </c>
      <c r="D911" s="123">
        <v>-0.33299999999999996</v>
      </c>
      <c r="E911" s="121">
        <v>0.186</v>
      </c>
      <c r="F911" s="122">
        <v>0.14399999999999999</v>
      </c>
      <c r="G911" s="123">
        <v>-4.200000000000001E-2</v>
      </c>
      <c r="H911" s="121">
        <v>0.21099999999999999</v>
      </c>
      <c r="I911" s="122">
        <v>0.16200000000000001</v>
      </c>
      <c r="J911" s="123">
        <v>-4.8999999999999988E-2</v>
      </c>
    </row>
    <row r="912" spans="1:10" ht="14" x14ac:dyDescent="0.15">
      <c r="A912" s="252" t="s">
        <v>82</v>
      </c>
      <c r="B912" s="121">
        <v>0.14299999999999999</v>
      </c>
      <c r="C912" s="122">
        <v>0.28599999999999998</v>
      </c>
      <c r="D912" s="123">
        <v>0.14299999999999999</v>
      </c>
      <c r="E912" s="121">
        <v>0.14399999999999999</v>
      </c>
      <c r="F912" s="122">
        <v>0.26300000000000001</v>
      </c>
      <c r="G912" s="123">
        <v>0.11900000000000002</v>
      </c>
      <c r="H912" s="121">
        <v>0.30299999999999999</v>
      </c>
      <c r="I912" s="122">
        <v>0.28999999999999998</v>
      </c>
      <c r="J912" s="123">
        <v>-1.3000000000000012E-2</v>
      </c>
    </row>
    <row r="913" spans="1:10" ht="14" x14ac:dyDescent="0.15">
      <c r="A913" s="252" t="s">
        <v>83</v>
      </c>
      <c r="B913" s="121">
        <v>9.5000000000000001E-2</v>
      </c>
      <c r="C913" s="122">
        <v>0.28599999999999998</v>
      </c>
      <c r="D913" s="123">
        <v>0.19099999999999998</v>
      </c>
      <c r="E913" s="121">
        <v>6.8000000000000005E-2</v>
      </c>
      <c r="F913" s="122">
        <v>0.161</v>
      </c>
      <c r="G913" s="123">
        <v>9.2999999999999999E-2</v>
      </c>
      <c r="H913" s="121">
        <v>0.24</v>
      </c>
      <c r="I913" s="122">
        <v>0.371</v>
      </c>
      <c r="J913" s="123">
        <v>0.13100000000000001</v>
      </c>
    </row>
    <row r="914" spans="1:10" ht="14" x14ac:dyDescent="0.15">
      <c r="A914" s="451" t="s">
        <v>230</v>
      </c>
      <c r="B914" s="136">
        <v>21</v>
      </c>
      <c r="C914" s="137">
        <v>21</v>
      </c>
      <c r="D914" s="138" t="s">
        <v>219</v>
      </c>
      <c r="E914" s="136">
        <v>118</v>
      </c>
      <c r="F914" s="137">
        <v>118</v>
      </c>
      <c r="G914" s="138" t="s">
        <v>219</v>
      </c>
      <c r="H914" s="136">
        <v>1256</v>
      </c>
      <c r="I914" s="137">
        <v>1256</v>
      </c>
      <c r="J914" s="138" t="s">
        <v>219</v>
      </c>
    </row>
    <row r="915" spans="1:10" ht="14" x14ac:dyDescent="0.15">
      <c r="A915" s="452" t="s">
        <v>176</v>
      </c>
      <c r="B915" s="139">
        <v>3.14</v>
      </c>
      <c r="C915" s="140">
        <v>2.62</v>
      </c>
      <c r="D915" s="141">
        <v>-0.52</v>
      </c>
      <c r="E915" s="139">
        <v>3.61</v>
      </c>
      <c r="F915" s="140">
        <v>3.08</v>
      </c>
      <c r="G915" s="141">
        <v>-0.5299999999999998</v>
      </c>
      <c r="H915" s="139">
        <v>2.56</v>
      </c>
      <c r="I915" s="140">
        <v>2.23</v>
      </c>
      <c r="J915" s="141">
        <v>-0.33000000000000007</v>
      </c>
    </row>
    <row r="916" spans="1:10" ht="14" x14ac:dyDescent="0.15">
      <c r="A916" s="452" t="s">
        <v>159</v>
      </c>
      <c r="B916" s="139">
        <v>1.2</v>
      </c>
      <c r="C916" s="140">
        <v>1.5</v>
      </c>
      <c r="D916" s="142" t="s">
        <v>219</v>
      </c>
      <c r="E916" s="139">
        <v>1.23</v>
      </c>
      <c r="F916" s="140">
        <v>1.44</v>
      </c>
      <c r="G916" s="142" t="s">
        <v>219</v>
      </c>
      <c r="H916" s="139">
        <v>1.27</v>
      </c>
      <c r="I916" s="140">
        <v>1.26</v>
      </c>
      <c r="J916" s="142" t="s">
        <v>219</v>
      </c>
    </row>
    <row r="917" spans="1:10" ht="14" x14ac:dyDescent="0.15">
      <c r="A917" s="452" t="s">
        <v>231</v>
      </c>
      <c r="B917" s="144" t="s">
        <v>219</v>
      </c>
      <c r="C917" s="140" t="s">
        <v>119</v>
      </c>
      <c r="D917" s="142" t="s">
        <v>219</v>
      </c>
      <c r="E917" s="144" t="s">
        <v>219</v>
      </c>
      <c r="F917" s="140" t="s">
        <v>209</v>
      </c>
      <c r="G917" s="142" t="s">
        <v>219</v>
      </c>
      <c r="H917" s="144" t="s">
        <v>219</v>
      </c>
      <c r="I917" s="140" t="s">
        <v>209</v>
      </c>
      <c r="J917" s="142" t="s">
        <v>219</v>
      </c>
    </row>
    <row r="918" spans="1:10" ht="14" x14ac:dyDescent="0.15">
      <c r="A918" s="453" t="s">
        <v>158</v>
      </c>
      <c r="B918" s="145" t="s">
        <v>219</v>
      </c>
      <c r="C918" s="146">
        <v>-0.3917528178204609</v>
      </c>
      <c r="D918" s="147" t="s">
        <v>219</v>
      </c>
      <c r="E918" s="145" t="s">
        <v>219</v>
      </c>
      <c r="F918" s="146">
        <v>-0.42100392551809351</v>
      </c>
      <c r="G918" s="147" t="s">
        <v>219</v>
      </c>
      <c r="H918" s="145" t="s">
        <v>219</v>
      </c>
      <c r="I918" s="146">
        <v>-0.26320066485229815</v>
      </c>
      <c r="J918" s="147" t="s">
        <v>219</v>
      </c>
    </row>
  </sheetData>
  <mergeCells count="4">
    <mergeCell ref="B1:J1"/>
    <mergeCell ref="B2:D2"/>
    <mergeCell ref="E2:G2"/>
    <mergeCell ref="H2:J2"/>
  </mergeCells>
  <printOptions horizontalCentered="1"/>
  <pageMargins left="0.25" right="0.25" top="0.25" bottom="0.35" header="0.25" footer="0.25"/>
  <pageSetup fitToHeight="0" pageOrder="overThenDown" orientation="landscape" useFirstPageNumber="1" r:id="rId1"/>
  <headerFooter alignWithMargins="0">
    <oddFooter>&amp;L&amp;8          Note: Significance * p&lt;.05, ** p&lt;.01, *** p&lt;.001&amp;C&amp;8Page &amp;P of &amp; 31&amp;R&amp;8&amp;A</oddFooter>
  </headerFooter>
  <rowBreaks count="21" manualBreakCount="21">
    <brk id="45" max="16383" man="1"/>
    <brk id="80" max="16383" man="1"/>
    <brk id="144" max="16383" man="1"/>
    <brk id="176" max="16383" man="1"/>
    <brk id="205" max="16383" man="1"/>
    <brk id="255" max="16383" man="1"/>
    <brk id="294" max="16383" man="1"/>
    <brk id="346" max="16383" man="1"/>
    <brk id="366" max="16383" man="1"/>
    <brk id="396" max="16383" man="1"/>
    <brk id="426" max="16383" man="1"/>
    <brk id="456" max="16383" man="1"/>
    <brk id="544" max="9" man="1"/>
    <brk id="572" max="9" man="1"/>
    <brk id="581" max="16383" man="1"/>
    <brk id="608" max="16383" man="1"/>
    <brk id="635" max="16383" man="1"/>
    <brk id="671" max="16383" man="1"/>
    <brk id="698" max="16383" man="1"/>
    <brk id="716" max="16383" man="1"/>
    <brk id="886" max="9"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indexed="45"/>
    <pageSetUpPr fitToPage="1"/>
  </sheetPr>
  <dimension ref="A1:M918"/>
  <sheetViews>
    <sheetView workbookViewId="0">
      <pane ySplit="3" topLeftCell="A4" activePane="bottomLeft" state="frozen"/>
      <selection activeCell="A802" sqref="A802"/>
      <selection pane="bottomLeft" activeCell="B1" sqref="B1:J1"/>
    </sheetView>
  </sheetViews>
  <sheetFormatPr baseColWidth="10" defaultColWidth="9.3984375" defaultRowHeight="13" x14ac:dyDescent="0.15"/>
  <cols>
    <col min="1" max="1" width="67.796875" style="129" customWidth="1"/>
    <col min="2" max="10" width="10.3984375" style="159" customWidth="1"/>
    <col min="11" max="16384" width="9.3984375" style="1"/>
  </cols>
  <sheetData>
    <row r="1" spans="1:13" ht="44.25" customHeight="1" x14ac:dyDescent="0.15">
      <c r="B1" s="542" t="s">
        <v>940</v>
      </c>
      <c r="C1" s="583"/>
      <c r="D1" s="583"/>
      <c r="E1" s="583"/>
      <c r="F1" s="583"/>
      <c r="G1" s="583"/>
      <c r="H1" s="583"/>
      <c r="I1" s="583"/>
      <c r="J1" s="583"/>
    </row>
    <row r="2" spans="1:13" x14ac:dyDescent="0.15">
      <c r="A2" s="114"/>
      <c r="B2" s="580" t="s">
        <v>238</v>
      </c>
      <c r="C2" s="581"/>
      <c r="D2" s="581"/>
      <c r="E2" s="580" t="s">
        <v>241</v>
      </c>
      <c r="F2" s="581"/>
      <c r="G2" s="581"/>
      <c r="H2" s="580" t="s">
        <v>242</v>
      </c>
      <c r="I2" s="581"/>
      <c r="J2" s="582"/>
    </row>
    <row r="3" spans="1:13" s="16" customFormat="1" ht="14" x14ac:dyDescent="0.15">
      <c r="A3" s="115" t="s">
        <v>250</v>
      </c>
      <c r="B3" s="127" t="s">
        <v>239</v>
      </c>
      <c r="C3" s="128" t="s">
        <v>243</v>
      </c>
      <c r="D3" s="116" t="s">
        <v>240</v>
      </c>
      <c r="E3" s="117" t="s">
        <v>239</v>
      </c>
      <c r="F3" s="116" t="s">
        <v>243</v>
      </c>
      <c r="G3" s="116" t="s">
        <v>240</v>
      </c>
      <c r="H3" s="117" t="s">
        <v>239</v>
      </c>
      <c r="I3" s="116" t="s">
        <v>243</v>
      </c>
      <c r="J3" s="118" t="s">
        <v>240</v>
      </c>
    </row>
    <row r="4" spans="1:13" ht="14" x14ac:dyDescent="0.15">
      <c r="A4" s="119" t="s">
        <v>434</v>
      </c>
      <c r="B4" s="130">
        <v>24</v>
      </c>
      <c r="C4" s="131">
        <v>24</v>
      </c>
      <c r="D4" s="132" t="s">
        <v>219</v>
      </c>
      <c r="E4" s="131">
        <v>86</v>
      </c>
      <c r="F4" s="131">
        <v>86</v>
      </c>
      <c r="G4" s="131" t="s">
        <v>219</v>
      </c>
      <c r="H4" s="130">
        <v>572</v>
      </c>
      <c r="I4" s="131">
        <v>572</v>
      </c>
      <c r="J4" s="132" t="s">
        <v>219</v>
      </c>
    </row>
    <row r="5" spans="1:13" ht="28" x14ac:dyDescent="0.15">
      <c r="A5" s="438" t="s">
        <v>206</v>
      </c>
      <c r="B5" s="133">
        <v>0.40899999999999997</v>
      </c>
      <c r="C5" s="134">
        <v>0.22700000000000001</v>
      </c>
      <c r="D5" s="135">
        <v>-0.18199999999999997</v>
      </c>
      <c r="E5" s="134">
        <v>0.60799999999999998</v>
      </c>
      <c r="F5" s="134">
        <v>0.32400000000000001</v>
      </c>
      <c r="G5" s="134">
        <v>-0.28399999999999997</v>
      </c>
      <c r="H5" s="133">
        <v>0.32</v>
      </c>
      <c r="I5" s="134">
        <v>0.25700000000000001</v>
      </c>
      <c r="J5" s="135">
        <v>-6.3E-2</v>
      </c>
    </row>
    <row r="6" spans="1:13" ht="14" x14ac:dyDescent="0.15">
      <c r="A6" s="404" t="s">
        <v>11</v>
      </c>
      <c r="B6" s="121">
        <v>0.40899999999999997</v>
      </c>
      <c r="C6" s="122">
        <v>0.36399999999999999</v>
      </c>
      <c r="D6" s="123">
        <v>-4.4999999999999984E-2</v>
      </c>
      <c r="E6" s="122">
        <v>0.311</v>
      </c>
      <c r="F6" s="122">
        <v>0.28399999999999997</v>
      </c>
      <c r="G6" s="122">
        <v>-2.7000000000000024E-2</v>
      </c>
      <c r="H6" s="121">
        <v>0.38400000000000001</v>
      </c>
      <c r="I6" s="122">
        <v>0.29399999999999998</v>
      </c>
      <c r="J6" s="123">
        <v>-9.0000000000000024E-2</v>
      </c>
    </row>
    <row r="7" spans="1:13" ht="14" x14ac:dyDescent="0.15">
      <c r="A7" s="404" t="s">
        <v>12</v>
      </c>
      <c r="B7" s="121">
        <v>0.13600000000000001</v>
      </c>
      <c r="C7" s="122">
        <v>0.22700000000000001</v>
      </c>
      <c r="D7" s="123">
        <v>9.0999999999999998E-2</v>
      </c>
      <c r="E7" s="122">
        <v>6.8000000000000005E-2</v>
      </c>
      <c r="F7" s="122">
        <v>0.17599999999999999</v>
      </c>
      <c r="G7" s="122">
        <v>0.10799999999999998</v>
      </c>
      <c r="H7" s="121">
        <v>0.20300000000000001</v>
      </c>
      <c r="I7" s="122">
        <v>0.23</v>
      </c>
      <c r="J7" s="123">
        <v>2.6999999999999996E-2</v>
      </c>
    </row>
    <row r="8" spans="1:13" ht="14" x14ac:dyDescent="0.15">
      <c r="A8" s="404" t="s">
        <v>13</v>
      </c>
      <c r="B8" s="121">
        <v>4.4999999999999998E-2</v>
      </c>
      <c r="C8" s="122">
        <v>0.13600000000000001</v>
      </c>
      <c r="D8" s="123">
        <v>9.1000000000000011E-2</v>
      </c>
      <c r="E8" s="122">
        <v>1.4E-2</v>
      </c>
      <c r="F8" s="122">
        <v>0.14899999999999999</v>
      </c>
      <c r="G8" s="122">
        <v>0.13499999999999998</v>
      </c>
      <c r="H8" s="121">
        <v>8.4000000000000005E-2</v>
      </c>
      <c r="I8" s="122">
        <v>0.15</v>
      </c>
      <c r="J8" s="123">
        <v>6.5999999999999989E-2</v>
      </c>
      <c r="M8" s="1" t="s">
        <v>119</v>
      </c>
    </row>
    <row r="9" spans="1:13" ht="14" x14ac:dyDescent="0.15">
      <c r="A9" s="404" t="s">
        <v>16</v>
      </c>
      <c r="B9" s="121">
        <v>0</v>
      </c>
      <c r="C9" s="122">
        <v>4.4999999999999998E-2</v>
      </c>
      <c r="D9" s="123">
        <v>4.4999999999999998E-2</v>
      </c>
      <c r="E9" s="122">
        <v>0</v>
      </c>
      <c r="F9" s="122">
        <v>5.3999999999999999E-2</v>
      </c>
      <c r="G9" s="122">
        <v>5.3999999999999999E-2</v>
      </c>
      <c r="H9" s="121">
        <v>8.0000000000000002E-3</v>
      </c>
      <c r="I9" s="122">
        <v>4.2999999999999997E-2</v>
      </c>
      <c r="J9" s="123">
        <v>3.4999999999999996E-2</v>
      </c>
    </row>
    <row r="10" spans="1:13" ht="14" x14ac:dyDescent="0.15">
      <c r="A10" s="404" t="s">
        <v>17</v>
      </c>
      <c r="B10" s="121">
        <v>0</v>
      </c>
      <c r="C10" s="122">
        <v>0</v>
      </c>
      <c r="D10" s="123">
        <v>0</v>
      </c>
      <c r="E10" s="122">
        <v>0</v>
      </c>
      <c r="F10" s="122">
        <v>1.4E-2</v>
      </c>
      <c r="G10" s="122">
        <v>1.4E-2</v>
      </c>
      <c r="H10" s="121">
        <v>2E-3</v>
      </c>
      <c r="I10" s="122">
        <v>1.7999999999999999E-2</v>
      </c>
      <c r="J10" s="123">
        <v>1.6E-2</v>
      </c>
    </row>
    <row r="11" spans="1:13" ht="14" x14ac:dyDescent="0.15">
      <c r="A11" s="404" t="s">
        <v>18</v>
      </c>
      <c r="B11" s="121">
        <v>0</v>
      </c>
      <c r="C11" s="122">
        <v>0</v>
      </c>
      <c r="D11" s="123">
        <v>0</v>
      </c>
      <c r="E11" s="122">
        <v>0</v>
      </c>
      <c r="F11" s="122">
        <v>0</v>
      </c>
      <c r="G11" s="122">
        <v>0</v>
      </c>
      <c r="H11" s="121">
        <v>0</v>
      </c>
      <c r="I11" s="122">
        <v>2E-3</v>
      </c>
      <c r="J11" s="123">
        <v>2E-3</v>
      </c>
    </row>
    <row r="12" spans="1:13" ht="14" x14ac:dyDescent="0.15">
      <c r="A12" s="404" t="s">
        <v>19</v>
      </c>
      <c r="B12" s="121">
        <v>0</v>
      </c>
      <c r="C12" s="122">
        <v>0</v>
      </c>
      <c r="D12" s="123">
        <v>0</v>
      </c>
      <c r="E12" s="122">
        <v>0</v>
      </c>
      <c r="F12" s="122">
        <v>0</v>
      </c>
      <c r="G12" s="122">
        <v>0</v>
      </c>
      <c r="H12" s="121">
        <v>0</v>
      </c>
      <c r="I12" s="122">
        <v>6.0000000000000001E-3</v>
      </c>
      <c r="J12" s="123">
        <v>6.0000000000000001E-3</v>
      </c>
    </row>
    <row r="13" spans="1:13" ht="14" x14ac:dyDescent="0.15">
      <c r="A13" s="439" t="s">
        <v>230</v>
      </c>
      <c r="B13" s="136">
        <v>22</v>
      </c>
      <c r="C13" s="137">
        <v>22</v>
      </c>
      <c r="D13" s="138" t="s">
        <v>219</v>
      </c>
      <c r="E13" s="137">
        <v>74</v>
      </c>
      <c r="F13" s="137">
        <v>74</v>
      </c>
      <c r="G13" s="137" t="s">
        <v>219</v>
      </c>
      <c r="H13" s="136">
        <v>513</v>
      </c>
      <c r="I13" s="137">
        <v>513</v>
      </c>
      <c r="J13" s="138" t="s">
        <v>219</v>
      </c>
    </row>
    <row r="14" spans="1:13" ht="14" x14ac:dyDescent="0.15">
      <c r="A14" s="404" t="s">
        <v>176</v>
      </c>
      <c r="B14" s="139">
        <v>7.18</v>
      </c>
      <c r="C14" s="140">
        <v>6.59</v>
      </c>
      <c r="D14" s="141">
        <v>-0.58999999999999986</v>
      </c>
      <c r="E14" s="140">
        <v>7.51</v>
      </c>
      <c r="F14" s="140">
        <v>6.64</v>
      </c>
      <c r="G14" s="140">
        <v>-0.87000000000000011</v>
      </c>
      <c r="H14" s="139">
        <v>6.92</v>
      </c>
      <c r="I14" s="140">
        <v>6.48</v>
      </c>
      <c r="J14" s="141">
        <v>-0.4399999999999995</v>
      </c>
    </row>
    <row r="15" spans="1:13" ht="14" x14ac:dyDescent="0.15">
      <c r="A15" s="404" t="s">
        <v>159</v>
      </c>
      <c r="B15" s="139">
        <v>0.85</v>
      </c>
      <c r="C15" s="140">
        <v>1.1399999999999999</v>
      </c>
      <c r="D15" s="142" t="s">
        <v>219</v>
      </c>
      <c r="E15" s="140">
        <v>0.69</v>
      </c>
      <c r="F15" s="140">
        <v>1.3</v>
      </c>
      <c r="G15" s="143" t="s">
        <v>219</v>
      </c>
      <c r="H15" s="139">
        <v>0.98</v>
      </c>
      <c r="I15" s="140">
        <v>1.32</v>
      </c>
      <c r="J15" s="142" t="s">
        <v>219</v>
      </c>
    </row>
    <row r="16" spans="1:13" ht="14" x14ac:dyDescent="0.15">
      <c r="A16" s="404" t="s">
        <v>231</v>
      </c>
      <c r="B16" s="144" t="s">
        <v>219</v>
      </c>
      <c r="C16" s="140" t="s">
        <v>237</v>
      </c>
      <c r="D16" s="142" t="s">
        <v>219</v>
      </c>
      <c r="E16" s="143" t="s">
        <v>219</v>
      </c>
      <c r="F16" s="140" t="s">
        <v>209</v>
      </c>
      <c r="G16" s="143" t="s">
        <v>219</v>
      </c>
      <c r="H16" s="144" t="s">
        <v>219</v>
      </c>
      <c r="I16" s="140" t="s">
        <v>209</v>
      </c>
      <c r="J16" s="142" t="s">
        <v>219</v>
      </c>
    </row>
    <row r="17" spans="1:10" ht="14" x14ac:dyDescent="0.15">
      <c r="A17" s="440" t="s">
        <v>158</v>
      </c>
      <c r="B17" s="145" t="s">
        <v>219</v>
      </c>
      <c r="C17" s="146">
        <v>-0.51729200165384692</v>
      </c>
      <c r="D17" s="147" t="s">
        <v>219</v>
      </c>
      <c r="E17" s="148" t="s">
        <v>219</v>
      </c>
      <c r="F17" s="146">
        <v>-0.70267604825324559</v>
      </c>
      <c r="G17" s="148" t="s">
        <v>219</v>
      </c>
      <c r="H17" s="145" t="s">
        <v>219</v>
      </c>
      <c r="I17" s="146">
        <v>-0.34724441584290622</v>
      </c>
      <c r="J17" s="147" t="s">
        <v>219</v>
      </c>
    </row>
    <row r="18" spans="1:10" ht="28" x14ac:dyDescent="0.15">
      <c r="A18" s="438" t="s">
        <v>126</v>
      </c>
      <c r="B18" s="133">
        <v>0</v>
      </c>
      <c r="C18" s="134">
        <v>4.4999999999999998E-2</v>
      </c>
      <c r="D18" s="135">
        <v>4.4999999999999998E-2</v>
      </c>
      <c r="E18" s="134">
        <v>0.17299999999999999</v>
      </c>
      <c r="F18" s="134">
        <v>0.17299999999999999</v>
      </c>
      <c r="G18" s="134">
        <v>0</v>
      </c>
      <c r="H18" s="133">
        <v>3.6999999999999998E-2</v>
      </c>
      <c r="I18" s="134">
        <v>4.2999999999999997E-2</v>
      </c>
      <c r="J18" s="135">
        <v>5.9999999999999984E-3</v>
      </c>
    </row>
    <row r="19" spans="1:10" ht="14" x14ac:dyDescent="0.15">
      <c r="A19" s="404" t="s">
        <v>108</v>
      </c>
      <c r="B19" s="121">
        <v>0.13600000000000001</v>
      </c>
      <c r="C19" s="122">
        <v>0.182</v>
      </c>
      <c r="D19" s="123">
        <v>4.5999999999999985E-2</v>
      </c>
      <c r="E19" s="122">
        <v>0.307</v>
      </c>
      <c r="F19" s="122">
        <v>0.4</v>
      </c>
      <c r="G19" s="122">
        <v>9.3000000000000027E-2</v>
      </c>
      <c r="H19" s="121">
        <v>0.121</v>
      </c>
      <c r="I19" s="122">
        <v>0.14099999999999999</v>
      </c>
      <c r="J19" s="123">
        <v>1.999999999999999E-2</v>
      </c>
    </row>
    <row r="20" spans="1:10" ht="14" x14ac:dyDescent="0.15">
      <c r="A20" s="404" t="s">
        <v>109</v>
      </c>
      <c r="B20" s="121">
        <v>0.45500000000000002</v>
      </c>
      <c r="C20" s="122">
        <v>0.40899999999999997</v>
      </c>
      <c r="D20" s="123">
        <v>-4.6000000000000041E-2</v>
      </c>
      <c r="E20" s="122">
        <v>0.36</v>
      </c>
      <c r="F20" s="122">
        <v>0.28000000000000003</v>
      </c>
      <c r="G20" s="122">
        <v>-7.999999999999996E-2</v>
      </c>
      <c r="H20" s="121">
        <v>0.45300000000000001</v>
      </c>
      <c r="I20" s="122">
        <v>0.38200000000000001</v>
      </c>
      <c r="J20" s="123">
        <v>-7.1000000000000008E-2</v>
      </c>
    </row>
    <row r="21" spans="1:10" ht="14" x14ac:dyDescent="0.15">
      <c r="A21" s="404" t="s">
        <v>110</v>
      </c>
      <c r="B21" s="121">
        <v>0.36399999999999999</v>
      </c>
      <c r="C21" s="122">
        <v>0.36399999999999999</v>
      </c>
      <c r="D21" s="123">
        <v>0</v>
      </c>
      <c r="E21" s="122">
        <v>0.14699999999999999</v>
      </c>
      <c r="F21" s="122">
        <v>0.14699999999999999</v>
      </c>
      <c r="G21" s="122">
        <v>0</v>
      </c>
      <c r="H21" s="121">
        <v>0.35299999999999998</v>
      </c>
      <c r="I21" s="122">
        <v>0.39700000000000002</v>
      </c>
      <c r="J21" s="123">
        <v>4.4000000000000039E-2</v>
      </c>
    </row>
    <row r="22" spans="1:10" ht="14" x14ac:dyDescent="0.15">
      <c r="A22" s="443" t="s">
        <v>111</v>
      </c>
      <c r="B22" s="152">
        <v>4.4999999999999998E-2</v>
      </c>
      <c r="C22" s="153">
        <v>0</v>
      </c>
      <c r="D22" s="154">
        <v>-4.4999999999999998E-2</v>
      </c>
      <c r="E22" s="153">
        <v>1.2999999999999999E-2</v>
      </c>
      <c r="F22" s="153">
        <v>0</v>
      </c>
      <c r="G22" s="153">
        <v>-1.2999999999999999E-2</v>
      </c>
      <c r="H22" s="152">
        <v>3.6999999999999998E-2</v>
      </c>
      <c r="I22" s="153">
        <v>3.6999999999999998E-2</v>
      </c>
      <c r="J22" s="154">
        <v>0</v>
      </c>
    </row>
    <row r="23" spans="1:10" ht="14" x14ac:dyDescent="0.15">
      <c r="A23" s="404" t="s">
        <v>230</v>
      </c>
      <c r="B23" s="155">
        <v>22</v>
      </c>
      <c r="C23" s="156">
        <v>22</v>
      </c>
      <c r="D23" s="157" t="s">
        <v>219</v>
      </c>
      <c r="E23" s="156">
        <v>75</v>
      </c>
      <c r="F23" s="156">
        <v>75</v>
      </c>
      <c r="G23" s="156" t="s">
        <v>219</v>
      </c>
      <c r="H23" s="155">
        <v>539</v>
      </c>
      <c r="I23" s="156">
        <v>539</v>
      </c>
      <c r="J23" s="157" t="s">
        <v>219</v>
      </c>
    </row>
    <row r="24" spans="1:10" ht="14" x14ac:dyDescent="0.15">
      <c r="A24" s="404" t="s">
        <v>176</v>
      </c>
      <c r="B24" s="139">
        <v>2.68</v>
      </c>
      <c r="C24" s="140">
        <v>2.91</v>
      </c>
      <c r="D24" s="141">
        <v>0.22999999999999998</v>
      </c>
      <c r="E24" s="140">
        <v>3.48</v>
      </c>
      <c r="F24" s="140">
        <v>3.6</v>
      </c>
      <c r="G24" s="140">
        <v>0.12000000000000011</v>
      </c>
      <c r="H24" s="139">
        <v>2.77</v>
      </c>
      <c r="I24" s="140">
        <v>2.76</v>
      </c>
      <c r="J24" s="141">
        <v>-1.0000000000000231E-2</v>
      </c>
    </row>
    <row r="25" spans="1:10" ht="14" x14ac:dyDescent="0.15">
      <c r="A25" s="404" t="s">
        <v>159</v>
      </c>
      <c r="B25" s="139">
        <v>0.78</v>
      </c>
      <c r="C25" s="140">
        <v>0.87</v>
      </c>
      <c r="D25" s="142" t="s">
        <v>219</v>
      </c>
      <c r="E25" s="140">
        <v>0.99</v>
      </c>
      <c r="F25" s="140">
        <v>0.94</v>
      </c>
      <c r="G25" s="143" t="s">
        <v>219</v>
      </c>
      <c r="H25" s="139">
        <v>0.85</v>
      </c>
      <c r="I25" s="140">
        <v>0.89</v>
      </c>
      <c r="J25" s="142" t="s">
        <v>219</v>
      </c>
    </row>
    <row r="26" spans="1:10" ht="14" x14ac:dyDescent="0.15">
      <c r="A26" s="404" t="s">
        <v>231</v>
      </c>
      <c r="B26" s="144" t="s">
        <v>219</v>
      </c>
      <c r="C26" s="140" t="s">
        <v>119</v>
      </c>
      <c r="D26" s="142" t="s">
        <v>219</v>
      </c>
      <c r="E26" s="143" t="s">
        <v>219</v>
      </c>
      <c r="F26" s="140" t="s">
        <v>119</v>
      </c>
      <c r="G26" s="143" t="s">
        <v>219</v>
      </c>
      <c r="H26" s="144" t="s">
        <v>219</v>
      </c>
      <c r="I26" s="140" t="s">
        <v>119</v>
      </c>
      <c r="J26" s="142" t="s">
        <v>219</v>
      </c>
    </row>
    <row r="27" spans="1:10" ht="14" x14ac:dyDescent="0.15">
      <c r="A27" s="440" t="s">
        <v>158</v>
      </c>
      <c r="B27" s="145" t="s">
        <v>219</v>
      </c>
      <c r="C27" s="146">
        <v>0.43526522254079514</v>
      </c>
      <c r="D27" s="147" t="s">
        <v>219</v>
      </c>
      <c r="E27" s="148" t="s">
        <v>219</v>
      </c>
      <c r="F27" s="146">
        <v>0.21106514393257267</v>
      </c>
      <c r="G27" s="148" t="s">
        <v>219</v>
      </c>
      <c r="H27" s="145" t="s">
        <v>219</v>
      </c>
      <c r="I27" s="146">
        <v>-1.4585083425166307E-2</v>
      </c>
      <c r="J27" s="147" t="s">
        <v>219</v>
      </c>
    </row>
    <row r="28" spans="1:10" ht="28" x14ac:dyDescent="0.15">
      <c r="A28" s="438" t="s">
        <v>464</v>
      </c>
      <c r="B28" s="133">
        <v>0</v>
      </c>
      <c r="C28" s="134">
        <v>0</v>
      </c>
      <c r="D28" s="135">
        <v>0</v>
      </c>
      <c r="E28" s="134">
        <v>0</v>
      </c>
      <c r="F28" s="134">
        <v>0</v>
      </c>
      <c r="G28" s="134">
        <v>0</v>
      </c>
      <c r="H28" s="133">
        <v>0</v>
      </c>
      <c r="I28" s="134">
        <v>4.0000000000000001E-3</v>
      </c>
      <c r="J28" s="135">
        <v>4.0000000000000001E-3</v>
      </c>
    </row>
    <row r="29" spans="1:10" ht="14" x14ac:dyDescent="0.15">
      <c r="A29" s="252" t="s">
        <v>1007</v>
      </c>
      <c r="B29" s="121">
        <v>0.34799999999999998</v>
      </c>
      <c r="C29" s="122">
        <v>0.39100000000000001</v>
      </c>
      <c r="D29" s="123">
        <v>4.3000000000000038E-2</v>
      </c>
      <c r="E29" s="122">
        <v>0.17699999999999999</v>
      </c>
      <c r="F29" s="122">
        <v>0.17699999999999999</v>
      </c>
      <c r="G29" s="122">
        <v>0</v>
      </c>
      <c r="H29" s="121">
        <v>8.3000000000000004E-2</v>
      </c>
      <c r="I29" s="122">
        <v>7.0000000000000007E-2</v>
      </c>
      <c r="J29" s="123">
        <v>-1.2999999999999998E-2</v>
      </c>
    </row>
    <row r="30" spans="1:10" ht="14" x14ac:dyDescent="0.15">
      <c r="A30" s="252" t="s">
        <v>192</v>
      </c>
      <c r="B30" s="121">
        <v>4.2999999999999997E-2</v>
      </c>
      <c r="C30" s="122">
        <v>0</v>
      </c>
      <c r="D30" s="123">
        <v>-4.2999999999999997E-2</v>
      </c>
      <c r="E30" s="122">
        <v>1.2999999999999999E-2</v>
      </c>
      <c r="F30" s="122">
        <v>0</v>
      </c>
      <c r="G30" s="122">
        <v>-1.2999999999999999E-2</v>
      </c>
      <c r="H30" s="121">
        <v>0.47</v>
      </c>
      <c r="I30" s="122">
        <v>0.503</v>
      </c>
      <c r="J30" s="123">
        <v>3.3000000000000029E-2</v>
      </c>
    </row>
    <row r="31" spans="1:10" ht="14" x14ac:dyDescent="0.15">
      <c r="A31" s="268" t="s">
        <v>193</v>
      </c>
      <c r="B31" s="121">
        <v>0</v>
      </c>
      <c r="C31" s="122">
        <v>0</v>
      </c>
      <c r="D31" s="123">
        <v>0</v>
      </c>
      <c r="E31" s="122">
        <v>0</v>
      </c>
      <c r="F31" s="122">
        <v>0</v>
      </c>
      <c r="G31" s="122">
        <v>0</v>
      </c>
      <c r="H31" s="121">
        <v>1.4E-2</v>
      </c>
      <c r="I31" s="122">
        <v>1.2999999999999999E-2</v>
      </c>
      <c r="J31" s="123">
        <v>-1.0000000000000009E-3</v>
      </c>
    </row>
    <row r="32" spans="1:10" ht="14" x14ac:dyDescent="0.15">
      <c r="A32" s="268" t="s">
        <v>194</v>
      </c>
      <c r="B32" s="121">
        <v>0.13</v>
      </c>
      <c r="C32" s="122">
        <v>0</v>
      </c>
      <c r="D32" s="123">
        <v>-0.13</v>
      </c>
      <c r="E32" s="122">
        <v>0.27800000000000002</v>
      </c>
      <c r="F32" s="122">
        <v>0.152</v>
      </c>
      <c r="G32" s="122">
        <v>-0.12600000000000003</v>
      </c>
      <c r="H32" s="121">
        <v>0.13700000000000001</v>
      </c>
      <c r="I32" s="122">
        <v>0.108</v>
      </c>
      <c r="J32" s="123">
        <v>-2.9000000000000012E-2</v>
      </c>
    </row>
    <row r="33" spans="1:10" ht="14" x14ac:dyDescent="0.15">
      <c r="A33" s="268" t="s">
        <v>195</v>
      </c>
      <c r="B33" s="121">
        <v>0</v>
      </c>
      <c r="C33" s="122">
        <v>0</v>
      </c>
      <c r="D33" s="123">
        <v>0</v>
      </c>
      <c r="E33" s="122">
        <v>0</v>
      </c>
      <c r="F33" s="122">
        <v>0</v>
      </c>
      <c r="G33" s="122">
        <v>0</v>
      </c>
      <c r="H33" s="121">
        <v>0</v>
      </c>
      <c r="I33" s="122">
        <v>2E-3</v>
      </c>
      <c r="J33" s="123">
        <v>2E-3</v>
      </c>
    </row>
    <row r="34" spans="1:10" ht="14" x14ac:dyDescent="0.15">
      <c r="A34" s="268" t="s">
        <v>433</v>
      </c>
      <c r="B34" s="121">
        <v>4.2999999999999997E-2</v>
      </c>
      <c r="C34" s="122">
        <v>0</v>
      </c>
      <c r="D34" s="123">
        <v>-4.2999999999999997E-2</v>
      </c>
      <c r="E34" s="122">
        <v>1.2999999999999999E-2</v>
      </c>
      <c r="F34" s="122">
        <v>0</v>
      </c>
      <c r="G34" s="122">
        <v>-1.2999999999999999E-2</v>
      </c>
      <c r="H34" s="121">
        <v>3.1E-2</v>
      </c>
      <c r="I34" s="122">
        <v>2.9000000000000001E-2</v>
      </c>
      <c r="J34" s="123">
        <v>-1.9999999999999983E-3</v>
      </c>
    </row>
    <row r="35" spans="1:10" ht="14" x14ac:dyDescent="0.15">
      <c r="A35" s="252" t="s">
        <v>197</v>
      </c>
      <c r="B35" s="121">
        <v>0.13</v>
      </c>
      <c r="C35" s="122">
        <v>8.6999999999999994E-2</v>
      </c>
      <c r="D35" s="123">
        <v>-4.300000000000001E-2</v>
      </c>
      <c r="E35" s="122">
        <v>5.0999999999999997E-2</v>
      </c>
      <c r="F35" s="122">
        <v>3.7999999999999999E-2</v>
      </c>
      <c r="G35" s="122">
        <v>-1.2999999999999998E-2</v>
      </c>
      <c r="H35" s="121">
        <v>2.9000000000000001E-2</v>
      </c>
      <c r="I35" s="122">
        <v>3.2000000000000001E-2</v>
      </c>
      <c r="J35" s="123">
        <v>2.9999999999999992E-3</v>
      </c>
    </row>
    <row r="36" spans="1:10" ht="14" x14ac:dyDescent="0.15">
      <c r="A36" s="252" t="s">
        <v>321</v>
      </c>
      <c r="B36" s="121">
        <v>0</v>
      </c>
      <c r="C36" s="122">
        <v>8.6999999999999994E-2</v>
      </c>
      <c r="D36" s="123">
        <v>8.6999999999999994E-2</v>
      </c>
      <c r="E36" s="122">
        <v>0</v>
      </c>
      <c r="F36" s="122">
        <v>2.5000000000000001E-2</v>
      </c>
      <c r="G36" s="122">
        <v>2.5000000000000001E-2</v>
      </c>
      <c r="H36" s="121">
        <v>5.0000000000000001E-3</v>
      </c>
      <c r="I36" s="122">
        <v>2.5000000000000001E-2</v>
      </c>
      <c r="J36" s="123">
        <v>0.02</v>
      </c>
    </row>
    <row r="37" spans="1:10" ht="14" x14ac:dyDescent="0.15">
      <c r="A37" s="252" t="s">
        <v>198</v>
      </c>
      <c r="B37" s="121">
        <v>0</v>
      </c>
      <c r="C37" s="122">
        <v>4.2999999999999997E-2</v>
      </c>
      <c r="D37" s="123">
        <v>4.2999999999999997E-2</v>
      </c>
      <c r="E37" s="122">
        <v>0</v>
      </c>
      <c r="F37" s="122">
        <v>1.2999999999999999E-2</v>
      </c>
      <c r="G37" s="122">
        <v>1.2999999999999999E-2</v>
      </c>
      <c r="H37" s="121">
        <v>2.1999999999999999E-2</v>
      </c>
      <c r="I37" s="122">
        <v>2.5000000000000001E-2</v>
      </c>
      <c r="J37" s="123">
        <v>3.0000000000000027E-3</v>
      </c>
    </row>
    <row r="38" spans="1:10" ht="14" x14ac:dyDescent="0.15">
      <c r="A38" s="252" t="s">
        <v>1008</v>
      </c>
      <c r="B38" s="121">
        <v>4.2999999999999997E-2</v>
      </c>
      <c r="C38" s="122">
        <v>4.2999999999999997E-2</v>
      </c>
      <c r="D38" s="123">
        <v>0</v>
      </c>
      <c r="E38" s="122">
        <v>0.253</v>
      </c>
      <c r="F38" s="122">
        <v>0.39200000000000002</v>
      </c>
      <c r="G38" s="122">
        <v>0.13900000000000001</v>
      </c>
      <c r="H38" s="121">
        <v>6.8000000000000005E-2</v>
      </c>
      <c r="I38" s="122">
        <v>9.9000000000000005E-2</v>
      </c>
      <c r="J38" s="123">
        <v>3.1E-2</v>
      </c>
    </row>
    <row r="39" spans="1:10" ht="14" x14ac:dyDescent="0.15">
      <c r="A39" s="252" t="s">
        <v>200</v>
      </c>
      <c r="B39" s="121">
        <v>8.6999999999999994E-2</v>
      </c>
      <c r="C39" s="122">
        <v>8.6999999999999994E-2</v>
      </c>
      <c r="D39" s="123">
        <v>0</v>
      </c>
      <c r="E39" s="122">
        <v>0.114</v>
      </c>
      <c r="F39" s="122">
        <v>0.114</v>
      </c>
      <c r="G39" s="122">
        <v>0</v>
      </c>
      <c r="H39" s="121">
        <v>0.02</v>
      </c>
      <c r="I39" s="122">
        <v>0.02</v>
      </c>
      <c r="J39" s="123">
        <v>0</v>
      </c>
    </row>
    <row r="40" spans="1:10" ht="14" x14ac:dyDescent="0.15">
      <c r="A40" s="252" t="s">
        <v>201</v>
      </c>
      <c r="B40" s="121">
        <v>4.2999999999999997E-2</v>
      </c>
      <c r="C40" s="122">
        <v>0.217</v>
      </c>
      <c r="D40" s="123">
        <v>0.17399999999999999</v>
      </c>
      <c r="E40" s="122">
        <v>1.2999999999999999E-2</v>
      </c>
      <c r="F40" s="122">
        <v>7.5999999999999998E-2</v>
      </c>
      <c r="G40" s="122">
        <v>6.3E-2</v>
      </c>
      <c r="H40" s="121">
        <v>1.7999999999999999E-2</v>
      </c>
      <c r="I40" s="122">
        <v>4.9000000000000002E-2</v>
      </c>
      <c r="J40" s="123">
        <v>3.1000000000000003E-2</v>
      </c>
    </row>
    <row r="41" spans="1:10" ht="14" x14ac:dyDescent="0.15">
      <c r="A41" s="252" t="s">
        <v>1009</v>
      </c>
      <c r="B41" s="121">
        <v>0</v>
      </c>
      <c r="C41" s="122">
        <v>0</v>
      </c>
      <c r="D41" s="123">
        <v>0</v>
      </c>
      <c r="E41" s="122">
        <v>0</v>
      </c>
      <c r="F41" s="122">
        <v>0</v>
      </c>
      <c r="G41" s="122">
        <v>0</v>
      </c>
      <c r="H41" s="121">
        <v>0</v>
      </c>
      <c r="I41" s="122">
        <v>2E-3</v>
      </c>
      <c r="J41" s="123">
        <v>2E-3</v>
      </c>
    </row>
    <row r="42" spans="1:10" ht="14.75" customHeight="1" x14ac:dyDescent="0.15">
      <c r="A42" s="252" t="s">
        <v>322</v>
      </c>
      <c r="B42" s="121">
        <v>0</v>
      </c>
      <c r="C42" s="122">
        <v>0</v>
      </c>
      <c r="D42" s="123">
        <v>0</v>
      </c>
      <c r="E42" s="122">
        <v>0</v>
      </c>
      <c r="F42" s="122">
        <v>0</v>
      </c>
      <c r="G42" s="122">
        <v>0</v>
      </c>
      <c r="H42" s="121">
        <v>0</v>
      </c>
      <c r="I42" s="122">
        <v>0</v>
      </c>
      <c r="J42" s="123">
        <v>0</v>
      </c>
    </row>
    <row r="43" spans="1:10" ht="14.75" customHeight="1" x14ac:dyDescent="0.15">
      <c r="A43" s="252" t="s">
        <v>1010</v>
      </c>
      <c r="B43" s="121">
        <v>0</v>
      </c>
      <c r="C43" s="122">
        <v>4.2999999999999997E-2</v>
      </c>
      <c r="D43" s="123">
        <v>4.2999999999999997E-2</v>
      </c>
      <c r="E43" s="122">
        <v>1.2999999999999999E-2</v>
      </c>
      <c r="F43" s="122">
        <v>1.2999999999999999E-2</v>
      </c>
      <c r="G43" s="122">
        <v>0</v>
      </c>
      <c r="H43" s="121">
        <v>1.0999999999999999E-2</v>
      </c>
      <c r="I43" s="122">
        <v>0.02</v>
      </c>
      <c r="J43" s="123">
        <v>9.0000000000000011E-3</v>
      </c>
    </row>
    <row r="44" spans="1:10" ht="14" x14ac:dyDescent="0.15">
      <c r="A44" s="252" t="s">
        <v>1011</v>
      </c>
      <c r="B44" s="121">
        <v>0</v>
      </c>
      <c r="C44" s="122">
        <v>0</v>
      </c>
      <c r="D44" s="123">
        <v>0</v>
      </c>
      <c r="E44" s="122">
        <v>0</v>
      </c>
      <c r="F44" s="122">
        <v>0</v>
      </c>
      <c r="G44" s="122">
        <v>0</v>
      </c>
      <c r="H44" s="121">
        <v>0</v>
      </c>
      <c r="I44" s="122">
        <v>0</v>
      </c>
      <c r="J44" s="123">
        <v>0</v>
      </c>
    </row>
    <row r="45" spans="1:10" ht="14" x14ac:dyDescent="0.15">
      <c r="A45" s="404" t="s">
        <v>202</v>
      </c>
      <c r="B45" s="121">
        <v>0.13</v>
      </c>
      <c r="C45" s="122">
        <v>0</v>
      </c>
      <c r="D45" s="123">
        <v>-0.13</v>
      </c>
      <c r="E45" s="122">
        <v>7.5999999999999998E-2</v>
      </c>
      <c r="F45" s="122">
        <v>0</v>
      </c>
      <c r="G45" s="122">
        <v>-7.5999999999999998E-2</v>
      </c>
      <c r="H45" s="121">
        <v>9.1999999999999998E-2</v>
      </c>
      <c r="I45" s="122">
        <v>0</v>
      </c>
      <c r="J45" s="123">
        <v>-9.1999999999999998E-2</v>
      </c>
    </row>
    <row r="46" spans="1:10" ht="14" x14ac:dyDescent="0.15">
      <c r="A46" s="444" t="s">
        <v>230</v>
      </c>
      <c r="B46" s="149">
        <v>23</v>
      </c>
      <c r="C46" s="150">
        <v>23</v>
      </c>
      <c r="D46" s="151" t="s">
        <v>219</v>
      </c>
      <c r="E46" s="150">
        <v>79</v>
      </c>
      <c r="F46" s="150">
        <v>79</v>
      </c>
      <c r="G46" s="150" t="s">
        <v>219</v>
      </c>
      <c r="H46" s="149">
        <v>555</v>
      </c>
      <c r="I46" s="150">
        <v>555</v>
      </c>
      <c r="J46" s="151" t="s">
        <v>219</v>
      </c>
    </row>
    <row r="47" spans="1:10" ht="28" x14ac:dyDescent="0.15">
      <c r="A47" s="438" t="s">
        <v>994</v>
      </c>
      <c r="B47" s="133">
        <v>0</v>
      </c>
      <c r="C47" s="134">
        <v>4.2999999999999997E-2</v>
      </c>
      <c r="D47" s="135">
        <v>4.2999999999999997E-2</v>
      </c>
      <c r="E47" s="134">
        <v>0</v>
      </c>
      <c r="F47" s="134">
        <v>2.5000000000000001E-2</v>
      </c>
      <c r="G47" s="134">
        <v>2.5000000000000001E-2</v>
      </c>
      <c r="H47" s="133">
        <v>1.6E-2</v>
      </c>
      <c r="I47" s="134">
        <v>3.4000000000000002E-2</v>
      </c>
      <c r="J47" s="135">
        <v>1.8000000000000002E-2</v>
      </c>
    </row>
    <row r="48" spans="1:10" ht="14" x14ac:dyDescent="0.15">
      <c r="A48" s="404" t="s">
        <v>203</v>
      </c>
      <c r="B48" s="121">
        <v>0</v>
      </c>
      <c r="C48" s="122">
        <v>0</v>
      </c>
      <c r="D48" s="123">
        <v>0</v>
      </c>
      <c r="E48" s="122">
        <v>0</v>
      </c>
      <c r="F48" s="122">
        <v>0</v>
      </c>
      <c r="G48" s="122">
        <v>0</v>
      </c>
      <c r="H48" s="121">
        <v>0</v>
      </c>
      <c r="I48" s="122">
        <v>0</v>
      </c>
      <c r="J48" s="123">
        <v>0</v>
      </c>
    </row>
    <row r="49" spans="1:10" ht="14" x14ac:dyDescent="0.15">
      <c r="A49" s="404" t="s">
        <v>515</v>
      </c>
      <c r="B49" s="121">
        <v>0</v>
      </c>
      <c r="C49" s="122">
        <v>0</v>
      </c>
      <c r="D49" s="123">
        <v>0</v>
      </c>
      <c r="E49" s="122">
        <v>0</v>
      </c>
      <c r="F49" s="122">
        <v>0</v>
      </c>
      <c r="G49" s="122">
        <v>0</v>
      </c>
      <c r="H49" s="121">
        <v>2E-3</v>
      </c>
      <c r="I49" s="122">
        <v>0</v>
      </c>
      <c r="J49" s="123">
        <v>-2E-3</v>
      </c>
    </row>
    <row r="50" spans="1:10" ht="14" x14ac:dyDescent="0.15">
      <c r="A50" s="404" t="s">
        <v>516</v>
      </c>
      <c r="B50" s="121">
        <v>0.17399999999999999</v>
      </c>
      <c r="C50" s="122">
        <v>0.26100000000000001</v>
      </c>
      <c r="D50" s="123">
        <v>8.7000000000000022E-2</v>
      </c>
      <c r="E50" s="122">
        <v>0.2</v>
      </c>
      <c r="F50" s="122">
        <v>0.27500000000000002</v>
      </c>
      <c r="G50" s="122">
        <v>7.5000000000000011E-2</v>
      </c>
      <c r="H50" s="121">
        <v>0.28399999999999997</v>
      </c>
      <c r="I50" s="122">
        <v>0.32</v>
      </c>
      <c r="J50" s="123">
        <v>3.6000000000000032E-2</v>
      </c>
    </row>
    <row r="51" spans="1:10" ht="14" x14ac:dyDescent="0.15">
      <c r="A51" s="404" t="s">
        <v>509</v>
      </c>
      <c r="B51" s="121">
        <v>0.30399999999999999</v>
      </c>
      <c r="C51" s="122">
        <v>0.17399999999999999</v>
      </c>
      <c r="D51" s="123">
        <v>-0.13</v>
      </c>
      <c r="E51" s="122">
        <v>0.375</v>
      </c>
      <c r="F51" s="122">
        <v>0.313</v>
      </c>
      <c r="G51" s="122">
        <v>-6.2E-2</v>
      </c>
      <c r="H51" s="121">
        <v>0.52500000000000002</v>
      </c>
      <c r="I51" s="122">
        <v>0.47699999999999998</v>
      </c>
      <c r="J51" s="123">
        <v>-4.8000000000000043E-2</v>
      </c>
    </row>
    <row r="52" spans="1:10" ht="14" x14ac:dyDescent="0.15">
      <c r="A52" s="404" t="s">
        <v>512</v>
      </c>
      <c r="B52" s="121">
        <v>0.13</v>
      </c>
      <c r="C52" s="122">
        <v>8.6999999999999994E-2</v>
      </c>
      <c r="D52" s="123">
        <v>-4.300000000000001E-2</v>
      </c>
      <c r="E52" s="122">
        <v>0.28799999999999998</v>
      </c>
      <c r="F52" s="122">
        <v>3.7999999999999999E-2</v>
      </c>
      <c r="G52" s="122">
        <v>-0.24999999999999997</v>
      </c>
      <c r="H52" s="121">
        <v>7.9000000000000001E-2</v>
      </c>
      <c r="I52" s="122">
        <v>3.2000000000000001E-2</v>
      </c>
      <c r="J52" s="123">
        <v>-4.7E-2</v>
      </c>
    </row>
    <row r="53" spans="1:10" ht="14" x14ac:dyDescent="0.15">
      <c r="A53" s="404" t="s">
        <v>511</v>
      </c>
      <c r="B53" s="121">
        <v>0.30399999999999999</v>
      </c>
      <c r="C53" s="122">
        <v>0.26100000000000001</v>
      </c>
      <c r="D53" s="123">
        <v>-4.2999999999999983E-2</v>
      </c>
      <c r="E53" s="122">
        <v>0.113</v>
      </c>
      <c r="F53" s="122">
        <v>8.7999999999999995E-2</v>
      </c>
      <c r="G53" s="122">
        <v>-2.5000000000000008E-2</v>
      </c>
      <c r="H53" s="121">
        <v>4.9000000000000002E-2</v>
      </c>
      <c r="I53" s="122">
        <v>0.04</v>
      </c>
      <c r="J53" s="123">
        <v>-9.0000000000000011E-3</v>
      </c>
    </row>
    <row r="54" spans="1:10" ht="14" x14ac:dyDescent="0.15">
      <c r="A54" s="404" t="s">
        <v>510</v>
      </c>
      <c r="B54" s="121">
        <v>8.6999999999999994E-2</v>
      </c>
      <c r="C54" s="122">
        <v>0.17399999999999999</v>
      </c>
      <c r="D54" s="123">
        <v>8.6999999999999994E-2</v>
      </c>
      <c r="E54" s="122">
        <v>2.5000000000000001E-2</v>
      </c>
      <c r="F54" s="122">
        <v>0.25</v>
      </c>
      <c r="G54" s="122">
        <v>0.22500000000000001</v>
      </c>
      <c r="H54" s="121">
        <v>0.04</v>
      </c>
      <c r="I54" s="122">
        <v>7.5999999999999998E-2</v>
      </c>
      <c r="J54" s="123">
        <v>3.5999999999999997E-2</v>
      </c>
    </row>
    <row r="55" spans="1:10" ht="14" x14ac:dyDescent="0.15">
      <c r="A55" s="404" t="s">
        <v>500</v>
      </c>
      <c r="B55" s="121">
        <v>0</v>
      </c>
      <c r="C55" s="122">
        <v>0</v>
      </c>
      <c r="D55" s="123">
        <v>0</v>
      </c>
      <c r="E55" s="122">
        <v>0</v>
      </c>
      <c r="F55" s="122">
        <v>0</v>
      </c>
      <c r="G55" s="122">
        <v>0</v>
      </c>
      <c r="H55" s="121">
        <v>0</v>
      </c>
      <c r="I55" s="122">
        <v>8.9999999999999993E-3</v>
      </c>
      <c r="J55" s="123">
        <v>8.9999999999999993E-3</v>
      </c>
    </row>
    <row r="56" spans="1:10" ht="14" x14ac:dyDescent="0.15">
      <c r="A56" s="404" t="s">
        <v>92</v>
      </c>
      <c r="B56" s="121">
        <v>0</v>
      </c>
      <c r="C56" s="122">
        <v>0</v>
      </c>
      <c r="D56" s="123">
        <v>0</v>
      </c>
      <c r="E56" s="122">
        <v>0</v>
      </c>
      <c r="F56" s="122">
        <v>1.2999999999999999E-2</v>
      </c>
      <c r="G56" s="122">
        <v>1.2999999999999999E-2</v>
      </c>
      <c r="H56" s="121">
        <v>5.0000000000000001E-3</v>
      </c>
      <c r="I56" s="122">
        <v>1.2999999999999999E-2</v>
      </c>
      <c r="J56" s="123">
        <v>8.0000000000000002E-3</v>
      </c>
    </row>
    <row r="57" spans="1:10" ht="14" x14ac:dyDescent="0.15">
      <c r="A57" s="445" t="s">
        <v>230</v>
      </c>
      <c r="B57" s="149">
        <v>23</v>
      </c>
      <c r="C57" s="150">
        <v>23</v>
      </c>
      <c r="D57" s="151" t="s">
        <v>219</v>
      </c>
      <c r="E57" s="150">
        <v>80</v>
      </c>
      <c r="F57" s="150">
        <v>80</v>
      </c>
      <c r="G57" s="150" t="s">
        <v>219</v>
      </c>
      <c r="H57" s="149">
        <v>556</v>
      </c>
      <c r="I57" s="150">
        <v>556</v>
      </c>
      <c r="J57" s="151" t="s">
        <v>219</v>
      </c>
    </row>
    <row r="58" spans="1:10" ht="28" x14ac:dyDescent="0.15">
      <c r="A58" s="438" t="s">
        <v>457</v>
      </c>
      <c r="B58" s="133">
        <v>0</v>
      </c>
      <c r="C58" s="134">
        <v>0</v>
      </c>
      <c r="D58" s="135">
        <v>0</v>
      </c>
      <c r="E58" s="134">
        <v>0</v>
      </c>
      <c r="F58" s="134">
        <v>0</v>
      </c>
      <c r="G58" s="134">
        <v>0</v>
      </c>
      <c r="H58" s="133">
        <v>1.9E-2</v>
      </c>
      <c r="I58" s="134">
        <v>2.5999999999999999E-2</v>
      </c>
      <c r="J58" s="135">
        <v>6.9999999999999993E-3</v>
      </c>
    </row>
    <row r="59" spans="1:10" ht="14" x14ac:dyDescent="0.15">
      <c r="A59" s="442" t="s">
        <v>192</v>
      </c>
      <c r="B59" s="121">
        <v>9.0999999999999998E-2</v>
      </c>
      <c r="C59" s="122">
        <v>0.182</v>
      </c>
      <c r="D59" s="123">
        <v>9.0999999999999998E-2</v>
      </c>
      <c r="E59" s="122">
        <v>5.1999999999999998E-2</v>
      </c>
      <c r="F59" s="122">
        <v>0.11700000000000001</v>
      </c>
      <c r="G59" s="122">
        <v>6.5000000000000002E-2</v>
      </c>
      <c r="H59" s="121">
        <v>0.435</v>
      </c>
      <c r="I59" s="122">
        <v>0.49</v>
      </c>
      <c r="J59" s="123">
        <v>5.4999999999999993E-2</v>
      </c>
    </row>
    <row r="60" spans="1:10" ht="14" x14ac:dyDescent="0.15">
      <c r="A60" s="442" t="s">
        <v>395</v>
      </c>
      <c r="B60" s="121">
        <v>0</v>
      </c>
      <c r="C60" s="122">
        <v>0</v>
      </c>
      <c r="D60" s="123">
        <v>0</v>
      </c>
      <c r="E60" s="122">
        <v>0</v>
      </c>
      <c r="F60" s="122">
        <v>0</v>
      </c>
      <c r="G60" s="122">
        <v>0</v>
      </c>
      <c r="H60" s="121">
        <v>0</v>
      </c>
      <c r="I60" s="122">
        <v>0</v>
      </c>
      <c r="J60" s="123">
        <v>0</v>
      </c>
    </row>
    <row r="61" spans="1:10" ht="14" x14ac:dyDescent="0.15">
      <c r="A61" s="442" t="s">
        <v>153</v>
      </c>
      <c r="B61" s="121">
        <v>0</v>
      </c>
      <c r="C61" s="122">
        <v>0</v>
      </c>
      <c r="D61" s="123">
        <v>0</v>
      </c>
      <c r="E61" s="122">
        <v>0</v>
      </c>
      <c r="F61" s="122">
        <v>0</v>
      </c>
      <c r="G61" s="122">
        <v>0</v>
      </c>
      <c r="H61" s="121">
        <v>0</v>
      </c>
      <c r="I61" s="122">
        <v>4.0000000000000001E-3</v>
      </c>
      <c r="J61" s="123">
        <v>4.0000000000000001E-3</v>
      </c>
    </row>
    <row r="62" spans="1:10" ht="14" x14ac:dyDescent="0.15">
      <c r="A62" s="328" t="s">
        <v>1002</v>
      </c>
      <c r="B62" s="121">
        <v>0</v>
      </c>
      <c r="C62" s="122">
        <v>0</v>
      </c>
      <c r="D62" s="123">
        <v>0</v>
      </c>
      <c r="E62" s="122">
        <v>7.8E-2</v>
      </c>
      <c r="F62" s="122">
        <v>6.5000000000000002E-2</v>
      </c>
      <c r="G62" s="122">
        <v>-1.2999999999999998E-2</v>
      </c>
      <c r="H62" s="121">
        <v>2.8000000000000001E-2</v>
      </c>
      <c r="I62" s="122">
        <v>4.1000000000000002E-2</v>
      </c>
      <c r="J62" s="123">
        <v>1.3000000000000001E-2</v>
      </c>
    </row>
    <row r="63" spans="1:10" ht="14" x14ac:dyDescent="0.15">
      <c r="A63" s="328" t="s">
        <v>539</v>
      </c>
      <c r="B63" s="121">
        <v>0</v>
      </c>
      <c r="C63" s="122">
        <v>0</v>
      </c>
      <c r="D63" s="123">
        <v>0</v>
      </c>
      <c r="E63" s="122">
        <v>0</v>
      </c>
      <c r="F63" s="122">
        <v>1.2999999999999999E-2</v>
      </c>
      <c r="G63" s="122">
        <v>1.2999999999999999E-2</v>
      </c>
      <c r="H63" s="121">
        <v>2E-3</v>
      </c>
      <c r="I63" s="122">
        <v>2E-3</v>
      </c>
      <c r="J63" s="123">
        <v>0</v>
      </c>
    </row>
    <row r="64" spans="1:10" ht="14" x14ac:dyDescent="0.15">
      <c r="A64" s="328" t="s">
        <v>538</v>
      </c>
      <c r="B64" s="121">
        <v>0.318</v>
      </c>
      <c r="C64" s="122">
        <v>0.27300000000000002</v>
      </c>
      <c r="D64" s="123">
        <v>-4.4999999999999984E-2</v>
      </c>
      <c r="E64" s="122">
        <v>0.13</v>
      </c>
      <c r="F64" s="122">
        <v>0.104</v>
      </c>
      <c r="G64" s="122">
        <v>-2.6000000000000009E-2</v>
      </c>
      <c r="H64" s="121">
        <v>4.9000000000000002E-2</v>
      </c>
      <c r="I64" s="122">
        <v>0.04</v>
      </c>
      <c r="J64" s="123">
        <v>-9.0000000000000011E-3</v>
      </c>
    </row>
    <row r="65" spans="1:10" ht="14" x14ac:dyDescent="0.15">
      <c r="A65" s="328" t="s">
        <v>154</v>
      </c>
      <c r="B65" s="121">
        <v>0.182</v>
      </c>
      <c r="C65" s="122">
        <v>4.4999999999999998E-2</v>
      </c>
      <c r="D65" s="123">
        <v>-0.13700000000000001</v>
      </c>
      <c r="E65" s="122">
        <v>0.247</v>
      </c>
      <c r="F65" s="122">
        <v>0.14299999999999999</v>
      </c>
      <c r="G65" s="122">
        <v>-0.10400000000000001</v>
      </c>
      <c r="H65" s="121">
        <v>0.122</v>
      </c>
      <c r="I65" s="122">
        <v>9.4E-2</v>
      </c>
      <c r="J65" s="123">
        <v>-2.7999999999999997E-2</v>
      </c>
    </row>
    <row r="66" spans="1:10" ht="14" x14ac:dyDescent="0.15">
      <c r="A66" s="328" t="s">
        <v>537</v>
      </c>
      <c r="B66" s="121">
        <v>0</v>
      </c>
      <c r="C66" s="122">
        <v>4.4999999999999998E-2</v>
      </c>
      <c r="D66" s="123">
        <v>4.4999999999999998E-2</v>
      </c>
      <c r="E66" s="122">
        <v>0.182</v>
      </c>
      <c r="F66" s="122">
        <v>0.28599999999999998</v>
      </c>
      <c r="G66" s="122">
        <v>0.10399999999999998</v>
      </c>
      <c r="H66" s="121">
        <v>4.7E-2</v>
      </c>
      <c r="I66" s="122">
        <v>9.1999999999999998E-2</v>
      </c>
      <c r="J66" s="123">
        <v>4.4999999999999998E-2</v>
      </c>
    </row>
    <row r="67" spans="1:10" ht="14" x14ac:dyDescent="0.15">
      <c r="A67" s="442" t="s">
        <v>403</v>
      </c>
      <c r="B67" s="121">
        <v>0</v>
      </c>
      <c r="C67" s="122">
        <v>0</v>
      </c>
      <c r="D67" s="123">
        <v>0</v>
      </c>
      <c r="E67" s="122">
        <v>0</v>
      </c>
      <c r="F67" s="122">
        <v>0</v>
      </c>
      <c r="G67" s="122">
        <v>0</v>
      </c>
      <c r="H67" s="121">
        <v>4.0000000000000001E-3</v>
      </c>
      <c r="I67" s="122">
        <v>6.0000000000000001E-3</v>
      </c>
      <c r="J67" s="123">
        <v>2E-3</v>
      </c>
    </row>
    <row r="68" spans="1:10" ht="14" x14ac:dyDescent="0.15">
      <c r="A68" s="328" t="s">
        <v>196</v>
      </c>
      <c r="B68" s="121">
        <v>4.4999999999999998E-2</v>
      </c>
      <c r="C68" s="122">
        <v>0</v>
      </c>
      <c r="D68" s="123">
        <v>-4.4999999999999998E-2</v>
      </c>
      <c r="E68" s="122">
        <v>1.2999999999999999E-2</v>
      </c>
      <c r="F68" s="122">
        <v>0</v>
      </c>
      <c r="G68" s="122">
        <v>-1.2999999999999999E-2</v>
      </c>
      <c r="H68" s="121">
        <v>2.4E-2</v>
      </c>
      <c r="I68" s="122">
        <v>1.4999999999999999E-2</v>
      </c>
      <c r="J68" s="123">
        <v>-9.0000000000000011E-3</v>
      </c>
    </row>
    <row r="69" spans="1:10" ht="14" x14ac:dyDescent="0.15">
      <c r="A69" s="442" t="s">
        <v>397</v>
      </c>
      <c r="B69" s="121">
        <v>0</v>
      </c>
      <c r="C69" s="122">
        <v>0</v>
      </c>
      <c r="D69" s="123">
        <v>0</v>
      </c>
      <c r="E69" s="122">
        <v>0</v>
      </c>
      <c r="F69" s="122">
        <v>1.2999999999999999E-2</v>
      </c>
      <c r="G69" s="122">
        <v>1.2999999999999999E-2</v>
      </c>
      <c r="H69" s="121">
        <v>0</v>
      </c>
      <c r="I69" s="122">
        <v>2E-3</v>
      </c>
      <c r="J69" s="123">
        <v>2E-3</v>
      </c>
    </row>
    <row r="70" spans="1:10" ht="14" x14ac:dyDescent="0.15">
      <c r="A70" s="328" t="s">
        <v>925</v>
      </c>
      <c r="B70" s="121">
        <v>9.0999999999999998E-2</v>
      </c>
      <c r="C70" s="122">
        <v>9.0999999999999998E-2</v>
      </c>
      <c r="D70" s="123">
        <v>0</v>
      </c>
      <c r="E70" s="122">
        <v>2.5999999999999999E-2</v>
      </c>
      <c r="F70" s="122">
        <v>3.9E-2</v>
      </c>
      <c r="G70" s="122">
        <v>1.3000000000000001E-2</v>
      </c>
      <c r="H70" s="121">
        <v>0.03</v>
      </c>
      <c r="I70" s="122">
        <v>2.3E-2</v>
      </c>
      <c r="J70" s="123">
        <v>-6.9999999999999993E-3</v>
      </c>
    </row>
    <row r="71" spans="1:10" ht="14" x14ac:dyDescent="0.15">
      <c r="A71" s="442" t="s">
        <v>398</v>
      </c>
      <c r="B71" s="121">
        <v>4.4999999999999998E-2</v>
      </c>
      <c r="C71" s="122">
        <v>0</v>
      </c>
      <c r="D71" s="123">
        <v>-4.4999999999999998E-2</v>
      </c>
      <c r="E71" s="122">
        <v>1.2999999999999999E-2</v>
      </c>
      <c r="F71" s="122">
        <v>1.2999999999999999E-2</v>
      </c>
      <c r="G71" s="122">
        <v>0</v>
      </c>
      <c r="H71" s="121">
        <v>4.0000000000000001E-3</v>
      </c>
      <c r="I71" s="122">
        <v>2E-3</v>
      </c>
      <c r="J71" s="123">
        <v>-2E-3</v>
      </c>
    </row>
    <row r="72" spans="1:10" ht="14" x14ac:dyDescent="0.15">
      <c r="A72" s="328" t="s">
        <v>155</v>
      </c>
      <c r="B72" s="121">
        <v>0</v>
      </c>
      <c r="C72" s="122">
        <v>4.4999999999999998E-2</v>
      </c>
      <c r="D72" s="123">
        <v>4.4999999999999998E-2</v>
      </c>
      <c r="E72" s="122">
        <v>0</v>
      </c>
      <c r="F72" s="122">
        <v>1.2999999999999999E-2</v>
      </c>
      <c r="G72" s="122">
        <v>1.2999999999999999E-2</v>
      </c>
      <c r="H72" s="121">
        <v>1.9E-2</v>
      </c>
      <c r="I72" s="122">
        <v>1.9E-2</v>
      </c>
      <c r="J72" s="123">
        <v>0</v>
      </c>
    </row>
    <row r="73" spans="1:10" ht="14" x14ac:dyDescent="0.15">
      <c r="A73" s="328" t="s">
        <v>425</v>
      </c>
      <c r="B73" s="121">
        <v>4.4999999999999998E-2</v>
      </c>
      <c r="C73" s="122">
        <v>0.13600000000000001</v>
      </c>
      <c r="D73" s="123">
        <v>9.1000000000000011E-2</v>
      </c>
      <c r="E73" s="122">
        <v>0.13</v>
      </c>
      <c r="F73" s="122">
        <v>0.104</v>
      </c>
      <c r="G73" s="122">
        <v>-2.6000000000000009E-2</v>
      </c>
      <c r="H73" s="121">
        <v>0.03</v>
      </c>
      <c r="I73" s="122">
        <v>2.3E-2</v>
      </c>
      <c r="J73" s="123">
        <v>-6.9999999999999993E-3</v>
      </c>
    </row>
    <row r="74" spans="1:10" ht="14" x14ac:dyDescent="0.15">
      <c r="A74" s="442" t="s">
        <v>399</v>
      </c>
      <c r="B74" s="121">
        <v>0</v>
      </c>
      <c r="C74" s="122">
        <v>0</v>
      </c>
      <c r="D74" s="123">
        <v>0</v>
      </c>
      <c r="E74" s="122">
        <v>0</v>
      </c>
      <c r="F74" s="122">
        <v>0</v>
      </c>
      <c r="G74" s="122">
        <v>0</v>
      </c>
      <c r="H74" s="121">
        <v>0</v>
      </c>
      <c r="I74" s="122">
        <v>8.9999999999999993E-3</v>
      </c>
      <c r="J74" s="123">
        <v>8.9999999999999993E-3</v>
      </c>
    </row>
    <row r="75" spans="1:10" ht="14" x14ac:dyDescent="0.15">
      <c r="A75" s="328" t="s">
        <v>888</v>
      </c>
      <c r="B75" s="121">
        <v>0</v>
      </c>
      <c r="C75" s="122">
        <v>0</v>
      </c>
      <c r="D75" s="123">
        <v>0</v>
      </c>
      <c r="E75" s="122">
        <v>0</v>
      </c>
      <c r="F75" s="122">
        <v>0</v>
      </c>
      <c r="G75" s="122">
        <v>0</v>
      </c>
      <c r="H75" s="121">
        <v>2E-3</v>
      </c>
      <c r="I75" s="122">
        <v>6.0000000000000001E-3</v>
      </c>
      <c r="J75" s="123">
        <v>4.0000000000000001E-3</v>
      </c>
    </row>
    <row r="76" spans="1:10" ht="14" x14ac:dyDescent="0.15">
      <c r="A76" s="328" t="s">
        <v>439</v>
      </c>
      <c r="B76" s="121">
        <v>4.4999999999999998E-2</v>
      </c>
      <c r="C76" s="122">
        <v>0.13600000000000001</v>
      </c>
      <c r="D76" s="123">
        <v>9.1000000000000011E-2</v>
      </c>
      <c r="E76" s="122">
        <v>2.5999999999999999E-2</v>
      </c>
      <c r="F76" s="122">
        <v>6.5000000000000002E-2</v>
      </c>
      <c r="G76" s="122">
        <v>3.9000000000000007E-2</v>
      </c>
      <c r="H76" s="121">
        <v>3.5999999999999997E-2</v>
      </c>
      <c r="I76" s="122">
        <v>7.9000000000000001E-2</v>
      </c>
      <c r="J76" s="123">
        <v>4.3000000000000003E-2</v>
      </c>
    </row>
    <row r="77" spans="1:10" ht="14" x14ac:dyDescent="0.15">
      <c r="A77" s="442" t="s">
        <v>202</v>
      </c>
      <c r="B77" s="121">
        <v>0.13600000000000001</v>
      </c>
      <c r="C77" s="122">
        <v>4.4999999999999998E-2</v>
      </c>
      <c r="D77" s="123">
        <v>-9.1000000000000011E-2</v>
      </c>
      <c r="E77" s="122">
        <v>0.104</v>
      </c>
      <c r="F77" s="122">
        <v>2.5999999999999999E-2</v>
      </c>
      <c r="G77" s="122">
        <v>-7.8E-2</v>
      </c>
      <c r="H77" s="121">
        <v>0.14899999999999999</v>
      </c>
      <c r="I77" s="122">
        <v>2.8000000000000001E-2</v>
      </c>
      <c r="J77" s="123">
        <v>-0.121</v>
      </c>
    </row>
    <row r="78" spans="1:10" ht="14" x14ac:dyDescent="0.15">
      <c r="A78" s="444" t="s">
        <v>230</v>
      </c>
      <c r="B78" s="149">
        <v>22</v>
      </c>
      <c r="C78" s="150">
        <v>22</v>
      </c>
      <c r="D78" s="151" t="s">
        <v>219</v>
      </c>
      <c r="E78" s="150">
        <v>77</v>
      </c>
      <c r="F78" s="150">
        <v>77</v>
      </c>
      <c r="G78" s="150" t="s">
        <v>219</v>
      </c>
      <c r="H78" s="149">
        <v>531</v>
      </c>
      <c r="I78" s="150">
        <v>531</v>
      </c>
      <c r="J78" s="151" t="s">
        <v>219</v>
      </c>
    </row>
    <row r="79" spans="1:10" ht="56" x14ac:dyDescent="0.15">
      <c r="A79" s="441" t="s">
        <v>632</v>
      </c>
      <c r="B79" s="133">
        <v>0.45500000000000002</v>
      </c>
      <c r="C79" s="134">
        <v>0.27300000000000002</v>
      </c>
      <c r="D79" s="135">
        <v>-0.182</v>
      </c>
      <c r="E79" s="133">
        <v>0.20799999999999999</v>
      </c>
      <c r="F79" s="134">
        <v>0.125</v>
      </c>
      <c r="G79" s="135">
        <v>-8.299999999999999E-2</v>
      </c>
      <c r="H79" s="133">
        <v>0.25700000000000001</v>
      </c>
      <c r="I79" s="134">
        <v>0.2</v>
      </c>
      <c r="J79" s="135">
        <v>-5.6999999999999995E-2</v>
      </c>
    </row>
    <row r="80" spans="1:10" ht="14" x14ac:dyDescent="0.15">
      <c r="A80" s="328" t="s">
        <v>95</v>
      </c>
      <c r="B80" s="121">
        <v>0.27300000000000002</v>
      </c>
      <c r="C80" s="122">
        <v>0.40899999999999997</v>
      </c>
      <c r="D80" s="123">
        <v>0.13599999999999995</v>
      </c>
      <c r="E80" s="121">
        <v>0.29199999999999998</v>
      </c>
      <c r="F80" s="122">
        <v>0.27800000000000002</v>
      </c>
      <c r="G80" s="123">
        <v>-1.3999999999999957E-2</v>
      </c>
      <c r="H80" s="121">
        <v>0.495</v>
      </c>
      <c r="I80" s="122">
        <v>0.43</v>
      </c>
      <c r="J80" s="123">
        <v>-6.5000000000000002E-2</v>
      </c>
    </row>
    <row r="81" spans="1:10" ht="14" x14ac:dyDescent="0.15">
      <c r="A81" s="328" t="s">
        <v>378</v>
      </c>
      <c r="B81" s="121">
        <v>0.27300000000000002</v>
      </c>
      <c r="C81" s="122">
        <v>0.318</v>
      </c>
      <c r="D81" s="123">
        <v>4.4999999999999984E-2</v>
      </c>
      <c r="E81" s="121">
        <v>0.5</v>
      </c>
      <c r="F81" s="122">
        <v>0.59699999999999998</v>
      </c>
      <c r="G81" s="123">
        <v>9.6999999999999975E-2</v>
      </c>
      <c r="H81" s="121">
        <v>0.248</v>
      </c>
      <c r="I81" s="122">
        <v>0.36899999999999999</v>
      </c>
      <c r="J81" s="123">
        <v>0.121</v>
      </c>
    </row>
    <row r="82" spans="1:10" ht="14" x14ac:dyDescent="0.15">
      <c r="A82" s="446" t="s">
        <v>230</v>
      </c>
      <c r="B82" s="136">
        <v>22</v>
      </c>
      <c r="C82" s="137">
        <v>22</v>
      </c>
      <c r="D82" s="138" t="s">
        <v>219</v>
      </c>
      <c r="E82" s="136">
        <v>72</v>
      </c>
      <c r="F82" s="137">
        <v>72</v>
      </c>
      <c r="G82" s="138" t="s">
        <v>219</v>
      </c>
      <c r="H82" s="136">
        <v>509</v>
      </c>
      <c r="I82" s="137">
        <v>509</v>
      </c>
      <c r="J82" s="138" t="s">
        <v>219</v>
      </c>
    </row>
    <row r="83" spans="1:10" ht="14" x14ac:dyDescent="0.15">
      <c r="A83" s="328" t="s">
        <v>176</v>
      </c>
      <c r="B83" s="139">
        <v>2.1800000000000002</v>
      </c>
      <c r="C83" s="140">
        <v>1.95</v>
      </c>
      <c r="D83" s="141">
        <v>-0.2300000000000002</v>
      </c>
      <c r="E83" s="139">
        <v>1.71</v>
      </c>
      <c r="F83" s="140">
        <v>1.53</v>
      </c>
      <c r="G83" s="141">
        <v>-0.17999999999999994</v>
      </c>
      <c r="H83" s="139">
        <v>2.0099999999999998</v>
      </c>
      <c r="I83" s="140">
        <v>1.83</v>
      </c>
      <c r="J83" s="141">
        <v>-0.17999999999999972</v>
      </c>
    </row>
    <row r="84" spans="1:10" ht="14" x14ac:dyDescent="0.15">
      <c r="A84" s="328" t="s">
        <v>159</v>
      </c>
      <c r="B84" s="139">
        <v>0.85</v>
      </c>
      <c r="C84" s="140">
        <v>0.79</v>
      </c>
      <c r="D84" s="142" t="s">
        <v>219</v>
      </c>
      <c r="E84" s="139">
        <v>0.8</v>
      </c>
      <c r="F84" s="140">
        <v>0.71</v>
      </c>
      <c r="G84" s="142" t="s">
        <v>219</v>
      </c>
      <c r="H84" s="139">
        <v>0.71</v>
      </c>
      <c r="I84" s="140">
        <v>0.74</v>
      </c>
      <c r="J84" s="142" t="s">
        <v>219</v>
      </c>
    </row>
    <row r="85" spans="1:10" ht="14" x14ac:dyDescent="0.15">
      <c r="A85" s="328" t="s">
        <v>231</v>
      </c>
      <c r="B85" s="144" t="s">
        <v>219</v>
      </c>
      <c r="C85" s="140" t="s">
        <v>119</v>
      </c>
      <c r="D85" s="142" t="s">
        <v>219</v>
      </c>
      <c r="E85" s="144" t="s">
        <v>219</v>
      </c>
      <c r="F85" s="140" t="s">
        <v>237</v>
      </c>
      <c r="G85" s="142" t="s">
        <v>219</v>
      </c>
      <c r="H85" s="144" t="s">
        <v>219</v>
      </c>
      <c r="I85" s="140" t="s">
        <v>209</v>
      </c>
      <c r="J85" s="142" t="s">
        <v>219</v>
      </c>
    </row>
    <row r="86" spans="1:10" ht="14" x14ac:dyDescent="0.15">
      <c r="A86" s="447" t="s">
        <v>158</v>
      </c>
      <c r="B86" s="145" t="s">
        <v>219</v>
      </c>
      <c r="C86" s="146">
        <v>-0.30600503338960028</v>
      </c>
      <c r="D86" s="147" t="s">
        <v>219</v>
      </c>
      <c r="E86" s="145" t="s">
        <v>219</v>
      </c>
      <c r="F86" s="146">
        <v>-0.24395589924439381</v>
      </c>
      <c r="G86" s="147" t="s">
        <v>219</v>
      </c>
      <c r="H86" s="145" t="s">
        <v>219</v>
      </c>
      <c r="I86" s="146">
        <v>-0.25125120617760693</v>
      </c>
      <c r="J86" s="147" t="s">
        <v>219</v>
      </c>
    </row>
    <row r="87" spans="1:10" ht="28" x14ac:dyDescent="0.15">
      <c r="A87" s="448" t="s">
        <v>501</v>
      </c>
      <c r="B87" s="133">
        <v>0</v>
      </c>
      <c r="C87" s="134">
        <v>0</v>
      </c>
      <c r="D87" s="135">
        <v>0</v>
      </c>
      <c r="E87" s="133">
        <v>1.2999999999999999E-2</v>
      </c>
      <c r="F87" s="134">
        <v>1.2999999999999999E-2</v>
      </c>
      <c r="G87" s="135">
        <v>0</v>
      </c>
      <c r="H87" s="133">
        <v>1.2999999999999999E-2</v>
      </c>
      <c r="I87" s="134">
        <v>2.7E-2</v>
      </c>
      <c r="J87" s="135">
        <v>1.4E-2</v>
      </c>
    </row>
    <row r="88" spans="1:10" ht="14" x14ac:dyDescent="0.15">
      <c r="A88" s="328" t="s">
        <v>95</v>
      </c>
      <c r="B88" s="121">
        <v>0.182</v>
      </c>
      <c r="C88" s="122">
        <v>0.182</v>
      </c>
      <c r="D88" s="123">
        <v>0</v>
      </c>
      <c r="E88" s="121">
        <v>0.33800000000000002</v>
      </c>
      <c r="F88" s="122">
        <v>0.182</v>
      </c>
      <c r="G88" s="123">
        <v>-0.15600000000000003</v>
      </c>
      <c r="H88" s="121">
        <v>0.20399999999999999</v>
      </c>
      <c r="I88" s="122">
        <v>0.11700000000000001</v>
      </c>
      <c r="J88" s="123">
        <v>-8.699999999999998E-2</v>
      </c>
    </row>
    <row r="89" spans="1:10" ht="14" x14ac:dyDescent="0.15">
      <c r="A89" s="328" t="s">
        <v>378</v>
      </c>
      <c r="B89" s="121">
        <v>0.81799999999999995</v>
      </c>
      <c r="C89" s="122">
        <v>0.81799999999999995</v>
      </c>
      <c r="D89" s="123">
        <v>0</v>
      </c>
      <c r="E89" s="121">
        <v>0.64900000000000002</v>
      </c>
      <c r="F89" s="122">
        <v>0.80500000000000005</v>
      </c>
      <c r="G89" s="123">
        <v>0.15600000000000003</v>
      </c>
      <c r="H89" s="121">
        <v>0.78300000000000003</v>
      </c>
      <c r="I89" s="122">
        <v>0.85599999999999998</v>
      </c>
      <c r="J89" s="123">
        <v>7.2999999999999954E-2</v>
      </c>
    </row>
    <row r="90" spans="1:10" ht="14" x14ac:dyDescent="0.15">
      <c r="A90" s="446" t="s">
        <v>230</v>
      </c>
      <c r="B90" s="136">
        <v>22</v>
      </c>
      <c r="C90" s="137">
        <v>22</v>
      </c>
      <c r="D90" s="138" t="s">
        <v>219</v>
      </c>
      <c r="E90" s="136">
        <v>77</v>
      </c>
      <c r="F90" s="137">
        <v>77</v>
      </c>
      <c r="G90" s="138" t="s">
        <v>219</v>
      </c>
      <c r="H90" s="136">
        <v>548</v>
      </c>
      <c r="I90" s="137">
        <v>548</v>
      </c>
      <c r="J90" s="138" t="s">
        <v>219</v>
      </c>
    </row>
    <row r="91" spans="1:10" ht="14" x14ac:dyDescent="0.15">
      <c r="A91" s="328" t="s">
        <v>176</v>
      </c>
      <c r="B91" s="139">
        <v>1.18</v>
      </c>
      <c r="C91" s="140">
        <v>1.18</v>
      </c>
      <c r="D91" s="141">
        <v>0</v>
      </c>
      <c r="E91" s="139">
        <v>1.36</v>
      </c>
      <c r="F91" s="140">
        <v>1.21</v>
      </c>
      <c r="G91" s="141">
        <v>-0.15000000000000013</v>
      </c>
      <c r="H91" s="139">
        <v>1.23</v>
      </c>
      <c r="I91" s="140">
        <v>1.17</v>
      </c>
      <c r="J91" s="141">
        <v>-6.0000000000000053E-2</v>
      </c>
    </row>
    <row r="92" spans="1:10" ht="14" x14ac:dyDescent="0.15">
      <c r="A92" s="328" t="s">
        <v>159</v>
      </c>
      <c r="B92" s="139">
        <v>0.39</v>
      </c>
      <c r="C92" s="140">
        <v>0.39</v>
      </c>
      <c r="D92" s="142" t="s">
        <v>219</v>
      </c>
      <c r="E92" s="139">
        <v>0.51</v>
      </c>
      <c r="F92" s="140">
        <v>0.44</v>
      </c>
      <c r="G92" s="142" t="s">
        <v>219</v>
      </c>
      <c r="H92" s="139">
        <v>0.45</v>
      </c>
      <c r="I92" s="140">
        <v>0.44</v>
      </c>
      <c r="J92" s="142" t="s">
        <v>219</v>
      </c>
    </row>
    <row r="93" spans="1:10" ht="14" x14ac:dyDescent="0.15">
      <c r="A93" s="328" t="s">
        <v>231</v>
      </c>
      <c r="B93" s="144" t="s">
        <v>219</v>
      </c>
      <c r="C93" s="140" t="s">
        <v>119</v>
      </c>
      <c r="D93" s="142" t="s">
        <v>219</v>
      </c>
      <c r="E93" s="144" t="s">
        <v>219</v>
      </c>
      <c r="F93" s="140" t="s">
        <v>237</v>
      </c>
      <c r="G93" s="142" t="s">
        <v>219</v>
      </c>
      <c r="H93" s="144" t="s">
        <v>219</v>
      </c>
      <c r="I93" s="140" t="s">
        <v>237</v>
      </c>
      <c r="J93" s="142" t="s">
        <v>219</v>
      </c>
    </row>
    <row r="94" spans="1:10" ht="14" x14ac:dyDescent="0.15">
      <c r="A94" s="447" t="s">
        <v>158</v>
      </c>
      <c r="B94" s="145" t="s">
        <v>219</v>
      </c>
      <c r="C94" s="146">
        <v>0</v>
      </c>
      <c r="D94" s="147" t="s">
        <v>219</v>
      </c>
      <c r="E94" s="145" t="s">
        <v>219</v>
      </c>
      <c r="F94" s="146">
        <v>-0.25581701648728028</v>
      </c>
      <c r="G94" s="147" t="s">
        <v>219</v>
      </c>
      <c r="H94" s="145" t="s">
        <v>219</v>
      </c>
      <c r="I94" s="146">
        <v>-0.10123851233702666</v>
      </c>
      <c r="J94" s="147" t="s">
        <v>219</v>
      </c>
    </row>
    <row r="95" spans="1:10" ht="28" x14ac:dyDescent="0.15">
      <c r="A95" s="441" t="s">
        <v>458</v>
      </c>
      <c r="B95" s="133">
        <v>0</v>
      </c>
      <c r="C95" s="134">
        <v>0.318</v>
      </c>
      <c r="D95" s="135">
        <v>0.318</v>
      </c>
      <c r="E95" s="133">
        <v>2.8000000000000001E-2</v>
      </c>
      <c r="F95" s="134">
        <v>0.25</v>
      </c>
      <c r="G95" s="135">
        <v>0.222</v>
      </c>
      <c r="H95" s="133">
        <v>4.9000000000000002E-2</v>
      </c>
      <c r="I95" s="134">
        <v>0.39200000000000002</v>
      </c>
      <c r="J95" s="135">
        <v>0.34300000000000003</v>
      </c>
    </row>
    <row r="96" spans="1:10" ht="14" x14ac:dyDescent="0.15">
      <c r="A96" s="328" t="s">
        <v>95</v>
      </c>
      <c r="B96" s="121">
        <v>0.318</v>
      </c>
      <c r="C96" s="122">
        <v>0.5</v>
      </c>
      <c r="D96" s="123">
        <v>0.182</v>
      </c>
      <c r="E96" s="121">
        <v>0.29199999999999998</v>
      </c>
      <c r="F96" s="122">
        <v>0.48599999999999999</v>
      </c>
      <c r="G96" s="123">
        <v>0.19400000000000001</v>
      </c>
      <c r="H96" s="121">
        <v>0.38</v>
      </c>
      <c r="I96" s="122">
        <v>0.42199999999999999</v>
      </c>
      <c r="J96" s="123">
        <v>4.1999999999999982E-2</v>
      </c>
    </row>
    <row r="97" spans="1:10" ht="14" x14ac:dyDescent="0.15">
      <c r="A97" s="328" t="s">
        <v>378</v>
      </c>
      <c r="B97" s="121">
        <v>0.68200000000000005</v>
      </c>
      <c r="C97" s="122">
        <v>0.182</v>
      </c>
      <c r="D97" s="123">
        <v>-0.5</v>
      </c>
      <c r="E97" s="121">
        <v>0.68100000000000005</v>
      </c>
      <c r="F97" s="122">
        <v>0.26400000000000001</v>
      </c>
      <c r="G97" s="123">
        <v>-0.41700000000000004</v>
      </c>
      <c r="H97" s="121">
        <v>0.57099999999999995</v>
      </c>
      <c r="I97" s="122">
        <v>0.186</v>
      </c>
      <c r="J97" s="123">
        <v>-0.38499999999999995</v>
      </c>
    </row>
    <row r="98" spans="1:10" ht="14" x14ac:dyDescent="0.15">
      <c r="A98" s="446" t="s">
        <v>230</v>
      </c>
      <c r="B98" s="136">
        <v>22</v>
      </c>
      <c r="C98" s="137">
        <v>22</v>
      </c>
      <c r="D98" s="138" t="s">
        <v>219</v>
      </c>
      <c r="E98" s="136">
        <v>72</v>
      </c>
      <c r="F98" s="137">
        <v>72</v>
      </c>
      <c r="G98" s="138" t="s">
        <v>219</v>
      </c>
      <c r="H98" s="136">
        <v>510</v>
      </c>
      <c r="I98" s="137">
        <v>510</v>
      </c>
      <c r="J98" s="138" t="s">
        <v>219</v>
      </c>
    </row>
    <row r="99" spans="1:10" ht="14" x14ac:dyDescent="0.15">
      <c r="A99" s="328" t="s">
        <v>176</v>
      </c>
      <c r="B99" s="139">
        <v>1.32</v>
      </c>
      <c r="C99" s="140">
        <v>2.14</v>
      </c>
      <c r="D99" s="141">
        <v>0.82000000000000006</v>
      </c>
      <c r="E99" s="139">
        <v>1.35</v>
      </c>
      <c r="F99" s="140">
        <v>1.99</v>
      </c>
      <c r="G99" s="141">
        <v>0.6399999999999999</v>
      </c>
      <c r="H99" s="139">
        <v>1.48</v>
      </c>
      <c r="I99" s="140">
        <v>2.21</v>
      </c>
      <c r="J99" s="141">
        <v>0.73</v>
      </c>
    </row>
    <row r="100" spans="1:10" ht="14" x14ac:dyDescent="0.15">
      <c r="A100" s="328" t="s">
        <v>159</v>
      </c>
      <c r="B100" s="139">
        <v>0.48</v>
      </c>
      <c r="C100" s="140">
        <v>0.71</v>
      </c>
      <c r="D100" s="142" t="s">
        <v>219</v>
      </c>
      <c r="E100" s="139">
        <v>0.53</v>
      </c>
      <c r="F100" s="140">
        <v>0.72</v>
      </c>
      <c r="G100" s="142" t="s">
        <v>219</v>
      </c>
      <c r="H100" s="139">
        <v>0.59</v>
      </c>
      <c r="I100" s="140">
        <v>0.73</v>
      </c>
      <c r="J100" s="142" t="s">
        <v>219</v>
      </c>
    </row>
    <row r="101" spans="1:10" ht="14" x14ac:dyDescent="0.15">
      <c r="A101" s="328" t="s">
        <v>231</v>
      </c>
      <c r="B101" s="144" t="s">
        <v>219</v>
      </c>
      <c r="C101" s="140" t="s">
        <v>209</v>
      </c>
      <c r="D101" s="142" t="s">
        <v>219</v>
      </c>
      <c r="E101" s="144" t="s">
        <v>219</v>
      </c>
      <c r="F101" s="140" t="s">
        <v>209</v>
      </c>
      <c r="G101" s="142" t="s">
        <v>219</v>
      </c>
      <c r="H101" s="144" t="s">
        <v>219</v>
      </c>
      <c r="I101" s="140" t="s">
        <v>209</v>
      </c>
      <c r="J101" s="142" t="s">
        <v>219</v>
      </c>
    </row>
    <row r="102" spans="1:10" ht="14" x14ac:dyDescent="0.15">
      <c r="A102" s="447" t="s">
        <v>158</v>
      </c>
      <c r="B102" s="145" t="s">
        <v>219</v>
      </c>
      <c r="C102" s="146">
        <v>1.1192033457027633</v>
      </c>
      <c r="D102" s="147" t="s">
        <v>219</v>
      </c>
      <c r="E102" s="145" t="s">
        <v>219</v>
      </c>
      <c r="F102" s="146">
        <v>0.94433557399913282</v>
      </c>
      <c r="G102" s="147" t="s">
        <v>219</v>
      </c>
      <c r="H102" s="145" t="s">
        <v>219</v>
      </c>
      <c r="I102" s="146">
        <v>0.90783612472196196</v>
      </c>
      <c r="J102" s="147" t="s">
        <v>219</v>
      </c>
    </row>
    <row r="103" spans="1:10" ht="56" x14ac:dyDescent="0.15">
      <c r="A103" s="441" t="s">
        <v>633</v>
      </c>
      <c r="B103" s="133">
        <v>0</v>
      </c>
      <c r="C103" s="134">
        <v>0.27300000000000002</v>
      </c>
      <c r="D103" s="135">
        <v>0.27300000000000002</v>
      </c>
      <c r="E103" s="133">
        <v>2.8000000000000001E-2</v>
      </c>
      <c r="F103" s="134">
        <v>0.222</v>
      </c>
      <c r="G103" s="135">
        <v>0.19400000000000001</v>
      </c>
      <c r="H103" s="133">
        <v>3.3000000000000002E-2</v>
      </c>
      <c r="I103" s="134">
        <v>0.34100000000000003</v>
      </c>
      <c r="J103" s="135">
        <v>0.30800000000000005</v>
      </c>
    </row>
    <row r="104" spans="1:10" ht="14" x14ac:dyDescent="0.15">
      <c r="A104" s="328" t="s">
        <v>95</v>
      </c>
      <c r="B104" s="121">
        <v>0.27300000000000002</v>
      </c>
      <c r="C104" s="122">
        <v>0.63600000000000001</v>
      </c>
      <c r="D104" s="123">
        <v>0.36299999999999999</v>
      </c>
      <c r="E104" s="121">
        <v>0.30599999999999999</v>
      </c>
      <c r="F104" s="122">
        <v>0.59699999999999998</v>
      </c>
      <c r="G104" s="123">
        <v>0.29099999999999998</v>
      </c>
      <c r="H104" s="121">
        <v>0.29599999999999999</v>
      </c>
      <c r="I104" s="122">
        <v>0.49199999999999999</v>
      </c>
      <c r="J104" s="123">
        <v>0.19600000000000001</v>
      </c>
    </row>
    <row r="105" spans="1:10" ht="14" x14ac:dyDescent="0.15">
      <c r="A105" s="328" t="s">
        <v>378</v>
      </c>
      <c r="B105" s="121">
        <v>0.72699999999999998</v>
      </c>
      <c r="C105" s="122">
        <v>9.0999999999999998E-2</v>
      </c>
      <c r="D105" s="123">
        <v>-0.63600000000000001</v>
      </c>
      <c r="E105" s="121">
        <v>0.66700000000000004</v>
      </c>
      <c r="F105" s="122">
        <v>0.18099999999999999</v>
      </c>
      <c r="G105" s="123">
        <v>-0.48600000000000004</v>
      </c>
      <c r="H105" s="121">
        <v>0.67100000000000004</v>
      </c>
      <c r="I105" s="122">
        <v>0.16700000000000001</v>
      </c>
      <c r="J105" s="123">
        <v>-0.504</v>
      </c>
    </row>
    <row r="106" spans="1:10" ht="14" x14ac:dyDescent="0.15">
      <c r="A106" s="446" t="s">
        <v>230</v>
      </c>
      <c r="B106" s="136">
        <v>22</v>
      </c>
      <c r="C106" s="137">
        <v>22</v>
      </c>
      <c r="D106" s="138" t="s">
        <v>219</v>
      </c>
      <c r="E106" s="136">
        <v>72</v>
      </c>
      <c r="F106" s="137">
        <v>72</v>
      </c>
      <c r="G106" s="138" t="s">
        <v>219</v>
      </c>
      <c r="H106" s="136">
        <v>510</v>
      </c>
      <c r="I106" s="137">
        <v>510</v>
      </c>
      <c r="J106" s="138" t="s">
        <v>219</v>
      </c>
    </row>
    <row r="107" spans="1:10" ht="14" x14ac:dyDescent="0.15">
      <c r="A107" s="328" t="s">
        <v>176</v>
      </c>
      <c r="B107" s="139">
        <v>1.27</v>
      </c>
      <c r="C107" s="140">
        <v>2.1800000000000002</v>
      </c>
      <c r="D107" s="141">
        <v>0.91000000000000014</v>
      </c>
      <c r="E107" s="139">
        <v>1.36</v>
      </c>
      <c r="F107" s="140">
        <v>2.04</v>
      </c>
      <c r="G107" s="141">
        <v>0.67999999999999994</v>
      </c>
      <c r="H107" s="139">
        <v>1.36</v>
      </c>
      <c r="I107" s="140">
        <v>2.17</v>
      </c>
      <c r="J107" s="141">
        <v>0.80999999999999983</v>
      </c>
    </row>
    <row r="108" spans="1:10" ht="14" x14ac:dyDescent="0.15">
      <c r="A108" s="328" t="s">
        <v>159</v>
      </c>
      <c r="B108" s="139">
        <v>0.46</v>
      </c>
      <c r="C108" s="140">
        <v>0.59</v>
      </c>
      <c r="D108" s="142" t="s">
        <v>219</v>
      </c>
      <c r="E108" s="139">
        <v>0.54</v>
      </c>
      <c r="F108" s="140">
        <v>0.64</v>
      </c>
      <c r="G108" s="142" t="s">
        <v>219</v>
      </c>
      <c r="H108" s="139">
        <v>0.55000000000000004</v>
      </c>
      <c r="I108" s="140">
        <v>0.69</v>
      </c>
      <c r="J108" s="142" t="s">
        <v>219</v>
      </c>
    </row>
    <row r="109" spans="1:10" ht="14" x14ac:dyDescent="0.15">
      <c r="A109" s="328" t="s">
        <v>231</v>
      </c>
      <c r="B109" s="144" t="s">
        <v>219</v>
      </c>
      <c r="C109" s="140" t="s">
        <v>209</v>
      </c>
      <c r="D109" s="142" t="s">
        <v>219</v>
      </c>
      <c r="E109" s="144" t="s">
        <v>219</v>
      </c>
      <c r="F109" s="140" t="s">
        <v>209</v>
      </c>
      <c r="G109" s="142" t="s">
        <v>219</v>
      </c>
      <c r="H109" s="144" t="s">
        <v>219</v>
      </c>
      <c r="I109" s="140" t="s">
        <v>209</v>
      </c>
      <c r="J109" s="142" t="s">
        <v>219</v>
      </c>
    </row>
    <row r="110" spans="1:10" ht="14" x14ac:dyDescent="0.15">
      <c r="A110" s="447" t="s">
        <v>158</v>
      </c>
      <c r="B110" s="145" t="s">
        <v>219</v>
      </c>
      <c r="C110" s="146">
        <v>1.3308695987544716</v>
      </c>
      <c r="D110" s="147" t="s">
        <v>219</v>
      </c>
      <c r="E110" s="145" t="s">
        <v>219</v>
      </c>
      <c r="F110" s="146">
        <v>1.0184323187573261</v>
      </c>
      <c r="G110" s="147" t="s">
        <v>219</v>
      </c>
      <c r="H110" s="145" t="s">
        <v>219</v>
      </c>
      <c r="I110" s="146">
        <v>1.0448003134427186</v>
      </c>
      <c r="J110" s="147" t="s">
        <v>219</v>
      </c>
    </row>
    <row r="111" spans="1:10" ht="28" x14ac:dyDescent="0.15">
      <c r="A111" s="448" t="s">
        <v>127</v>
      </c>
      <c r="B111" s="133">
        <v>0.182</v>
      </c>
      <c r="C111" s="134">
        <v>0.318</v>
      </c>
      <c r="D111" s="135">
        <v>0.13600000000000001</v>
      </c>
      <c r="E111" s="133">
        <v>0.34699999999999998</v>
      </c>
      <c r="F111" s="134">
        <v>0.52800000000000002</v>
      </c>
      <c r="G111" s="135">
        <v>0.18100000000000005</v>
      </c>
      <c r="H111" s="133">
        <v>0.184</v>
      </c>
      <c r="I111" s="134">
        <v>0.26100000000000001</v>
      </c>
      <c r="J111" s="135">
        <v>7.7000000000000013E-2</v>
      </c>
    </row>
    <row r="112" spans="1:10" ht="14" x14ac:dyDescent="0.15">
      <c r="A112" s="328" t="s">
        <v>95</v>
      </c>
      <c r="B112" s="121">
        <v>0.63600000000000001</v>
      </c>
      <c r="C112" s="122">
        <v>0.5</v>
      </c>
      <c r="D112" s="123">
        <v>-0.13600000000000001</v>
      </c>
      <c r="E112" s="121">
        <v>0.52800000000000002</v>
      </c>
      <c r="F112" s="122">
        <v>0.40300000000000002</v>
      </c>
      <c r="G112" s="123">
        <v>-0.125</v>
      </c>
      <c r="H112" s="121">
        <v>0.64500000000000002</v>
      </c>
      <c r="I112" s="122">
        <v>0.57099999999999995</v>
      </c>
      <c r="J112" s="123">
        <v>-7.4000000000000066E-2</v>
      </c>
    </row>
    <row r="113" spans="1:10" ht="14" x14ac:dyDescent="0.15">
      <c r="A113" s="328" t="s">
        <v>378</v>
      </c>
      <c r="B113" s="121">
        <v>0.182</v>
      </c>
      <c r="C113" s="122">
        <v>0.182</v>
      </c>
      <c r="D113" s="123">
        <v>0</v>
      </c>
      <c r="E113" s="121">
        <v>0.125</v>
      </c>
      <c r="F113" s="122">
        <v>6.9000000000000006E-2</v>
      </c>
      <c r="G113" s="123">
        <v>-5.5999999999999994E-2</v>
      </c>
      <c r="H113" s="121">
        <v>0.17100000000000001</v>
      </c>
      <c r="I113" s="122">
        <v>0.16900000000000001</v>
      </c>
      <c r="J113" s="123">
        <v>-2.0000000000000018E-3</v>
      </c>
    </row>
    <row r="114" spans="1:10" ht="14" x14ac:dyDescent="0.15">
      <c r="A114" s="446" t="s">
        <v>230</v>
      </c>
      <c r="B114" s="136">
        <v>22</v>
      </c>
      <c r="C114" s="137">
        <v>22</v>
      </c>
      <c r="D114" s="138" t="s">
        <v>219</v>
      </c>
      <c r="E114" s="136">
        <v>72</v>
      </c>
      <c r="F114" s="137">
        <v>72</v>
      </c>
      <c r="G114" s="138" t="s">
        <v>219</v>
      </c>
      <c r="H114" s="136">
        <v>510</v>
      </c>
      <c r="I114" s="137">
        <v>510</v>
      </c>
      <c r="J114" s="138" t="s">
        <v>219</v>
      </c>
    </row>
    <row r="115" spans="1:10" ht="14" x14ac:dyDescent="0.15">
      <c r="A115" s="328" t="s">
        <v>176</v>
      </c>
      <c r="B115" s="139">
        <v>2</v>
      </c>
      <c r="C115" s="140">
        <v>2.14</v>
      </c>
      <c r="D115" s="141">
        <v>0.14000000000000012</v>
      </c>
      <c r="E115" s="139">
        <v>2.2200000000000002</v>
      </c>
      <c r="F115" s="140">
        <v>2.46</v>
      </c>
      <c r="G115" s="141">
        <v>0.23999999999999977</v>
      </c>
      <c r="H115" s="139">
        <v>2.0099999999999998</v>
      </c>
      <c r="I115" s="140">
        <v>2.09</v>
      </c>
      <c r="J115" s="141">
        <v>8.0000000000000071E-2</v>
      </c>
    </row>
    <row r="116" spans="1:10" ht="14" x14ac:dyDescent="0.15">
      <c r="A116" s="328" t="s">
        <v>159</v>
      </c>
      <c r="B116" s="139">
        <v>0.62</v>
      </c>
      <c r="C116" s="140">
        <v>0.71</v>
      </c>
      <c r="D116" s="142" t="s">
        <v>219</v>
      </c>
      <c r="E116" s="139">
        <v>0.65</v>
      </c>
      <c r="F116" s="140">
        <v>0.63</v>
      </c>
      <c r="G116" s="142" t="s">
        <v>219</v>
      </c>
      <c r="H116" s="139">
        <v>0.6</v>
      </c>
      <c r="I116" s="140">
        <v>0.65</v>
      </c>
      <c r="J116" s="142" t="s">
        <v>219</v>
      </c>
    </row>
    <row r="117" spans="1:10" ht="14" x14ac:dyDescent="0.15">
      <c r="A117" s="328" t="s">
        <v>231</v>
      </c>
      <c r="B117" s="144" t="s">
        <v>219</v>
      </c>
      <c r="C117" s="140" t="s">
        <v>119</v>
      </c>
      <c r="D117" s="142" t="s">
        <v>219</v>
      </c>
      <c r="E117" s="144" t="s">
        <v>219</v>
      </c>
      <c r="F117" s="140" t="s">
        <v>237</v>
      </c>
      <c r="G117" s="142" t="s">
        <v>219</v>
      </c>
      <c r="H117" s="144" t="s">
        <v>219</v>
      </c>
      <c r="I117" s="140" t="s">
        <v>237</v>
      </c>
      <c r="J117" s="142" t="s">
        <v>219</v>
      </c>
    </row>
    <row r="118" spans="1:10" ht="14" x14ac:dyDescent="0.15">
      <c r="A118" s="447" t="s">
        <v>158</v>
      </c>
      <c r="B118" s="145" t="s">
        <v>219</v>
      </c>
      <c r="C118" s="146">
        <v>0.18080445986640184</v>
      </c>
      <c r="D118" s="147" t="s">
        <v>219</v>
      </c>
      <c r="E118" s="145" t="s">
        <v>219</v>
      </c>
      <c r="F118" s="146">
        <v>0.30150963175760342</v>
      </c>
      <c r="G118" s="147" t="s">
        <v>219</v>
      </c>
      <c r="H118" s="145" t="s">
        <v>219</v>
      </c>
      <c r="I118" s="146">
        <v>0.10808206385460421</v>
      </c>
      <c r="J118" s="147" t="s">
        <v>219</v>
      </c>
    </row>
    <row r="119" spans="1:10" ht="28" x14ac:dyDescent="0.15">
      <c r="A119" s="441" t="s">
        <v>502</v>
      </c>
      <c r="B119" s="133">
        <v>0</v>
      </c>
      <c r="C119" s="134">
        <v>0.13600000000000001</v>
      </c>
      <c r="D119" s="135">
        <v>0.13600000000000001</v>
      </c>
      <c r="E119" s="133">
        <v>0.153</v>
      </c>
      <c r="F119" s="134">
        <v>0.20799999999999999</v>
      </c>
      <c r="G119" s="135">
        <v>5.4999999999999993E-2</v>
      </c>
      <c r="H119" s="133">
        <v>6.0999999999999999E-2</v>
      </c>
      <c r="I119" s="134">
        <v>0.11700000000000001</v>
      </c>
      <c r="J119" s="135">
        <v>5.6000000000000008E-2</v>
      </c>
    </row>
    <row r="120" spans="1:10" ht="14" x14ac:dyDescent="0.15">
      <c r="A120" s="328" t="s">
        <v>95</v>
      </c>
      <c r="B120" s="121">
        <v>0.45500000000000002</v>
      </c>
      <c r="C120" s="122">
        <v>0.59099999999999997</v>
      </c>
      <c r="D120" s="123">
        <v>0.13599999999999995</v>
      </c>
      <c r="E120" s="121">
        <v>0.45800000000000002</v>
      </c>
      <c r="F120" s="122">
        <v>0.58299999999999996</v>
      </c>
      <c r="G120" s="123">
        <v>0.12499999999999994</v>
      </c>
      <c r="H120" s="121">
        <v>0.33800000000000002</v>
      </c>
      <c r="I120" s="122">
        <v>0.439</v>
      </c>
      <c r="J120" s="123">
        <v>0.10099999999999998</v>
      </c>
    </row>
    <row r="121" spans="1:10" ht="14" x14ac:dyDescent="0.15">
      <c r="A121" s="328" t="s">
        <v>378</v>
      </c>
      <c r="B121" s="121">
        <v>0.54500000000000004</v>
      </c>
      <c r="C121" s="122">
        <v>0.27300000000000002</v>
      </c>
      <c r="D121" s="123">
        <v>-0.27200000000000002</v>
      </c>
      <c r="E121" s="121">
        <v>0.38900000000000001</v>
      </c>
      <c r="F121" s="122">
        <v>0.20799999999999999</v>
      </c>
      <c r="G121" s="123">
        <v>-0.18100000000000002</v>
      </c>
      <c r="H121" s="121">
        <v>0.60199999999999998</v>
      </c>
      <c r="I121" s="122">
        <v>0.443</v>
      </c>
      <c r="J121" s="123">
        <v>-0.15899999999999997</v>
      </c>
    </row>
    <row r="122" spans="1:10" ht="14" x14ac:dyDescent="0.15">
      <c r="A122" s="446" t="s">
        <v>230</v>
      </c>
      <c r="B122" s="136">
        <v>22</v>
      </c>
      <c r="C122" s="137">
        <v>22</v>
      </c>
      <c r="D122" s="138" t="s">
        <v>219</v>
      </c>
      <c r="E122" s="136">
        <v>72</v>
      </c>
      <c r="F122" s="137">
        <v>72</v>
      </c>
      <c r="G122" s="138" t="s">
        <v>219</v>
      </c>
      <c r="H122" s="136">
        <v>512</v>
      </c>
      <c r="I122" s="137">
        <v>512</v>
      </c>
      <c r="J122" s="138" t="s">
        <v>219</v>
      </c>
    </row>
    <row r="123" spans="1:10" ht="14" x14ac:dyDescent="0.15">
      <c r="A123" s="328" t="s">
        <v>176</v>
      </c>
      <c r="B123" s="139">
        <v>1.45</v>
      </c>
      <c r="C123" s="140">
        <v>1.86</v>
      </c>
      <c r="D123" s="141">
        <v>0.41000000000000014</v>
      </c>
      <c r="E123" s="139">
        <v>1.76</v>
      </c>
      <c r="F123" s="140">
        <v>2</v>
      </c>
      <c r="G123" s="141">
        <v>0.24</v>
      </c>
      <c r="H123" s="139">
        <v>1.46</v>
      </c>
      <c r="I123" s="140">
        <v>1.67</v>
      </c>
      <c r="J123" s="141">
        <v>0.20999999999999996</v>
      </c>
    </row>
    <row r="124" spans="1:10" ht="14" x14ac:dyDescent="0.15">
      <c r="A124" s="328" t="s">
        <v>159</v>
      </c>
      <c r="B124" s="139">
        <v>0.51</v>
      </c>
      <c r="C124" s="140">
        <v>0.64</v>
      </c>
      <c r="D124" s="142" t="s">
        <v>219</v>
      </c>
      <c r="E124" s="139">
        <v>0.7</v>
      </c>
      <c r="F124" s="140">
        <v>0.65</v>
      </c>
      <c r="G124" s="142" t="s">
        <v>219</v>
      </c>
      <c r="H124" s="139">
        <v>0.61</v>
      </c>
      <c r="I124" s="140">
        <v>0.67</v>
      </c>
      <c r="J124" s="142" t="s">
        <v>219</v>
      </c>
    </row>
    <row r="125" spans="1:10" ht="14" x14ac:dyDescent="0.15">
      <c r="A125" s="328" t="s">
        <v>231</v>
      </c>
      <c r="B125" s="144" t="s">
        <v>219</v>
      </c>
      <c r="C125" s="140" t="s">
        <v>208</v>
      </c>
      <c r="D125" s="142" t="s">
        <v>219</v>
      </c>
      <c r="E125" s="144" t="s">
        <v>219</v>
      </c>
      <c r="F125" s="140" t="s">
        <v>208</v>
      </c>
      <c r="G125" s="142" t="s">
        <v>219</v>
      </c>
      <c r="H125" s="144" t="s">
        <v>219</v>
      </c>
      <c r="I125" s="140" t="s">
        <v>209</v>
      </c>
      <c r="J125" s="142" t="s">
        <v>219</v>
      </c>
    </row>
    <row r="126" spans="1:10" ht="14" x14ac:dyDescent="0.15">
      <c r="A126" s="447" t="s">
        <v>158</v>
      </c>
      <c r="B126" s="145" t="s">
        <v>219</v>
      </c>
      <c r="C126" s="146">
        <v>0.61549979691304513</v>
      </c>
      <c r="D126" s="147" t="s">
        <v>219</v>
      </c>
      <c r="E126" s="145" t="s">
        <v>219</v>
      </c>
      <c r="F126" s="146">
        <v>0.34189486693967536</v>
      </c>
      <c r="G126" s="147" t="s">
        <v>219</v>
      </c>
      <c r="H126" s="145" t="s">
        <v>219</v>
      </c>
      <c r="I126" s="146">
        <v>0.29882250420541567</v>
      </c>
      <c r="J126" s="147" t="s">
        <v>219</v>
      </c>
    </row>
    <row r="127" spans="1:10" ht="28" x14ac:dyDescent="0.15">
      <c r="A127" s="448" t="s">
        <v>124</v>
      </c>
      <c r="B127" s="133">
        <v>0.27300000000000002</v>
      </c>
      <c r="C127" s="134">
        <v>0.13600000000000001</v>
      </c>
      <c r="D127" s="135">
        <v>-0.13700000000000001</v>
      </c>
      <c r="E127" s="133">
        <v>0.23599999999999999</v>
      </c>
      <c r="F127" s="134">
        <v>6.9000000000000006E-2</v>
      </c>
      <c r="G127" s="135">
        <v>-0.16699999999999998</v>
      </c>
      <c r="H127" s="133">
        <v>0.19700000000000001</v>
      </c>
      <c r="I127" s="134">
        <v>8.5000000000000006E-2</v>
      </c>
      <c r="J127" s="135">
        <v>-0.112</v>
      </c>
    </row>
    <row r="128" spans="1:10" ht="14" x14ac:dyDescent="0.15">
      <c r="A128" s="328" t="s">
        <v>95</v>
      </c>
      <c r="B128" s="121">
        <v>0.59099999999999997</v>
      </c>
      <c r="C128" s="122">
        <v>0.59099999999999997</v>
      </c>
      <c r="D128" s="123">
        <v>0</v>
      </c>
      <c r="E128" s="121">
        <v>0.56899999999999995</v>
      </c>
      <c r="F128" s="122">
        <v>0.38900000000000001</v>
      </c>
      <c r="G128" s="123">
        <v>-0.17999999999999994</v>
      </c>
      <c r="H128" s="121">
        <v>0.64</v>
      </c>
      <c r="I128" s="122">
        <v>0.496</v>
      </c>
      <c r="J128" s="123">
        <v>-0.14400000000000002</v>
      </c>
    </row>
    <row r="129" spans="1:10" ht="14" x14ac:dyDescent="0.15">
      <c r="A129" s="328" t="s">
        <v>378</v>
      </c>
      <c r="B129" s="121">
        <v>0.13600000000000001</v>
      </c>
      <c r="C129" s="122">
        <v>0.27300000000000002</v>
      </c>
      <c r="D129" s="123">
        <v>0.13700000000000001</v>
      </c>
      <c r="E129" s="121">
        <v>0.19400000000000001</v>
      </c>
      <c r="F129" s="122">
        <v>0.54200000000000004</v>
      </c>
      <c r="G129" s="123">
        <v>0.34800000000000003</v>
      </c>
      <c r="H129" s="121">
        <v>0.16300000000000001</v>
      </c>
      <c r="I129" s="122">
        <v>0.41899999999999998</v>
      </c>
      <c r="J129" s="123">
        <v>0.25600000000000001</v>
      </c>
    </row>
    <row r="130" spans="1:10" ht="14" x14ac:dyDescent="0.15">
      <c r="A130" s="446" t="s">
        <v>230</v>
      </c>
      <c r="B130" s="136">
        <v>22</v>
      </c>
      <c r="C130" s="137">
        <v>22</v>
      </c>
      <c r="D130" s="138" t="s">
        <v>219</v>
      </c>
      <c r="E130" s="136">
        <v>72</v>
      </c>
      <c r="F130" s="137">
        <v>72</v>
      </c>
      <c r="G130" s="138" t="s">
        <v>219</v>
      </c>
      <c r="H130" s="136">
        <v>508</v>
      </c>
      <c r="I130" s="137">
        <v>508</v>
      </c>
      <c r="J130" s="138" t="s">
        <v>219</v>
      </c>
    </row>
    <row r="131" spans="1:10" ht="14" x14ac:dyDescent="0.15">
      <c r="A131" s="328" t="s">
        <v>176</v>
      </c>
      <c r="B131" s="139">
        <v>2.14</v>
      </c>
      <c r="C131" s="140">
        <v>1.86</v>
      </c>
      <c r="D131" s="141">
        <v>-0.28000000000000003</v>
      </c>
      <c r="E131" s="139">
        <v>2.04</v>
      </c>
      <c r="F131" s="140">
        <v>1.53</v>
      </c>
      <c r="G131" s="141">
        <v>-0.51</v>
      </c>
      <c r="H131" s="139">
        <v>2.0299999999999998</v>
      </c>
      <c r="I131" s="140">
        <v>1.67</v>
      </c>
      <c r="J131" s="141">
        <v>-0.35999999999999988</v>
      </c>
    </row>
    <row r="132" spans="1:10" ht="14" x14ac:dyDescent="0.15">
      <c r="A132" s="328" t="s">
        <v>159</v>
      </c>
      <c r="B132" s="139">
        <v>0.64</v>
      </c>
      <c r="C132" s="140">
        <v>0.64</v>
      </c>
      <c r="D132" s="142" t="s">
        <v>219</v>
      </c>
      <c r="E132" s="139">
        <v>0.66</v>
      </c>
      <c r="F132" s="140">
        <v>0.63</v>
      </c>
      <c r="G132" s="142" t="s">
        <v>219</v>
      </c>
      <c r="H132" s="139">
        <v>0.6</v>
      </c>
      <c r="I132" s="140">
        <v>0.63</v>
      </c>
      <c r="J132" s="142" t="s">
        <v>219</v>
      </c>
    </row>
    <row r="133" spans="1:10" ht="14" x14ac:dyDescent="0.15">
      <c r="A133" s="328" t="s">
        <v>231</v>
      </c>
      <c r="B133" s="144" t="s">
        <v>219</v>
      </c>
      <c r="C133" s="140" t="s">
        <v>119</v>
      </c>
      <c r="D133" s="142" t="s">
        <v>219</v>
      </c>
      <c r="E133" s="144" t="s">
        <v>219</v>
      </c>
      <c r="F133" s="140" t="s">
        <v>209</v>
      </c>
      <c r="G133" s="142" t="s">
        <v>219</v>
      </c>
      <c r="H133" s="144" t="s">
        <v>219</v>
      </c>
      <c r="I133" s="140" t="s">
        <v>209</v>
      </c>
      <c r="J133" s="142" t="s">
        <v>219</v>
      </c>
    </row>
    <row r="134" spans="1:10" ht="14" x14ac:dyDescent="0.15">
      <c r="A134" s="447" t="s">
        <v>158</v>
      </c>
      <c r="B134" s="145" t="s">
        <v>219</v>
      </c>
      <c r="C134" s="146">
        <v>-0.33855986887126283</v>
      </c>
      <c r="D134" s="147" t="s">
        <v>219</v>
      </c>
      <c r="E134" s="145" t="s">
        <v>219</v>
      </c>
      <c r="F134" s="146">
        <v>-0.62035683676445874</v>
      </c>
      <c r="G134" s="147" t="s">
        <v>219</v>
      </c>
      <c r="H134" s="145" t="s">
        <v>219</v>
      </c>
      <c r="I134" s="146">
        <v>-0.46175963048471325</v>
      </c>
      <c r="J134" s="147" t="s">
        <v>219</v>
      </c>
    </row>
    <row r="135" spans="1:10" ht="28" x14ac:dyDescent="0.15">
      <c r="A135" s="448" t="s">
        <v>783</v>
      </c>
      <c r="B135" s="133">
        <v>0</v>
      </c>
      <c r="C135" s="134">
        <v>0</v>
      </c>
      <c r="D135" s="135">
        <v>0</v>
      </c>
      <c r="E135" s="133">
        <v>7.8E-2</v>
      </c>
      <c r="F135" s="134">
        <v>0.104</v>
      </c>
      <c r="G135" s="135">
        <v>2.5999999999999995E-2</v>
      </c>
      <c r="H135" s="133">
        <v>2.4E-2</v>
      </c>
      <c r="I135" s="134">
        <v>6.7000000000000004E-2</v>
      </c>
      <c r="J135" s="135">
        <v>4.3000000000000003E-2</v>
      </c>
    </row>
    <row r="136" spans="1:10" ht="14" x14ac:dyDescent="0.15">
      <c r="A136" s="328" t="s">
        <v>95</v>
      </c>
      <c r="B136" s="121">
        <v>0.27300000000000002</v>
      </c>
      <c r="C136" s="122">
        <v>0.40899999999999997</v>
      </c>
      <c r="D136" s="123">
        <v>0.13599999999999995</v>
      </c>
      <c r="E136" s="121">
        <v>0.36399999999999999</v>
      </c>
      <c r="F136" s="122">
        <v>0.53200000000000003</v>
      </c>
      <c r="G136" s="123">
        <v>0.16800000000000004</v>
      </c>
      <c r="H136" s="121">
        <v>0.42399999999999999</v>
      </c>
      <c r="I136" s="122">
        <v>0.48299999999999998</v>
      </c>
      <c r="J136" s="123">
        <v>5.8999999999999997E-2</v>
      </c>
    </row>
    <row r="137" spans="1:10" ht="14" x14ac:dyDescent="0.15">
      <c r="A137" s="328" t="s">
        <v>378</v>
      </c>
      <c r="B137" s="121">
        <v>0.72699999999999998</v>
      </c>
      <c r="C137" s="122">
        <v>0.59099999999999997</v>
      </c>
      <c r="D137" s="123">
        <v>-0.13600000000000001</v>
      </c>
      <c r="E137" s="121">
        <v>0.55800000000000005</v>
      </c>
      <c r="F137" s="122">
        <v>0.36399999999999999</v>
      </c>
      <c r="G137" s="123">
        <v>-0.19400000000000006</v>
      </c>
      <c r="H137" s="121">
        <v>0.55200000000000005</v>
      </c>
      <c r="I137" s="122">
        <v>0.45</v>
      </c>
      <c r="J137" s="123">
        <v>-0.10200000000000004</v>
      </c>
    </row>
    <row r="138" spans="1:10" ht="14" x14ac:dyDescent="0.15">
      <c r="A138" s="446" t="s">
        <v>230</v>
      </c>
      <c r="B138" s="136">
        <v>22</v>
      </c>
      <c r="C138" s="137">
        <v>22</v>
      </c>
      <c r="D138" s="138" t="s">
        <v>219</v>
      </c>
      <c r="E138" s="136">
        <v>77</v>
      </c>
      <c r="F138" s="137">
        <v>77</v>
      </c>
      <c r="G138" s="138" t="s">
        <v>219</v>
      </c>
      <c r="H138" s="136">
        <v>549</v>
      </c>
      <c r="I138" s="137">
        <v>549</v>
      </c>
      <c r="J138" s="138" t="s">
        <v>219</v>
      </c>
    </row>
    <row r="139" spans="1:10" ht="14" x14ac:dyDescent="0.15">
      <c r="A139" s="328" t="s">
        <v>176</v>
      </c>
      <c r="B139" s="139">
        <v>1.27</v>
      </c>
      <c r="C139" s="140">
        <v>1.41</v>
      </c>
      <c r="D139" s="141">
        <v>0.1399999999999999</v>
      </c>
      <c r="E139" s="139">
        <v>1.52</v>
      </c>
      <c r="F139" s="140">
        <v>1.74</v>
      </c>
      <c r="G139" s="141">
        <v>0.21999999999999997</v>
      </c>
      <c r="H139" s="139">
        <v>1.47</v>
      </c>
      <c r="I139" s="140">
        <v>1.62</v>
      </c>
      <c r="J139" s="141">
        <v>0.15000000000000013</v>
      </c>
    </row>
    <row r="140" spans="1:10" ht="14" x14ac:dyDescent="0.15">
      <c r="A140" s="328" t="s">
        <v>159</v>
      </c>
      <c r="B140" s="139">
        <v>0.46</v>
      </c>
      <c r="C140" s="140">
        <v>0.5</v>
      </c>
      <c r="D140" s="142" t="s">
        <v>219</v>
      </c>
      <c r="E140" s="139">
        <v>0.64</v>
      </c>
      <c r="F140" s="140">
        <v>0.64</v>
      </c>
      <c r="G140" s="142" t="s">
        <v>219</v>
      </c>
      <c r="H140" s="139">
        <v>0.55000000000000004</v>
      </c>
      <c r="I140" s="140">
        <v>0.61</v>
      </c>
      <c r="J140" s="142" t="s">
        <v>219</v>
      </c>
    </row>
    <row r="141" spans="1:10" ht="14" x14ac:dyDescent="0.15">
      <c r="A141" s="328" t="s">
        <v>231</v>
      </c>
      <c r="B141" s="144" t="s">
        <v>219</v>
      </c>
      <c r="C141" s="140" t="s">
        <v>119</v>
      </c>
      <c r="D141" s="142" t="s">
        <v>219</v>
      </c>
      <c r="E141" s="144" t="s">
        <v>219</v>
      </c>
      <c r="F141" s="140" t="s">
        <v>208</v>
      </c>
      <c r="G141" s="142" t="s">
        <v>219</v>
      </c>
      <c r="H141" s="144" t="s">
        <v>219</v>
      </c>
      <c r="I141" s="140" t="s">
        <v>209</v>
      </c>
      <c r="J141" s="142" t="s">
        <v>219</v>
      </c>
    </row>
    <row r="142" spans="1:10" ht="14" x14ac:dyDescent="0.15">
      <c r="A142" s="447" t="s">
        <v>158</v>
      </c>
      <c r="B142" s="145" t="s">
        <v>219</v>
      </c>
      <c r="C142" s="146">
        <v>0.39857641412248296</v>
      </c>
      <c r="D142" s="147" t="s">
        <v>219</v>
      </c>
      <c r="E142" s="145" t="s">
        <v>219</v>
      </c>
      <c r="F142" s="146">
        <v>0.35464239111711465</v>
      </c>
      <c r="G142" s="147" t="s">
        <v>219</v>
      </c>
      <c r="H142" s="145" t="s">
        <v>219</v>
      </c>
      <c r="I142" s="146">
        <v>0.21931648696891282</v>
      </c>
      <c r="J142" s="147" t="s">
        <v>219</v>
      </c>
    </row>
    <row r="143" spans="1:10" ht="28" x14ac:dyDescent="0.15">
      <c r="A143" s="448" t="s">
        <v>441</v>
      </c>
      <c r="B143" s="133">
        <v>0</v>
      </c>
      <c r="C143" s="134">
        <v>9.0999999999999998E-2</v>
      </c>
      <c r="D143" s="135">
        <v>9.0999999999999998E-2</v>
      </c>
      <c r="E143" s="133">
        <v>2.8000000000000001E-2</v>
      </c>
      <c r="F143" s="134">
        <v>8.3000000000000004E-2</v>
      </c>
      <c r="G143" s="135">
        <v>5.5000000000000007E-2</v>
      </c>
      <c r="H143" s="133">
        <v>0.01</v>
      </c>
      <c r="I143" s="134">
        <v>5.7000000000000002E-2</v>
      </c>
      <c r="J143" s="135">
        <v>4.7E-2</v>
      </c>
    </row>
    <row r="144" spans="1:10" ht="14" x14ac:dyDescent="0.15">
      <c r="A144" s="328" t="s">
        <v>95</v>
      </c>
      <c r="B144" s="121">
        <v>4.4999999999999998E-2</v>
      </c>
      <c r="C144" s="122">
        <v>0.182</v>
      </c>
      <c r="D144" s="123">
        <v>0.13700000000000001</v>
      </c>
      <c r="E144" s="121">
        <v>8.3000000000000004E-2</v>
      </c>
      <c r="F144" s="122">
        <v>0.111</v>
      </c>
      <c r="G144" s="123">
        <v>2.7999999999999997E-2</v>
      </c>
      <c r="H144" s="121">
        <v>3.6999999999999998E-2</v>
      </c>
      <c r="I144" s="122">
        <v>0.19400000000000001</v>
      </c>
      <c r="J144" s="123">
        <v>0.157</v>
      </c>
    </row>
    <row r="145" spans="1:10" ht="14" x14ac:dyDescent="0.15">
      <c r="A145" s="328" t="s">
        <v>378</v>
      </c>
      <c r="B145" s="121">
        <v>0.95499999999999996</v>
      </c>
      <c r="C145" s="122">
        <v>0.72699999999999998</v>
      </c>
      <c r="D145" s="123">
        <v>-0.22799999999999998</v>
      </c>
      <c r="E145" s="121">
        <v>0.88900000000000001</v>
      </c>
      <c r="F145" s="122">
        <v>0.80600000000000005</v>
      </c>
      <c r="G145" s="123">
        <v>-8.2999999999999963E-2</v>
      </c>
      <c r="H145" s="121">
        <v>0.95299999999999996</v>
      </c>
      <c r="I145" s="122">
        <v>0.749</v>
      </c>
      <c r="J145" s="123">
        <v>-0.20399999999999996</v>
      </c>
    </row>
    <row r="146" spans="1:10" ht="14" x14ac:dyDescent="0.15">
      <c r="A146" s="446" t="s">
        <v>230</v>
      </c>
      <c r="B146" s="136">
        <v>22</v>
      </c>
      <c r="C146" s="137">
        <v>22</v>
      </c>
      <c r="D146" s="138" t="s">
        <v>219</v>
      </c>
      <c r="E146" s="136">
        <v>72</v>
      </c>
      <c r="F146" s="137">
        <v>72</v>
      </c>
      <c r="G146" s="138" t="s">
        <v>219</v>
      </c>
      <c r="H146" s="136">
        <v>510</v>
      </c>
      <c r="I146" s="137">
        <v>510</v>
      </c>
      <c r="J146" s="138" t="s">
        <v>219</v>
      </c>
    </row>
    <row r="147" spans="1:10" ht="14" x14ac:dyDescent="0.15">
      <c r="A147" s="328" t="s">
        <v>176</v>
      </c>
      <c r="B147" s="139">
        <v>1.05</v>
      </c>
      <c r="C147" s="140">
        <v>1.36</v>
      </c>
      <c r="D147" s="141">
        <v>0.31000000000000005</v>
      </c>
      <c r="E147" s="139">
        <v>1.1399999999999999</v>
      </c>
      <c r="F147" s="140">
        <v>1.28</v>
      </c>
      <c r="G147" s="141">
        <v>0.14000000000000012</v>
      </c>
      <c r="H147" s="139">
        <v>1.06</v>
      </c>
      <c r="I147" s="140">
        <v>1.31</v>
      </c>
      <c r="J147" s="141">
        <v>0.25</v>
      </c>
    </row>
    <row r="148" spans="1:10" ht="14" x14ac:dyDescent="0.15">
      <c r="A148" s="328" t="s">
        <v>159</v>
      </c>
      <c r="B148" s="139">
        <v>0.21</v>
      </c>
      <c r="C148" s="140">
        <v>0.66</v>
      </c>
      <c r="D148" s="142" t="s">
        <v>219</v>
      </c>
      <c r="E148" s="139">
        <v>0.42</v>
      </c>
      <c r="F148" s="140">
        <v>0.61</v>
      </c>
      <c r="G148" s="142" t="s">
        <v>219</v>
      </c>
      <c r="H148" s="139">
        <v>0.27</v>
      </c>
      <c r="I148" s="140">
        <v>0.56999999999999995</v>
      </c>
      <c r="J148" s="142" t="s">
        <v>219</v>
      </c>
    </row>
    <row r="149" spans="1:10" ht="14" x14ac:dyDescent="0.15">
      <c r="A149" s="328" t="s">
        <v>231</v>
      </c>
      <c r="B149" s="144" t="s">
        <v>219</v>
      </c>
      <c r="C149" s="140" t="s">
        <v>237</v>
      </c>
      <c r="D149" s="142" t="s">
        <v>219</v>
      </c>
      <c r="E149" s="144" t="s">
        <v>219</v>
      </c>
      <c r="F149" s="140" t="s">
        <v>119</v>
      </c>
      <c r="G149" s="142" t="s">
        <v>219</v>
      </c>
      <c r="H149" s="144" t="s">
        <v>219</v>
      </c>
      <c r="I149" s="140" t="s">
        <v>209</v>
      </c>
      <c r="J149" s="142" t="s">
        <v>219</v>
      </c>
    </row>
    <row r="150" spans="1:10" ht="14" x14ac:dyDescent="0.15">
      <c r="A150" s="447" t="s">
        <v>158</v>
      </c>
      <c r="B150" s="145" t="s">
        <v>219</v>
      </c>
      <c r="C150" s="146">
        <v>0.47962744609397856</v>
      </c>
      <c r="D150" s="147" t="s">
        <v>219</v>
      </c>
      <c r="E150" s="145" t="s">
        <v>219</v>
      </c>
      <c r="F150" s="146">
        <v>0.20657340681231054</v>
      </c>
      <c r="G150" s="147" t="s">
        <v>219</v>
      </c>
      <c r="H150" s="145" t="s">
        <v>219</v>
      </c>
      <c r="I150" s="146">
        <v>0.4253020243285548</v>
      </c>
      <c r="J150" s="147" t="s">
        <v>219</v>
      </c>
    </row>
    <row r="151" spans="1:10" ht="28" x14ac:dyDescent="0.15">
      <c r="A151" s="448" t="s">
        <v>62</v>
      </c>
      <c r="B151" s="133">
        <v>0.54500000000000004</v>
      </c>
      <c r="C151" s="134">
        <v>0.45500000000000002</v>
      </c>
      <c r="D151" s="135">
        <v>-9.0000000000000024E-2</v>
      </c>
      <c r="E151" s="133">
        <v>0.48599999999999999</v>
      </c>
      <c r="F151" s="134">
        <v>0.38900000000000001</v>
      </c>
      <c r="G151" s="135">
        <v>-9.6999999999999975E-2</v>
      </c>
      <c r="H151" s="133">
        <v>0.245</v>
      </c>
      <c r="I151" s="134">
        <v>0.217</v>
      </c>
      <c r="J151" s="135">
        <v>-2.7999999999999997E-2</v>
      </c>
    </row>
    <row r="152" spans="1:10" ht="14" x14ac:dyDescent="0.15">
      <c r="A152" s="328" t="s">
        <v>95</v>
      </c>
      <c r="B152" s="121">
        <v>0.40899999999999997</v>
      </c>
      <c r="C152" s="122">
        <v>0.5</v>
      </c>
      <c r="D152" s="123">
        <v>9.1000000000000025E-2</v>
      </c>
      <c r="E152" s="121">
        <v>0.41699999999999998</v>
      </c>
      <c r="F152" s="122">
        <v>0.58299999999999996</v>
      </c>
      <c r="G152" s="123">
        <v>0.16599999999999998</v>
      </c>
      <c r="H152" s="121">
        <v>0.61299999999999999</v>
      </c>
      <c r="I152" s="122">
        <v>0.64</v>
      </c>
      <c r="J152" s="123">
        <v>2.7000000000000024E-2</v>
      </c>
    </row>
    <row r="153" spans="1:10" ht="14" x14ac:dyDescent="0.15">
      <c r="A153" s="328" t="s">
        <v>378</v>
      </c>
      <c r="B153" s="121">
        <v>4.4999999999999998E-2</v>
      </c>
      <c r="C153" s="122">
        <v>4.4999999999999998E-2</v>
      </c>
      <c r="D153" s="123">
        <v>0</v>
      </c>
      <c r="E153" s="121">
        <v>9.7000000000000003E-2</v>
      </c>
      <c r="F153" s="122">
        <v>2.8000000000000001E-2</v>
      </c>
      <c r="G153" s="123">
        <v>-6.9000000000000006E-2</v>
      </c>
      <c r="H153" s="121">
        <v>0.14299999999999999</v>
      </c>
      <c r="I153" s="122">
        <v>0.14299999999999999</v>
      </c>
      <c r="J153" s="123">
        <v>0</v>
      </c>
    </row>
    <row r="154" spans="1:10" ht="14" x14ac:dyDescent="0.15">
      <c r="A154" s="446" t="s">
        <v>230</v>
      </c>
      <c r="B154" s="136">
        <v>22</v>
      </c>
      <c r="C154" s="137">
        <v>22</v>
      </c>
      <c r="D154" s="138" t="s">
        <v>219</v>
      </c>
      <c r="E154" s="136">
        <v>72</v>
      </c>
      <c r="F154" s="137">
        <v>72</v>
      </c>
      <c r="G154" s="138" t="s">
        <v>219</v>
      </c>
      <c r="H154" s="136">
        <v>511</v>
      </c>
      <c r="I154" s="137">
        <v>511</v>
      </c>
      <c r="J154" s="138" t="s">
        <v>219</v>
      </c>
    </row>
    <row r="155" spans="1:10" ht="14" x14ac:dyDescent="0.15">
      <c r="A155" s="328" t="s">
        <v>176</v>
      </c>
      <c r="B155" s="139">
        <v>2.5</v>
      </c>
      <c r="C155" s="140">
        <v>2.41</v>
      </c>
      <c r="D155" s="141">
        <v>-8.9999999999999858E-2</v>
      </c>
      <c r="E155" s="139">
        <v>2.39</v>
      </c>
      <c r="F155" s="140">
        <v>2.36</v>
      </c>
      <c r="G155" s="141">
        <v>-3.0000000000000249E-2</v>
      </c>
      <c r="H155" s="139">
        <v>2.1</v>
      </c>
      <c r="I155" s="140">
        <v>2.0699999999999998</v>
      </c>
      <c r="J155" s="141">
        <v>-3.0000000000000249E-2</v>
      </c>
    </row>
    <row r="156" spans="1:10" ht="14" x14ac:dyDescent="0.15">
      <c r="A156" s="328" t="s">
        <v>159</v>
      </c>
      <c r="B156" s="139">
        <v>0.6</v>
      </c>
      <c r="C156" s="140">
        <v>0.59</v>
      </c>
      <c r="D156" s="142" t="s">
        <v>219</v>
      </c>
      <c r="E156" s="139">
        <v>0.66</v>
      </c>
      <c r="F156" s="140">
        <v>0.54</v>
      </c>
      <c r="G156" s="142" t="s">
        <v>219</v>
      </c>
      <c r="H156" s="139">
        <v>0.61</v>
      </c>
      <c r="I156" s="140">
        <v>0.6</v>
      </c>
      <c r="J156" s="142" t="s">
        <v>219</v>
      </c>
    </row>
    <row r="157" spans="1:10" ht="14" x14ac:dyDescent="0.15">
      <c r="A157" s="328" t="s">
        <v>231</v>
      </c>
      <c r="B157" s="144" t="s">
        <v>219</v>
      </c>
      <c r="C157" s="140" t="s">
        <v>119</v>
      </c>
      <c r="D157" s="142" t="s">
        <v>219</v>
      </c>
      <c r="E157" s="144" t="s">
        <v>219</v>
      </c>
      <c r="F157" s="140" t="s">
        <v>119</v>
      </c>
      <c r="G157" s="142" t="s">
        <v>219</v>
      </c>
      <c r="H157" s="144" t="s">
        <v>219</v>
      </c>
      <c r="I157" s="140" t="s">
        <v>119</v>
      </c>
      <c r="J157" s="142" t="s">
        <v>219</v>
      </c>
    </row>
    <row r="158" spans="1:10" ht="14" x14ac:dyDescent="0.15">
      <c r="A158" s="447" t="s">
        <v>158</v>
      </c>
      <c r="B158" s="145" t="s">
        <v>219</v>
      </c>
      <c r="C158" s="146">
        <v>-0.11997115037823416</v>
      </c>
      <c r="D158" s="147" t="s">
        <v>219</v>
      </c>
      <c r="E158" s="145" t="s">
        <v>219</v>
      </c>
      <c r="F158" s="146">
        <v>-4.1037068555242098E-2</v>
      </c>
      <c r="G158" s="147" t="s">
        <v>219</v>
      </c>
      <c r="H158" s="145" t="s">
        <v>219</v>
      </c>
      <c r="I158" s="146">
        <v>-4.1727282175317189E-2</v>
      </c>
      <c r="J158" s="147" t="s">
        <v>219</v>
      </c>
    </row>
    <row r="159" spans="1:10" ht="56" x14ac:dyDescent="0.15">
      <c r="A159" s="441" t="s">
        <v>867</v>
      </c>
      <c r="B159" s="133">
        <v>0</v>
      </c>
      <c r="C159" s="134">
        <v>0</v>
      </c>
      <c r="D159" s="135">
        <v>0</v>
      </c>
      <c r="E159" s="133">
        <v>2.7E-2</v>
      </c>
      <c r="F159" s="134">
        <v>0.04</v>
      </c>
      <c r="G159" s="135">
        <v>1.3000000000000001E-2</v>
      </c>
      <c r="H159" s="133">
        <v>7.0000000000000001E-3</v>
      </c>
      <c r="I159" s="134">
        <v>5.5E-2</v>
      </c>
      <c r="J159" s="135">
        <v>4.8000000000000001E-2</v>
      </c>
    </row>
    <row r="160" spans="1:10" ht="14" x14ac:dyDescent="0.15">
      <c r="A160" s="328" t="s">
        <v>95</v>
      </c>
      <c r="B160" s="121">
        <v>0.182</v>
      </c>
      <c r="C160" s="122">
        <v>0.81799999999999995</v>
      </c>
      <c r="D160" s="123">
        <v>0.6359999999999999</v>
      </c>
      <c r="E160" s="121">
        <v>0.17299999999999999</v>
      </c>
      <c r="F160" s="122">
        <v>0.8</v>
      </c>
      <c r="G160" s="123">
        <v>0.627</v>
      </c>
      <c r="H160" s="121">
        <v>0.115</v>
      </c>
      <c r="I160" s="122">
        <v>0.78600000000000003</v>
      </c>
      <c r="J160" s="123">
        <v>0.67100000000000004</v>
      </c>
    </row>
    <row r="161" spans="1:10" ht="14" x14ac:dyDescent="0.15">
      <c r="A161" s="328" t="s">
        <v>378</v>
      </c>
      <c r="B161" s="121">
        <v>0.81799999999999995</v>
      </c>
      <c r="C161" s="122">
        <v>0.182</v>
      </c>
      <c r="D161" s="123">
        <v>-0.6359999999999999</v>
      </c>
      <c r="E161" s="121">
        <v>0.8</v>
      </c>
      <c r="F161" s="122">
        <v>0.16</v>
      </c>
      <c r="G161" s="123">
        <v>-0.64</v>
      </c>
      <c r="H161" s="121">
        <v>0.877</v>
      </c>
      <c r="I161" s="122">
        <v>0.159</v>
      </c>
      <c r="J161" s="123">
        <v>-0.71799999999999997</v>
      </c>
    </row>
    <row r="162" spans="1:10" ht="14" x14ac:dyDescent="0.15">
      <c r="A162" s="446" t="s">
        <v>230</v>
      </c>
      <c r="B162" s="136">
        <v>22</v>
      </c>
      <c r="C162" s="137">
        <v>22</v>
      </c>
      <c r="D162" s="138" t="s">
        <v>219</v>
      </c>
      <c r="E162" s="136">
        <v>75</v>
      </c>
      <c r="F162" s="137">
        <v>75</v>
      </c>
      <c r="G162" s="138" t="s">
        <v>219</v>
      </c>
      <c r="H162" s="136">
        <v>546</v>
      </c>
      <c r="I162" s="137">
        <v>546</v>
      </c>
      <c r="J162" s="138" t="s">
        <v>219</v>
      </c>
    </row>
    <row r="163" spans="1:10" ht="14" x14ac:dyDescent="0.15">
      <c r="A163" s="328" t="s">
        <v>176</v>
      </c>
      <c r="B163" s="139">
        <v>1.18</v>
      </c>
      <c r="C163" s="140">
        <v>1.82</v>
      </c>
      <c r="D163" s="141">
        <v>0.64000000000000012</v>
      </c>
      <c r="E163" s="139">
        <v>1.23</v>
      </c>
      <c r="F163" s="140">
        <v>1.88</v>
      </c>
      <c r="G163" s="141">
        <v>0.64999999999999991</v>
      </c>
      <c r="H163" s="139">
        <v>1.1299999999999999</v>
      </c>
      <c r="I163" s="140">
        <v>1.9</v>
      </c>
      <c r="J163" s="141">
        <v>0.77</v>
      </c>
    </row>
    <row r="164" spans="1:10" ht="14" x14ac:dyDescent="0.15">
      <c r="A164" s="328" t="s">
        <v>159</v>
      </c>
      <c r="B164" s="139">
        <v>0.39</v>
      </c>
      <c r="C164" s="140">
        <v>0.39</v>
      </c>
      <c r="D164" s="142" t="s">
        <v>219</v>
      </c>
      <c r="E164" s="139">
        <v>0.48</v>
      </c>
      <c r="F164" s="140">
        <v>0.43</v>
      </c>
      <c r="G164" s="142" t="s">
        <v>219</v>
      </c>
      <c r="H164" s="139">
        <v>0.36</v>
      </c>
      <c r="I164" s="140">
        <v>0.45</v>
      </c>
      <c r="J164" s="142" t="s">
        <v>219</v>
      </c>
    </row>
    <row r="165" spans="1:10" ht="14" x14ac:dyDescent="0.15">
      <c r="A165" s="328" t="s">
        <v>231</v>
      </c>
      <c r="B165" s="144" t="s">
        <v>219</v>
      </c>
      <c r="C165" s="140" t="s">
        <v>209</v>
      </c>
      <c r="D165" s="142" t="s">
        <v>219</v>
      </c>
      <c r="E165" s="144" t="s">
        <v>219</v>
      </c>
      <c r="F165" s="140" t="s">
        <v>209</v>
      </c>
      <c r="G165" s="142" t="s">
        <v>219</v>
      </c>
      <c r="H165" s="144" t="s">
        <v>219</v>
      </c>
      <c r="I165" s="140" t="s">
        <v>209</v>
      </c>
      <c r="J165" s="142" t="s">
        <v>219</v>
      </c>
    </row>
    <row r="166" spans="1:10" ht="14" x14ac:dyDescent="0.15">
      <c r="A166" s="447" t="s">
        <v>158</v>
      </c>
      <c r="B166" s="145" t="s">
        <v>219</v>
      </c>
      <c r="C166" s="146">
        <v>1.2998461447417538</v>
      </c>
      <c r="D166" s="147" t="s">
        <v>219</v>
      </c>
      <c r="E166" s="145" t="s">
        <v>219</v>
      </c>
      <c r="F166" s="146">
        <v>1.0763526741042562</v>
      </c>
      <c r="G166" s="147" t="s">
        <v>219</v>
      </c>
      <c r="H166" s="145" t="s">
        <v>219</v>
      </c>
      <c r="I166" s="146">
        <v>1.3952258555563901</v>
      </c>
      <c r="J166" s="147" t="s">
        <v>219</v>
      </c>
    </row>
    <row r="167" spans="1:10" ht="28" x14ac:dyDescent="0.15">
      <c r="A167" s="448" t="s">
        <v>256</v>
      </c>
      <c r="B167" s="133">
        <v>0.182</v>
      </c>
      <c r="C167" s="134">
        <v>0.13600000000000001</v>
      </c>
      <c r="D167" s="135">
        <v>-4.5999999999999985E-2</v>
      </c>
      <c r="E167" s="133">
        <v>0.13200000000000001</v>
      </c>
      <c r="F167" s="134">
        <v>5.2999999999999999E-2</v>
      </c>
      <c r="G167" s="135">
        <v>-7.9000000000000015E-2</v>
      </c>
      <c r="H167" s="133">
        <v>6.4000000000000001E-2</v>
      </c>
      <c r="I167" s="134">
        <v>5.8000000000000003E-2</v>
      </c>
      <c r="J167" s="135">
        <v>-5.9999999999999984E-3</v>
      </c>
    </row>
    <row r="168" spans="1:10" ht="14" x14ac:dyDescent="0.15">
      <c r="A168" s="328" t="s">
        <v>95</v>
      </c>
      <c r="B168" s="121">
        <v>0.318</v>
      </c>
      <c r="C168" s="122">
        <v>0.36399999999999999</v>
      </c>
      <c r="D168" s="123">
        <v>4.5999999999999985E-2</v>
      </c>
      <c r="E168" s="121">
        <v>0.40799999999999997</v>
      </c>
      <c r="F168" s="122">
        <v>0.30299999999999999</v>
      </c>
      <c r="G168" s="123">
        <v>-0.10499999999999998</v>
      </c>
      <c r="H168" s="121">
        <v>0.29199999999999998</v>
      </c>
      <c r="I168" s="122">
        <v>0.23899999999999999</v>
      </c>
      <c r="J168" s="123">
        <v>-5.2999999999999992E-2</v>
      </c>
    </row>
    <row r="169" spans="1:10" ht="14" x14ac:dyDescent="0.15">
      <c r="A169" s="328" t="s">
        <v>378</v>
      </c>
      <c r="B169" s="121">
        <v>0.5</v>
      </c>
      <c r="C169" s="122">
        <v>0.5</v>
      </c>
      <c r="D169" s="123">
        <v>0</v>
      </c>
      <c r="E169" s="121">
        <v>0.46100000000000002</v>
      </c>
      <c r="F169" s="122">
        <v>0.64500000000000002</v>
      </c>
      <c r="G169" s="123">
        <v>0.184</v>
      </c>
      <c r="H169" s="121">
        <v>0.64400000000000002</v>
      </c>
      <c r="I169" s="122">
        <v>0.70299999999999996</v>
      </c>
      <c r="J169" s="123">
        <v>5.8999999999999941E-2</v>
      </c>
    </row>
    <row r="170" spans="1:10" ht="14" x14ac:dyDescent="0.15">
      <c r="A170" s="446" t="s">
        <v>230</v>
      </c>
      <c r="B170" s="136">
        <v>22</v>
      </c>
      <c r="C170" s="137">
        <v>22</v>
      </c>
      <c r="D170" s="138" t="s">
        <v>219</v>
      </c>
      <c r="E170" s="136">
        <v>76</v>
      </c>
      <c r="F170" s="137">
        <v>76</v>
      </c>
      <c r="G170" s="138" t="s">
        <v>219</v>
      </c>
      <c r="H170" s="136">
        <v>548</v>
      </c>
      <c r="I170" s="137">
        <v>548</v>
      </c>
      <c r="J170" s="138" t="s">
        <v>219</v>
      </c>
    </row>
    <row r="171" spans="1:10" ht="14" x14ac:dyDescent="0.15">
      <c r="A171" s="328" t="s">
        <v>176</v>
      </c>
      <c r="B171" s="139">
        <v>1.68</v>
      </c>
      <c r="C171" s="140">
        <v>1.64</v>
      </c>
      <c r="D171" s="141">
        <v>-4.0000000000000036E-2</v>
      </c>
      <c r="E171" s="139">
        <v>1.67</v>
      </c>
      <c r="F171" s="140">
        <v>1.41</v>
      </c>
      <c r="G171" s="141">
        <v>-0.26</v>
      </c>
      <c r="H171" s="139">
        <v>1.42</v>
      </c>
      <c r="I171" s="140">
        <v>1.36</v>
      </c>
      <c r="J171" s="141">
        <v>-5.9999999999999831E-2</v>
      </c>
    </row>
    <row r="172" spans="1:10" ht="14" x14ac:dyDescent="0.15">
      <c r="A172" s="328" t="s">
        <v>159</v>
      </c>
      <c r="B172" s="139">
        <v>0.78</v>
      </c>
      <c r="C172" s="140">
        <v>0.73</v>
      </c>
      <c r="D172" s="142" t="s">
        <v>219</v>
      </c>
      <c r="E172" s="139">
        <v>0.7</v>
      </c>
      <c r="F172" s="140">
        <v>0.59</v>
      </c>
      <c r="G172" s="142" t="s">
        <v>219</v>
      </c>
      <c r="H172" s="139">
        <v>0.61</v>
      </c>
      <c r="I172" s="140">
        <v>0.59</v>
      </c>
      <c r="J172" s="142" t="s">
        <v>219</v>
      </c>
    </row>
    <row r="173" spans="1:10" ht="14" x14ac:dyDescent="0.15">
      <c r="A173" s="328" t="s">
        <v>231</v>
      </c>
      <c r="B173" s="144" t="s">
        <v>219</v>
      </c>
      <c r="C173" s="140" t="s">
        <v>119</v>
      </c>
      <c r="D173" s="142" t="s">
        <v>219</v>
      </c>
      <c r="E173" s="144" t="s">
        <v>219</v>
      </c>
      <c r="F173" s="140" t="s">
        <v>208</v>
      </c>
      <c r="G173" s="142" t="s">
        <v>219</v>
      </c>
      <c r="H173" s="144" t="s">
        <v>219</v>
      </c>
      <c r="I173" s="140" t="s">
        <v>237</v>
      </c>
      <c r="J173" s="142" t="s">
        <v>219</v>
      </c>
    </row>
    <row r="174" spans="1:10" ht="14" x14ac:dyDescent="0.15">
      <c r="A174" s="447" t="s">
        <v>158</v>
      </c>
      <c r="B174" s="145" t="s">
        <v>219</v>
      </c>
      <c r="C174" s="146">
        <v>-0.12475952825620298</v>
      </c>
      <c r="D174" s="147" t="s">
        <v>219</v>
      </c>
      <c r="E174" s="145" t="s">
        <v>219</v>
      </c>
      <c r="F174" s="146">
        <v>-0.10136604387219326</v>
      </c>
      <c r="G174" s="147" t="s">
        <v>219</v>
      </c>
      <c r="H174" s="145" t="s">
        <v>219</v>
      </c>
      <c r="I174" s="146">
        <v>-1.3140907056817175E-2</v>
      </c>
      <c r="J174" s="147" t="s">
        <v>219</v>
      </c>
    </row>
    <row r="175" spans="1:10" ht="56" x14ac:dyDescent="0.15">
      <c r="A175" s="441" t="s">
        <v>634</v>
      </c>
      <c r="B175" s="133">
        <v>4.4999999999999998E-2</v>
      </c>
      <c r="C175" s="134">
        <v>0.13600000000000001</v>
      </c>
      <c r="D175" s="135">
        <v>9.1000000000000011E-2</v>
      </c>
      <c r="E175" s="133">
        <v>2.5999999999999999E-2</v>
      </c>
      <c r="F175" s="134">
        <v>5.1999999999999998E-2</v>
      </c>
      <c r="G175" s="135">
        <v>2.5999999999999999E-2</v>
      </c>
      <c r="H175" s="133">
        <v>6.4000000000000001E-2</v>
      </c>
      <c r="I175" s="134">
        <v>9.5000000000000001E-2</v>
      </c>
      <c r="J175" s="135">
        <v>3.1E-2</v>
      </c>
    </row>
    <row r="176" spans="1:10" ht="14" x14ac:dyDescent="0.15">
      <c r="A176" s="328" t="s">
        <v>95</v>
      </c>
      <c r="B176" s="121">
        <v>0.45500000000000002</v>
      </c>
      <c r="C176" s="122">
        <v>0.45500000000000002</v>
      </c>
      <c r="D176" s="123">
        <v>0</v>
      </c>
      <c r="E176" s="121">
        <v>0.33800000000000002</v>
      </c>
      <c r="F176" s="122">
        <v>0.26</v>
      </c>
      <c r="G176" s="123">
        <v>-7.8000000000000014E-2</v>
      </c>
      <c r="H176" s="121">
        <v>0.41699999999999998</v>
      </c>
      <c r="I176" s="122">
        <v>0.311</v>
      </c>
      <c r="J176" s="123">
        <v>-0.10599999999999998</v>
      </c>
    </row>
    <row r="177" spans="1:10" ht="14" x14ac:dyDescent="0.15">
      <c r="A177" s="328" t="s">
        <v>96</v>
      </c>
      <c r="B177" s="121">
        <v>0.5</v>
      </c>
      <c r="C177" s="122">
        <v>0.40899999999999997</v>
      </c>
      <c r="D177" s="123">
        <v>-9.1000000000000025E-2</v>
      </c>
      <c r="E177" s="121">
        <v>0.63600000000000001</v>
      </c>
      <c r="F177" s="122">
        <v>0.68799999999999994</v>
      </c>
      <c r="G177" s="123">
        <v>5.1999999999999935E-2</v>
      </c>
      <c r="H177" s="121">
        <v>0.51900000000000002</v>
      </c>
      <c r="I177" s="122">
        <v>0.59399999999999997</v>
      </c>
      <c r="J177" s="123">
        <v>7.4999999999999956E-2</v>
      </c>
    </row>
    <row r="178" spans="1:10" ht="14" x14ac:dyDescent="0.15">
      <c r="A178" s="446" t="s">
        <v>230</v>
      </c>
      <c r="B178" s="136">
        <v>22</v>
      </c>
      <c r="C178" s="137">
        <v>22</v>
      </c>
      <c r="D178" s="138" t="s">
        <v>219</v>
      </c>
      <c r="E178" s="136">
        <v>77</v>
      </c>
      <c r="F178" s="137">
        <v>77</v>
      </c>
      <c r="G178" s="138" t="s">
        <v>219</v>
      </c>
      <c r="H178" s="136">
        <v>549</v>
      </c>
      <c r="I178" s="137">
        <v>549</v>
      </c>
      <c r="J178" s="138" t="s">
        <v>219</v>
      </c>
    </row>
    <row r="179" spans="1:10" ht="14" x14ac:dyDescent="0.15">
      <c r="A179" s="328" t="s">
        <v>176</v>
      </c>
      <c r="B179" s="139">
        <v>1.55</v>
      </c>
      <c r="C179" s="140">
        <v>1.73</v>
      </c>
      <c r="D179" s="141">
        <v>0.17999999999999994</v>
      </c>
      <c r="E179" s="139">
        <v>1.39</v>
      </c>
      <c r="F179" s="140">
        <v>1.36</v>
      </c>
      <c r="G179" s="141">
        <v>-2.9999999999999805E-2</v>
      </c>
      <c r="H179" s="139">
        <v>1.54</v>
      </c>
      <c r="I179" s="140">
        <v>1.5</v>
      </c>
      <c r="J179" s="141">
        <v>-4.0000000000000036E-2</v>
      </c>
    </row>
    <row r="180" spans="1:10" ht="14" x14ac:dyDescent="0.15">
      <c r="A180" s="328" t="s">
        <v>159</v>
      </c>
      <c r="B180" s="139">
        <v>0.6</v>
      </c>
      <c r="C180" s="140">
        <v>0.7</v>
      </c>
      <c r="D180" s="142" t="s">
        <v>219</v>
      </c>
      <c r="E180" s="139">
        <v>0.54</v>
      </c>
      <c r="F180" s="140">
        <v>0.57999999999999996</v>
      </c>
      <c r="G180" s="142" t="s">
        <v>219</v>
      </c>
      <c r="H180" s="139">
        <v>0.61</v>
      </c>
      <c r="I180" s="140">
        <v>0.66</v>
      </c>
      <c r="J180" s="142" t="s">
        <v>219</v>
      </c>
    </row>
    <row r="181" spans="1:10" ht="14" x14ac:dyDescent="0.15">
      <c r="A181" s="328" t="s">
        <v>231</v>
      </c>
      <c r="B181" s="144" t="s">
        <v>219</v>
      </c>
      <c r="C181" s="140" t="s">
        <v>119</v>
      </c>
      <c r="D181" s="142" t="s">
        <v>219</v>
      </c>
      <c r="E181" s="144" t="s">
        <v>219</v>
      </c>
      <c r="F181" s="140" t="s">
        <v>119</v>
      </c>
      <c r="G181" s="142" t="s">
        <v>219</v>
      </c>
      <c r="H181" s="144" t="s">
        <v>219</v>
      </c>
      <c r="I181" s="140" t="s">
        <v>119</v>
      </c>
      <c r="J181" s="142" t="s">
        <v>219</v>
      </c>
    </row>
    <row r="182" spans="1:10" ht="14" x14ac:dyDescent="0.15">
      <c r="A182" s="447" t="s">
        <v>158</v>
      </c>
      <c r="B182" s="145" t="s">
        <v>219</v>
      </c>
      <c r="C182" s="146">
        <v>0.22641336908104637</v>
      </c>
      <c r="D182" s="147" t="s">
        <v>219</v>
      </c>
      <c r="E182" s="145" t="s">
        <v>219</v>
      </c>
      <c r="F182" s="146">
        <v>-4.137902448221932E-2</v>
      </c>
      <c r="G182" s="147" t="s">
        <v>219</v>
      </c>
      <c r="H182" s="145" t="s">
        <v>219</v>
      </c>
      <c r="I182" s="146">
        <v>-5.1163441333167491E-2</v>
      </c>
      <c r="J182" s="147" t="s">
        <v>219</v>
      </c>
    </row>
    <row r="183" spans="1:10" ht="28" x14ac:dyDescent="0.15">
      <c r="A183" s="441" t="s">
        <v>784</v>
      </c>
      <c r="B183" s="133">
        <v>4.4999999999999998E-2</v>
      </c>
      <c r="C183" s="134">
        <v>0</v>
      </c>
      <c r="D183" s="135">
        <v>-4.4999999999999998E-2</v>
      </c>
      <c r="E183" s="133">
        <v>6.5000000000000002E-2</v>
      </c>
      <c r="F183" s="134">
        <v>1.2999999999999999E-2</v>
      </c>
      <c r="G183" s="135">
        <v>-5.2000000000000005E-2</v>
      </c>
      <c r="H183" s="133">
        <v>2.9000000000000001E-2</v>
      </c>
      <c r="I183" s="134">
        <v>0.06</v>
      </c>
      <c r="J183" s="135">
        <v>3.0999999999999996E-2</v>
      </c>
    </row>
    <row r="184" spans="1:10" ht="14" x14ac:dyDescent="0.15">
      <c r="A184" s="328" t="s">
        <v>95</v>
      </c>
      <c r="B184" s="121">
        <v>0.36399999999999999</v>
      </c>
      <c r="C184" s="122">
        <v>0.5</v>
      </c>
      <c r="D184" s="123">
        <v>0.13600000000000001</v>
      </c>
      <c r="E184" s="121">
        <v>0.36399999999999999</v>
      </c>
      <c r="F184" s="122">
        <v>0.66200000000000003</v>
      </c>
      <c r="G184" s="123">
        <v>0.29800000000000004</v>
      </c>
      <c r="H184" s="121">
        <v>0.42399999999999999</v>
      </c>
      <c r="I184" s="122">
        <v>0.47599999999999998</v>
      </c>
      <c r="J184" s="123">
        <v>5.1999999999999991E-2</v>
      </c>
    </row>
    <row r="185" spans="1:10" ht="14" x14ac:dyDescent="0.15">
      <c r="A185" s="328" t="s">
        <v>378</v>
      </c>
      <c r="B185" s="121">
        <v>0.59099999999999997</v>
      </c>
      <c r="C185" s="122">
        <v>0.5</v>
      </c>
      <c r="D185" s="123">
        <v>-9.099999999999997E-2</v>
      </c>
      <c r="E185" s="121">
        <v>0.57099999999999995</v>
      </c>
      <c r="F185" s="122">
        <v>0.32500000000000001</v>
      </c>
      <c r="G185" s="123">
        <v>-0.24599999999999994</v>
      </c>
      <c r="H185" s="121">
        <v>0.54700000000000004</v>
      </c>
      <c r="I185" s="122">
        <v>0.46400000000000002</v>
      </c>
      <c r="J185" s="123">
        <v>-8.3000000000000018E-2</v>
      </c>
    </row>
    <row r="186" spans="1:10" ht="14" x14ac:dyDescent="0.15">
      <c r="A186" s="446" t="s">
        <v>230</v>
      </c>
      <c r="B186" s="136">
        <v>22</v>
      </c>
      <c r="C186" s="137">
        <v>22</v>
      </c>
      <c r="D186" s="138" t="s">
        <v>219</v>
      </c>
      <c r="E186" s="136">
        <v>77</v>
      </c>
      <c r="F186" s="137">
        <v>77</v>
      </c>
      <c r="G186" s="138" t="s">
        <v>219</v>
      </c>
      <c r="H186" s="136">
        <v>550</v>
      </c>
      <c r="I186" s="137">
        <v>550</v>
      </c>
      <c r="J186" s="138" t="s">
        <v>219</v>
      </c>
    </row>
    <row r="187" spans="1:10" ht="14" x14ac:dyDescent="0.15">
      <c r="A187" s="328" t="s">
        <v>176</v>
      </c>
      <c r="B187" s="139">
        <v>1.45</v>
      </c>
      <c r="C187" s="140">
        <v>1.5</v>
      </c>
      <c r="D187" s="141">
        <v>5.0000000000000044E-2</v>
      </c>
      <c r="E187" s="139">
        <v>1.49</v>
      </c>
      <c r="F187" s="140">
        <v>1.69</v>
      </c>
      <c r="G187" s="141">
        <v>0.19999999999999996</v>
      </c>
      <c r="H187" s="139">
        <v>1.48</v>
      </c>
      <c r="I187" s="140">
        <v>1.6</v>
      </c>
      <c r="J187" s="141">
        <v>0.12000000000000011</v>
      </c>
    </row>
    <row r="188" spans="1:10" ht="14" x14ac:dyDescent="0.15">
      <c r="A188" s="328" t="s">
        <v>159</v>
      </c>
      <c r="B188" s="139">
        <v>0.6</v>
      </c>
      <c r="C188" s="140">
        <v>0.51</v>
      </c>
      <c r="D188" s="142" t="s">
        <v>219</v>
      </c>
      <c r="E188" s="139">
        <v>0.62</v>
      </c>
      <c r="F188" s="140">
        <v>0.49</v>
      </c>
      <c r="G188" s="142" t="s">
        <v>219</v>
      </c>
      <c r="H188" s="139">
        <v>0.56000000000000005</v>
      </c>
      <c r="I188" s="140">
        <v>0.6</v>
      </c>
      <c r="J188" s="142" t="s">
        <v>219</v>
      </c>
    </row>
    <row r="189" spans="1:10" ht="14" x14ac:dyDescent="0.15">
      <c r="A189" s="328" t="s">
        <v>231</v>
      </c>
      <c r="B189" s="144" t="s">
        <v>219</v>
      </c>
      <c r="C189" s="140" t="s">
        <v>119</v>
      </c>
      <c r="D189" s="142" t="s">
        <v>219</v>
      </c>
      <c r="E189" s="144" t="s">
        <v>219</v>
      </c>
      <c r="F189" s="140" t="s">
        <v>237</v>
      </c>
      <c r="G189" s="142" t="s">
        <v>219</v>
      </c>
      <c r="H189" s="144" t="s">
        <v>219</v>
      </c>
      <c r="I189" s="140" t="s">
        <v>209</v>
      </c>
      <c r="J189" s="142" t="s">
        <v>219</v>
      </c>
    </row>
    <row r="190" spans="1:10" ht="14" x14ac:dyDescent="0.15">
      <c r="A190" s="447" t="s">
        <v>158</v>
      </c>
      <c r="B190" s="145" t="s">
        <v>219</v>
      </c>
      <c r="C190" s="146">
        <v>7.6569864584159708E-2</v>
      </c>
      <c r="D190" s="147" t="s">
        <v>219</v>
      </c>
      <c r="E190" s="145" t="s">
        <v>219</v>
      </c>
      <c r="F190" s="146">
        <v>0.30784611540383389</v>
      </c>
      <c r="G190" s="147" t="s">
        <v>219</v>
      </c>
      <c r="H190" s="145" t="s">
        <v>219</v>
      </c>
      <c r="I190" s="146">
        <v>0.17934568643082321</v>
      </c>
      <c r="J190" s="147" t="s">
        <v>219</v>
      </c>
    </row>
    <row r="191" spans="1:10" ht="28" x14ac:dyDescent="0.15">
      <c r="A191" s="448" t="s">
        <v>440</v>
      </c>
      <c r="B191" s="133">
        <v>0.40899999999999997</v>
      </c>
      <c r="C191" s="134">
        <v>0.318</v>
      </c>
      <c r="D191" s="135">
        <v>-9.099999999999997E-2</v>
      </c>
      <c r="E191" s="133">
        <v>0.375</v>
      </c>
      <c r="F191" s="134">
        <v>0.44400000000000001</v>
      </c>
      <c r="G191" s="135">
        <v>6.9000000000000006E-2</v>
      </c>
      <c r="H191" s="133">
        <v>0.184</v>
      </c>
      <c r="I191" s="134">
        <v>0.26600000000000001</v>
      </c>
      <c r="J191" s="135">
        <v>8.2000000000000017E-2</v>
      </c>
    </row>
    <row r="192" spans="1:10" ht="14" x14ac:dyDescent="0.15">
      <c r="A192" s="328" t="s">
        <v>95</v>
      </c>
      <c r="B192" s="121">
        <v>0.40899999999999997</v>
      </c>
      <c r="C192" s="122">
        <v>0.5</v>
      </c>
      <c r="D192" s="123">
        <v>9.1000000000000025E-2</v>
      </c>
      <c r="E192" s="121">
        <v>0.47199999999999998</v>
      </c>
      <c r="F192" s="122">
        <v>0.48599999999999999</v>
      </c>
      <c r="G192" s="123">
        <v>1.4000000000000012E-2</v>
      </c>
      <c r="H192" s="121">
        <v>0.58099999999999996</v>
      </c>
      <c r="I192" s="122">
        <v>0.56200000000000006</v>
      </c>
      <c r="J192" s="123">
        <v>-1.8999999999999906E-2</v>
      </c>
    </row>
    <row r="193" spans="1:10" ht="14" x14ac:dyDescent="0.15">
      <c r="A193" s="328" t="s">
        <v>378</v>
      </c>
      <c r="B193" s="121">
        <v>0.182</v>
      </c>
      <c r="C193" s="122">
        <v>0.182</v>
      </c>
      <c r="D193" s="123">
        <v>0</v>
      </c>
      <c r="E193" s="121">
        <v>0.153</v>
      </c>
      <c r="F193" s="122">
        <v>6.9000000000000006E-2</v>
      </c>
      <c r="G193" s="123">
        <v>-8.3999999999999991E-2</v>
      </c>
      <c r="H193" s="121">
        <v>0.23499999999999999</v>
      </c>
      <c r="I193" s="122">
        <v>0.17199999999999999</v>
      </c>
      <c r="J193" s="123">
        <v>-6.3E-2</v>
      </c>
    </row>
    <row r="194" spans="1:10" ht="14" x14ac:dyDescent="0.15">
      <c r="A194" s="446" t="s">
        <v>230</v>
      </c>
      <c r="B194" s="136">
        <v>22</v>
      </c>
      <c r="C194" s="137">
        <v>22</v>
      </c>
      <c r="D194" s="138" t="s">
        <v>219</v>
      </c>
      <c r="E194" s="136">
        <v>72</v>
      </c>
      <c r="F194" s="137">
        <v>72</v>
      </c>
      <c r="G194" s="138" t="s">
        <v>219</v>
      </c>
      <c r="H194" s="136">
        <v>511</v>
      </c>
      <c r="I194" s="137">
        <v>511</v>
      </c>
      <c r="J194" s="138" t="s">
        <v>219</v>
      </c>
    </row>
    <row r="195" spans="1:10" ht="14" x14ac:dyDescent="0.15">
      <c r="A195" s="328" t="s">
        <v>176</v>
      </c>
      <c r="B195" s="139">
        <v>2.23</v>
      </c>
      <c r="C195" s="140">
        <v>2.14</v>
      </c>
      <c r="D195" s="141">
        <v>-8.9999999999999858E-2</v>
      </c>
      <c r="E195" s="139">
        <v>2.2200000000000002</v>
      </c>
      <c r="F195" s="140">
        <v>2.38</v>
      </c>
      <c r="G195" s="141">
        <v>0.1599999999999997</v>
      </c>
      <c r="H195" s="139">
        <v>1.95</v>
      </c>
      <c r="I195" s="140">
        <v>2.09</v>
      </c>
      <c r="J195" s="141">
        <v>0.1399999999999999</v>
      </c>
    </row>
    <row r="196" spans="1:10" ht="14" x14ac:dyDescent="0.15">
      <c r="A196" s="328" t="s">
        <v>159</v>
      </c>
      <c r="B196" s="139">
        <v>0.75</v>
      </c>
      <c r="C196" s="140">
        <v>0.71</v>
      </c>
      <c r="D196" s="142" t="s">
        <v>219</v>
      </c>
      <c r="E196" s="139">
        <v>0.7</v>
      </c>
      <c r="F196" s="140">
        <v>0.62</v>
      </c>
      <c r="G196" s="142" t="s">
        <v>219</v>
      </c>
      <c r="H196" s="139">
        <v>0.65</v>
      </c>
      <c r="I196" s="140">
        <v>0.66</v>
      </c>
      <c r="J196" s="142" t="s">
        <v>219</v>
      </c>
    </row>
    <row r="197" spans="1:10" ht="14" x14ac:dyDescent="0.15">
      <c r="A197" s="328" t="s">
        <v>231</v>
      </c>
      <c r="B197" s="144" t="s">
        <v>219</v>
      </c>
      <c r="C197" s="140" t="s">
        <v>119</v>
      </c>
      <c r="D197" s="142" t="s">
        <v>219</v>
      </c>
      <c r="E197" s="144" t="s">
        <v>219</v>
      </c>
      <c r="F197" s="140" t="s">
        <v>119</v>
      </c>
      <c r="G197" s="142" t="s">
        <v>219</v>
      </c>
      <c r="H197" s="144" t="s">
        <v>219</v>
      </c>
      <c r="I197" s="140" t="s">
        <v>209</v>
      </c>
      <c r="J197" s="142" t="s">
        <v>219</v>
      </c>
    </row>
    <row r="198" spans="1:10" ht="14" x14ac:dyDescent="0.15">
      <c r="A198" s="447" t="s">
        <v>158</v>
      </c>
      <c r="B198" s="145" t="s">
        <v>219</v>
      </c>
      <c r="C198" s="146">
        <v>-8.8296375916568567E-2</v>
      </c>
      <c r="D198" s="147" t="s">
        <v>219</v>
      </c>
      <c r="E198" s="145" t="s">
        <v>219</v>
      </c>
      <c r="F198" s="146">
        <v>0.19197296345828996</v>
      </c>
      <c r="G198" s="147" t="s">
        <v>219</v>
      </c>
      <c r="H198" s="145" t="s">
        <v>219</v>
      </c>
      <c r="I198" s="146">
        <v>0.18036128526192075</v>
      </c>
      <c r="J198" s="147" t="s">
        <v>219</v>
      </c>
    </row>
    <row r="199" spans="1:10" ht="28" x14ac:dyDescent="0.15">
      <c r="A199" s="448" t="s">
        <v>603</v>
      </c>
      <c r="B199" s="133">
        <v>0</v>
      </c>
      <c r="C199" s="134">
        <v>0.182</v>
      </c>
      <c r="D199" s="135">
        <v>0.182</v>
      </c>
      <c r="E199" s="133">
        <v>0.222</v>
      </c>
      <c r="F199" s="134">
        <v>0.54200000000000004</v>
      </c>
      <c r="G199" s="135">
        <v>0.32000000000000006</v>
      </c>
      <c r="H199" s="133">
        <v>6.7000000000000004E-2</v>
      </c>
      <c r="I199" s="134">
        <v>0.2</v>
      </c>
      <c r="J199" s="135">
        <v>0.13300000000000001</v>
      </c>
    </row>
    <row r="200" spans="1:10" ht="14" x14ac:dyDescent="0.15">
      <c r="A200" s="328" t="s">
        <v>95</v>
      </c>
      <c r="B200" s="121">
        <v>0.182</v>
      </c>
      <c r="C200" s="122">
        <v>9.0999999999999998E-2</v>
      </c>
      <c r="D200" s="123">
        <v>-9.0999999999999998E-2</v>
      </c>
      <c r="E200" s="121">
        <v>0.29199999999999998</v>
      </c>
      <c r="F200" s="122">
        <v>0.20799999999999999</v>
      </c>
      <c r="G200" s="123">
        <v>-8.3999999999999991E-2</v>
      </c>
      <c r="H200" s="121">
        <v>0.155</v>
      </c>
      <c r="I200" s="122">
        <v>0.221</v>
      </c>
      <c r="J200" s="123">
        <v>6.6000000000000003E-2</v>
      </c>
    </row>
    <row r="201" spans="1:10" ht="14" x14ac:dyDescent="0.15">
      <c r="A201" s="328" t="s">
        <v>378</v>
      </c>
      <c r="B201" s="121">
        <v>0.81799999999999995</v>
      </c>
      <c r="C201" s="122">
        <v>0.72699999999999998</v>
      </c>
      <c r="D201" s="123">
        <v>-9.099999999999997E-2</v>
      </c>
      <c r="E201" s="121">
        <v>0.48599999999999999</v>
      </c>
      <c r="F201" s="122">
        <v>0.25</v>
      </c>
      <c r="G201" s="123">
        <v>-0.23599999999999999</v>
      </c>
      <c r="H201" s="121">
        <v>0.77900000000000003</v>
      </c>
      <c r="I201" s="122">
        <v>0.57899999999999996</v>
      </c>
      <c r="J201" s="123">
        <v>-0.20000000000000007</v>
      </c>
    </row>
    <row r="202" spans="1:10" ht="14" x14ac:dyDescent="0.15">
      <c r="A202" s="446" t="s">
        <v>230</v>
      </c>
      <c r="B202" s="136">
        <v>22</v>
      </c>
      <c r="C202" s="137">
        <v>22</v>
      </c>
      <c r="D202" s="138" t="s">
        <v>219</v>
      </c>
      <c r="E202" s="136">
        <v>72</v>
      </c>
      <c r="F202" s="137">
        <v>72</v>
      </c>
      <c r="G202" s="138" t="s">
        <v>219</v>
      </c>
      <c r="H202" s="136">
        <v>511</v>
      </c>
      <c r="I202" s="137">
        <v>511</v>
      </c>
      <c r="J202" s="138" t="s">
        <v>219</v>
      </c>
    </row>
    <row r="203" spans="1:10" ht="14" x14ac:dyDescent="0.15">
      <c r="A203" s="328" t="s">
        <v>176</v>
      </c>
      <c r="B203" s="139">
        <v>1.18</v>
      </c>
      <c r="C203" s="140">
        <v>1.45</v>
      </c>
      <c r="D203" s="141">
        <v>0.27</v>
      </c>
      <c r="E203" s="139">
        <v>1.74</v>
      </c>
      <c r="F203" s="140">
        <v>2.29</v>
      </c>
      <c r="G203" s="141">
        <v>0.55000000000000004</v>
      </c>
      <c r="H203" s="139">
        <v>1.29</v>
      </c>
      <c r="I203" s="140">
        <v>1.62</v>
      </c>
      <c r="J203" s="141">
        <v>0.33000000000000007</v>
      </c>
    </row>
    <row r="204" spans="1:10" ht="14" x14ac:dyDescent="0.15">
      <c r="A204" s="328" t="s">
        <v>159</v>
      </c>
      <c r="B204" s="139">
        <v>0.39</v>
      </c>
      <c r="C204" s="140">
        <v>0.8</v>
      </c>
      <c r="D204" s="142" t="s">
        <v>219</v>
      </c>
      <c r="E204" s="139">
        <v>0.8</v>
      </c>
      <c r="F204" s="140">
        <v>0.85</v>
      </c>
      <c r="G204" s="142" t="s">
        <v>219</v>
      </c>
      <c r="H204" s="139">
        <v>0.57999999999999996</v>
      </c>
      <c r="I204" s="140">
        <v>0.8</v>
      </c>
      <c r="J204" s="142" t="s">
        <v>219</v>
      </c>
    </row>
    <row r="205" spans="1:10" ht="14" x14ac:dyDescent="0.15">
      <c r="A205" s="328" t="s">
        <v>231</v>
      </c>
      <c r="B205" s="144" t="s">
        <v>219</v>
      </c>
      <c r="C205" s="140" t="s">
        <v>237</v>
      </c>
      <c r="D205" s="142" t="s">
        <v>219</v>
      </c>
      <c r="E205" s="144" t="s">
        <v>219</v>
      </c>
      <c r="F205" s="140" t="s">
        <v>209</v>
      </c>
      <c r="G205" s="142" t="s">
        <v>219</v>
      </c>
      <c r="H205" s="144" t="s">
        <v>219</v>
      </c>
      <c r="I205" s="140" t="s">
        <v>209</v>
      </c>
      <c r="J205" s="142" t="s">
        <v>219</v>
      </c>
    </row>
    <row r="206" spans="1:10" ht="14" x14ac:dyDescent="0.15">
      <c r="A206" s="447" t="s">
        <v>158</v>
      </c>
      <c r="B206" s="145" t="s">
        <v>219</v>
      </c>
      <c r="C206" s="146">
        <v>0.49047935736379394</v>
      </c>
      <c r="D206" s="147" t="s">
        <v>219</v>
      </c>
      <c r="E206" s="145" t="s">
        <v>219</v>
      </c>
      <c r="F206" s="146">
        <v>0.60969333401183068</v>
      </c>
      <c r="G206" s="147" t="s">
        <v>219</v>
      </c>
      <c r="H206" s="145" t="s">
        <v>219</v>
      </c>
      <c r="I206" s="146">
        <v>0.43357204594017051</v>
      </c>
      <c r="J206" s="147" t="s">
        <v>219</v>
      </c>
    </row>
    <row r="207" spans="1:10" ht="28" x14ac:dyDescent="0.15">
      <c r="A207" s="448" t="s">
        <v>786</v>
      </c>
      <c r="B207" s="133">
        <v>0.318</v>
      </c>
      <c r="C207" s="134">
        <v>0.13600000000000001</v>
      </c>
      <c r="D207" s="135">
        <v>-0.182</v>
      </c>
      <c r="E207" s="133">
        <v>0.27300000000000002</v>
      </c>
      <c r="F207" s="134">
        <v>0.312</v>
      </c>
      <c r="G207" s="135">
        <v>3.8999999999999979E-2</v>
      </c>
      <c r="H207" s="133">
        <v>9.4E-2</v>
      </c>
      <c r="I207" s="134">
        <v>0.14399999999999999</v>
      </c>
      <c r="J207" s="135">
        <v>4.9999999999999989E-2</v>
      </c>
    </row>
    <row r="208" spans="1:10" ht="14" x14ac:dyDescent="0.15">
      <c r="A208" s="328" t="s">
        <v>95</v>
      </c>
      <c r="B208" s="121">
        <v>0.40899999999999997</v>
      </c>
      <c r="C208" s="122">
        <v>0.318</v>
      </c>
      <c r="D208" s="123">
        <v>-9.099999999999997E-2</v>
      </c>
      <c r="E208" s="121">
        <v>0.442</v>
      </c>
      <c r="F208" s="122">
        <v>0.377</v>
      </c>
      <c r="G208" s="123">
        <v>-6.5000000000000002E-2</v>
      </c>
      <c r="H208" s="121">
        <v>0.41099999999999998</v>
      </c>
      <c r="I208" s="122">
        <v>0.33</v>
      </c>
      <c r="J208" s="123">
        <v>-8.0999999999999961E-2</v>
      </c>
    </row>
    <row r="209" spans="1:10" ht="14" x14ac:dyDescent="0.15">
      <c r="A209" s="328" t="s">
        <v>378</v>
      </c>
      <c r="B209" s="121">
        <v>0.27300000000000002</v>
      </c>
      <c r="C209" s="122">
        <v>0.54500000000000004</v>
      </c>
      <c r="D209" s="123">
        <v>0.27200000000000002</v>
      </c>
      <c r="E209" s="121">
        <v>0.28599999999999998</v>
      </c>
      <c r="F209" s="122">
        <v>0.312</v>
      </c>
      <c r="G209" s="123">
        <v>2.6000000000000023E-2</v>
      </c>
      <c r="H209" s="121">
        <v>0.49399999999999999</v>
      </c>
      <c r="I209" s="122">
        <v>0.52600000000000002</v>
      </c>
      <c r="J209" s="123">
        <v>3.2000000000000028E-2</v>
      </c>
    </row>
    <row r="210" spans="1:10" ht="14" x14ac:dyDescent="0.15">
      <c r="A210" s="446" t="s">
        <v>230</v>
      </c>
      <c r="B210" s="136">
        <v>22</v>
      </c>
      <c r="C210" s="137">
        <v>22</v>
      </c>
      <c r="D210" s="138" t="s">
        <v>219</v>
      </c>
      <c r="E210" s="136">
        <v>77</v>
      </c>
      <c r="F210" s="137">
        <v>77</v>
      </c>
      <c r="G210" s="138" t="s">
        <v>219</v>
      </c>
      <c r="H210" s="136">
        <v>542</v>
      </c>
      <c r="I210" s="137">
        <v>542</v>
      </c>
      <c r="J210" s="138" t="s">
        <v>219</v>
      </c>
    </row>
    <row r="211" spans="1:10" ht="14" x14ac:dyDescent="0.15">
      <c r="A211" s="328" t="s">
        <v>176</v>
      </c>
      <c r="B211" s="139">
        <v>2.0499999999999998</v>
      </c>
      <c r="C211" s="140">
        <v>1.59</v>
      </c>
      <c r="D211" s="141">
        <v>-0.45999999999999974</v>
      </c>
      <c r="E211" s="139">
        <v>1.99</v>
      </c>
      <c r="F211" s="140">
        <v>2</v>
      </c>
      <c r="G211" s="141">
        <v>1.0000000000000009E-2</v>
      </c>
      <c r="H211" s="139">
        <v>1.6</v>
      </c>
      <c r="I211" s="140">
        <v>1.62</v>
      </c>
      <c r="J211" s="141">
        <v>2.0000000000000018E-2</v>
      </c>
    </row>
    <row r="212" spans="1:10" ht="14" x14ac:dyDescent="0.15">
      <c r="A212" s="328" t="s">
        <v>159</v>
      </c>
      <c r="B212" s="139">
        <v>0.79</v>
      </c>
      <c r="C212" s="140">
        <v>0.73</v>
      </c>
      <c r="D212" s="142" t="s">
        <v>219</v>
      </c>
      <c r="E212" s="139">
        <v>0.75</v>
      </c>
      <c r="F212" s="140">
        <v>0.79</v>
      </c>
      <c r="G212" s="142" t="s">
        <v>219</v>
      </c>
      <c r="H212" s="139">
        <v>0.66</v>
      </c>
      <c r="I212" s="140">
        <v>0.72</v>
      </c>
      <c r="J212" s="142" t="s">
        <v>219</v>
      </c>
    </row>
    <row r="213" spans="1:10" ht="14" x14ac:dyDescent="0.15">
      <c r="A213" s="328" t="s">
        <v>231</v>
      </c>
      <c r="B213" s="144" t="s">
        <v>219</v>
      </c>
      <c r="C213" s="140" t="s">
        <v>237</v>
      </c>
      <c r="D213" s="142" t="s">
        <v>219</v>
      </c>
      <c r="E213" s="144" t="s">
        <v>219</v>
      </c>
      <c r="F213" s="140" t="s">
        <v>119</v>
      </c>
      <c r="G213" s="142" t="s">
        <v>219</v>
      </c>
      <c r="H213" s="144" t="s">
        <v>219</v>
      </c>
      <c r="I213" s="140" t="s">
        <v>119</v>
      </c>
      <c r="J213" s="142" t="s">
        <v>219</v>
      </c>
    </row>
    <row r="214" spans="1:10" ht="14" x14ac:dyDescent="0.15">
      <c r="A214" s="447" t="s">
        <v>158</v>
      </c>
      <c r="B214" s="145" t="s">
        <v>219</v>
      </c>
      <c r="C214" s="146">
        <v>-0.50456045227504653</v>
      </c>
      <c r="D214" s="147" t="s">
        <v>219</v>
      </c>
      <c r="E214" s="145" t="s">
        <v>219</v>
      </c>
      <c r="F214" s="146">
        <v>1.0204318393650979E-2</v>
      </c>
      <c r="G214" s="147" t="s">
        <v>219</v>
      </c>
      <c r="H214" s="145" t="s">
        <v>219</v>
      </c>
      <c r="I214" s="146">
        <v>2.3382030932679869E-2</v>
      </c>
      <c r="J214" s="147" t="s">
        <v>219</v>
      </c>
    </row>
    <row r="215" spans="1:10" ht="28" x14ac:dyDescent="0.15">
      <c r="A215" s="441" t="s">
        <v>690</v>
      </c>
      <c r="B215" s="133">
        <v>0</v>
      </c>
      <c r="C215" s="134">
        <v>0</v>
      </c>
      <c r="D215" s="135">
        <v>0</v>
      </c>
      <c r="E215" s="133">
        <v>2.5999999999999999E-2</v>
      </c>
      <c r="F215" s="134">
        <v>3.9E-2</v>
      </c>
      <c r="G215" s="135">
        <v>1.3000000000000001E-2</v>
      </c>
      <c r="H215" s="133">
        <v>2.1999999999999999E-2</v>
      </c>
      <c r="I215" s="134">
        <v>3.1E-2</v>
      </c>
      <c r="J215" s="135">
        <v>9.0000000000000011E-3</v>
      </c>
    </row>
    <row r="216" spans="1:10" ht="14" x14ac:dyDescent="0.15">
      <c r="A216" s="328" t="s">
        <v>95</v>
      </c>
      <c r="B216" s="121">
        <v>0.27300000000000002</v>
      </c>
      <c r="C216" s="122">
        <v>9.0999999999999998E-2</v>
      </c>
      <c r="D216" s="123">
        <v>-0.18200000000000002</v>
      </c>
      <c r="E216" s="121">
        <v>0.26</v>
      </c>
      <c r="F216" s="122">
        <v>0.221</v>
      </c>
      <c r="G216" s="123">
        <v>-3.9000000000000007E-2</v>
      </c>
      <c r="H216" s="121">
        <v>0.20599999999999999</v>
      </c>
      <c r="I216" s="122">
        <v>0.153</v>
      </c>
      <c r="J216" s="123">
        <v>-5.2999999999999992E-2</v>
      </c>
    </row>
    <row r="217" spans="1:10" ht="14" x14ac:dyDescent="0.15">
      <c r="A217" s="328" t="s">
        <v>378</v>
      </c>
      <c r="B217" s="121">
        <v>0.72699999999999998</v>
      </c>
      <c r="C217" s="122">
        <v>0.90900000000000003</v>
      </c>
      <c r="D217" s="123">
        <v>0.18200000000000005</v>
      </c>
      <c r="E217" s="121">
        <v>0.71399999999999997</v>
      </c>
      <c r="F217" s="122">
        <v>0.74</v>
      </c>
      <c r="G217" s="123">
        <v>2.6000000000000023E-2</v>
      </c>
      <c r="H217" s="121">
        <v>0.77200000000000002</v>
      </c>
      <c r="I217" s="122">
        <v>0.81599999999999995</v>
      </c>
      <c r="J217" s="123">
        <v>4.3999999999999928E-2</v>
      </c>
    </row>
    <row r="218" spans="1:10" ht="14" x14ac:dyDescent="0.15">
      <c r="A218" s="446" t="s">
        <v>230</v>
      </c>
      <c r="B218" s="136">
        <v>22</v>
      </c>
      <c r="C218" s="137">
        <v>22</v>
      </c>
      <c r="D218" s="138" t="s">
        <v>219</v>
      </c>
      <c r="E218" s="136">
        <v>77</v>
      </c>
      <c r="F218" s="137">
        <v>77</v>
      </c>
      <c r="G218" s="138" t="s">
        <v>219</v>
      </c>
      <c r="H218" s="136">
        <v>549</v>
      </c>
      <c r="I218" s="137">
        <v>549</v>
      </c>
      <c r="J218" s="138" t="s">
        <v>219</v>
      </c>
    </row>
    <row r="219" spans="1:10" ht="14" x14ac:dyDescent="0.15">
      <c r="A219" s="328" t="s">
        <v>176</v>
      </c>
      <c r="B219" s="139">
        <v>1.27</v>
      </c>
      <c r="C219" s="140">
        <v>1.0900000000000001</v>
      </c>
      <c r="D219" s="141">
        <v>-0.17999999999999994</v>
      </c>
      <c r="E219" s="139">
        <v>1.31</v>
      </c>
      <c r="F219" s="140">
        <v>1.3</v>
      </c>
      <c r="G219" s="141">
        <v>-1.0000000000000009E-2</v>
      </c>
      <c r="H219" s="139">
        <v>1.25</v>
      </c>
      <c r="I219" s="140">
        <v>1.21</v>
      </c>
      <c r="J219" s="141">
        <v>-4.0000000000000036E-2</v>
      </c>
    </row>
    <row r="220" spans="1:10" ht="14" x14ac:dyDescent="0.15">
      <c r="A220" s="328" t="s">
        <v>159</v>
      </c>
      <c r="B220" s="139">
        <v>0.46</v>
      </c>
      <c r="C220" s="140">
        <v>0.28999999999999998</v>
      </c>
      <c r="D220" s="142" t="s">
        <v>219</v>
      </c>
      <c r="E220" s="139">
        <v>0.52</v>
      </c>
      <c r="F220" s="140">
        <v>0.54</v>
      </c>
      <c r="G220" s="142" t="s">
        <v>219</v>
      </c>
      <c r="H220" s="139">
        <v>0.48</v>
      </c>
      <c r="I220" s="140">
        <v>0.48</v>
      </c>
      <c r="J220" s="142" t="s">
        <v>219</v>
      </c>
    </row>
    <row r="221" spans="1:10" ht="14" x14ac:dyDescent="0.15">
      <c r="A221" s="328" t="s">
        <v>231</v>
      </c>
      <c r="B221" s="144" t="s">
        <v>219</v>
      </c>
      <c r="C221" s="140" t="s">
        <v>237</v>
      </c>
      <c r="D221" s="142" t="s">
        <v>219</v>
      </c>
      <c r="E221" s="144" t="s">
        <v>219</v>
      </c>
      <c r="F221" s="140" t="s">
        <v>119</v>
      </c>
      <c r="G221" s="142" t="s">
        <v>219</v>
      </c>
      <c r="H221" s="144" t="s">
        <v>219</v>
      </c>
      <c r="I221" s="140" t="s">
        <v>119</v>
      </c>
      <c r="J221" s="142" t="s">
        <v>219</v>
      </c>
    </row>
    <row r="222" spans="1:10" ht="14" x14ac:dyDescent="0.15">
      <c r="A222" s="447" t="s">
        <v>158</v>
      </c>
      <c r="B222" s="145" t="s">
        <v>219</v>
      </c>
      <c r="C222" s="146">
        <v>-0.45596052460712022</v>
      </c>
      <c r="D222" s="147" t="s">
        <v>219</v>
      </c>
      <c r="E222" s="145" t="s">
        <v>219</v>
      </c>
      <c r="F222" s="146">
        <v>-2.115184652981382E-2</v>
      </c>
      <c r="G222" s="147" t="s">
        <v>219</v>
      </c>
      <c r="H222" s="145" t="s">
        <v>219</v>
      </c>
      <c r="I222" s="146">
        <v>-6.8230126020049311E-2</v>
      </c>
      <c r="J222" s="147" t="s">
        <v>219</v>
      </c>
    </row>
    <row r="223" spans="1:10" ht="28" x14ac:dyDescent="0.15">
      <c r="A223" s="448" t="s">
        <v>597</v>
      </c>
      <c r="B223" s="133">
        <v>4.4999999999999998E-2</v>
      </c>
      <c r="C223" s="134">
        <v>9.0999999999999998E-2</v>
      </c>
      <c r="D223" s="135">
        <v>4.5999999999999999E-2</v>
      </c>
      <c r="E223" s="133">
        <v>2.8000000000000001E-2</v>
      </c>
      <c r="F223" s="134">
        <v>7.0000000000000007E-2</v>
      </c>
      <c r="G223" s="135">
        <v>4.200000000000001E-2</v>
      </c>
      <c r="H223" s="133">
        <v>1.7999999999999999E-2</v>
      </c>
      <c r="I223" s="134">
        <v>9.2999999999999999E-2</v>
      </c>
      <c r="J223" s="135">
        <v>7.4999999999999997E-2</v>
      </c>
    </row>
    <row r="224" spans="1:10" ht="14" x14ac:dyDescent="0.15">
      <c r="A224" s="328" t="s">
        <v>95</v>
      </c>
      <c r="B224" s="121">
        <v>0</v>
      </c>
      <c r="C224" s="122">
        <v>0.13600000000000001</v>
      </c>
      <c r="D224" s="123">
        <v>0.13600000000000001</v>
      </c>
      <c r="E224" s="121">
        <v>4.2000000000000003E-2</v>
      </c>
      <c r="F224" s="122">
        <v>9.9000000000000005E-2</v>
      </c>
      <c r="G224" s="123">
        <v>5.7000000000000002E-2</v>
      </c>
      <c r="H224" s="121">
        <v>8.1000000000000003E-2</v>
      </c>
      <c r="I224" s="122">
        <v>0.19400000000000001</v>
      </c>
      <c r="J224" s="123">
        <v>0.113</v>
      </c>
    </row>
    <row r="225" spans="1:10" ht="14" x14ac:dyDescent="0.15">
      <c r="A225" s="328" t="s">
        <v>378</v>
      </c>
      <c r="B225" s="121">
        <v>0.95499999999999996</v>
      </c>
      <c r="C225" s="122">
        <v>0.77300000000000002</v>
      </c>
      <c r="D225" s="123">
        <v>-0.18199999999999994</v>
      </c>
      <c r="E225" s="121">
        <v>0.93</v>
      </c>
      <c r="F225" s="122">
        <v>0.83099999999999996</v>
      </c>
      <c r="G225" s="123">
        <v>-9.9000000000000088E-2</v>
      </c>
      <c r="H225" s="121">
        <v>0.90100000000000002</v>
      </c>
      <c r="I225" s="122">
        <v>0.71299999999999997</v>
      </c>
      <c r="J225" s="123">
        <v>-0.18800000000000006</v>
      </c>
    </row>
    <row r="226" spans="1:10" ht="14" x14ac:dyDescent="0.15">
      <c r="A226" s="446" t="s">
        <v>230</v>
      </c>
      <c r="B226" s="136">
        <v>22</v>
      </c>
      <c r="C226" s="137">
        <v>22</v>
      </c>
      <c r="D226" s="138" t="s">
        <v>219</v>
      </c>
      <c r="E226" s="136">
        <v>71</v>
      </c>
      <c r="F226" s="137">
        <v>71</v>
      </c>
      <c r="G226" s="138" t="s">
        <v>219</v>
      </c>
      <c r="H226" s="136">
        <v>505</v>
      </c>
      <c r="I226" s="137">
        <v>505</v>
      </c>
      <c r="J226" s="138" t="s">
        <v>219</v>
      </c>
    </row>
    <row r="227" spans="1:10" ht="14" x14ac:dyDescent="0.15">
      <c r="A227" s="328" t="s">
        <v>176</v>
      </c>
      <c r="B227" s="139">
        <v>1.0900000000000001</v>
      </c>
      <c r="C227" s="140">
        <v>1.32</v>
      </c>
      <c r="D227" s="141">
        <v>0.22999999999999998</v>
      </c>
      <c r="E227" s="139">
        <v>1.1000000000000001</v>
      </c>
      <c r="F227" s="140">
        <v>1.24</v>
      </c>
      <c r="G227" s="141">
        <v>0.1399999999999999</v>
      </c>
      <c r="H227" s="139">
        <v>1.1200000000000001</v>
      </c>
      <c r="I227" s="140">
        <v>1.38</v>
      </c>
      <c r="J227" s="141">
        <v>0.25999999999999979</v>
      </c>
    </row>
    <row r="228" spans="1:10" ht="14" x14ac:dyDescent="0.15">
      <c r="A228" s="328" t="s">
        <v>159</v>
      </c>
      <c r="B228" s="139">
        <v>0.43</v>
      </c>
      <c r="C228" s="140">
        <v>0.65</v>
      </c>
      <c r="D228" s="142" t="s">
        <v>219</v>
      </c>
      <c r="E228" s="139">
        <v>0.38</v>
      </c>
      <c r="F228" s="140">
        <v>0.56999999999999995</v>
      </c>
      <c r="G228" s="142" t="s">
        <v>219</v>
      </c>
      <c r="H228" s="139">
        <v>0.37</v>
      </c>
      <c r="I228" s="140">
        <v>0.65</v>
      </c>
      <c r="J228" s="142" t="s">
        <v>219</v>
      </c>
    </row>
    <row r="229" spans="1:10" ht="14" x14ac:dyDescent="0.15">
      <c r="A229" s="328" t="s">
        <v>231</v>
      </c>
      <c r="B229" s="144" t="s">
        <v>219</v>
      </c>
      <c r="C229" s="140" t="s">
        <v>119</v>
      </c>
      <c r="D229" s="142" t="s">
        <v>219</v>
      </c>
      <c r="E229" s="144" t="s">
        <v>219</v>
      </c>
      <c r="F229" s="140" t="s">
        <v>119</v>
      </c>
      <c r="G229" s="142" t="s">
        <v>219</v>
      </c>
      <c r="H229" s="144" t="s">
        <v>219</v>
      </c>
      <c r="I229" s="140" t="s">
        <v>209</v>
      </c>
      <c r="J229" s="142" t="s">
        <v>219</v>
      </c>
    </row>
    <row r="230" spans="1:10" ht="14" x14ac:dyDescent="0.15">
      <c r="A230" s="447" t="s">
        <v>158</v>
      </c>
      <c r="B230" s="145" t="s">
        <v>219</v>
      </c>
      <c r="C230" s="146">
        <v>0.43526522254079597</v>
      </c>
      <c r="D230" s="147" t="s">
        <v>219</v>
      </c>
      <c r="E230" s="145" t="s">
        <v>219</v>
      </c>
      <c r="F230" s="146">
        <v>0.21905754243246597</v>
      </c>
      <c r="G230" s="147" t="s">
        <v>219</v>
      </c>
      <c r="H230" s="145" t="s">
        <v>219</v>
      </c>
      <c r="I230" s="146">
        <v>0.39177728063900374</v>
      </c>
      <c r="J230" s="147" t="s">
        <v>219</v>
      </c>
    </row>
    <row r="231" spans="1:10" ht="56" x14ac:dyDescent="0.15">
      <c r="A231" s="441" t="s">
        <v>618</v>
      </c>
      <c r="B231" s="133">
        <v>0</v>
      </c>
      <c r="C231" s="134">
        <v>4.4999999999999998E-2</v>
      </c>
      <c r="D231" s="135">
        <v>4.4999999999999998E-2</v>
      </c>
      <c r="E231" s="133">
        <v>4.2000000000000003E-2</v>
      </c>
      <c r="F231" s="134">
        <v>0.21099999999999999</v>
      </c>
      <c r="G231" s="135">
        <v>0.16899999999999998</v>
      </c>
      <c r="H231" s="133">
        <v>2.7E-2</v>
      </c>
      <c r="I231" s="134">
        <v>5.6000000000000001E-2</v>
      </c>
      <c r="J231" s="135">
        <v>2.9000000000000001E-2</v>
      </c>
    </row>
    <row r="232" spans="1:10" ht="14" x14ac:dyDescent="0.15">
      <c r="A232" s="328" t="s">
        <v>102</v>
      </c>
      <c r="B232" s="121">
        <v>0</v>
      </c>
      <c r="C232" s="122">
        <v>0.182</v>
      </c>
      <c r="D232" s="123">
        <v>0.182</v>
      </c>
      <c r="E232" s="121">
        <v>9.9000000000000005E-2</v>
      </c>
      <c r="F232" s="122">
        <v>0.19700000000000001</v>
      </c>
      <c r="G232" s="123">
        <v>9.8000000000000004E-2</v>
      </c>
      <c r="H232" s="121">
        <v>0.06</v>
      </c>
      <c r="I232" s="122">
        <v>5.8000000000000003E-2</v>
      </c>
      <c r="J232" s="123">
        <v>-1.9999999999999948E-3</v>
      </c>
    </row>
    <row r="233" spans="1:10" ht="14" x14ac:dyDescent="0.15">
      <c r="A233" s="328" t="s">
        <v>101</v>
      </c>
      <c r="B233" s="121">
        <v>0.22700000000000001</v>
      </c>
      <c r="C233" s="122">
        <v>4.4999999999999998E-2</v>
      </c>
      <c r="D233" s="123">
        <v>-0.182</v>
      </c>
      <c r="E233" s="121">
        <v>0.113</v>
      </c>
      <c r="F233" s="122">
        <v>0.183</v>
      </c>
      <c r="G233" s="123">
        <v>6.9999999999999993E-2</v>
      </c>
      <c r="H233" s="121">
        <v>0.112</v>
      </c>
      <c r="I233" s="122">
        <v>0.11</v>
      </c>
      <c r="J233" s="123">
        <v>-2.0000000000000018E-3</v>
      </c>
    </row>
    <row r="234" spans="1:10" ht="14" x14ac:dyDescent="0.15">
      <c r="A234" s="328" t="s">
        <v>100</v>
      </c>
      <c r="B234" s="121">
        <v>0.318</v>
      </c>
      <c r="C234" s="122">
        <v>0.45500000000000002</v>
      </c>
      <c r="D234" s="123">
        <v>0.13700000000000001</v>
      </c>
      <c r="E234" s="121">
        <v>0.39400000000000002</v>
      </c>
      <c r="F234" s="122">
        <v>0.31</v>
      </c>
      <c r="G234" s="123">
        <v>-8.4000000000000019E-2</v>
      </c>
      <c r="H234" s="121">
        <v>0.3</v>
      </c>
      <c r="I234" s="122">
        <v>0.29499999999999998</v>
      </c>
      <c r="J234" s="123">
        <v>-5.0000000000000044E-3</v>
      </c>
    </row>
    <row r="235" spans="1:10" ht="14" x14ac:dyDescent="0.15">
      <c r="A235" s="328" t="s">
        <v>99</v>
      </c>
      <c r="B235" s="121">
        <v>0.36399999999999999</v>
      </c>
      <c r="C235" s="122">
        <v>0.22700000000000001</v>
      </c>
      <c r="D235" s="123">
        <v>-0.13699999999999998</v>
      </c>
      <c r="E235" s="121">
        <v>0.26800000000000002</v>
      </c>
      <c r="F235" s="122">
        <v>8.5000000000000006E-2</v>
      </c>
      <c r="G235" s="123">
        <v>-0.183</v>
      </c>
      <c r="H235" s="121">
        <v>0.30599999999999999</v>
      </c>
      <c r="I235" s="122">
        <v>0.30599999999999999</v>
      </c>
      <c r="J235" s="123">
        <v>0</v>
      </c>
    </row>
    <row r="236" spans="1:10" ht="14" x14ac:dyDescent="0.15">
      <c r="A236" s="328" t="s">
        <v>98</v>
      </c>
      <c r="B236" s="121">
        <v>4.4999999999999998E-2</v>
      </c>
      <c r="C236" s="122">
        <v>4.4999999999999998E-2</v>
      </c>
      <c r="D236" s="123">
        <v>0</v>
      </c>
      <c r="E236" s="121">
        <v>4.2000000000000003E-2</v>
      </c>
      <c r="F236" s="122">
        <v>1.4E-2</v>
      </c>
      <c r="G236" s="123">
        <v>-2.8000000000000004E-2</v>
      </c>
      <c r="H236" s="121">
        <v>0.14000000000000001</v>
      </c>
      <c r="I236" s="122">
        <v>0.14299999999999999</v>
      </c>
      <c r="J236" s="123">
        <v>2.9999999999999749E-3</v>
      </c>
    </row>
    <row r="237" spans="1:10" ht="14" x14ac:dyDescent="0.15">
      <c r="A237" s="328" t="s">
        <v>97</v>
      </c>
      <c r="B237" s="121">
        <v>4.4999999999999998E-2</v>
      </c>
      <c r="C237" s="122">
        <v>0</v>
      </c>
      <c r="D237" s="123">
        <v>-4.4999999999999998E-2</v>
      </c>
      <c r="E237" s="121">
        <v>4.2000000000000003E-2</v>
      </c>
      <c r="F237" s="122">
        <v>0</v>
      </c>
      <c r="G237" s="123">
        <v>-4.2000000000000003E-2</v>
      </c>
      <c r="H237" s="121">
        <v>4.7E-2</v>
      </c>
      <c r="I237" s="122">
        <v>1.2E-2</v>
      </c>
      <c r="J237" s="123">
        <v>-3.5000000000000003E-2</v>
      </c>
    </row>
    <row r="238" spans="1:10" ht="14" x14ac:dyDescent="0.15">
      <c r="A238" s="328" t="s">
        <v>94</v>
      </c>
      <c r="B238" s="121">
        <v>0</v>
      </c>
      <c r="C238" s="122">
        <v>0</v>
      </c>
      <c r="D238" s="123">
        <v>0</v>
      </c>
      <c r="E238" s="121">
        <v>0</v>
      </c>
      <c r="F238" s="122">
        <v>0</v>
      </c>
      <c r="G238" s="123">
        <v>0</v>
      </c>
      <c r="H238" s="121">
        <v>8.0000000000000002E-3</v>
      </c>
      <c r="I238" s="122">
        <v>1.9E-2</v>
      </c>
      <c r="J238" s="123">
        <v>1.0999999999999999E-2</v>
      </c>
    </row>
    <row r="239" spans="1:10" ht="14" x14ac:dyDescent="0.15">
      <c r="A239" s="446" t="s">
        <v>230</v>
      </c>
      <c r="B239" s="136">
        <v>22</v>
      </c>
      <c r="C239" s="137">
        <v>22</v>
      </c>
      <c r="D239" s="138" t="s">
        <v>219</v>
      </c>
      <c r="E239" s="136">
        <v>71</v>
      </c>
      <c r="F239" s="137">
        <v>71</v>
      </c>
      <c r="G239" s="138" t="s">
        <v>219</v>
      </c>
      <c r="H239" s="136">
        <v>516</v>
      </c>
      <c r="I239" s="137">
        <v>516</v>
      </c>
      <c r="J239" s="138" t="s">
        <v>219</v>
      </c>
    </row>
    <row r="240" spans="1:10" ht="14" x14ac:dyDescent="0.15">
      <c r="A240" s="328" t="s">
        <v>176</v>
      </c>
      <c r="B240" s="139">
        <v>4.6399999999999997</v>
      </c>
      <c r="C240" s="140">
        <v>5.23</v>
      </c>
      <c r="D240" s="141">
        <v>0.59000000000000075</v>
      </c>
      <c r="E240" s="139">
        <v>4.96</v>
      </c>
      <c r="F240" s="140">
        <v>6.1</v>
      </c>
      <c r="G240" s="141">
        <v>1.1399999999999997</v>
      </c>
      <c r="H240" s="139">
        <v>4.5599999999999996</v>
      </c>
      <c r="I240" s="140">
        <v>4.6900000000000004</v>
      </c>
      <c r="J240" s="141">
        <v>0.13000000000000078</v>
      </c>
    </row>
    <row r="241" spans="1:10" ht="14" x14ac:dyDescent="0.15">
      <c r="A241" s="328" t="s">
        <v>159</v>
      </c>
      <c r="B241" s="139">
        <v>1.05</v>
      </c>
      <c r="C241" s="140">
        <v>1.27</v>
      </c>
      <c r="D241" s="142" t="s">
        <v>219</v>
      </c>
      <c r="E241" s="139">
        <v>1.31</v>
      </c>
      <c r="F241" s="140">
        <v>1.35</v>
      </c>
      <c r="G241" s="142" t="s">
        <v>219</v>
      </c>
      <c r="H241" s="139">
        <v>1.35</v>
      </c>
      <c r="I241" s="140">
        <v>1.43</v>
      </c>
      <c r="J241" s="142" t="s">
        <v>219</v>
      </c>
    </row>
    <row r="242" spans="1:10" ht="14" x14ac:dyDescent="0.15">
      <c r="A242" s="328" t="s">
        <v>231</v>
      </c>
      <c r="B242" s="144" t="s">
        <v>219</v>
      </c>
      <c r="C242" s="140" t="s">
        <v>119</v>
      </c>
      <c r="D242" s="142" t="s">
        <v>219</v>
      </c>
      <c r="E242" s="144" t="s">
        <v>219</v>
      </c>
      <c r="F242" s="140" t="s">
        <v>209</v>
      </c>
      <c r="G242" s="142" t="s">
        <v>219</v>
      </c>
      <c r="H242" s="144" t="s">
        <v>219</v>
      </c>
      <c r="I242" s="140" t="s">
        <v>119</v>
      </c>
      <c r="J242" s="142" t="s">
        <v>219</v>
      </c>
    </row>
    <row r="243" spans="1:10" ht="14" x14ac:dyDescent="0.15">
      <c r="A243" s="447" t="s">
        <v>158</v>
      </c>
      <c r="B243" s="145" t="s">
        <v>219</v>
      </c>
      <c r="C243" s="146">
        <v>0.43118629210250892</v>
      </c>
      <c r="D243" s="147" t="s">
        <v>219</v>
      </c>
      <c r="E243" s="145" t="s">
        <v>219</v>
      </c>
      <c r="F243" s="146">
        <v>0.70201754116920989</v>
      </c>
      <c r="G243" s="147" t="s">
        <v>219</v>
      </c>
      <c r="H243" s="145" t="s">
        <v>219</v>
      </c>
      <c r="I243" s="146">
        <v>7.6146687128783294E-2</v>
      </c>
      <c r="J243" s="147" t="s">
        <v>219</v>
      </c>
    </row>
    <row r="244" spans="1:10" ht="28" x14ac:dyDescent="0.15">
      <c r="A244" s="441" t="s">
        <v>297</v>
      </c>
      <c r="B244" s="133">
        <v>0.13600000000000001</v>
      </c>
      <c r="C244" s="134">
        <v>0.182</v>
      </c>
      <c r="D244" s="135">
        <v>4.5999999999999985E-2</v>
      </c>
      <c r="E244" s="133">
        <v>7.0999999999999994E-2</v>
      </c>
      <c r="F244" s="134">
        <v>0.129</v>
      </c>
      <c r="G244" s="135">
        <v>5.800000000000001E-2</v>
      </c>
      <c r="H244" s="133">
        <v>8.4000000000000005E-2</v>
      </c>
      <c r="I244" s="134">
        <v>0.20499999999999999</v>
      </c>
      <c r="J244" s="135">
        <v>0.12099999999999998</v>
      </c>
    </row>
    <row r="245" spans="1:10" ht="14" x14ac:dyDescent="0.15">
      <c r="A245" s="328" t="s">
        <v>102</v>
      </c>
      <c r="B245" s="121">
        <v>4.4999999999999998E-2</v>
      </c>
      <c r="C245" s="122">
        <v>9.0999999999999998E-2</v>
      </c>
      <c r="D245" s="123">
        <v>4.5999999999999999E-2</v>
      </c>
      <c r="E245" s="121">
        <v>4.2999999999999997E-2</v>
      </c>
      <c r="F245" s="122">
        <v>4.2999999999999997E-2</v>
      </c>
      <c r="G245" s="123">
        <v>0</v>
      </c>
      <c r="H245" s="121">
        <v>0.10100000000000001</v>
      </c>
      <c r="I245" s="122">
        <v>9.9000000000000005E-2</v>
      </c>
      <c r="J245" s="123">
        <v>-2.0000000000000018E-3</v>
      </c>
    </row>
    <row r="246" spans="1:10" ht="14" x14ac:dyDescent="0.15">
      <c r="A246" s="328" t="s">
        <v>101</v>
      </c>
      <c r="B246" s="121">
        <v>0.182</v>
      </c>
      <c r="C246" s="122">
        <v>0.22700000000000001</v>
      </c>
      <c r="D246" s="123">
        <v>4.5000000000000012E-2</v>
      </c>
      <c r="E246" s="121">
        <v>0.129</v>
      </c>
      <c r="F246" s="122">
        <v>0.14299999999999999</v>
      </c>
      <c r="G246" s="123">
        <v>1.3999999999999985E-2</v>
      </c>
      <c r="H246" s="121">
        <v>0.218</v>
      </c>
      <c r="I246" s="122">
        <v>0.18099999999999999</v>
      </c>
      <c r="J246" s="123">
        <v>-3.7000000000000005E-2</v>
      </c>
    </row>
    <row r="247" spans="1:10" ht="14" x14ac:dyDescent="0.15">
      <c r="A247" s="328" t="s">
        <v>100</v>
      </c>
      <c r="B247" s="121">
        <v>0.182</v>
      </c>
      <c r="C247" s="122">
        <v>0.182</v>
      </c>
      <c r="D247" s="123">
        <v>0</v>
      </c>
      <c r="E247" s="121">
        <v>0.25700000000000001</v>
      </c>
      <c r="F247" s="122">
        <v>0.371</v>
      </c>
      <c r="G247" s="123">
        <v>0.11399999999999999</v>
      </c>
      <c r="H247" s="121">
        <v>0.28999999999999998</v>
      </c>
      <c r="I247" s="122">
        <v>0.246</v>
      </c>
      <c r="J247" s="123">
        <v>-4.3999999999999984E-2</v>
      </c>
    </row>
    <row r="248" spans="1:10" ht="14" x14ac:dyDescent="0.15">
      <c r="A248" s="328" t="s">
        <v>99</v>
      </c>
      <c r="B248" s="121">
        <v>0.27300000000000002</v>
      </c>
      <c r="C248" s="122">
        <v>0.27300000000000002</v>
      </c>
      <c r="D248" s="123">
        <v>0</v>
      </c>
      <c r="E248" s="121">
        <v>0.2</v>
      </c>
      <c r="F248" s="122">
        <v>0.186</v>
      </c>
      <c r="G248" s="123">
        <v>-1.4000000000000012E-2</v>
      </c>
      <c r="H248" s="121">
        <v>0.185</v>
      </c>
      <c r="I248" s="122">
        <v>0.16600000000000001</v>
      </c>
      <c r="J248" s="123">
        <v>-1.8999999999999989E-2</v>
      </c>
    </row>
    <row r="249" spans="1:10" ht="14" x14ac:dyDescent="0.15">
      <c r="A249" s="328" t="s">
        <v>98</v>
      </c>
      <c r="B249" s="121">
        <v>0.13600000000000001</v>
      </c>
      <c r="C249" s="122">
        <v>0</v>
      </c>
      <c r="D249" s="123">
        <v>-0.13600000000000001</v>
      </c>
      <c r="E249" s="121">
        <v>0.17100000000000001</v>
      </c>
      <c r="F249" s="122">
        <v>8.5999999999999993E-2</v>
      </c>
      <c r="G249" s="123">
        <v>-8.500000000000002E-2</v>
      </c>
      <c r="H249" s="121">
        <v>0.08</v>
      </c>
      <c r="I249" s="122">
        <v>7.0000000000000007E-2</v>
      </c>
      <c r="J249" s="123">
        <v>-9.999999999999995E-3</v>
      </c>
    </row>
    <row r="250" spans="1:10" ht="14" x14ac:dyDescent="0.15">
      <c r="A250" s="328" t="s">
        <v>97</v>
      </c>
      <c r="B250" s="121">
        <v>4.4999999999999998E-2</v>
      </c>
      <c r="C250" s="122">
        <v>0</v>
      </c>
      <c r="D250" s="123">
        <v>-4.4999999999999998E-2</v>
      </c>
      <c r="E250" s="121">
        <v>8.5999999999999993E-2</v>
      </c>
      <c r="F250" s="122">
        <v>2.9000000000000001E-2</v>
      </c>
      <c r="G250" s="123">
        <v>-5.6999999999999995E-2</v>
      </c>
      <c r="H250" s="121">
        <v>2.9000000000000001E-2</v>
      </c>
      <c r="I250" s="122">
        <v>1.2E-2</v>
      </c>
      <c r="J250" s="123">
        <v>-1.7000000000000001E-2</v>
      </c>
    </row>
    <row r="251" spans="1:10" ht="14" x14ac:dyDescent="0.15">
      <c r="A251" s="328" t="s">
        <v>94</v>
      </c>
      <c r="B251" s="121">
        <v>0</v>
      </c>
      <c r="C251" s="122">
        <v>4.4999999999999998E-2</v>
      </c>
      <c r="D251" s="123">
        <v>4.4999999999999998E-2</v>
      </c>
      <c r="E251" s="121">
        <v>4.2999999999999997E-2</v>
      </c>
      <c r="F251" s="122">
        <v>1.4E-2</v>
      </c>
      <c r="G251" s="123">
        <v>-2.8999999999999998E-2</v>
      </c>
      <c r="H251" s="121">
        <v>1.2E-2</v>
      </c>
      <c r="I251" s="122">
        <v>2.1000000000000001E-2</v>
      </c>
      <c r="J251" s="123">
        <v>9.0000000000000011E-3</v>
      </c>
    </row>
    <row r="252" spans="1:10" ht="14" x14ac:dyDescent="0.15">
      <c r="A252" s="446" t="s">
        <v>230</v>
      </c>
      <c r="B252" s="136">
        <v>22</v>
      </c>
      <c r="C252" s="137">
        <v>22</v>
      </c>
      <c r="D252" s="138" t="s">
        <v>219</v>
      </c>
      <c r="E252" s="136">
        <v>70</v>
      </c>
      <c r="F252" s="137">
        <v>70</v>
      </c>
      <c r="G252" s="138" t="s">
        <v>219</v>
      </c>
      <c r="H252" s="136">
        <v>513</v>
      </c>
      <c r="I252" s="137">
        <v>513</v>
      </c>
      <c r="J252" s="138" t="s">
        <v>219</v>
      </c>
    </row>
    <row r="253" spans="1:10" ht="14" x14ac:dyDescent="0.15">
      <c r="A253" s="328" t="s">
        <v>176</v>
      </c>
      <c r="B253" s="139">
        <v>5</v>
      </c>
      <c r="C253" s="140">
        <v>5.5</v>
      </c>
      <c r="D253" s="141">
        <v>0.5</v>
      </c>
      <c r="E253" s="139">
        <v>4.46</v>
      </c>
      <c r="F253" s="140">
        <v>5.1100000000000003</v>
      </c>
      <c r="G253" s="141">
        <v>0.65000000000000036</v>
      </c>
      <c r="H253" s="139">
        <v>5.19</v>
      </c>
      <c r="I253" s="140">
        <v>5.57</v>
      </c>
      <c r="J253" s="141">
        <v>0.37999999999999989</v>
      </c>
    </row>
    <row r="254" spans="1:10" ht="14" x14ac:dyDescent="0.15">
      <c r="A254" s="328" t="s">
        <v>159</v>
      </c>
      <c r="B254" s="139">
        <v>1.72</v>
      </c>
      <c r="C254" s="140">
        <v>1.77</v>
      </c>
      <c r="D254" s="142" t="s">
        <v>219</v>
      </c>
      <c r="E254" s="139">
        <v>1.74</v>
      </c>
      <c r="F254" s="140">
        <v>1.58</v>
      </c>
      <c r="G254" s="142" t="s">
        <v>219</v>
      </c>
      <c r="H254" s="139">
        <v>1.52</v>
      </c>
      <c r="I254" s="140">
        <v>1.73</v>
      </c>
      <c r="J254" s="142" t="s">
        <v>219</v>
      </c>
    </row>
    <row r="255" spans="1:10" ht="14" x14ac:dyDescent="0.15">
      <c r="A255" s="328" t="s">
        <v>231</v>
      </c>
      <c r="B255" s="144" t="s">
        <v>219</v>
      </c>
      <c r="C255" s="140" t="s">
        <v>119</v>
      </c>
      <c r="D255" s="142" t="s">
        <v>219</v>
      </c>
      <c r="E255" s="144" t="s">
        <v>219</v>
      </c>
      <c r="F255" s="140" t="s">
        <v>208</v>
      </c>
      <c r="G255" s="142" t="s">
        <v>219</v>
      </c>
      <c r="H255" s="144" t="s">
        <v>219</v>
      </c>
      <c r="I255" s="140" t="s">
        <v>209</v>
      </c>
      <c r="J255" s="142" t="s">
        <v>219</v>
      </c>
    </row>
    <row r="256" spans="1:10" ht="14" x14ac:dyDescent="0.15">
      <c r="A256" s="447" t="s">
        <v>158</v>
      </c>
      <c r="B256" s="145" t="s">
        <v>219</v>
      </c>
      <c r="C256" s="146">
        <v>0.24219665125078571</v>
      </c>
      <c r="D256" s="147" t="s">
        <v>219</v>
      </c>
      <c r="E256" s="145" t="s">
        <v>219</v>
      </c>
      <c r="F256" s="146">
        <v>0.32165434702747425</v>
      </c>
      <c r="G256" s="147" t="s">
        <v>219</v>
      </c>
      <c r="H256" s="145" t="s">
        <v>219</v>
      </c>
      <c r="I256" s="146">
        <v>0.18265011350813465</v>
      </c>
      <c r="J256" s="147" t="s">
        <v>219</v>
      </c>
    </row>
    <row r="257" spans="1:10" ht="28" x14ac:dyDescent="0.15">
      <c r="A257" s="448" t="s">
        <v>389</v>
      </c>
      <c r="B257" s="133">
        <v>4.8000000000000001E-2</v>
      </c>
      <c r="C257" s="134">
        <v>9.5000000000000001E-2</v>
      </c>
      <c r="D257" s="135">
        <v>4.7E-2</v>
      </c>
      <c r="E257" s="133">
        <v>2.9000000000000001E-2</v>
      </c>
      <c r="F257" s="134">
        <v>2.9000000000000001E-2</v>
      </c>
      <c r="G257" s="135">
        <v>0</v>
      </c>
      <c r="H257" s="133">
        <v>1.2E-2</v>
      </c>
      <c r="I257" s="134">
        <v>0.02</v>
      </c>
      <c r="J257" s="135">
        <v>8.0000000000000002E-3</v>
      </c>
    </row>
    <row r="258" spans="1:10" ht="14" x14ac:dyDescent="0.15">
      <c r="A258" s="328" t="s">
        <v>102</v>
      </c>
      <c r="B258" s="121">
        <v>0</v>
      </c>
      <c r="C258" s="122">
        <v>9.5000000000000001E-2</v>
      </c>
      <c r="D258" s="123">
        <v>9.5000000000000001E-2</v>
      </c>
      <c r="E258" s="121">
        <v>0</v>
      </c>
      <c r="F258" s="122">
        <v>2.9000000000000001E-2</v>
      </c>
      <c r="G258" s="123">
        <v>2.9000000000000001E-2</v>
      </c>
      <c r="H258" s="121">
        <v>1.4E-2</v>
      </c>
      <c r="I258" s="122">
        <v>0.02</v>
      </c>
      <c r="J258" s="123">
        <v>6.0000000000000001E-3</v>
      </c>
    </row>
    <row r="259" spans="1:10" ht="14" x14ac:dyDescent="0.15">
      <c r="A259" s="328" t="s">
        <v>101</v>
      </c>
      <c r="B259" s="121">
        <v>9.5000000000000001E-2</v>
      </c>
      <c r="C259" s="122">
        <v>0.14299999999999999</v>
      </c>
      <c r="D259" s="123">
        <v>4.7999999999999987E-2</v>
      </c>
      <c r="E259" s="121">
        <v>7.3999999999999996E-2</v>
      </c>
      <c r="F259" s="122">
        <v>5.8999999999999997E-2</v>
      </c>
      <c r="G259" s="123">
        <v>-1.4999999999999999E-2</v>
      </c>
      <c r="H259" s="121">
        <v>5.5E-2</v>
      </c>
      <c r="I259" s="122">
        <v>5.8999999999999997E-2</v>
      </c>
      <c r="J259" s="123">
        <v>3.9999999999999966E-3</v>
      </c>
    </row>
    <row r="260" spans="1:10" ht="14" x14ac:dyDescent="0.15">
      <c r="A260" s="328" t="s">
        <v>100</v>
      </c>
      <c r="B260" s="121">
        <v>0.14299999999999999</v>
      </c>
      <c r="C260" s="122">
        <v>0.23799999999999999</v>
      </c>
      <c r="D260" s="123">
        <v>9.5000000000000001E-2</v>
      </c>
      <c r="E260" s="121">
        <v>0.14699999999999999</v>
      </c>
      <c r="F260" s="122">
        <v>0.10299999999999999</v>
      </c>
      <c r="G260" s="123">
        <v>-4.3999999999999997E-2</v>
      </c>
      <c r="H260" s="121">
        <v>0.11799999999999999</v>
      </c>
      <c r="I260" s="122">
        <v>0.11600000000000001</v>
      </c>
      <c r="J260" s="123">
        <v>-1.9999999999999879E-3</v>
      </c>
    </row>
    <row r="261" spans="1:10" ht="14" x14ac:dyDescent="0.15">
      <c r="A261" s="328" t="s">
        <v>99</v>
      </c>
      <c r="B261" s="121">
        <v>9.5000000000000001E-2</v>
      </c>
      <c r="C261" s="122">
        <v>9.5000000000000001E-2</v>
      </c>
      <c r="D261" s="123">
        <v>0</v>
      </c>
      <c r="E261" s="121">
        <v>0.23499999999999999</v>
      </c>
      <c r="F261" s="122">
        <v>0.191</v>
      </c>
      <c r="G261" s="123">
        <v>-4.3999999999999984E-2</v>
      </c>
      <c r="H261" s="121">
        <v>0.252</v>
      </c>
      <c r="I261" s="122">
        <v>0.183</v>
      </c>
      <c r="J261" s="123">
        <v>-6.9000000000000006E-2</v>
      </c>
    </row>
    <row r="262" spans="1:10" ht="14" x14ac:dyDescent="0.15">
      <c r="A262" s="328" t="s">
        <v>98</v>
      </c>
      <c r="B262" s="121">
        <v>0.33300000000000002</v>
      </c>
      <c r="C262" s="122">
        <v>0.19</v>
      </c>
      <c r="D262" s="123">
        <v>-0.14300000000000002</v>
      </c>
      <c r="E262" s="121">
        <v>0.20599999999999999</v>
      </c>
      <c r="F262" s="122">
        <v>0.25</v>
      </c>
      <c r="G262" s="123">
        <v>4.4000000000000011E-2</v>
      </c>
      <c r="H262" s="121">
        <v>0.25800000000000001</v>
      </c>
      <c r="I262" s="122">
        <v>0.23400000000000001</v>
      </c>
      <c r="J262" s="123">
        <v>-2.3999999999999994E-2</v>
      </c>
    </row>
    <row r="263" spans="1:10" ht="14" x14ac:dyDescent="0.15">
      <c r="A263" s="328" t="s">
        <v>97</v>
      </c>
      <c r="B263" s="121">
        <v>0</v>
      </c>
      <c r="C263" s="122">
        <v>4.8000000000000001E-2</v>
      </c>
      <c r="D263" s="123">
        <v>4.8000000000000001E-2</v>
      </c>
      <c r="E263" s="121">
        <v>8.7999999999999995E-2</v>
      </c>
      <c r="F263" s="122">
        <v>0.17599999999999999</v>
      </c>
      <c r="G263" s="123">
        <v>8.7999999999999995E-2</v>
      </c>
      <c r="H263" s="121">
        <v>0.108</v>
      </c>
      <c r="I263" s="122">
        <v>0.19700000000000001</v>
      </c>
      <c r="J263" s="123">
        <v>8.900000000000001E-2</v>
      </c>
    </row>
    <row r="264" spans="1:10" ht="14" x14ac:dyDescent="0.15">
      <c r="A264" s="328" t="s">
        <v>94</v>
      </c>
      <c r="B264" s="121">
        <v>0.28599999999999998</v>
      </c>
      <c r="C264" s="122">
        <v>9.5000000000000001E-2</v>
      </c>
      <c r="D264" s="123">
        <v>-0.19099999999999998</v>
      </c>
      <c r="E264" s="121">
        <v>0.221</v>
      </c>
      <c r="F264" s="122">
        <v>0.16200000000000001</v>
      </c>
      <c r="G264" s="123">
        <v>-5.8999999999999997E-2</v>
      </c>
      <c r="H264" s="121">
        <v>0.183</v>
      </c>
      <c r="I264" s="122">
        <v>0.17100000000000001</v>
      </c>
      <c r="J264" s="123">
        <v>-1.1999999999999983E-2</v>
      </c>
    </row>
    <row r="265" spans="1:10" ht="14" x14ac:dyDescent="0.15">
      <c r="A265" s="446" t="s">
        <v>230</v>
      </c>
      <c r="B265" s="136">
        <v>21</v>
      </c>
      <c r="C265" s="137">
        <v>21</v>
      </c>
      <c r="D265" s="138" t="s">
        <v>219</v>
      </c>
      <c r="E265" s="136">
        <v>68</v>
      </c>
      <c r="F265" s="137">
        <v>68</v>
      </c>
      <c r="G265" s="138" t="s">
        <v>219</v>
      </c>
      <c r="H265" s="136">
        <v>508</v>
      </c>
      <c r="I265" s="137">
        <v>508</v>
      </c>
      <c r="J265" s="138" t="s">
        <v>219</v>
      </c>
    </row>
    <row r="266" spans="1:10" ht="14" x14ac:dyDescent="0.15">
      <c r="A266" s="328" t="s">
        <v>176</v>
      </c>
      <c r="B266" s="139">
        <v>3.33</v>
      </c>
      <c r="C266" s="140">
        <v>4.62</v>
      </c>
      <c r="D266" s="141">
        <v>1.29</v>
      </c>
      <c r="E266" s="139">
        <v>3.37</v>
      </c>
      <c r="F266" s="140">
        <v>3.34</v>
      </c>
      <c r="G266" s="141">
        <v>-3.0000000000000249E-2</v>
      </c>
      <c r="H266" s="139">
        <v>3.29</v>
      </c>
      <c r="I266" s="140">
        <v>3.23</v>
      </c>
      <c r="J266" s="141">
        <v>-6.0000000000000053E-2</v>
      </c>
    </row>
    <row r="267" spans="1:10" ht="14" x14ac:dyDescent="0.15">
      <c r="A267" s="328" t="s">
        <v>159</v>
      </c>
      <c r="B267" s="139">
        <v>1.98</v>
      </c>
      <c r="C267" s="140">
        <v>2.06</v>
      </c>
      <c r="D267" s="142" t="s">
        <v>219</v>
      </c>
      <c r="E267" s="139">
        <v>1.76</v>
      </c>
      <c r="F267" s="140">
        <v>1.76</v>
      </c>
      <c r="G267" s="142" t="s">
        <v>219</v>
      </c>
      <c r="H267" s="139">
        <v>1.58</v>
      </c>
      <c r="I267" s="140">
        <v>1.68</v>
      </c>
      <c r="J267" s="142" t="s">
        <v>219</v>
      </c>
    </row>
    <row r="268" spans="1:10" ht="14" x14ac:dyDescent="0.15">
      <c r="A268" s="328" t="s">
        <v>231</v>
      </c>
      <c r="B268" s="144" t="s">
        <v>219</v>
      </c>
      <c r="C268" s="140" t="s">
        <v>237</v>
      </c>
      <c r="D268" s="142" t="s">
        <v>219</v>
      </c>
      <c r="E268" s="144" t="s">
        <v>219</v>
      </c>
      <c r="F268" s="140" t="s">
        <v>119</v>
      </c>
      <c r="G268" s="142" t="s">
        <v>219</v>
      </c>
      <c r="H268" s="144" t="s">
        <v>219</v>
      </c>
      <c r="I268" s="140" t="s">
        <v>119</v>
      </c>
      <c r="J268" s="142" t="s">
        <v>219</v>
      </c>
    </row>
    <row r="269" spans="1:10" ht="14" x14ac:dyDescent="0.15">
      <c r="A269" s="447" t="s">
        <v>158</v>
      </c>
      <c r="B269" s="145" t="s">
        <v>219</v>
      </c>
      <c r="C269" s="146">
        <v>0.48707740574300584</v>
      </c>
      <c r="D269" s="147" t="s">
        <v>219</v>
      </c>
      <c r="E269" s="145" t="s">
        <v>219</v>
      </c>
      <c r="F269" s="146">
        <v>-1.3518870153999099E-2</v>
      </c>
      <c r="G269" s="147" t="s">
        <v>219</v>
      </c>
      <c r="H269" s="145" t="s">
        <v>219</v>
      </c>
      <c r="I269" s="146">
        <v>-2.8882390408801122E-2</v>
      </c>
      <c r="J269" s="147" t="s">
        <v>219</v>
      </c>
    </row>
    <row r="270" spans="1:10" ht="28" x14ac:dyDescent="0.15">
      <c r="A270" s="448" t="s">
        <v>473</v>
      </c>
      <c r="B270" s="133">
        <v>0.27300000000000002</v>
      </c>
      <c r="C270" s="134">
        <v>0.13600000000000001</v>
      </c>
      <c r="D270" s="135">
        <v>-0.13700000000000001</v>
      </c>
      <c r="E270" s="133">
        <v>8.5999999999999993E-2</v>
      </c>
      <c r="F270" s="134">
        <v>4.2999999999999997E-2</v>
      </c>
      <c r="G270" s="135">
        <v>-4.2999999999999997E-2</v>
      </c>
      <c r="H270" s="133">
        <v>0.14199999999999999</v>
      </c>
      <c r="I270" s="134">
        <v>0.09</v>
      </c>
      <c r="J270" s="135">
        <v>-5.1999999999999991E-2</v>
      </c>
    </row>
    <row r="271" spans="1:10" ht="14" x14ac:dyDescent="0.15">
      <c r="A271" s="328" t="s">
        <v>102</v>
      </c>
      <c r="B271" s="121">
        <v>4.4999999999999998E-2</v>
      </c>
      <c r="C271" s="122">
        <v>9.0999999999999998E-2</v>
      </c>
      <c r="D271" s="123">
        <v>4.5999999999999999E-2</v>
      </c>
      <c r="E271" s="121">
        <v>2.9000000000000001E-2</v>
      </c>
      <c r="F271" s="122">
        <v>4.2999999999999997E-2</v>
      </c>
      <c r="G271" s="123">
        <v>1.3999999999999995E-2</v>
      </c>
      <c r="H271" s="121">
        <v>0.13500000000000001</v>
      </c>
      <c r="I271" s="122">
        <v>5.0999999999999997E-2</v>
      </c>
      <c r="J271" s="123">
        <v>-8.4000000000000019E-2</v>
      </c>
    </row>
    <row r="272" spans="1:10" ht="14" x14ac:dyDescent="0.15">
      <c r="A272" s="328" t="s">
        <v>101</v>
      </c>
      <c r="B272" s="121">
        <v>0.27300000000000002</v>
      </c>
      <c r="C272" s="122">
        <v>9.0999999999999998E-2</v>
      </c>
      <c r="D272" s="123">
        <v>-0.18200000000000002</v>
      </c>
      <c r="E272" s="121">
        <v>0.2</v>
      </c>
      <c r="F272" s="122">
        <v>8.5999999999999993E-2</v>
      </c>
      <c r="G272" s="123">
        <v>-0.11400000000000002</v>
      </c>
      <c r="H272" s="121">
        <v>0.24199999999999999</v>
      </c>
      <c r="I272" s="122">
        <v>0.14399999999999999</v>
      </c>
      <c r="J272" s="123">
        <v>-9.8000000000000004E-2</v>
      </c>
    </row>
    <row r="273" spans="1:10" ht="14" x14ac:dyDescent="0.15">
      <c r="A273" s="328" t="s">
        <v>100</v>
      </c>
      <c r="B273" s="121">
        <v>0.182</v>
      </c>
      <c r="C273" s="122">
        <v>0.22700000000000001</v>
      </c>
      <c r="D273" s="123">
        <v>4.5000000000000012E-2</v>
      </c>
      <c r="E273" s="121">
        <v>0.2</v>
      </c>
      <c r="F273" s="122">
        <v>0.25700000000000001</v>
      </c>
      <c r="G273" s="123">
        <v>5.6999999999999995E-2</v>
      </c>
      <c r="H273" s="121">
        <v>0.20899999999999999</v>
      </c>
      <c r="I273" s="122">
        <v>0.28799999999999998</v>
      </c>
      <c r="J273" s="123">
        <v>7.8999999999999987E-2</v>
      </c>
    </row>
    <row r="274" spans="1:10" ht="14" x14ac:dyDescent="0.15">
      <c r="A274" s="328" t="s">
        <v>99</v>
      </c>
      <c r="B274" s="121">
        <v>9.0999999999999998E-2</v>
      </c>
      <c r="C274" s="122">
        <v>4.4999999999999998E-2</v>
      </c>
      <c r="D274" s="123">
        <v>-4.5999999999999999E-2</v>
      </c>
      <c r="E274" s="121">
        <v>0.17100000000000001</v>
      </c>
      <c r="F274" s="122">
        <v>0.214</v>
      </c>
      <c r="G274" s="123">
        <v>4.2999999999999983E-2</v>
      </c>
      <c r="H274" s="121">
        <v>0.13100000000000001</v>
      </c>
      <c r="I274" s="122">
        <v>0.216</v>
      </c>
      <c r="J274" s="123">
        <v>8.4999999999999992E-2</v>
      </c>
    </row>
    <row r="275" spans="1:10" ht="14" x14ac:dyDescent="0.15">
      <c r="A275" s="328" t="s">
        <v>98</v>
      </c>
      <c r="B275" s="121">
        <v>0.13600000000000001</v>
      </c>
      <c r="C275" s="122">
        <v>9.0999999999999998E-2</v>
      </c>
      <c r="D275" s="123">
        <v>-4.5000000000000012E-2</v>
      </c>
      <c r="E275" s="121">
        <v>0.186</v>
      </c>
      <c r="F275" s="122">
        <v>0.114</v>
      </c>
      <c r="G275" s="123">
        <v>-7.1999999999999995E-2</v>
      </c>
      <c r="H275" s="121">
        <v>8.7999999999999995E-2</v>
      </c>
      <c r="I275" s="122">
        <v>0.11700000000000001</v>
      </c>
      <c r="J275" s="123">
        <v>2.9000000000000012E-2</v>
      </c>
    </row>
    <row r="276" spans="1:10" ht="14" x14ac:dyDescent="0.15">
      <c r="A276" s="328" t="s">
        <v>97</v>
      </c>
      <c r="B276" s="121">
        <v>0</v>
      </c>
      <c r="C276" s="122">
        <v>0.182</v>
      </c>
      <c r="D276" s="123">
        <v>0.182</v>
      </c>
      <c r="E276" s="121">
        <v>5.7000000000000002E-2</v>
      </c>
      <c r="F276" s="122">
        <v>0.157</v>
      </c>
      <c r="G276" s="123">
        <v>0.1</v>
      </c>
      <c r="H276" s="121">
        <v>2.5000000000000001E-2</v>
      </c>
      <c r="I276" s="122">
        <v>5.0999999999999997E-2</v>
      </c>
      <c r="J276" s="123">
        <v>2.5999999999999995E-2</v>
      </c>
    </row>
    <row r="277" spans="1:10" ht="14" x14ac:dyDescent="0.15">
      <c r="A277" s="328" t="s">
        <v>94</v>
      </c>
      <c r="B277" s="121">
        <v>0</v>
      </c>
      <c r="C277" s="122">
        <v>0.13600000000000001</v>
      </c>
      <c r="D277" s="123">
        <v>0.13600000000000001</v>
      </c>
      <c r="E277" s="121">
        <v>7.0999999999999994E-2</v>
      </c>
      <c r="F277" s="122">
        <v>8.5999999999999993E-2</v>
      </c>
      <c r="G277" s="123">
        <v>1.4999999999999999E-2</v>
      </c>
      <c r="H277" s="121">
        <v>2.9000000000000001E-2</v>
      </c>
      <c r="I277" s="122">
        <v>4.2999999999999997E-2</v>
      </c>
      <c r="J277" s="123">
        <v>1.3999999999999995E-2</v>
      </c>
    </row>
    <row r="278" spans="1:10" ht="14" x14ac:dyDescent="0.15">
      <c r="A278" s="446" t="s">
        <v>230</v>
      </c>
      <c r="B278" s="136">
        <v>22</v>
      </c>
      <c r="C278" s="137">
        <v>22</v>
      </c>
      <c r="D278" s="138" t="s">
        <v>219</v>
      </c>
      <c r="E278" s="136">
        <v>70</v>
      </c>
      <c r="F278" s="137">
        <v>70</v>
      </c>
      <c r="G278" s="138" t="s">
        <v>219</v>
      </c>
      <c r="H278" s="136">
        <v>513</v>
      </c>
      <c r="I278" s="137">
        <v>513</v>
      </c>
      <c r="J278" s="138" t="s">
        <v>219</v>
      </c>
    </row>
    <row r="279" spans="1:10" ht="14" x14ac:dyDescent="0.15">
      <c r="A279" s="328" t="s">
        <v>176</v>
      </c>
      <c r="B279" s="139">
        <v>5.82</v>
      </c>
      <c r="C279" s="140">
        <v>4.3600000000000003</v>
      </c>
      <c r="D279" s="141">
        <v>-1.46</v>
      </c>
      <c r="E279" s="139">
        <v>4.51</v>
      </c>
      <c r="F279" s="140">
        <v>4.04</v>
      </c>
      <c r="G279" s="141">
        <v>-0.46999999999999975</v>
      </c>
      <c r="H279" s="139">
        <v>5.44</v>
      </c>
      <c r="I279" s="140">
        <v>4.74</v>
      </c>
      <c r="J279" s="141">
        <v>-0.70000000000000018</v>
      </c>
    </row>
    <row r="280" spans="1:10" ht="14" x14ac:dyDescent="0.15">
      <c r="A280" s="328" t="s">
        <v>159</v>
      </c>
      <c r="B280" s="139">
        <v>1.74</v>
      </c>
      <c r="C280" s="140">
        <v>2.4</v>
      </c>
      <c r="D280" s="142" t="s">
        <v>219</v>
      </c>
      <c r="E280" s="139">
        <v>1.86</v>
      </c>
      <c r="F280" s="140">
        <v>1.8</v>
      </c>
      <c r="G280" s="142" t="s">
        <v>219</v>
      </c>
      <c r="H280" s="139">
        <v>1.75</v>
      </c>
      <c r="I280" s="140">
        <v>1.71</v>
      </c>
      <c r="J280" s="142" t="s">
        <v>219</v>
      </c>
    </row>
    <row r="281" spans="1:10" ht="14" x14ac:dyDescent="0.15">
      <c r="A281" s="328" t="s">
        <v>231</v>
      </c>
      <c r="B281" s="144" t="s">
        <v>219</v>
      </c>
      <c r="C281" s="140" t="s">
        <v>237</v>
      </c>
      <c r="D281" s="142" t="s">
        <v>219</v>
      </c>
      <c r="E281" s="144" t="s">
        <v>219</v>
      </c>
      <c r="F281" s="140" t="s">
        <v>119</v>
      </c>
      <c r="G281" s="142" t="s">
        <v>219</v>
      </c>
      <c r="H281" s="144" t="s">
        <v>219</v>
      </c>
      <c r="I281" s="140" t="s">
        <v>209</v>
      </c>
      <c r="J281" s="142" t="s">
        <v>219</v>
      </c>
    </row>
    <row r="282" spans="1:10" ht="14" x14ac:dyDescent="0.15">
      <c r="A282" s="447" t="s">
        <v>158</v>
      </c>
      <c r="B282" s="145" t="s">
        <v>219</v>
      </c>
      <c r="C282" s="146">
        <v>-0.48866869165487292</v>
      </c>
      <c r="D282" s="147" t="s">
        <v>219</v>
      </c>
      <c r="E282" s="145" t="s">
        <v>219</v>
      </c>
      <c r="F282" s="146">
        <v>-0.20766475721311889</v>
      </c>
      <c r="G282" s="147" t="s">
        <v>219</v>
      </c>
      <c r="H282" s="145" t="s">
        <v>219</v>
      </c>
      <c r="I282" s="146">
        <v>-0.3577555770793579</v>
      </c>
      <c r="J282" s="147" t="s">
        <v>219</v>
      </c>
    </row>
    <row r="283" spans="1:10" ht="28" x14ac:dyDescent="0.15">
      <c r="A283" s="448" t="s">
        <v>787</v>
      </c>
      <c r="B283" s="133">
        <v>0.15</v>
      </c>
      <c r="C283" s="134">
        <v>0.05</v>
      </c>
      <c r="D283" s="135">
        <v>-9.9999999999999992E-2</v>
      </c>
      <c r="E283" s="133">
        <v>5.8999999999999997E-2</v>
      </c>
      <c r="F283" s="134">
        <v>1.4999999999999999E-2</v>
      </c>
      <c r="G283" s="135">
        <v>-4.3999999999999997E-2</v>
      </c>
      <c r="H283" s="133">
        <v>9.5000000000000001E-2</v>
      </c>
      <c r="I283" s="134">
        <v>1.2E-2</v>
      </c>
      <c r="J283" s="135">
        <v>-8.3000000000000004E-2</v>
      </c>
    </row>
    <row r="284" spans="1:10" ht="14" x14ac:dyDescent="0.15">
      <c r="A284" s="328" t="s">
        <v>102</v>
      </c>
      <c r="B284" s="121">
        <v>0.1</v>
      </c>
      <c r="C284" s="122">
        <v>0.1</v>
      </c>
      <c r="D284" s="123">
        <v>0</v>
      </c>
      <c r="E284" s="121">
        <v>5.8999999999999997E-2</v>
      </c>
      <c r="F284" s="122">
        <v>4.3999999999999997E-2</v>
      </c>
      <c r="G284" s="123">
        <v>-1.4999999999999999E-2</v>
      </c>
      <c r="H284" s="121">
        <v>8.8999999999999996E-2</v>
      </c>
      <c r="I284" s="122">
        <v>2.4E-2</v>
      </c>
      <c r="J284" s="123">
        <v>-6.5000000000000002E-2</v>
      </c>
    </row>
    <row r="285" spans="1:10" ht="14" x14ac:dyDescent="0.15">
      <c r="A285" s="328" t="s">
        <v>101</v>
      </c>
      <c r="B285" s="121">
        <v>0.15</v>
      </c>
      <c r="C285" s="122">
        <v>0.05</v>
      </c>
      <c r="D285" s="123">
        <v>-9.9999999999999992E-2</v>
      </c>
      <c r="E285" s="121">
        <v>7.3999999999999996E-2</v>
      </c>
      <c r="F285" s="122">
        <v>2.9000000000000001E-2</v>
      </c>
      <c r="G285" s="123">
        <v>-4.4999999999999998E-2</v>
      </c>
      <c r="H285" s="121">
        <v>9.0999999999999998E-2</v>
      </c>
      <c r="I285" s="122">
        <v>4.1000000000000002E-2</v>
      </c>
      <c r="J285" s="123">
        <v>-4.9999999999999996E-2</v>
      </c>
    </row>
    <row r="286" spans="1:10" ht="14" x14ac:dyDescent="0.15">
      <c r="A286" s="328" t="s">
        <v>100</v>
      </c>
      <c r="B286" s="121">
        <v>0.25</v>
      </c>
      <c r="C286" s="122">
        <v>0.3</v>
      </c>
      <c r="D286" s="123">
        <v>4.9999999999999989E-2</v>
      </c>
      <c r="E286" s="121">
        <v>8.7999999999999995E-2</v>
      </c>
      <c r="F286" s="122">
        <v>0.221</v>
      </c>
      <c r="G286" s="123">
        <v>0.13300000000000001</v>
      </c>
      <c r="H286" s="121">
        <v>0.156</v>
      </c>
      <c r="I286" s="122">
        <v>0.13400000000000001</v>
      </c>
      <c r="J286" s="123">
        <v>-2.1999999999999992E-2</v>
      </c>
    </row>
    <row r="287" spans="1:10" ht="14" x14ac:dyDescent="0.15">
      <c r="A287" s="328" t="s">
        <v>99</v>
      </c>
      <c r="B287" s="121">
        <v>0</v>
      </c>
      <c r="C287" s="122">
        <v>0.1</v>
      </c>
      <c r="D287" s="123">
        <v>0.1</v>
      </c>
      <c r="E287" s="121">
        <v>2.9000000000000001E-2</v>
      </c>
      <c r="F287" s="122">
        <v>0.26500000000000001</v>
      </c>
      <c r="G287" s="123">
        <v>0.23600000000000002</v>
      </c>
      <c r="H287" s="121">
        <v>9.2999999999999999E-2</v>
      </c>
      <c r="I287" s="122">
        <v>0.14599999999999999</v>
      </c>
      <c r="J287" s="123">
        <v>5.2999999999999992E-2</v>
      </c>
    </row>
    <row r="288" spans="1:10" ht="14" x14ac:dyDescent="0.15">
      <c r="A288" s="328" t="s">
        <v>98</v>
      </c>
      <c r="B288" s="121">
        <v>0.05</v>
      </c>
      <c r="C288" s="122">
        <v>0.05</v>
      </c>
      <c r="D288" s="123">
        <v>0</v>
      </c>
      <c r="E288" s="121">
        <v>0.10299999999999999</v>
      </c>
      <c r="F288" s="122">
        <v>0.10299999999999999</v>
      </c>
      <c r="G288" s="123">
        <v>0</v>
      </c>
      <c r="H288" s="121">
        <v>6.3E-2</v>
      </c>
      <c r="I288" s="122">
        <v>7.6999999999999999E-2</v>
      </c>
      <c r="J288" s="123">
        <v>1.3999999999999999E-2</v>
      </c>
    </row>
    <row r="289" spans="1:10" ht="14" x14ac:dyDescent="0.15">
      <c r="A289" s="328" t="s">
        <v>97</v>
      </c>
      <c r="B289" s="121">
        <v>0</v>
      </c>
      <c r="C289" s="122">
        <v>0</v>
      </c>
      <c r="D289" s="123">
        <v>0</v>
      </c>
      <c r="E289" s="121">
        <v>0</v>
      </c>
      <c r="F289" s="122">
        <v>1.4999999999999999E-2</v>
      </c>
      <c r="G289" s="123">
        <v>1.4999999999999999E-2</v>
      </c>
      <c r="H289" s="121">
        <v>3.6999999999999998E-2</v>
      </c>
      <c r="I289" s="122">
        <v>3.6999999999999998E-2</v>
      </c>
      <c r="J289" s="123">
        <v>0</v>
      </c>
    </row>
    <row r="290" spans="1:10" ht="14" x14ac:dyDescent="0.15">
      <c r="A290" s="328" t="s">
        <v>94</v>
      </c>
      <c r="B290" s="121">
        <v>0.3</v>
      </c>
      <c r="C290" s="122">
        <v>0.35</v>
      </c>
      <c r="D290" s="123">
        <v>4.9999999999999989E-2</v>
      </c>
      <c r="E290" s="121">
        <v>0.58799999999999997</v>
      </c>
      <c r="F290" s="122">
        <v>0.309</v>
      </c>
      <c r="G290" s="123">
        <v>-0.27899999999999997</v>
      </c>
      <c r="H290" s="121">
        <v>0.377</v>
      </c>
      <c r="I290" s="122">
        <v>0.52900000000000003</v>
      </c>
      <c r="J290" s="123">
        <v>0.15200000000000002</v>
      </c>
    </row>
    <row r="291" spans="1:10" ht="14" x14ac:dyDescent="0.15">
      <c r="A291" s="446" t="s">
        <v>230</v>
      </c>
      <c r="B291" s="136">
        <v>20</v>
      </c>
      <c r="C291" s="137">
        <v>20</v>
      </c>
      <c r="D291" s="138" t="s">
        <v>219</v>
      </c>
      <c r="E291" s="136">
        <v>68</v>
      </c>
      <c r="F291" s="137">
        <v>68</v>
      </c>
      <c r="G291" s="138" t="s">
        <v>219</v>
      </c>
      <c r="H291" s="136">
        <v>507</v>
      </c>
      <c r="I291" s="137">
        <v>507</v>
      </c>
      <c r="J291" s="138" t="s">
        <v>219</v>
      </c>
    </row>
    <row r="292" spans="1:10" ht="14" x14ac:dyDescent="0.15">
      <c r="A292" s="328" t="s">
        <v>176</v>
      </c>
      <c r="B292" s="139">
        <v>4.5</v>
      </c>
      <c r="C292" s="140">
        <v>3.8</v>
      </c>
      <c r="D292" s="141">
        <v>-0.70000000000000018</v>
      </c>
      <c r="E292" s="139">
        <v>2.78</v>
      </c>
      <c r="F292" s="140">
        <v>3.41</v>
      </c>
      <c r="G292" s="141">
        <v>0.63000000000000034</v>
      </c>
      <c r="H292" s="139">
        <v>3.71</v>
      </c>
      <c r="I292" s="140">
        <v>2.6</v>
      </c>
      <c r="J292" s="141">
        <v>-1.1099999999999999</v>
      </c>
    </row>
    <row r="293" spans="1:10" ht="14" x14ac:dyDescent="0.15">
      <c r="A293" s="328" t="s">
        <v>159</v>
      </c>
      <c r="B293" s="139">
        <v>2.65</v>
      </c>
      <c r="C293" s="140">
        <v>2.38</v>
      </c>
      <c r="D293" s="142" t="s">
        <v>219</v>
      </c>
      <c r="E293" s="139">
        <v>2.42</v>
      </c>
      <c r="F293" s="140">
        <v>1.9</v>
      </c>
      <c r="G293" s="142" t="s">
        <v>219</v>
      </c>
      <c r="H293" s="139">
        <v>2.52</v>
      </c>
      <c r="I293" s="140">
        <v>1.93</v>
      </c>
      <c r="J293" s="142" t="s">
        <v>219</v>
      </c>
    </row>
    <row r="294" spans="1:10" ht="14" x14ac:dyDescent="0.15">
      <c r="A294" s="328" t="s">
        <v>231</v>
      </c>
      <c r="B294" s="144" t="s">
        <v>219</v>
      </c>
      <c r="C294" s="140" t="s">
        <v>119</v>
      </c>
      <c r="D294" s="142" t="s">
        <v>219</v>
      </c>
      <c r="E294" s="144" t="s">
        <v>219</v>
      </c>
      <c r="F294" s="140" t="s">
        <v>119</v>
      </c>
      <c r="G294" s="142" t="s">
        <v>219</v>
      </c>
      <c r="H294" s="144" t="s">
        <v>219</v>
      </c>
      <c r="I294" s="140" t="s">
        <v>209</v>
      </c>
      <c r="J294" s="142" t="s">
        <v>219</v>
      </c>
    </row>
    <row r="295" spans="1:10" ht="14" x14ac:dyDescent="0.15">
      <c r="A295" s="447" t="s">
        <v>158</v>
      </c>
      <c r="B295" s="145" t="s">
        <v>219</v>
      </c>
      <c r="C295" s="146">
        <v>-0.21564669369943146</v>
      </c>
      <c r="D295" s="147" t="s">
        <v>219</v>
      </c>
      <c r="E295" s="145" t="s">
        <v>219</v>
      </c>
      <c r="F295" s="146">
        <v>0.2175623157956173</v>
      </c>
      <c r="G295" s="147" t="s">
        <v>219</v>
      </c>
      <c r="H295" s="145" t="s">
        <v>219</v>
      </c>
      <c r="I295" s="146">
        <v>-0.34718691434608256</v>
      </c>
      <c r="J295" s="147" t="s">
        <v>219</v>
      </c>
    </row>
    <row r="296" spans="1:10" ht="56" x14ac:dyDescent="0.15">
      <c r="A296" s="448" t="s">
        <v>635</v>
      </c>
      <c r="B296" s="133">
        <v>0</v>
      </c>
      <c r="C296" s="134">
        <v>0</v>
      </c>
      <c r="D296" s="135">
        <v>0</v>
      </c>
      <c r="E296" s="133">
        <v>1.4999999999999999E-2</v>
      </c>
      <c r="F296" s="134">
        <v>0</v>
      </c>
      <c r="G296" s="135">
        <v>-1.4999999999999999E-2</v>
      </c>
      <c r="H296" s="133">
        <v>6.0000000000000001E-3</v>
      </c>
      <c r="I296" s="134">
        <v>1.4E-2</v>
      </c>
      <c r="J296" s="135">
        <v>8.0000000000000002E-3</v>
      </c>
    </row>
    <row r="297" spans="1:10" ht="14" x14ac:dyDescent="0.15">
      <c r="A297" s="328" t="s">
        <v>102</v>
      </c>
      <c r="B297" s="121">
        <v>0</v>
      </c>
      <c r="C297" s="122">
        <v>0</v>
      </c>
      <c r="D297" s="123">
        <v>0</v>
      </c>
      <c r="E297" s="121">
        <v>0</v>
      </c>
      <c r="F297" s="122">
        <v>0</v>
      </c>
      <c r="G297" s="123">
        <v>0</v>
      </c>
      <c r="H297" s="121">
        <v>8.0000000000000002E-3</v>
      </c>
      <c r="I297" s="122">
        <v>2E-3</v>
      </c>
      <c r="J297" s="123">
        <v>-6.0000000000000001E-3</v>
      </c>
    </row>
    <row r="298" spans="1:10" ht="14" x14ac:dyDescent="0.15">
      <c r="A298" s="328" t="s">
        <v>101</v>
      </c>
      <c r="B298" s="121">
        <v>4.8000000000000001E-2</v>
      </c>
      <c r="C298" s="122">
        <v>0</v>
      </c>
      <c r="D298" s="123">
        <v>-4.8000000000000001E-2</v>
      </c>
      <c r="E298" s="121">
        <v>1.4999999999999999E-2</v>
      </c>
      <c r="F298" s="122">
        <v>0</v>
      </c>
      <c r="G298" s="123">
        <v>-1.4999999999999999E-2</v>
      </c>
      <c r="H298" s="121">
        <v>2.5999999999999999E-2</v>
      </c>
      <c r="I298" s="122">
        <v>0.01</v>
      </c>
      <c r="J298" s="123">
        <v>-1.6E-2</v>
      </c>
    </row>
    <row r="299" spans="1:10" ht="14" x14ac:dyDescent="0.15">
      <c r="A299" s="328" t="s">
        <v>100</v>
      </c>
      <c r="B299" s="121">
        <v>0.28599999999999998</v>
      </c>
      <c r="C299" s="122">
        <v>0</v>
      </c>
      <c r="D299" s="123">
        <v>-0.28599999999999998</v>
      </c>
      <c r="E299" s="121">
        <v>0.13200000000000001</v>
      </c>
      <c r="F299" s="122">
        <v>0</v>
      </c>
      <c r="G299" s="123">
        <v>-0.13200000000000001</v>
      </c>
      <c r="H299" s="121">
        <v>0.1</v>
      </c>
      <c r="I299" s="122">
        <v>3.5000000000000003E-2</v>
      </c>
      <c r="J299" s="123">
        <v>-6.5000000000000002E-2</v>
      </c>
    </row>
    <row r="300" spans="1:10" ht="14" x14ac:dyDescent="0.15">
      <c r="A300" s="328" t="s">
        <v>99</v>
      </c>
      <c r="B300" s="121">
        <v>0.19</v>
      </c>
      <c r="C300" s="122">
        <v>0</v>
      </c>
      <c r="D300" s="123">
        <v>-0.19</v>
      </c>
      <c r="E300" s="121">
        <v>0.20599999999999999</v>
      </c>
      <c r="F300" s="122">
        <v>4.3999999999999997E-2</v>
      </c>
      <c r="G300" s="123">
        <v>-0.16199999999999998</v>
      </c>
      <c r="H300" s="121">
        <v>0.23400000000000001</v>
      </c>
      <c r="I300" s="122">
        <v>8.6999999999999994E-2</v>
      </c>
      <c r="J300" s="123">
        <v>-0.14700000000000002</v>
      </c>
    </row>
    <row r="301" spans="1:10" ht="14" x14ac:dyDescent="0.15">
      <c r="A301" s="328" t="s">
        <v>98</v>
      </c>
      <c r="B301" s="121">
        <v>0.28599999999999998</v>
      </c>
      <c r="C301" s="122">
        <v>0.19</v>
      </c>
      <c r="D301" s="123">
        <v>-9.5999999999999974E-2</v>
      </c>
      <c r="E301" s="121">
        <v>0.26500000000000001</v>
      </c>
      <c r="F301" s="122">
        <v>0.13200000000000001</v>
      </c>
      <c r="G301" s="123">
        <v>-0.13300000000000001</v>
      </c>
      <c r="H301" s="121">
        <v>0.32500000000000001</v>
      </c>
      <c r="I301" s="122">
        <v>0.19700000000000001</v>
      </c>
      <c r="J301" s="123">
        <v>-0.128</v>
      </c>
    </row>
    <row r="302" spans="1:10" ht="14" x14ac:dyDescent="0.15">
      <c r="A302" s="328" t="s">
        <v>97</v>
      </c>
      <c r="B302" s="121">
        <v>4.8000000000000001E-2</v>
      </c>
      <c r="C302" s="122">
        <v>0</v>
      </c>
      <c r="D302" s="123">
        <v>-4.8000000000000001E-2</v>
      </c>
      <c r="E302" s="121">
        <v>0.13200000000000001</v>
      </c>
      <c r="F302" s="122">
        <v>4.3999999999999997E-2</v>
      </c>
      <c r="G302" s="123">
        <v>-8.8000000000000009E-2</v>
      </c>
      <c r="H302" s="121">
        <v>0.124</v>
      </c>
      <c r="I302" s="122">
        <v>9.0999999999999998E-2</v>
      </c>
      <c r="J302" s="123">
        <v>-3.3000000000000002E-2</v>
      </c>
    </row>
    <row r="303" spans="1:10" ht="14" x14ac:dyDescent="0.15">
      <c r="A303" s="328" t="s">
        <v>94</v>
      </c>
      <c r="B303" s="121">
        <v>0.14299999999999999</v>
      </c>
      <c r="C303" s="122">
        <v>0.81</v>
      </c>
      <c r="D303" s="123">
        <v>0.66700000000000004</v>
      </c>
      <c r="E303" s="121">
        <v>0.23499999999999999</v>
      </c>
      <c r="F303" s="122">
        <v>0.77900000000000003</v>
      </c>
      <c r="G303" s="123">
        <v>0.54400000000000004</v>
      </c>
      <c r="H303" s="121">
        <v>0.17699999999999999</v>
      </c>
      <c r="I303" s="122">
        <v>0.56499999999999995</v>
      </c>
      <c r="J303" s="123">
        <v>0.38799999999999996</v>
      </c>
    </row>
    <row r="304" spans="1:10" ht="14" x14ac:dyDescent="0.15">
      <c r="A304" s="446" t="s">
        <v>230</v>
      </c>
      <c r="B304" s="136">
        <v>21</v>
      </c>
      <c r="C304" s="137">
        <v>21</v>
      </c>
      <c r="D304" s="138" t="s">
        <v>219</v>
      </c>
      <c r="E304" s="136">
        <v>68</v>
      </c>
      <c r="F304" s="137">
        <v>68</v>
      </c>
      <c r="G304" s="138" t="s">
        <v>219</v>
      </c>
      <c r="H304" s="136">
        <v>508</v>
      </c>
      <c r="I304" s="137">
        <v>508</v>
      </c>
      <c r="J304" s="138" t="s">
        <v>219</v>
      </c>
    </row>
    <row r="305" spans="1:10" ht="14" x14ac:dyDescent="0.15">
      <c r="A305" s="328" t="s">
        <v>176</v>
      </c>
      <c r="B305" s="139">
        <v>3.57</v>
      </c>
      <c r="C305" s="140">
        <v>1.38</v>
      </c>
      <c r="D305" s="141">
        <v>-2.19</v>
      </c>
      <c r="E305" s="139">
        <v>2.99</v>
      </c>
      <c r="F305" s="140">
        <v>1.44</v>
      </c>
      <c r="G305" s="141">
        <v>-1.5500000000000003</v>
      </c>
      <c r="H305" s="139">
        <v>3.09</v>
      </c>
      <c r="I305" s="140">
        <v>2.04</v>
      </c>
      <c r="J305" s="141">
        <v>-1.0499999999999998</v>
      </c>
    </row>
    <row r="306" spans="1:10" ht="14" x14ac:dyDescent="0.15">
      <c r="A306" s="328" t="s">
        <v>159</v>
      </c>
      <c r="B306" s="139">
        <v>1.47</v>
      </c>
      <c r="C306" s="140">
        <v>0.8</v>
      </c>
      <c r="D306" s="142" t="s">
        <v>219</v>
      </c>
      <c r="E306" s="139">
        <v>1.53</v>
      </c>
      <c r="F306" s="140">
        <v>0.89</v>
      </c>
      <c r="G306" s="142" t="s">
        <v>219</v>
      </c>
      <c r="H306" s="139">
        <v>1.4</v>
      </c>
      <c r="I306" s="140">
        <v>1.46</v>
      </c>
      <c r="J306" s="142" t="s">
        <v>219</v>
      </c>
    </row>
    <row r="307" spans="1:10" ht="14" x14ac:dyDescent="0.15">
      <c r="A307" s="328" t="s">
        <v>231</v>
      </c>
      <c r="B307" s="144" t="s">
        <v>219</v>
      </c>
      <c r="C307" s="140" t="s">
        <v>209</v>
      </c>
      <c r="D307" s="142" t="s">
        <v>219</v>
      </c>
      <c r="E307" s="144" t="s">
        <v>219</v>
      </c>
      <c r="F307" s="140" t="s">
        <v>209</v>
      </c>
      <c r="G307" s="142" t="s">
        <v>219</v>
      </c>
      <c r="H307" s="144" t="s">
        <v>219</v>
      </c>
      <c r="I307" s="140" t="s">
        <v>209</v>
      </c>
      <c r="J307" s="142" t="s">
        <v>219</v>
      </c>
    </row>
    <row r="308" spans="1:10" ht="14" x14ac:dyDescent="0.15">
      <c r="A308" s="447" t="s">
        <v>158</v>
      </c>
      <c r="B308" s="145" t="s">
        <v>219</v>
      </c>
      <c r="C308" s="146">
        <v>-1.4561528259875636</v>
      </c>
      <c r="D308" s="147" t="s">
        <v>219</v>
      </c>
      <c r="E308" s="145" t="s">
        <v>219</v>
      </c>
      <c r="F308" s="146">
        <v>-0.93312245952022088</v>
      </c>
      <c r="G308" s="147" t="s">
        <v>219</v>
      </c>
      <c r="H308" s="145" t="s">
        <v>219</v>
      </c>
      <c r="I308" s="146">
        <v>-0.55870889520025113</v>
      </c>
      <c r="J308" s="147" t="s">
        <v>219</v>
      </c>
    </row>
    <row r="309" spans="1:10" ht="28" x14ac:dyDescent="0.15">
      <c r="A309" s="441" t="s">
        <v>735</v>
      </c>
      <c r="B309" s="133">
        <v>0.13600000000000001</v>
      </c>
      <c r="C309" s="134">
        <v>0.13600000000000001</v>
      </c>
      <c r="D309" s="135">
        <v>0</v>
      </c>
      <c r="E309" s="133">
        <v>7.3999999999999996E-2</v>
      </c>
      <c r="F309" s="134">
        <v>7.3999999999999996E-2</v>
      </c>
      <c r="G309" s="135">
        <v>0</v>
      </c>
      <c r="H309" s="133">
        <v>8.5999999999999993E-2</v>
      </c>
      <c r="I309" s="134">
        <v>9.4E-2</v>
      </c>
      <c r="J309" s="135">
        <v>8.0000000000000071E-3</v>
      </c>
    </row>
    <row r="310" spans="1:10" ht="14" x14ac:dyDescent="0.15">
      <c r="A310" s="328" t="s">
        <v>102</v>
      </c>
      <c r="B310" s="121">
        <v>4.4999999999999998E-2</v>
      </c>
      <c r="C310" s="122">
        <v>0</v>
      </c>
      <c r="D310" s="123">
        <v>-4.4999999999999998E-2</v>
      </c>
      <c r="E310" s="121">
        <v>7.3999999999999996E-2</v>
      </c>
      <c r="F310" s="122">
        <v>5.8999999999999997E-2</v>
      </c>
      <c r="G310" s="123">
        <v>-1.4999999999999999E-2</v>
      </c>
      <c r="H310" s="121">
        <v>7.5999999999999998E-2</v>
      </c>
      <c r="I310" s="122">
        <v>9.6000000000000002E-2</v>
      </c>
      <c r="J310" s="123">
        <v>2.0000000000000004E-2</v>
      </c>
    </row>
    <row r="311" spans="1:10" ht="14" x14ac:dyDescent="0.15">
      <c r="A311" s="328" t="s">
        <v>101</v>
      </c>
      <c r="B311" s="121">
        <v>0.13600000000000001</v>
      </c>
      <c r="C311" s="122">
        <v>0.22700000000000001</v>
      </c>
      <c r="D311" s="123">
        <v>9.0999999999999998E-2</v>
      </c>
      <c r="E311" s="121">
        <v>0.14699999999999999</v>
      </c>
      <c r="F311" s="122">
        <v>0.17599999999999999</v>
      </c>
      <c r="G311" s="123">
        <v>2.8999999999999998E-2</v>
      </c>
      <c r="H311" s="121">
        <v>0.17199999999999999</v>
      </c>
      <c r="I311" s="122">
        <v>0.16</v>
      </c>
      <c r="J311" s="123">
        <v>-1.1999999999999983E-2</v>
      </c>
    </row>
    <row r="312" spans="1:10" ht="14" x14ac:dyDescent="0.15">
      <c r="A312" s="328" t="s">
        <v>100</v>
      </c>
      <c r="B312" s="121">
        <v>0.36399999999999999</v>
      </c>
      <c r="C312" s="122">
        <v>0.40899999999999997</v>
      </c>
      <c r="D312" s="123">
        <v>4.4999999999999984E-2</v>
      </c>
      <c r="E312" s="121">
        <v>0.309</v>
      </c>
      <c r="F312" s="122">
        <v>0.309</v>
      </c>
      <c r="G312" s="123">
        <v>0</v>
      </c>
      <c r="H312" s="121">
        <v>0.29699999999999999</v>
      </c>
      <c r="I312" s="122">
        <v>0.26200000000000001</v>
      </c>
      <c r="J312" s="123">
        <v>-3.4999999999999976E-2</v>
      </c>
    </row>
    <row r="313" spans="1:10" ht="14" x14ac:dyDescent="0.15">
      <c r="A313" s="328" t="s">
        <v>99</v>
      </c>
      <c r="B313" s="121">
        <v>0.22700000000000001</v>
      </c>
      <c r="C313" s="122">
        <v>0.13600000000000001</v>
      </c>
      <c r="D313" s="123">
        <v>-9.0999999999999998E-2</v>
      </c>
      <c r="E313" s="121">
        <v>0.221</v>
      </c>
      <c r="F313" s="122">
        <v>0.191</v>
      </c>
      <c r="G313" s="123">
        <v>-0.03</v>
      </c>
      <c r="H313" s="121">
        <v>0.24299999999999999</v>
      </c>
      <c r="I313" s="122">
        <v>0.219</v>
      </c>
      <c r="J313" s="123">
        <v>-2.3999999999999994E-2</v>
      </c>
    </row>
    <row r="314" spans="1:10" ht="14" x14ac:dyDescent="0.15">
      <c r="A314" s="328" t="s">
        <v>98</v>
      </c>
      <c r="B314" s="121">
        <v>4.4999999999999998E-2</v>
      </c>
      <c r="C314" s="122">
        <v>4.4999999999999998E-2</v>
      </c>
      <c r="D314" s="123">
        <v>0</v>
      </c>
      <c r="E314" s="121">
        <v>0.10299999999999999</v>
      </c>
      <c r="F314" s="122">
        <v>5.8999999999999997E-2</v>
      </c>
      <c r="G314" s="123">
        <v>-4.3999999999999997E-2</v>
      </c>
      <c r="H314" s="121">
        <v>0.08</v>
      </c>
      <c r="I314" s="122">
        <v>0.11899999999999999</v>
      </c>
      <c r="J314" s="123">
        <v>3.8999999999999993E-2</v>
      </c>
    </row>
    <row r="315" spans="1:10" ht="14" x14ac:dyDescent="0.15">
      <c r="A315" s="328" t="s">
        <v>97</v>
      </c>
      <c r="B315" s="121">
        <v>4.4999999999999998E-2</v>
      </c>
      <c r="C315" s="122">
        <v>0</v>
      </c>
      <c r="D315" s="123">
        <v>-4.4999999999999998E-2</v>
      </c>
      <c r="E315" s="121">
        <v>4.3999999999999997E-2</v>
      </c>
      <c r="F315" s="122">
        <v>4.3999999999999997E-2</v>
      </c>
      <c r="G315" s="123">
        <v>0</v>
      </c>
      <c r="H315" s="121">
        <v>3.5000000000000003E-2</v>
      </c>
      <c r="I315" s="122">
        <v>2.3E-2</v>
      </c>
      <c r="J315" s="123">
        <v>-1.2000000000000004E-2</v>
      </c>
    </row>
    <row r="316" spans="1:10" ht="14" x14ac:dyDescent="0.15">
      <c r="A316" s="328" t="s">
        <v>94</v>
      </c>
      <c r="B316" s="121">
        <v>0</v>
      </c>
      <c r="C316" s="122">
        <v>4.4999999999999998E-2</v>
      </c>
      <c r="D316" s="123">
        <v>4.4999999999999998E-2</v>
      </c>
      <c r="E316" s="121">
        <v>2.9000000000000001E-2</v>
      </c>
      <c r="F316" s="122">
        <v>8.7999999999999995E-2</v>
      </c>
      <c r="G316" s="123">
        <v>5.8999999999999997E-2</v>
      </c>
      <c r="H316" s="121">
        <v>0.01</v>
      </c>
      <c r="I316" s="122">
        <v>2.5000000000000001E-2</v>
      </c>
      <c r="J316" s="123">
        <v>1.5000000000000001E-2</v>
      </c>
    </row>
    <row r="317" spans="1:10" ht="14" x14ac:dyDescent="0.15">
      <c r="A317" s="446" t="s">
        <v>230</v>
      </c>
      <c r="B317" s="136">
        <v>22</v>
      </c>
      <c r="C317" s="137">
        <v>22</v>
      </c>
      <c r="D317" s="138" t="s">
        <v>219</v>
      </c>
      <c r="E317" s="136">
        <v>68</v>
      </c>
      <c r="F317" s="137">
        <v>68</v>
      </c>
      <c r="G317" s="138" t="s">
        <v>219</v>
      </c>
      <c r="H317" s="136">
        <v>511</v>
      </c>
      <c r="I317" s="137">
        <v>511</v>
      </c>
      <c r="J317" s="138" t="s">
        <v>219</v>
      </c>
    </row>
    <row r="318" spans="1:10" ht="14" x14ac:dyDescent="0.15">
      <c r="A318" s="328" t="s">
        <v>176</v>
      </c>
      <c r="B318" s="139">
        <v>5.18</v>
      </c>
      <c r="C318" s="140">
        <v>5.23</v>
      </c>
      <c r="D318" s="141">
        <v>5.0000000000000711E-2</v>
      </c>
      <c r="E318" s="139">
        <v>4.84</v>
      </c>
      <c r="F318" s="140">
        <v>4.72</v>
      </c>
      <c r="G318" s="141">
        <v>-0.12000000000000011</v>
      </c>
      <c r="H318" s="139">
        <v>5.04</v>
      </c>
      <c r="I318" s="140">
        <v>5</v>
      </c>
      <c r="J318" s="141">
        <v>-4.0000000000000036E-2</v>
      </c>
    </row>
    <row r="319" spans="1:10" ht="14" x14ac:dyDescent="0.15">
      <c r="A319" s="328" t="s">
        <v>159</v>
      </c>
      <c r="B319" s="139">
        <v>1.56</v>
      </c>
      <c r="C319" s="140">
        <v>1.6</v>
      </c>
      <c r="D319" s="142" t="s">
        <v>219</v>
      </c>
      <c r="E319" s="139">
        <v>1.62</v>
      </c>
      <c r="F319" s="140">
        <v>1.81</v>
      </c>
      <c r="G319" s="142" t="s">
        <v>219</v>
      </c>
      <c r="H319" s="139">
        <v>1.51</v>
      </c>
      <c r="I319" s="140">
        <v>1.65</v>
      </c>
      <c r="J319" s="142" t="s">
        <v>219</v>
      </c>
    </row>
    <row r="320" spans="1:10" ht="14" x14ac:dyDescent="0.15">
      <c r="A320" s="328" t="s">
        <v>231</v>
      </c>
      <c r="B320" s="144" t="s">
        <v>219</v>
      </c>
      <c r="C320" s="140" t="s">
        <v>119</v>
      </c>
      <c r="D320" s="142" t="s">
        <v>219</v>
      </c>
      <c r="E320" s="144" t="s">
        <v>219</v>
      </c>
      <c r="F320" s="140" t="s">
        <v>119</v>
      </c>
      <c r="G320" s="142" t="s">
        <v>219</v>
      </c>
      <c r="H320" s="144" t="s">
        <v>219</v>
      </c>
      <c r="I320" s="140" t="s">
        <v>119</v>
      </c>
      <c r="J320" s="142" t="s">
        <v>219</v>
      </c>
    </row>
    <row r="321" spans="1:10" ht="14" x14ac:dyDescent="0.15">
      <c r="A321" s="447" t="s">
        <v>158</v>
      </c>
      <c r="B321" s="145" t="s">
        <v>219</v>
      </c>
      <c r="C321" s="146">
        <v>3.2747876241501772E-2</v>
      </c>
      <c r="D321" s="147" t="s">
        <v>219</v>
      </c>
      <c r="E321" s="145" t="s">
        <v>219</v>
      </c>
      <c r="F321" s="146">
        <v>-7.3817589671097292E-2</v>
      </c>
      <c r="G321" s="147" t="s">
        <v>219</v>
      </c>
      <c r="H321" s="145" t="s">
        <v>219</v>
      </c>
      <c r="I321" s="146">
        <v>-2.2391578549020165E-2</v>
      </c>
      <c r="J321" s="147" t="s">
        <v>219</v>
      </c>
    </row>
    <row r="322" spans="1:10" ht="28" x14ac:dyDescent="0.15">
      <c r="A322" s="441" t="s">
        <v>670</v>
      </c>
      <c r="B322" s="133">
        <v>4.8000000000000001E-2</v>
      </c>
      <c r="C322" s="134">
        <v>9.5000000000000001E-2</v>
      </c>
      <c r="D322" s="135">
        <v>4.7E-2</v>
      </c>
      <c r="E322" s="133">
        <v>8.5999999999999993E-2</v>
      </c>
      <c r="F322" s="134">
        <v>8.5999999999999993E-2</v>
      </c>
      <c r="G322" s="135">
        <v>0</v>
      </c>
      <c r="H322" s="133">
        <v>5.5E-2</v>
      </c>
      <c r="I322" s="134">
        <v>5.0999999999999997E-2</v>
      </c>
      <c r="J322" s="135">
        <v>-4.0000000000000036E-3</v>
      </c>
    </row>
    <row r="323" spans="1:10" ht="14" x14ac:dyDescent="0.15">
      <c r="A323" s="328" t="s">
        <v>102</v>
      </c>
      <c r="B323" s="121">
        <v>4.8000000000000001E-2</v>
      </c>
      <c r="C323" s="122">
        <v>4.8000000000000001E-2</v>
      </c>
      <c r="D323" s="123">
        <v>0</v>
      </c>
      <c r="E323" s="121">
        <v>8.5999999999999993E-2</v>
      </c>
      <c r="F323" s="122">
        <v>0.129</v>
      </c>
      <c r="G323" s="123">
        <v>4.300000000000001E-2</v>
      </c>
      <c r="H323" s="121">
        <v>6.6000000000000003E-2</v>
      </c>
      <c r="I323" s="122">
        <v>4.1000000000000002E-2</v>
      </c>
      <c r="J323" s="123">
        <v>-2.5000000000000001E-2</v>
      </c>
    </row>
    <row r="324" spans="1:10" ht="14" x14ac:dyDescent="0.15">
      <c r="A324" s="328" t="s">
        <v>101</v>
      </c>
      <c r="B324" s="121">
        <v>0.19</v>
      </c>
      <c r="C324" s="122">
        <v>4.8000000000000001E-2</v>
      </c>
      <c r="D324" s="123">
        <v>-0.14200000000000002</v>
      </c>
      <c r="E324" s="121">
        <v>0.186</v>
      </c>
      <c r="F324" s="122">
        <v>5.7000000000000002E-2</v>
      </c>
      <c r="G324" s="123">
        <v>-0.129</v>
      </c>
      <c r="H324" s="121">
        <v>0.15</v>
      </c>
      <c r="I324" s="122">
        <v>9.6000000000000002E-2</v>
      </c>
      <c r="J324" s="123">
        <v>-5.3999999999999992E-2</v>
      </c>
    </row>
    <row r="325" spans="1:10" ht="14" x14ac:dyDescent="0.15">
      <c r="A325" s="328" t="s">
        <v>100</v>
      </c>
      <c r="B325" s="121">
        <v>0.14299999999999999</v>
      </c>
      <c r="C325" s="122">
        <v>0.19</v>
      </c>
      <c r="D325" s="123">
        <v>4.7000000000000014E-2</v>
      </c>
      <c r="E325" s="121">
        <v>0.214</v>
      </c>
      <c r="F325" s="122">
        <v>0.2</v>
      </c>
      <c r="G325" s="123">
        <v>-1.3999999999999985E-2</v>
      </c>
      <c r="H325" s="121">
        <v>0.26</v>
      </c>
      <c r="I325" s="122">
        <v>0.21299999999999999</v>
      </c>
      <c r="J325" s="123">
        <v>-4.7000000000000014E-2</v>
      </c>
    </row>
    <row r="326" spans="1:10" ht="14" x14ac:dyDescent="0.15">
      <c r="A326" s="328" t="s">
        <v>99</v>
      </c>
      <c r="B326" s="121">
        <v>0.38100000000000001</v>
      </c>
      <c r="C326" s="122">
        <v>0.23799999999999999</v>
      </c>
      <c r="D326" s="123">
        <v>-0.14300000000000002</v>
      </c>
      <c r="E326" s="121">
        <v>0.3</v>
      </c>
      <c r="F326" s="122">
        <v>0.2</v>
      </c>
      <c r="G326" s="123">
        <v>-9.9999999999999978E-2</v>
      </c>
      <c r="H326" s="121">
        <v>0.28699999999999998</v>
      </c>
      <c r="I326" s="122">
        <v>0.27900000000000003</v>
      </c>
      <c r="J326" s="123">
        <v>-7.9999999999999516E-3</v>
      </c>
    </row>
    <row r="327" spans="1:10" ht="14" x14ac:dyDescent="0.15">
      <c r="A327" s="328" t="s">
        <v>98</v>
      </c>
      <c r="B327" s="121">
        <v>0.19</v>
      </c>
      <c r="C327" s="122">
        <v>0.23799999999999999</v>
      </c>
      <c r="D327" s="123">
        <v>4.7999999999999987E-2</v>
      </c>
      <c r="E327" s="121">
        <v>0.1</v>
      </c>
      <c r="F327" s="122">
        <v>0.157</v>
      </c>
      <c r="G327" s="123">
        <v>5.6999999999999995E-2</v>
      </c>
      <c r="H327" s="121">
        <v>0.14299999999999999</v>
      </c>
      <c r="I327" s="122">
        <v>0.217</v>
      </c>
      <c r="J327" s="123">
        <v>7.400000000000001E-2</v>
      </c>
    </row>
    <row r="328" spans="1:10" ht="14" x14ac:dyDescent="0.15">
      <c r="A328" s="328" t="s">
        <v>97</v>
      </c>
      <c r="B328" s="121">
        <v>0</v>
      </c>
      <c r="C328" s="122">
        <v>0.14299999999999999</v>
      </c>
      <c r="D328" s="123">
        <v>0.14299999999999999</v>
      </c>
      <c r="E328" s="121">
        <v>2.9000000000000001E-2</v>
      </c>
      <c r="F328" s="122">
        <v>0.114</v>
      </c>
      <c r="G328" s="123">
        <v>8.5000000000000006E-2</v>
      </c>
      <c r="H328" s="121">
        <v>3.5000000000000003E-2</v>
      </c>
      <c r="I328" s="122">
        <v>7.1999999999999995E-2</v>
      </c>
      <c r="J328" s="123">
        <v>3.6999999999999991E-2</v>
      </c>
    </row>
    <row r="329" spans="1:10" ht="14" x14ac:dyDescent="0.15">
      <c r="A329" s="328" t="s">
        <v>94</v>
      </c>
      <c r="B329" s="121">
        <v>0</v>
      </c>
      <c r="C329" s="122">
        <v>0</v>
      </c>
      <c r="D329" s="123">
        <v>0</v>
      </c>
      <c r="E329" s="121">
        <v>0</v>
      </c>
      <c r="F329" s="122">
        <v>5.7000000000000002E-2</v>
      </c>
      <c r="G329" s="123">
        <v>5.7000000000000002E-2</v>
      </c>
      <c r="H329" s="121">
        <v>4.0000000000000001E-3</v>
      </c>
      <c r="I329" s="122">
        <v>3.1E-2</v>
      </c>
      <c r="J329" s="123">
        <v>2.7E-2</v>
      </c>
    </row>
    <row r="330" spans="1:10" ht="14" x14ac:dyDescent="0.15">
      <c r="A330" s="446" t="s">
        <v>230</v>
      </c>
      <c r="B330" s="136">
        <v>21</v>
      </c>
      <c r="C330" s="137">
        <v>21</v>
      </c>
      <c r="D330" s="138" t="s">
        <v>219</v>
      </c>
      <c r="E330" s="136">
        <v>70</v>
      </c>
      <c r="F330" s="137">
        <v>70</v>
      </c>
      <c r="G330" s="138" t="s">
        <v>219</v>
      </c>
      <c r="H330" s="136">
        <v>512</v>
      </c>
      <c r="I330" s="137">
        <v>512</v>
      </c>
      <c r="J330" s="138" t="s">
        <v>219</v>
      </c>
    </row>
    <row r="331" spans="1:10" ht="14" x14ac:dyDescent="0.15">
      <c r="A331" s="328" t="s">
        <v>176</v>
      </c>
      <c r="B331" s="139">
        <v>4.67</v>
      </c>
      <c r="C331" s="140">
        <v>4.29</v>
      </c>
      <c r="D331" s="141">
        <v>-0.37999999999999989</v>
      </c>
      <c r="E331" s="139">
        <v>5.03</v>
      </c>
      <c r="F331" s="140">
        <v>4.49</v>
      </c>
      <c r="G331" s="141">
        <v>-0.54</v>
      </c>
      <c r="H331" s="139">
        <v>4.75</v>
      </c>
      <c r="I331" s="140">
        <v>4.28</v>
      </c>
      <c r="J331" s="141">
        <v>-0.46999999999999975</v>
      </c>
    </row>
    <row r="332" spans="1:10" ht="14" x14ac:dyDescent="0.15">
      <c r="A332" s="328" t="s">
        <v>159</v>
      </c>
      <c r="B332" s="139">
        <v>1.39</v>
      </c>
      <c r="C332" s="140">
        <v>1.79</v>
      </c>
      <c r="D332" s="142" t="s">
        <v>219</v>
      </c>
      <c r="E332" s="139">
        <v>1.51</v>
      </c>
      <c r="F332" s="140">
        <v>1.98</v>
      </c>
      <c r="G332" s="142" t="s">
        <v>219</v>
      </c>
      <c r="H332" s="139">
        <v>1.45</v>
      </c>
      <c r="I332" s="140">
        <v>1.58</v>
      </c>
      <c r="J332" s="142" t="s">
        <v>219</v>
      </c>
    </row>
    <row r="333" spans="1:10" ht="14" x14ac:dyDescent="0.15">
      <c r="A333" s="328" t="s">
        <v>231</v>
      </c>
      <c r="B333" s="144" t="s">
        <v>219</v>
      </c>
      <c r="C333" s="140" t="s">
        <v>119</v>
      </c>
      <c r="D333" s="142" t="s">
        <v>219</v>
      </c>
      <c r="E333" s="144" t="s">
        <v>219</v>
      </c>
      <c r="F333" s="140" t="s">
        <v>237</v>
      </c>
      <c r="G333" s="142" t="s">
        <v>219</v>
      </c>
      <c r="H333" s="144" t="s">
        <v>219</v>
      </c>
      <c r="I333" s="140" t="s">
        <v>209</v>
      </c>
      <c r="J333" s="142" t="s">
        <v>219</v>
      </c>
    </row>
    <row r="334" spans="1:10" ht="14" x14ac:dyDescent="0.15">
      <c r="A334" s="447" t="s">
        <v>158</v>
      </c>
      <c r="B334" s="145" t="s">
        <v>219</v>
      </c>
      <c r="C334" s="146">
        <v>-0.20465575462359376</v>
      </c>
      <c r="D334" s="147" t="s">
        <v>219</v>
      </c>
      <c r="E334" s="145" t="s">
        <v>219</v>
      </c>
      <c r="F334" s="146">
        <v>-0.27852054618357608</v>
      </c>
      <c r="G334" s="147" t="s">
        <v>219</v>
      </c>
      <c r="H334" s="145" t="s">
        <v>219</v>
      </c>
      <c r="I334" s="146">
        <v>-0.25486661504353736</v>
      </c>
      <c r="J334" s="147" t="s">
        <v>219</v>
      </c>
    </row>
    <row r="335" spans="1:10" ht="56" x14ac:dyDescent="0.15">
      <c r="A335" s="441" t="s">
        <v>636</v>
      </c>
      <c r="B335" s="121">
        <v>0.57099999999999995</v>
      </c>
      <c r="C335" s="122">
        <v>0.42899999999999999</v>
      </c>
      <c r="D335" s="123">
        <v>-0.14199999999999996</v>
      </c>
      <c r="E335" s="121">
        <v>0.53800000000000003</v>
      </c>
      <c r="F335" s="122">
        <v>0.55400000000000005</v>
      </c>
      <c r="G335" s="123">
        <v>1.6000000000000014E-2</v>
      </c>
      <c r="H335" s="121">
        <v>0.20399999999999999</v>
      </c>
      <c r="I335" s="122">
        <v>0.315</v>
      </c>
      <c r="J335" s="123">
        <v>0.11100000000000002</v>
      </c>
    </row>
    <row r="336" spans="1:10" ht="14" x14ac:dyDescent="0.15">
      <c r="A336" s="328" t="s">
        <v>747</v>
      </c>
      <c r="B336" s="121">
        <v>0.33300000000000002</v>
      </c>
      <c r="C336" s="122">
        <v>0.42899999999999999</v>
      </c>
      <c r="D336" s="123">
        <v>9.5999999999999974E-2</v>
      </c>
      <c r="E336" s="121">
        <v>0.4</v>
      </c>
      <c r="F336" s="122">
        <v>0.308</v>
      </c>
      <c r="G336" s="123">
        <v>-9.2000000000000026E-2</v>
      </c>
      <c r="H336" s="121">
        <v>0.56599999999999995</v>
      </c>
      <c r="I336" s="122">
        <v>0.46700000000000003</v>
      </c>
      <c r="J336" s="123">
        <v>-9.8999999999999921E-2</v>
      </c>
    </row>
    <row r="337" spans="1:10" ht="14" x14ac:dyDescent="0.15">
      <c r="A337" s="328" t="s">
        <v>103</v>
      </c>
      <c r="B337" s="121">
        <v>9.5000000000000001E-2</v>
      </c>
      <c r="C337" s="122">
        <v>9.5000000000000001E-2</v>
      </c>
      <c r="D337" s="123">
        <v>0</v>
      </c>
      <c r="E337" s="121">
        <v>6.2E-2</v>
      </c>
      <c r="F337" s="122">
        <v>0.108</v>
      </c>
      <c r="G337" s="123">
        <v>4.5999999999999999E-2</v>
      </c>
      <c r="H337" s="121">
        <v>0.21199999999999999</v>
      </c>
      <c r="I337" s="122">
        <v>0.189</v>
      </c>
      <c r="J337" s="123">
        <v>-2.2999999999999993E-2</v>
      </c>
    </row>
    <row r="338" spans="1:10" ht="14" x14ac:dyDescent="0.15">
      <c r="A338" s="328" t="s">
        <v>748</v>
      </c>
      <c r="B338" s="121">
        <v>0</v>
      </c>
      <c r="C338" s="122">
        <v>4.8000000000000001E-2</v>
      </c>
      <c r="D338" s="123">
        <v>4.8000000000000001E-2</v>
      </c>
      <c r="E338" s="121">
        <v>0</v>
      </c>
      <c r="F338" s="122">
        <v>3.1E-2</v>
      </c>
      <c r="G338" s="123">
        <v>3.1E-2</v>
      </c>
      <c r="H338" s="121">
        <v>1.9E-2</v>
      </c>
      <c r="I338" s="122">
        <v>2.3E-2</v>
      </c>
      <c r="J338" s="123">
        <v>4.0000000000000001E-3</v>
      </c>
    </row>
    <row r="339" spans="1:10" ht="14" x14ac:dyDescent="0.15">
      <c r="A339" s="328" t="s">
        <v>104</v>
      </c>
      <c r="B339" s="121">
        <v>0</v>
      </c>
      <c r="C339" s="122">
        <v>0</v>
      </c>
      <c r="D339" s="123">
        <v>0</v>
      </c>
      <c r="E339" s="121">
        <v>0</v>
      </c>
      <c r="F339" s="122">
        <v>0</v>
      </c>
      <c r="G339" s="123">
        <v>0</v>
      </c>
      <c r="H339" s="121">
        <v>0</v>
      </c>
      <c r="I339" s="122">
        <v>6.0000000000000001E-3</v>
      </c>
      <c r="J339" s="123">
        <v>6.0000000000000001E-3</v>
      </c>
    </row>
    <row r="340" spans="1:10" ht="14" x14ac:dyDescent="0.15">
      <c r="A340" s="446" t="s">
        <v>230</v>
      </c>
      <c r="B340" s="136">
        <v>21</v>
      </c>
      <c r="C340" s="137">
        <v>21</v>
      </c>
      <c r="D340" s="138" t="s">
        <v>219</v>
      </c>
      <c r="E340" s="136">
        <v>65</v>
      </c>
      <c r="F340" s="137">
        <v>65</v>
      </c>
      <c r="G340" s="138" t="s">
        <v>219</v>
      </c>
      <c r="H340" s="136">
        <v>486</v>
      </c>
      <c r="I340" s="137">
        <v>486</v>
      </c>
      <c r="J340" s="138" t="s">
        <v>219</v>
      </c>
    </row>
    <row r="341" spans="1:10" ht="14" x14ac:dyDescent="0.15">
      <c r="A341" s="328" t="s">
        <v>176</v>
      </c>
      <c r="B341" s="139">
        <v>4.4800000000000004</v>
      </c>
      <c r="C341" s="140">
        <v>4.24</v>
      </c>
      <c r="D341" s="141">
        <v>-0.24000000000000021</v>
      </c>
      <c r="E341" s="139">
        <v>4.4800000000000004</v>
      </c>
      <c r="F341" s="140">
        <v>4.38</v>
      </c>
      <c r="G341" s="141">
        <v>-0.10000000000000053</v>
      </c>
      <c r="H341" s="139">
        <v>3.95</v>
      </c>
      <c r="I341" s="140">
        <v>4.0599999999999996</v>
      </c>
      <c r="J341" s="141">
        <v>0.10999999999999943</v>
      </c>
    </row>
    <row r="342" spans="1:10" ht="14" x14ac:dyDescent="0.15">
      <c r="A342" s="328" t="s">
        <v>159</v>
      </c>
      <c r="B342" s="139">
        <v>0.68</v>
      </c>
      <c r="C342" s="140">
        <v>0.83</v>
      </c>
      <c r="D342" s="142" t="s">
        <v>219</v>
      </c>
      <c r="E342" s="139">
        <v>0.62</v>
      </c>
      <c r="F342" s="140">
        <v>0.8</v>
      </c>
      <c r="G342" s="142" t="s">
        <v>219</v>
      </c>
      <c r="H342" s="139">
        <v>0.7</v>
      </c>
      <c r="I342" s="140">
        <v>0.8</v>
      </c>
      <c r="J342" s="142" t="s">
        <v>219</v>
      </c>
    </row>
    <row r="343" spans="1:10" ht="14" x14ac:dyDescent="0.15">
      <c r="A343" s="328" t="s">
        <v>231</v>
      </c>
      <c r="B343" s="144" t="s">
        <v>219</v>
      </c>
      <c r="C343" s="140" t="s">
        <v>119</v>
      </c>
      <c r="D343" s="142" t="s">
        <v>219</v>
      </c>
      <c r="E343" s="144" t="s">
        <v>219</v>
      </c>
      <c r="F343" s="140" t="s">
        <v>119</v>
      </c>
      <c r="G343" s="142" t="s">
        <v>219</v>
      </c>
      <c r="H343" s="144" t="s">
        <v>219</v>
      </c>
      <c r="I343" s="140" t="s">
        <v>208</v>
      </c>
      <c r="J343" s="142" t="s">
        <v>219</v>
      </c>
    </row>
    <row r="344" spans="1:10" ht="14" x14ac:dyDescent="0.15">
      <c r="A344" s="447" t="s">
        <v>158</v>
      </c>
      <c r="B344" s="145" t="s">
        <v>219</v>
      </c>
      <c r="C344" s="146">
        <v>-0.38407316376173878</v>
      </c>
      <c r="D344" s="147" t="s">
        <v>219</v>
      </c>
      <c r="E344" s="145" t="s">
        <v>219</v>
      </c>
      <c r="F344" s="146">
        <v>-0.13073334650444013</v>
      </c>
      <c r="G344" s="147" t="s">
        <v>219</v>
      </c>
      <c r="H344" s="145" t="s">
        <v>219</v>
      </c>
      <c r="I344" s="146">
        <v>0.13976145530591783</v>
      </c>
      <c r="J344" s="147" t="s">
        <v>219</v>
      </c>
    </row>
    <row r="345" spans="1:10" ht="28" x14ac:dyDescent="0.15">
      <c r="A345" s="441" t="s">
        <v>129</v>
      </c>
      <c r="B345" s="121">
        <v>0</v>
      </c>
      <c r="C345" s="122">
        <v>9.5000000000000001E-2</v>
      </c>
      <c r="D345" s="123">
        <v>9.5000000000000001E-2</v>
      </c>
      <c r="E345" s="121">
        <v>3.1E-2</v>
      </c>
      <c r="F345" s="122">
        <v>7.6999999999999999E-2</v>
      </c>
      <c r="G345" s="123">
        <v>4.5999999999999999E-2</v>
      </c>
      <c r="H345" s="121">
        <v>3.3000000000000002E-2</v>
      </c>
      <c r="I345" s="122">
        <v>7.3999999999999996E-2</v>
      </c>
      <c r="J345" s="123">
        <v>4.0999999999999995E-2</v>
      </c>
    </row>
    <row r="346" spans="1:10" ht="14" x14ac:dyDescent="0.15">
      <c r="A346" s="328" t="s">
        <v>747</v>
      </c>
      <c r="B346" s="121">
        <v>0.23799999999999999</v>
      </c>
      <c r="C346" s="122">
        <v>0.23799999999999999</v>
      </c>
      <c r="D346" s="123">
        <v>0</v>
      </c>
      <c r="E346" s="121">
        <v>0.154</v>
      </c>
      <c r="F346" s="122">
        <v>0.23100000000000001</v>
      </c>
      <c r="G346" s="123">
        <v>7.7000000000000013E-2</v>
      </c>
      <c r="H346" s="121">
        <v>0.16900000000000001</v>
      </c>
      <c r="I346" s="122">
        <v>0.214</v>
      </c>
      <c r="J346" s="123">
        <v>4.4999999999999984E-2</v>
      </c>
    </row>
    <row r="347" spans="1:10" ht="14" x14ac:dyDescent="0.15">
      <c r="A347" s="328" t="s">
        <v>103</v>
      </c>
      <c r="B347" s="121">
        <v>0.33300000000000002</v>
      </c>
      <c r="C347" s="122">
        <v>0.38100000000000001</v>
      </c>
      <c r="D347" s="123">
        <v>4.7999999999999987E-2</v>
      </c>
      <c r="E347" s="121">
        <v>0.308</v>
      </c>
      <c r="F347" s="122">
        <v>0.29199999999999998</v>
      </c>
      <c r="G347" s="123">
        <v>-1.6000000000000014E-2</v>
      </c>
      <c r="H347" s="121">
        <v>0.309</v>
      </c>
      <c r="I347" s="122">
        <v>0.3</v>
      </c>
      <c r="J347" s="123">
        <v>-9.000000000000008E-3</v>
      </c>
    </row>
    <row r="348" spans="1:10" ht="14" x14ac:dyDescent="0.15">
      <c r="A348" s="328" t="s">
        <v>748</v>
      </c>
      <c r="B348" s="121">
        <v>0.19</v>
      </c>
      <c r="C348" s="122">
        <v>0.19</v>
      </c>
      <c r="D348" s="123">
        <v>0</v>
      </c>
      <c r="E348" s="121">
        <v>0.38500000000000001</v>
      </c>
      <c r="F348" s="122">
        <v>0.308</v>
      </c>
      <c r="G348" s="123">
        <v>-7.7000000000000013E-2</v>
      </c>
      <c r="H348" s="121">
        <v>0.372</v>
      </c>
      <c r="I348" s="122">
        <v>0.34200000000000003</v>
      </c>
      <c r="J348" s="123">
        <v>-2.9999999999999971E-2</v>
      </c>
    </row>
    <row r="349" spans="1:10" ht="14" x14ac:dyDescent="0.15">
      <c r="A349" s="328" t="s">
        <v>104</v>
      </c>
      <c r="B349" s="121">
        <v>0.23799999999999999</v>
      </c>
      <c r="C349" s="122">
        <v>9.5000000000000001E-2</v>
      </c>
      <c r="D349" s="123">
        <v>-0.14299999999999999</v>
      </c>
      <c r="E349" s="121">
        <v>0.123</v>
      </c>
      <c r="F349" s="122">
        <v>9.1999999999999998E-2</v>
      </c>
      <c r="G349" s="123">
        <v>-3.1E-2</v>
      </c>
      <c r="H349" s="121">
        <v>0.11700000000000001</v>
      </c>
      <c r="I349" s="122">
        <v>7.0000000000000007E-2</v>
      </c>
      <c r="J349" s="123">
        <v>-4.7E-2</v>
      </c>
    </row>
    <row r="350" spans="1:10" ht="14" x14ac:dyDescent="0.15">
      <c r="A350" s="446" t="s">
        <v>230</v>
      </c>
      <c r="B350" s="136">
        <v>21</v>
      </c>
      <c r="C350" s="137">
        <v>21</v>
      </c>
      <c r="D350" s="138" t="s">
        <v>219</v>
      </c>
      <c r="E350" s="136">
        <v>65</v>
      </c>
      <c r="F350" s="137">
        <v>65</v>
      </c>
      <c r="G350" s="138" t="s">
        <v>219</v>
      </c>
      <c r="H350" s="136">
        <v>486</v>
      </c>
      <c r="I350" s="137">
        <v>486</v>
      </c>
      <c r="J350" s="138" t="s">
        <v>219</v>
      </c>
    </row>
    <row r="351" spans="1:10" ht="14" x14ac:dyDescent="0.15">
      <c r="A351" s="328" t="s">
        <v>176</v>
      </c>
      <c r="B351" s="139">
        <v>2.57</v>
      </c>
      <c r="C351" s="140">
        <v>3.05</v>
      </c>
      <c r="D351" s="141">
        <v>0.48</v>
      </c>
      <c r="E351" s="139">
        <v>2.58</v>
      </c>
      <c r="F351" s="140">
        <v>2.89</v>
      </c>
      <c r="G351" s="141">
        <v>0.31000000000000005</v>
      </c>
      <c r="H351" s="139">
        <v>2.63</v>
      </c>
      <c r="I351" s="140">
        <v>2.88</v>
      </c>
      <c r="J351" s="141">
        <v>0.25</v>
      </c>
    </row>
    <row r="352" spans="1:10" ht="14" x14ac:dyDescent="0.15">
      <c r="A352" s="328" t="s">
        <v>159</v>
      </c>
      <c r="B352" s="139">
        <v>1.1200000000000001</v>
      </c>
      <c r="C352" s="140">
        <v>1.1200000000000001</v>
      </c>
      <c r="D352" s="142" t="s">
        <v>219</v>
      </c>
      <c r="E352" s="139">
        <v>1</v>
      </c>
      <c r="F352" s="140">
        <v>1.1100000000000001</v>
      </c>
      <c r="G352" s="142" t="s">
        <v>219</v>
      </c>
      <c r="H352" s="139">
        <v>1</v>
      </c>
      <c r="I352" s="140">
        <v>1.06</v>
      </c>
      <c r="J352" s="142" t="s">
        <v>219</v>
      </c>
    </row>
    <row r="353" spans="1:10" ht="14" x14ac:dyDescent="0.15">
      <c r="A353" s="328" t="s">
        <v>231</v>
      </c>
      <c r="B353" s="144" t="s">
        <v>219</v>
      </c>
      <c r="C353" s="140" t="s">
        <v>237</v>
      </c>
      <c r="D353" s="142" t="s">
        <v>219</v>
      </c>
      <c r="E353" s="144" t="s">
        <v>219</v>
      </c>
      <c r="F353" s="140" t="s">
        <v>208</v>
      </c>
      <c r="G353" s="142" t="s">
        <v>219</v>
      </c>
      <c r="H353" s="144" t="s">
        <v>219</v>
      </c>
      <c r="I353" s="140" t="s">
        <v>209</v>
      </c>
      <c r="J353" s="142" t="s">
        <v>219</v>
      </c>
    </row>
    <row r="354" spans="1:10" ht="14" x14ac:dyDescent="0.15">
      <c r="A354" s="447" t="s">
        <v>158</v>
      </c>
      <c r="B354" s="145" t="s">
        <v>219</v>
      </c>
      <c r="C354" s="146">
        <v>0.58998841593310236</v>
      </c>
      <c r="D354" s="147" t="s">
        <v>219</v>
      </c>
      <c r="E354" s="145" t="s">
        <v>219</v>
      </c>
      <c r="F354" s="146">
        <v>0.37452941233200149</v>
      </c>
      <c r="G354" s="147" t="s">
        <v>219</v>
      </c>
      <c r="H354" s="145" t="s">
        <v>219</v>
      </c>
      <c r="I354" s="146">
        <v>0.24382654820588232</v>
      </c>
      <c r="J354" s="147" t="s">
        <v>219</v>
      </c>
    </row>
    <row r="355" spans="1:10" ht="28" x14ac:dyDescent="0.15">
      <c r="A355" s="441" t="s">
        <v>503</v>
      </c>
      <c r="B355" s="121">
        <v>0.23799999999999999</v>
      </c>
      <c r="C355" s="122">
        <v>0.23799999999999999</v>
      </c>
      <c r="D355" s="123">
        <v>0</v>
      </c>
      <c r="E355" s="121">
        <v>0.215</v>
      </c>
      <c r="F355" s="122">
        <v>0.246</v>
      </c>
      <c r="G355" s="123">
        <v>3.1E-2</v>
      </c>
      <c r="H355" s="121">
        <v>0.19800000000000001</v>
      </c>
      <c r="I355" s="122">
        <v>0.28499999999999998</v>
      </c>
      <c r="J355" s="123">
        <v>8.6999999999999966E-2</v>
      </c>
    </row>
    <row r="356" spans="1:10" ht="14" x14ac:dyDescent="0.15">
      <c r="A356" s="328" t="s">
        <v>747</v>
      </c>
      <c r="B356" s="121">
        <v>0.28599999999999998</v>
      </c>
      <c r="C356" s="122">
        <v>0.38100000000000001</v>
      </c>
      <c r="D356" s="123">
        <v>9.5000000000000029E-2</v>
      </c>
      <c r="E356" s="121">
        <v>0.47699999999999998</v>
      </c>
      <c r="F356" s="122">
        <v>0.43099999999999999</v>
      </c>
      <c r="G356" s="123">
        <v>-4.5999999999999985E-2</v>
      </c>
      <c r="H356" s="121">
        <v>0.52300000000000002</v>
      </c>
      <c r="I356" s="122">
        <v>0.436</v>
      </c>
      <c r="J356" s="123">
        <v>-8.7000000000000022E-2</v>
      </c>
    </row>
    <row r="357" spans="1:10" ht="14" x14ac:dyDescent="0.15">
      <c r="A357" s="328" t="s">
        <v>103</v>
      </c>
      <c r="B357" s="121">
        <v>0.42899999999999999</v>
      </c>
      <c r="C357" s="122">
        <v>0.28599999999999998</v>
      </c>
      <c r="D357" s="123">
        <v>-0.14300000000000002</v>
      </c>
      <c r="E357" s="121">
        <v>0.246</v>
      </c>
      <c r="F357" s="122">
        <v>0.215</v>
      </c>
      <c r="G357" s="123">
        <v>-3.1E-2</v>
      </c>
      <c r="H357" s="121">
        <v>0.252</v>
      </c>
      <c r="I357" s="122">
        <v>0.23599999999999999</v>
      </c>
      <c r="J357" s="123">
        <v>-1.6000000000000014E-2</v>
      </c>
    </row>
    <row r="358" spans="1:10" ht="14" x14ac:dyDescent="0.15">
      <c r="A358" s="328" t="s">
        <v>748</v>
      </c>
      <c r="B358" s="121">
        <v>4.8000000000000001E-2</v>
      </c>
      <c r="C358" s="122">
        <v>9.5000000000000001E-2</v>
      </c>
      <c r="D358" s="123">
        <v>4.7E-2</v>
      </c>
      <c r="E358" s="121">
        <v>6.2E-2</v>
      </c>
      <c r="F358" s="122">
        <v>9.1999999999999998E-2</v>
      </c>
      <c r="G358" s="123">
        <v>0.03</v>
      </c>
      <c r="H358" s="121">
        <v>2.7E-2</v>
      </c>
      <c r="I358" s="122">
        <v>3.5000000000000003E-2</v>
      </c>
      <c r="J358" s="123">
        <v>8.0000000000000036E-3</v>
      </c>
    </row>
    <row r="359" spans="1:10" ht="14" x14ac:dyDescent="0.15">
      <c r="A359" s="328" t="s">
        <v>104</v>
      </c>
      <c r="B359" s="121">
        <v>0</v>
      </c>
      <c r="C359" s="122">
        <v>0</v>
      </c>
      <c r="D359" s="123">
        <v>0</v>
      </c>
      <c r="E359" s="121">
        <v>0</v>
      </c>
      <c r="F359" s="122">
        <v>1.4999999999999999E-2</v>
      </c>
      <c r="G359" s="123">
        <v>1.4999999999999999E-2</v>
      </c>
      <c r="H359" s="121">
        <v>0</v>
      </c>
      <c r="I359" s="122">
        <v>8.0000000000000002E-3</v>
      </c>
      <c r="J359" s="123">
        <v>8.0000000000000002E-3</v>
      </c>
    </row>
    <row r="360" spans="1:10" ht="14" x14ac:dyDescent="0.15">
      <c r="A360" s="446" t="s">
        <v>230</v>
      </c>
      <c r="B360" s="136">
        <v>21</v>
      </c>
      <c r="C360" s="137">
        <v>21</v>
      </c>
      <c r="D360" s="138" t="s">
        <v>219</v>
      </c>
      <c r="E360" s="136">
        <v>65</v>
      </c>
      <c r="F360" s="137">
        <v>65</v>
      </c>
      <c r="G360" s="138" t="s">
        <v>219</v>
      </c>
      <c r="H360" s="136">
        <v>484</v>
      </c>
      <c r="I360" s="137">
        <v>484</v>
      </c>
      <c r="J360" s="138" t="s">
        <v>219</v>
      </c>
    </row>
    <row r="361" spans="1:10" ht="14" x14ac:dyDescent="0.15">
      <c r="A361" s="328" t="s">
        <v>176</v>
      </c>
      <c r="B361" s="139">
        <v>3.71</v>
      </c>
      <c r="C361" s="140">
        <v>3.76</v>
      </c>
      <c r="D361" s="141">
        <v>4.9999999999999822E-2</v>
      </c>
      <c r="E361" s="139">
        <v>3.85</v>
      </c>
      <c r="F361" s="140">
        <v>3.8</v>
      </c>
      <c r="G361" s="141">
        <v>-5.0000000000000266E-2</v>
      </c>
      <c r="H361" s="139">
        <v>3.89</v>
      </c>
      <c r="I361" s="140">
        <v>3.95</v>
      </c>
      <c r="J361" s="141">
        <v>6.0000000000000053E-2</v>
      </c>
    </row>
    <row r="362" spans="1:10" ht="14" x14ac:dyDescent="0.15">
      <c r="A362" s="328" t="s">
        <v>159</v>
      </c>
      <c r="B362" s="139">
        <v>0.9</v>
      </c>
      <c r="C362" s="140">
        <v>0.94</v>
      </c>
      <c r="D362" s="142" t="s">
        <v>219</v>
      </c>
      <c r="E362" s="139">
        <v>0.83</v>
      </c>
      <c r="F362" s="140">
        <v>0.97</v>
      </c>
      <c r="G362" s="142" t="s">
        <v>219</v>
      </c>
      <c r="H362" s="139">
        <v>0.74</v>
      </c>
      <c r="I362" s="140">
        <v>0.86</v>
      </c>
      <c r="J362" s="142" t="s">
        <v>219</v>
      </c>
    </row>
    <row r="363" spans="1:10" ht="14" x14ac:dyDescent="0.15">
      <c r="A363" s="328" t="s">
        <v>231</v>
      </c>
      <c r="B363" s="144" t="s">
        <v>219</v>
      </c>
      <c r="C363" s="140" t="s">
        <v>119</v>
      </c>
      <c r="D363" s="142" t="s">
        <v>219</v>
      </c>
      <c r="E363" s="144" t="s">
        <v>219</v>
      </c>
      <c r="F363" s="140" t="s">
        <v>119</v>
      </c>
      <c r="G363" s="142" t="s">
        <v>219</v>
      </c>
      <c r="H363" s="144" t="s">
        <v>219</v>
      </c>
      <c r="I363" s="140" t="s">
        <v>119</v>
      </c>
      <c r="J363" s="142" t="s">
        <v>219</v>
      </c>
    </row>
    <row r="364" spans="1:10" ht="14" x14ac:dyDescent="0.15">
      <c r="A364" s="447" t="s">
        <v>158</v>
      </c>
      <c r="B364" s="145" t="s">
        <v>219</v>
      </c>
      <c r="C364" s="146">
        <v>6.2131265218463294E-2</v>
      </c>
      <c r="D364" s="147" t="s">
        <v>219</v>
      </c>
      <c r="E364" s="145" t="s">
        <v>219</v>
      </c>
      <c r="F364" s="146">
        <v>-5.0450733930114004E-2</v>
      </c>
      <c r="G364" s="147" t="s">
        <v>219</v>
      </c>
      <c r="H364" s="145" t="s">
        <v>219</v>
      </c>
      <c r="I364" s="146">
        <v>6.559317161326382E-2</v>
      </c>
      <c r="J364" s="147" t="s">
        <v>219</v>
      </c>
    </row>
    <row r="365" spans="1:10" ht="28" x14ac:dyDescent="0.15">
      <c r="A365" s="441" t="s">
        <v>130</v>
      </c>
      <c r="B365" s="121">
        <v>0</v>
      </c>
      <c r="C365" s="122">
        <v>9.5000000000000001E-2</v>
      </c>
      <c r="D365" s="123">
        <v>9.5000000000000001E-2</v>
      </c>
      <c r="E365" s="121">
        <v>6.2E-2</v>
      </c>
      <c r="F365" s="122">
        <v>7.6999999999999999E-2</v>
      </c>
      <c r="G365" s="123">
        <v>1.4999999999999999E-2</v>
      </c>
      <c r="H365" s="121">
        <v>0.10299999999999999</v>
      </c>
      <c r="I365" s="122">
        <v>0.14799999999999999</v>
      </c>
      <c r="J365" s="123">
        <v>4.4999999999999998E-2</v>
      </c>
    </row>
    <row r="366" spans="1:10" ht="14" x14ac:dyDescent="0.15">
      <c r="A366" s="328" t="s">
        <v>747</v>
      </c>
      <c r="B366" s="121">
        <v>0.23799999999999999</v>
      </c>
      <c r="C366" s="122">
        <v>0.33300000000000002</v>
      </c>
      <c r="D366" s="123">
        <v>9.5000000000000029E-2</v>
      </c>
      <c r="E366" s="121">
        <v>0.32300000000000001</v>
      </c>
      <c r="F366" s="122">
        <v>0.43099999999999999</v>
      </c>
      <c r="G366" s="123">
        <v>0.10799999999999998</v>
      </c>
      <c r="H366" s="121">
        <v>0.38400000000000001</v>
      </c>
      <c r="I366" s="122">
        <v>0.39400000000000002</v>
      </c>
      <c r="J366" s="123">
        <v>1.0000000000000009E-2</v>
      </c>
    </row>
    <row r="367" spans="1:10" ht="14" x14ac:dyDescent="0.15">
      <c r="A367" s="328" t="s">
        <v>103</v>
      </c>
      <c r="B367" s="121">
        <v>0.57099999999999995</v>
      </c>
      <c r="C367" s="122">
        <v>0.47599999999999998</v>
      </c>
      <c r="D367" s="123">
        <v>-9.4999999999999973E-2</v>
      </c>
      <c r="E367" s="121">
        <v>0.43099999999999999</v>
      </c>
      <c r="F367" s="122">
        <v>0.35399999999999998</v>
      </c>
      <c r="G367" s="123">
        <v>-7.7000000000000013E-2</v>
      </c>
      <c r="H367" s="121">
        <v>0.41499999999999998</v>
      </c>
      <c r="I367" s="122">
        <v>0.36799999999999999</v>
      </c>
      <c r="J367" s="123">
        <v>-4.6999999999999986E-2</v>
      </c>
    </row>
    <row r="368" spans="1:10" ht="14" x14ac:dyDescent="0.15">
      <c r="A368" s="328" t="s">
        <v>748</v>
      </c>
      <c r="B368" s="121">
        <v>0.19</v>
      </c>
      <c r="C368" s="122">
        <v>9.5000000000000001E-2</v>
      </c>
      <c r="D368" s="123">
        <v>-9.5000000000000001E-2</v>
      </c>
      <c r="E368" s="121">
        <v>0.154</v>
      </c>
      <c r="F368" s="122">
        <v>0.123</v>
      </c>
      <c r="G368" s="123">
        <v>-3.1E-2</v>
      </c>
      <c r="H368" s="121">
        <v>8.5999999999999993E-2</v>
      </c>
      <c r="I368" s="122">
        <v>7.5999999999999998E-2</v>
      </c>
      <c r="J368" s="123">
        <v>-9.999999999999995E-3</v>
      </c>
    </row>
    <row r="369" spans="1:10" ht="14" x14ac:dyDescent="0.15">
      <c r="A369" s="328" t="s">
        <v>104</v>
      </c>
      <c r="B369" s="121">
        <v>0</v>
      </c>
      <c r="C369" s="122">
        <v>0</v>
      </c>
      <c r="D369" s="123">
        <v>0</v>
      </c>
      <c r="E369" s="121">
        <v>3.1E-2</v>
      </c>
      <c r="F369" s="122">
        <v>1.4999999999999999E-2</v>
      </c>
      <c r="G369" s="123">
        <v>-1.6E-2</v>
      </c>
      <c r="H369" s="121">
        <v>1.2E-2</v>
      </c>
      <c r="I369" s="122">
        <v>1.4E-2</v>
      </c>
      <c r="J369" s="123">
        <v>2E-3</v>
      </c>
    </row>
    <row r="370" spans="1:10" ht="14" x14ac:dyDescent="0.15">
      <c r="A370" s="446" t="s">
        <v>230</v>
      </c>
      <c r="B370" s="136">
        <v>21</v>
      </c>
      <c r="C370" s="137">
        <v>21</v>
      </c>
      <c r="D370" s="138" t="s">
        <v>219</v>
      </c>
      <c r="E370" s="136">
        <v>65</v>
      </c>
      <c r="F370" s="137">
        <v>65</v>
      </c>
      <c r="G370" s="138" t="s">
        <v>219</v>
      </c>
      <c r="H370" s="136">
        <v>487</v>
      </c>
      <c r="I370" s="137">
        <v>487</v>
      </c>
      <c r="J370" s="138" t="s">
        <v>219</v>
      </c>
    </row>
    <row r="371" spans="1:10" ht="14" x14ac:dyDescent="0.15">
      <c r="A371" s="328" t="s">
        <v>176</v>
      </c>
      <c r="B371" s="139">
        <v>3.05</v>
      </c>
      <c r="C371" s="140">
        <v>3.43</v>
      </c>
      <c r="D371" s="141">
        <v>0.38000000000000034</v>
      </c>
      <c r="E371" s="139">
        <v>3.23</v>
      </c>
      <c r="F371" s="140">
        <v>3.43</v>
      </c>
      <c r="G371" s="141">
        <v>0.20000000000000018</v>
      </c>
      <c r="H371" s="139">
        <v>3.48</v>
      </c>
      <c r="I371" s="140">
        <v>3.59</v>
      </c>
      <c r="J371" s="141">
        <v>0.10999999999999988</v>
      </c>
    </row>
    <row r="372" spans="1:10" ht="14" x14ac:dyDescent="0.15">
      <c r="A372" s="328" t="s">
        <v>159</v>
      </c>
      <c r="B372" s="139">
        <v>0.67</v>
      </c>
      <c r="C372" s="140">
        <v>0.81</v>
      </c>
      <c r="D372" s="142" t="s">
        <v>219</v>
      </c>
      <c r="E372" s="139">
        <v>0.9</v>
      </c>
      <c r="F372" s="140">
        <v>0.87</v>
      </c>
      <c r="G372" s="142" t="s">
        <v>219</v>
      </c>
      <c r="H372" s="139">
        <v>0.84</v>
      </c>
      <c r="I372" s="140">
        <v>0.88</v>
      </c>
      <c r="J372" s="142" t="s">
        <v>219</v>
      </c>
    </row>
    <row r="373" spans="1:10" ht="14" x14ac:dyDescent="0.15">
      <c r="A373" s="328" t="s">
        <v>231</v>
      </c>
      <c r="B373" s="144" t="s">
        <v>219</v>
      </c>
      <c r="C373" s="140" t="s">
        <v>237</v>
      </c>
      <c r="D373" s="142" t="s">
        <v>219</v>
      </c>
      <c r="E373" s="144" t="s">
        <v>219</v>
      </c>
      <c r="F373" s="140" t="s">
        <v>119</v>
      </c>
      <c r="G373" s="142" t="s">
        <v>219</v>
      </c>
      <c r="H373" s="144" t="s">
        <v>219</v>
      </c>
      <c r="I373" s="140" t="s">
        <v>237</v>
      </c>
      <c r="J373" s="142" t="s">
        <v>219</v>
      </c>
    </row>
    <row r="374" spans="1:10" ht="14" x14ac:dyDescent="0.15">
      <c r="A374" s="447" t="s">
        <v>158</v>
      </c>
      <c r="B374" s="145" t="s">
        <v>219</v>
      </c>
      <c r="C374" s="146">
        <v>0.56797512681529572</v>
      </c>
      <c r="D374" s="147" t="s">
        <v>219</v>
      </c>
      <c r="E374" s="145" t="s">
        <v>219</v>
      </c>
      <c r="F374" s="146">
        <v>0.21304945651652327</v>
      </c>
      <c r="G374" s="147" t="s">
        <v>219</v>
      </c>
      <c r="H374" s="145" t="s">
        <v>219</v>
      </c>
      <c r="I374" s="146">
        <v>0.11661221772116663</v>
      </c>
      <c r="J374" s="147" t="s">
        <v>219</v>
      </c>
    </row>
    <row r="375" spans="1:10" ht="28" x14ac:dyDescent="0.15">
      <c r="A375" s="441" t="s">
        <v>141</v>
      </c>
      <c r="B375" s="121">
        <v>0.42899999999999999</v>
      </c>
      <c r="C375" s="122">
        <v>0.42899999999999999</v>
      </c>
      <c r="D375" s="123">
        <v>0</v>
      </c>
      <c r="E375" s="121">
        <v>0.29199999999999998</v>
      </c>
      <c r="F375" s="122">
        <v>0.308</v>
      </c>
      <c r="G375" s="123">
        <v>1.6000000000000014E-2</v>
      </c>
      <c r="H375" s="121">
        <v>0.29599999999999999</v>
      </c>
      <c r="I375" s="122">
        <v>0.34599999999999997</v>
      </c>
      <c r="J375" s="123">
        <v>4.9999999999999989E-2</v>
      </c>
    </row>
    <row r="376" spans="1:10" ht="14" x14ac:dyDescent="0.15">
      <c r="A376" s="328" t="s">
        <v>747</v>
      </c>
      <c r="B376" s="121">
        <v>0.47599999999999998</v>
      </c>
      <c r="C376" s="122">
        <v>0.42899999999999999</v>
      </c>
      <c r="D376" s="123">
        <v>-4.6999999999999986E-2</v>
      </c>
      <c r="E376" s="121">
        <v>0.46200000000000002</v>
      </c>
      <c r="F376" s="122">
        <v>0.43099999999999999</v>
      </c>
      <c r="G376" s="123">
        <v>-3.1000000000000028E-2</v>
      </c>
      <c r="H376" s="121">
        <v>0.47699999999999998</v>
      </c>
      <c r="I376" s="122">
        <v>0.39700000000000002</v>
      </c>
      <c r="J376" s="123">
        <v>-7.999999999999996E-2</v>
      </c>
    </row>
    <row r="377" spans="1:10" ht="14" x14ac:dyDescent="0.15">
      <c r="A377" s="328" t="s">
        <v>103</v>
      </c>
      <c r="B377" s="121">
        <v>9.5000000000000001E-2</v>
      </c>
      <c r="C377" s="122">
        <v>9.5000000000000001E-2</v>
      </c>
      <c r="D377" s="123">
        <v>0</v>
      </c>
      <c r="E377" s="121">
        <v>0.154</v>
      </c>
      <c r="F377" s="122">
        <v>0.2</v>
      </c>
      <c r="G377" s="123">
        <v>4.6000000000000013E-2</v>
      </c>
      <c r="H377" s="121">
        <v>0.20200000000000001</v>
      </c>
      <c r="I377" s="122">
        <v>0.22</v>
      </c>
      <c r="J377" s="123">
        <v>1.7999999999999988E-2</v>
      </c>
    </row>
    <row r="378" spans="1:10" ht="14" x14ac:dyDescent="0.15">
      <c r="A378" s="328" t="s">
        <v>748</v>
      </c>
      <c r="B378" s="121">
        <v>0</v>
      </c>
      <c r="C378" s="122">
        <v>4.8000000000000001E-2</v>
      </c>
      <c r="D378" s="123">
        <v>4.8000000000000001E-2</v>
      </c>
      <c r="E378" s="121">
        <v>9.1999999999999998E-2</v>
      </c>
      <c r="F378" s="122">
        <v>3.1E-2</v>
      </c>
      <c r="G378" s="123">
        <v>-6.0999999999999999E-2</v>
      </c>
      <c r="H378" s="121">
        <v>2.5000000000000001E-2</v>
      </c>
      <c r="I378" s="122">
        <v>2.5000000000000001E-2</v>
      </c>
      <c r="J378" s="123">
        <v>0</v>
      </c>
    </row>
    <row r="379" spans="1:10" ht="14" x14ac:dyDescent="0.15">
      <c r="A379" s="328" t="s">
        <v>104</v>
      </c>
      <c r="B379" s="121">
        <v>0</v>
      </c>
      <c r="C379" s="122">
        <v>0</v>
      </c>
      <c r="D379" s="123">
        <v>0</v>
      </c>
      <c r="E379" s="121">
        <v>0</v>
      </c>
      <c r="F379" s="122">
        <v>3.1E-2</v>
      </c>
      <c r="G379" s="123">
        <v>3.1E-2</v>
      </c>
      <c r="H379" s="121">
        <v>0</v>
      </c>
      <c r="I379" s="122">
        <v>1.2E-2</v>
      </c>
      <c r="J379" s="123">
        <v>1.2E-2</v>
      </c>
    </row>
    <row r="380" spans="1:10" ht="14" x14ac:dyDescent="0.15">
      <c r="A380" s="446" t="s">
        <v>230</v>
      </c>
      <c r="B380" s="136">
        <v>21</v>
      </c>
      <c r="C380" s="137">
        <v>21</v>
      </c>
      <c r="D380" s="138" t="s">
        <v>219</v>
      </c>
      <c r="E380" s="136">
        <v>65</v>
      </c>
      <c r="F380" s="137">
        <v>65</v>
      </c>
      <c r="G380" s="138" t="s">
        <v>219</v>
      </c>
      <c r="H380" s="136">
        <v>486</v>
      </c>
      <c r="I380" s="137">
        <v>486</v>
      </c>
      <c r="J380" s="138" t="s">
        <v>219</v>
      </c>
    </row>
    <row r="381" spans="1:10" ht="14" x14ac:dyDescent="0.15">
      <c r="A381" s="328" t="s">
        <v>176</v>
      </c>
      <c r="B381" s="139">
        <v>4.33</v>
      </c>
      <c r="C381" s="140">
        <v>4.24</v>
      </c>
      <c r="D381" s="141">
        <v>-8.9999999999999858E-2</v>
      </c>
      <c r="E381" s="139">
        <v>3.95</v>
      </c>
      <c r="F381" s="140">
        <v>3.95</v>
      </c>
      <c r="G381" s="141">
        <v>0</v>
      </c>
      <c r="H381" s="139">
        <v>4.05</v>
      </c>
      <c r="I381" s="140">
        <v>4.04</v>
      </c>
      <c r="J381" s="141">
        <v>-9.9999999999997868E-3</v>
      </c>
    </row>
    <row r="382" spans="1:10" ht="14" x14ac:dyDescent="0.15">
      <c r="A382" s="328" t="s">
        <v>159</v>
      </c>
      <c r="B382" s="139">
        <v>0.66</v>
      </c>
      <c r="C382" s="140">
        <v>0.83</v>
      </c>
      <c r="D382" s="142" t="s">
        <v>219</v>
      </c>
      <c r="E382" s="139">
        <v>0.91</v>
      </c>
      <c r="F382" s="140">
        <v>0.96</v>
      </c>
      <c r="G382" s="142" t="s">
        <v>219</v>
      </c>
      <c r="H382" s="139">
        <v>0.77</v>
      </c>
      <c r="I382" s="140">
        <v>0.88</v>
      </c>
      <c r="J382" s="142" t="s">
        <v>219</v>
      </c>
    </row>
    <row r="383" spans="1:10" ht="14" x14ac:dyDescent="0.15">
      <c r="A383" s="328" t="s">
        <v>231</v>
      </c>
      <c r="B383" s="144" t="s">
        <v>219</v>
      </c>
      <c r="C383" s="140" t="s">
        <v>119</v>
      </c>
      <c r="D383" s="142" t="s">
        <v>219</v>
      </c>
      <c r="E383" s="144" t="s">
        <v>219</v>
      </c>
      <c r="F383" s="140" t="s">
        <v>119</v>
      </c>
      <c r="G383" s="142" t="s">
        <v>219</v>
      </c>
      <c r="H383" s="144" t="s">
        <v>219</v>
      </c>
      <c r="I383" s="140" t="s">
        <v>119</v>
      </c>
      <c r="J383" s="142" t="s">
        <v>219</v>
      </c>
    </row>
    <row r="384" spans="1:10" ht="14" x14ac:dyDescent="0.15">
      <c r="A384" s="447" t="s">
        <v>158</v>
      </c>
      <c r="B384" s="145" t="s">
        <v>219</v>
      </c>
      <c r="C384" s="146">
        <v>-0.14402743641065169</v>
      </c>
      <c r="D384" s="147" t="s">
        <v>219</v>
      </c>
      <c r="E384" s="145" t="s">
        <v>219</v>
      </c>
      <c r="F384" s="146">
        <v>0</v>
      </c>
      <c r="G384" s="147" t="s">
        <v>219</v>
      </c>
      <c r="H384" s="145" t="s">
        <v>219</v>
      </c>
      <c r="I384" s="146">
        <v>-1.11092522098211E-2</v>
      </c>
      <c r="J384" s="147" t="s">
        <v>219</v>
      </c>
    </row>
    <row r="385" spans="1:10" ht="28" x14ac:dyDescent="0.15">
      <c r="A385" s="441" t="s">
        <v>390</v>
      </c>
      <c r="B385" s="121">
        <v>0.23799999999999999</v>
      </c>
      <c r="C385" s="122">
        <v>0.14299999999999999</v>
      </c>
      <c r="D385" s="123">
        <v>-9.5000000000000001E-2</v>
      </c>
      <c r="E385" s="121">
        <v>0.13800000000000001</v>
      </c>
      <c r="F385" s="122">
        <v>7.6999999999999999E-2</v>
      </c>
      <c r="G385" s="123">
        <v>-6.1000000000000013E-2</v>
      </c>
      <c r="H385" s="121">
        <v>0.184</v>
      </c>
      <c r="I385" s="122">
        <v>0.219</v>
      </c>
      <c r="J385" s="123">
        <v>3.5000000000000003E-2</v>
      </c>
    </row>
    <row r="386" spans="1:10" ht="14" x14ac:dyDescent="0.15">
      <c r="A386" s="328" t="s">
        <v>747</v>
      </c>
      <c r="B386" s="121">
        <v>0.33300000000000002</v>
      </c>
      <c r="C386" s="122">
        <v>0.23799999999999999</v>
      </c>
      <c r="D386" s="123">
        <v>-9.5000000000000029E-2</v>
      </c>
      <c r="E386" s="121">
        <v>0.29199999999999998</v>
      </c>
      <c r="F386" s="122">
        <v>0.27700000000000002</v>
      </c>
      <c r="G386" s="123">
        <v>-1.4999999999999958E-2</v>
      </c>
      <c r="H386" s="121">
        <v>0.35</v>
      </c>
      <c r="I386" s="122">
        <v>0.30499999999999999</v>
      </c>
      <c r="J386" s="123">
        <v>-4.4999999999999984E-2</v>
      </c>
    </row>
    <row r="387" spans="1:10" ht="14" x14ac:dyDescent="0.15">
      <c r="A387" s="328" t="s">
        <v>103</v>
      </c>
      <c r="B387" s="121">
        <v>0.33300000000000002</v>
      </c>
      <c r="C387" s="122">
        <v>0.47599999999999998</v>
      </c>
      <c r="D387" s="123">
        <v>0.14299999999999996</v>
      </c>
      <c r="E387" s="121">
        <v>0.32300000000000001</v>
      </c>
      <c r="F387" s="122">
        <v>0.36899999999999999</v>
      </c>
      <c r="G387" s="123">
        <v>4.5999999999999985E-2</v>
      </c>
      <c r="H387" s="121">
        <v>0.36799999999999999</v>
      </c>
      <c r="I387" s="122">
        <v>0.35</v>
      </c>
      <c r="J387" s="123">
        <v>-1.8000000000000016E-2</v>
      </c>
    </row>
    <row r="388" spans="1:10" ht="14" x14ac:dyDescent="0.15">
      <c r="A388" s="328" t="s">
        <v>748</v>
      </c>
      <c r="B388" s="121">
        <v>9.5000000000000001E-2</v>
      </c>
      <c r="C388" s="122">
        <v>9.5000000000000001E-2</v>
      </c>
      <c r="D388" s="123">
        <v>0</v>
      </c>
      <c r="E388" s="121">
        <v>0.2</v>
      </c>
      <c r="F388" s="122">
        <v>0.185</v>
      </c>
      <c r="G388" s="123">
        <v>-1.5000000000000013E-2</v>
      </c>
      <c r="H388" s="121">
        <v>7.5999999999999998E-2</v>
      </c>
      <c r="I388" s="122">
        <v>9.4E-2</v>
      </c>
      <c r="J388" s="123">
        <v>1.8000000000000002E-2</v>
      </c>
    </row>
    <row r="389" spans="1:10" ht="14" x14ac:dyDescent="0.15">
      <c r="A389" s="328" t="s">
        <v>104</v>
      </c>
      <c r="B389" s="121">
        <v>0</v>
      </c>
      <c r="C389" s="122">
        <v>4.8000000000000001E-2</v>
      </c>
      <c r="D389" s="123">
        <v>4.8000000000000001E-2</v>
      </c>
      <c r="E389" s="121">
        <v>4.5999999999999999E-2</v>
      </c>
      <c r="F389" s="122">
        <v>9.1999999999999998E-2</v>
      </c>
      <c r="G389" s="123">
        <v>4.5999999999999999E-2</v>
      </c>
      <c r="H389" s="121">
        <v>2.1999999999999999E-2</v>
      </c>
      <c r="I389" s="122">
        <v>3.3000000000000002E-2</v>
      </c>
      <c r="J389" s="123">
        <v>1.1000000000000003E-2</v>
      </c>
    </row>
    <row r="390" spans="1:10" ht="14" x14ac:dyDescent="0.15">
      <c r="A390" s="446" t="s">
        <v>230</v>
      </c>
      <c r="B390" s="136">
        <v>21</v>
      </c>
      <c r="C390" s="137">
        <v>21</v>
      </c>
      <c r="D390" s="138" t="s">
        <v>219</v>
      </c>
      <c r="E390" s="136">
        <v>65</v>
      </c>
      <c r="F390" s="137">
        <v>65</v>
      </c>
      <c r="G390" s="138" t="s">
        <v>219</v>
      </c>
      <c r="H390" s="136">
        <v>489</v>
      </c>
      <c r="I390" s="137">
        <v>489</v>
      </c>
      <c r="J390" s="138" t="s">
        <v>219</v>
      </c>
    </row>
    <row r="391" spans="1:10" ht="14" x14ac:dyDescent="0.15">
      <c r="A391" s="328" t="s">
        <v>176</v>
      </c>
      <c r="B391" s="139">
        <v>3.71</v>
      </c>
      <c r="C391" s="140">
        <v>3.33</v>
      </c>
      <c r="D391" s="141">
        <v>-0.37999999999999989</v>
      </c>
      <c r="E391" s="139">
        <v>3.28</v>
      </c>
      <c r="F391" s="140">
        <v>3.06</v>
      </c>
      <c r="G391" s="141">
        <v>-0.21999999999999975</v>
      </c>
      <c r="H391" s="139">
        <v>3.6</v>
      </c>
      <c r="I391" s="140">
        <v>3.58</v>
      </c>
      <c r="J391" s="141">
        <v>-2.0000000000000018E-2</v>
      </c>
    </row>
    <row r="392" spans="1:10" ht="14" x14ac:dyDescent="0.15">
      <c r="A392" s="328" t="s">
        <v>159</v>
      </c>
      <c r="B392" s="139">
        <v>0.96</v>
      </c>
      <c r="C392" s="140">
        <v>1.02</v>
      </c>
      <c r="D392" s="142" t="s">
        <v>219</v>
      </c>
      <c r="E392" s="139">
        <v>1.08</v>
      </c>
      <c r="F392" s="140">
        <v>1.07</v>
      </c>
      <c r="G392" s="142" t="s">
        <v>219</v>
      </c>
      <c r="H392" s="139">
        <v>0.95</v>
      </c>
      <c r="I392" s="140">
        <v>1.03</v>
      </c>
      <c r="J392" s="142" t="s">
        <v>219</v>
      </c>
    </row>
    <row r="393" spans="1:10" ht="14" x14ac:dyDescent="0.15">
      <c r="A393" s="328" t="s">
        <v>231</v>
      </c>
      <c r="B393" s="144" t="s">
        <v>219</v>
      </c>
      <c r="C393" s="140" t="s">
        <v>119</v>
      </c>
      <c r="D393" s="142" t="s">
        <v>219</v>
      </c>
      <c r="E393" s="144" t="s">
        <v>219</v>
      </c>
      <c r="F393" s="140" t="s">
        <v>119</v>
      </c>
      <c r="G393" s="142" t="s">
        <v>219</v>
      </c>
      <c r="H393" s="144" t="s">
        <v>219</v>
      </c>
      <c r="I393" s="140" t="s">
        <v>119</v>
      </c>
      <c r="J393" s="142" t="s">
        <v>219</v>
      </c>
    </row>
    <row r="394" spans="1:10" ht="14" x14ac:dyDescent="0.15">
      <c r="A394" s="447" t="s">
        <v>158</v>
      </c>
      <c r="B394" s="145" t="s">
        <v>219</v>
      </c>
      <c r="C394" s="146">
        <v>-0.35471922155569557</v>
      </c>
      <c r="D394" s="147" t="s">
        <v>219</v>
      </c>
      <c r="E394" s="145" t="s">
        <v>219</v>
      </c>
      <c r="F394" s="146">
        <v>-0.19320300415811686</v>
      </c>
      <c r="G394" s="147" t="s">
        <v>219</v>
      </c>
      <c r="H394" s="145" t="s">
        <v>219</v>
      </c>
      <c r="I394" s="146">
        <v>-1.8823639682358801E-2</v>
      </c>
      <c r="J394" s="147" t="s">
        <v>219</v>
      </c>
    </row>
    <row r="395" spans="1:10" ht="28" x14ac:dyDescent="0.15">
      <c r="A395" s="441" t="s">
        <v>1</v>
      </c>
      <c r="B395" s="121">
        <v>0.38100000000000001</v>
      </c>
      <c r="C395" s="122">
        <v>0.47599999999999998</v>
      </c>
      <c r="D395" s="123">
        <v>9.4999999999999973E-2</v>
      </c>
      <c r="E395" s="121">
        <v>0.2</v>
      </c>
      <c r="F395" s="122">
        <v>0.23100000000000001</v>
      </c>
      <c r="G395" s="123">
        <v>3.1E-2</v>
      </c>
      <c r="H395" s="121">
        <v>0.25</v>
      </c>
      <c r="I395" s="122">
        <v>0.314</v>
      </c>
      <c r="J395" s="123">
        <v>6.4000000000000001E-2</v>
      </c>
    </row>
    <row r="396" spans="1:10" ht="14" x14ac:dyDescent="0.15">
      <c r="A396" s="328" t="s">
        <v>747</v>
      </c>
      <c r="B396" s="121">
        <v>0.47599999999999998</v>
      </c>
      <c r="C396" s="122">
        <v>0.47599999999999998</v>
      </c>
      <c r="D396" s="123">
        <v>0</v>
      </c>
      <c r="E396" s="121">
        <v>0.47699999999999998</v>
      </c>
      <c r="F396" s="122">
        <v>0.46200000000000002</v>
      </c>
      <c r="G396" s="123">
        <v>-1.4999999999999958E-2</v>
      </c>
      <c r="H396" s="121">
        <v>0.42599999999999999</v>
      </c>
      <c r="I396" s="122">
        <v>0.39300000000000002</v>
      </c>
      <c r="J396" s="123">
        <v>-3.2999999999999974E-2</v>
      </c>
    </row>
    <row r="397" spans="1:10" ht="14" x14ac:dyDescent="0.15">
      <c r="A397" s="328" t="s">
        <v>103</v>
      </c>
      <c r="B397" s="121">
        <v>9.5000000000000001E-2</v>
      </c>
      <c r="C397" s="122">
        <v>4.8000000000000001E-2</v>
      </c>
      <c r="D397" s="123">
        <v>-4.7E-2</v>
      </c>
      <c r="E397" s="121">
        <v>0.215</v>
      </c>
      <c r="F397" s="122">
        <v>0.246</v>
      </c>
      <c r="G397" s="123">
        <v>3.1E-2</v>
      </c>
      <c r="H397" s="121">
        <v>0.27300000000000002</v>
      </c>
      <c r="I397" s="122">
        <v>0.26</v>
      </c>
      <c r="J397" s="123">
        <v>-1.3000000000000012E-2</v>
      </c>
    </row>
    <row r="398" spans="1:10" ht="14" x14ac:dyDescent="0.15">
      <c r="A398" s="328" t="s">
        <v>748</v>
      </c>
      <c r="B398" s="121">
        <v>4.8000000000000001E-2</v>
      </c>
      <c r="C398" s="122">
        <v>0</v>
      </c>
      <c r="D398" s="123">
        <v>-4.8000000000000001E-2</v>
      </c>
      <c r="E398" s="121">
        <v>9.1999999999999998E-2</v>
      </c>
      <c r="F398" s="122">
        <v>4.5999999999999999E-2</v>
      </c>
      <c r="G398" s="123">
        <v>-4.5999999999999999E-2</v>
      </c>
      <c r="H398" s="121">
        <v>4.7E-2</v>
      </c>
      <c r="I398" s="122">
        <v>2.5000000000000001E-2</v>
      </c>
      <c r="J398" s="123">
        <v>-2.1999999999999999E-2</v>
      </c>
    </row>
    <row r="399" spans="1:10" ht="14" x14ac:dyDescent="0.15">
      <c r="A399" s="328" t="s">
        <v>104</v>
      </c>
      <c r="B399" s="121">
        <v>0</v>
      </c>
      <c r="C399" s="122">
        <v>0</v>
      </c>
      <c r="D399" s="123">
        <v>0</v>
      </c>
      <c r="E399" s="121">
        <v>1.4999999999999999E-2</v>
      </c>
      <c r="F399" s="122">
        <v>1.4999999999999999E-2</v>
      </c>
      <c r="G399" s="123">
        <v>0</v>
      </c>
      <c r="H399" s="121">
        <v>4.0000000000000001E-3</v>
      </c>
      <c r="I399" s="122">
        <v>8.0000000000000002E-3</v>
      </c>
      <c r="J399" s="123">
        <v>4.0000000000000001E-3</v>
      </c>
    </row>
    <row r="400" spans="1:10" ht="14" x14ac:dyDescent="0.15">
      <c r="A400" s="446" t="s">
        <v>230</v>
      </c>
      <c r="B400" s="136">
        <v>21</v>
      </c>
      <c r="C400" s="137">
        <v>21</v>
      </c>
      <c r="D400" s="138" t="s">
        <v>219</v>
      </c>
      <c r="E400" s="136">
        <v>65</v>
      </c>
      <c r="F400" s="137">
        <v>65</v>
      </c>
      <c r="G400" s="138" t="s">
        <v>219</v>
      </c>
      <c r="H400" s="136">
        <v>488</v>
      </c>
      <c r="I400" s="137">
        <v>488</v>
      </c>
      <c r="J400" s="138" t="s">
        <v>219</v>
      </c>
    </row>
    <row r="401" spans="1:10" ht="14" x14ac:dyDescent="0.15">
      <c r="A401" s="328" t="s">
        <v>176</v>
      </c>
      <c r="B401" s="139">
        <v>4.1900000000000004</v>
      </c>
      <c r="C401" s="140">
        <v>4.43</v>
      </c>
      <c r="D401" s="141">
        <v>0.23999999999999932</v>
      </c>
      <c r="E401" s="139">
        <v>3.75</v>
      </c>
      <c r="F401" s="140">
        <v>3.85</v>
      </c>
      <c r="G401" s="141">
        <v>0.10000000000000009</v>
      </c>
      <c r="H401" s="139">
        <v>3.87</v>
      </c>
      <c r="I401" s="140">
        <v>3.98</v>
      </c>
      <c r="J401" s="141">
        <v>0.10999999999999988</v>
      </c>
    </row>
    <row r="402" spans="1:10" ht="14" x14ac:dyDescent="0.15">
      <c r="A402" s="328" t="s">
        <v>159</v>
      </c>
      <c r="B402" s="139">
        <v>0.81</v>
      </c>
      <c r="C402" s="140">
        <v>0.6</v>
      </c>
      <c r="D402" s="142" t="s">
        <v>219</v>
      </c>
      <c r="E402" s="139">
        <v>0.94</v>
      </c>
      <c r="F402" s="140">
        <v>0.89</v>
      </c>
      <c r="G402" s="142" t="s">
        <v>219</v>
      </c>
      <c r="H402" s="139">
        <v>0.86</v>
      </c>
      <c r="I402" s="140">
        <v>0.86</v>
      </c>
      <c r="J402" s="142" t="s">
        <v>219</v>
      </c>
    </row>
    <row r="403" spans="1:10" ht="14" x14ac:dyDescent="0.15">
      <c r="A403" s="328" t="s">
        <v>231</v>
      </c>
      <c r="B403" s="144" t="s">
        <v>219</v>
      </c>
      <c r="C403" s="140" t="s">
        <v>119</v>
      </c>
      <c r="D403" s="142" t="s">
        <v>219</v>
      </c>
      <c r="E403" s="144" t="s">
        <v>219</v>
      </c>
      <c r="F403" s="140" t="s">
        <v>119</v>
      </c>
      <c r="G403" s="142" t="s">
        <v>219</v>
      </c>
      <c r="H403" s="144" t="s">
        <v>219</v>
      </c>
      <c r="I403" s="140" t="s">
        <v>208</v>
      </c>
      <c r="J403" s="142" t="s">
        <v>219</v>
      </c>
    </row>
    <row r="404" spans="1:10" ht="14" x14ac:dyDescent="0.15">
      <c r="A404" s="447" t="s">
        <v>158</v>
      </c>
      <c r="B404" s="145" t="s">
        <v>219</v>
      </c>
      <c r="C404" s="146">
        <v>0.34269066693431111</v>
      </c>
      <c r="D404" s="147" t="s">
        <v>219</v>
      </c>
      <c r="E404" s="145" t="s">
        <v>219</v>
      </c>
      <c r="F404" s="146">
        <v>0.10942883061372645</v>
      </c>
      <c r="G404" s="147" t="s">
        <v>219</v>
      </c>
      <c r="H404" s="145" t="s">
        <v>219</v>
      </c>
      <c r="I404" s="146">
        <v>0.12632826426511734</v>
      </c>
      <c r="J404" s="147" t="s">
        <v>219</v>
      </c>
    </row>
    <row r="405" spans="1:10" ht="28" x14ac:dyDescent="0.15">
      <c r="A405" s="441" t="s">
        <v>142</v>
      </c>
      <c r="B405" s="121">
        <v>0.33300000000000002</v>
      </c>
      <c r="C405" s="122">
        <v>0.14299999999999999</v>
      </c>
      <c r="D405" s="123">
        <v>-0.19000000000000003</v>
      </c>
      <c r="E405" s="121">
        <v>0.38500000000000001</v>
      </c>
      <c r="F405" s="122">
        <v>0.26200000000000001</v>
      </c>
      <c r="G405" s="123">
        <v>-0.123</v>
      </c>
      <c r="H405" s="121">
        <v>0.155</v>
      </c>
      <c r="I405" s="122">
        <v>0.182</v>
      </c>
      <c r="J405" s="123">
        <v>2.6999999999999996E-2</v>
      </c>
    </row>
    <row r="406" spans="1:10" ht="14" x14ac:dyDescent="0.15">
      <c r="A406" s="328" t="s">
        <v>747</v>
      </c>
      <c r="B406" s="121">
        <v>0.52400000000000002</v>
      </c>
      <c r="C406" s="122">
        <v>0.57099999999999995</v>
      </c>
      <c r="D406" s="123">
        <v>4.6999999999999931E-2</v>
      </c>
      <c r="E406" s="121">
        <v>0.43099999999999999</v>
      </c>
      <c r="F406" s="122">
        <v>0.46200000000000002</v>
      </c>
      <c r="G406" s="123">
        <v>3.1000000000000028E-2</v>
      </c>
      <c r="H406" s="121">
        <v>0.40300000000000002</v>
      </c>
      <c r="I406" s="122">
        <v>0.37</v>
      </c>
      <c r="J406" s="123">
        <v>-3.3000000000000029E-2</v>
      </c>
    </row>
    <row r="407" spans="1:10" ht="14" x14ac:dyDescent="0.15">
      <c r="A407" s="328" t="s">
        <v>103</v>
      </c>
      <c r="B407" s="121">
        <v>0.14299999999999999</v>
      </c>
      <c r="C407" s="122">
        <v>0.23799999999999999</v>
      </c>
      <c r="D407" s="123">
        <v>9.5000000000000001E-2</v>
      </c>
      <c r="E407" s="121">
        <v>0.16900000000000001</v>
      </c>
      <c r="F407" s="122">
        <v>0.23100000000000001</v>
      </c>
      <c r="G407" s="123">
        <v>6.2E-2</v>
      </c>
      <c r="H407" s="121">
        <v>0.33100000000000002</v>
      </c>
      <c r="I407" s="122">
        <v>0.32700000000000001</v>
      </c>
      <c r="J407" s="123">
        <v>-4.0000000000000036E-3</v>
      </c>
    </row>
    <row r="408" spans="1:10" ht="14" x14ac:dyDescent="0.15">
      <c r="A408" s="328" t="s">
        <v>748</v>
      </c>
      <c r="B408" s="121">
        <v>0</v>
      </c>
      <c r="C408" s="122">
        <v>4.8000000000000001E-2</v>
      </c>
      <c r="D408" s="123">
        <v>4.8000000000000001E-2</v>
      </c>
      <c r="E408" s="121">
        <v>1.4999999999999999E-2</v>
      </c>
      <c r="F408" s="122">
        <v>4.5999999999999999E-2</v>
      </c>
      <c r="G408" s="123">
        <v>3.1E-2</v>
      </c>
      <c r="H408" s="121">
        <v>0.10199999999999999</v>
      </c>
      <c r="I408" s="122">
        <v>0.104</v>
      </c>
      <c r="J408" s="123">
        <v>2.0000000000000018E-3</v>
      </c>
    </row>
    <row r="409" spans="1:10" ht="14" x14ac:dyDescent="0.15">
      <c r="A409" s="328" t="s">
        <v>104</v>
      </c>
      <c r="B409" s="121">
        <v>0</v>
      </c>
      <c r="C409" s="122">
        <v>0</v>
      </c>
      <c r="D409" s="123">
        <v>0</v>
      </c>
      <c r="E409" s="121">
        <v>0</v>
      </c>
      <c r="F409" s="122">
        <v>0</v>
      </c>
      <c r="G409" s="123">
        <v>0</v>
      </c>
      <c r="H409" s="121">
        <v>8.0000000000000002E-3</v>
      </c>
      <c r="I409" s="122">
        <v>1.6E-2</v>
      </c>
      <c r="J409" s="123">
        <v>8.0000000000000002E-3</v>
      </c>
    </row>
    <row r="410" spans="1:10" ht="14" x14ac:dyDescent="0.15">
      <c r="A410" s="446" t="s">
        <v>230</v>
      </c>
      <c r="B410" s="136">
        <v>21</v>
      </c>
      <c r="C410" s="137">
        <v>21</v>
      </c>
      <c r="D410" s="138" t="s">
        <v>219</v>
      </c>
      <c r="E410" s="136">
        <v>65</v>
      </c>
      <c r="F410" s="137">
        <v>65</v>
      </c>
      <c r="G410" s="138" t="s">
        <v>219</v>
      </c>
      <c r="H410" s="136">
        <v>489</v>
      </c>
      <c r="I410" s="137">
        <v>489</v>
      </c>
      <c r="J410" s="138" t="s">
        <v>219</v>
      </c>
    </row>
    <row r="411" spans="1:10" ht="14" x14ac:dyDescent="0.15">
      <c r="A411" s="328" t="s">
        <v>176</v>
      </c>
      <c r="B411" s="139">
        <v>4.1900000000000004</v>
      </c>
      <c r="C411" s="140">
        <v>3.81</v>
      </c>
      <c r="D411" s="141">
        <v>-0.38000000000000034</v>
      </c>
      <c r="E411" s="139">
        <v>4.18</v>
      </c>
      <c r="F411" s="140">
        <v>3.94</v>
      </c>
      <c r="G411" s="141">
        <v>-0.23999999999999977</v>
      </c>
      <c r="H411" s="139">
        <v>3.6</v>
      </c>
      <c r="I411" s="140">
        <v>3.6</v>
      </c>
      <c r="J411" s="141">
        <v>0</v>
      </c>
    </row>
    <row r="412" spans="1:10" ht="14" x14ac:dyDescent="0.15">
      <c r="A412" s="328" t="s">
        <v>159</v>
      </c>
      <c r="B412" s="139">
        <v>0.68</v>
      </c>
      <c r="C412" s="140">
        <v>0.75</v>
      </c>
      <c r="D412" s="142" t="s">
        <v>219</v>
      </c>
      <c r="E412" s="139">
        <v>0.77</v>
      </c>
      <c r="F412" s="140">
        <v>0.83</v>
      </c>
      <c r="G412" s="142" t="s">
        <v>219</v>
      </c>
      <c r="H412" s="139">
        <v>0.9</v>
      </c>
      <c r="I412" s="140">
        <v>0.96</v>
      </c>
      <c r="J412" s="142" t="s">
        <v>219</v>
      </c>
    </row>
    <row r="413" spans="1:10" ht="14" x14ac:dyDescent="0.15">
      <c r="A413" s="328" t="s">
        <v>231</v>
      </c>
      <c r="B413" s="144" t="s">
        <v>219</v>
      </c>
      <c r="C413" s="140" t="s">
        <v>237</v>
      </c>
      <c r="D413" s="142" t="s">
        <v>219</v>
      </c>
      <c r="E413" s="144" t="s">
        <v>219</v>
      </c>
      <c r="F413" s="140" t="s">
        <v>237</v>
      </c>
      <c r="G413" s="142" t="s">
        <v>219</v>
      </c>
      <c r="H413" s="144" t="s">
        <v>219</v>
      </c>
      <c r="I413" s="140" t="s">
        <v>119</v>
      </c>
      <c r="J413" s="142" t="s">
        <v>219</v>
      </c>
    </row>
    <row r="414" spans="1:10" ht="14" x14ac:dyDescent="0.15">
      <c r="A414" s="447" t="s">
        <v>158</v>
      </c>
      <c r="B414" s="145" t="s">
        <v>219</v>
      </c>
      <c r="C414" s="146">
        <v>-0.51350458276605426</v>
      </c>
      <c r="D414" s="147" t="s">
        <v>219</v>
      </c>
      <c r="E414" s="145" t="s">
        <v>219</v>
      </c>
      <c r="F414" s="146">
        <v>-0.27136206328725837</v>
      </c>
      <c r="G414" s="147" t="s">
        <v>219</v>
      </c>
      <c r="H414" s="145" t="s">
        <v>219</v>
      </c>
      <c r="I414" s="146">
        <v>0</v>
      </c>
      <c r="J414" s="147" t="s">
        <v>219</v>
      </c>
    </row>
    <row r="415" spans="1:10" ht="28" x14ac:dyDescent="0.15">
      <c r="A415" s="441" t="s">
        <v>391</v>
      </c>
      <c r="B415" s="121">
        <v>0.42899999999999999</v>
      </c>
      <c r="C415" s="122">
        <v>0.28599999999999998</v>
      </c>
      <c r="D415" s="123">
        <v>-0.14300000000000002</v>
      </c>
      <c r="E415" s="121">
        <v>0.2</v>
      </c>
      <c r="F415" s="122">
        <v>0.185</v>
      </c>
      <c r="G415" s="123">
        <v>-1.5000000000000013E-2</v>
      </c>
      <c r="H415" s="121">
        <v>0.26800000000000002</v>
      </c>
      <c r="I415" s="122">
        <v>0.28299999999999997</v>
      </c>
      <c r="J415" s="123">
        <v>1.4999999999999958E-2</v>
      </c>
    </row>
    <row r="416" spans="1:10" ht="14" x14ac:dyDescent="0.15">
      <c r="A416" s="328" t="s">
        <v>747</v>
      </c>
      <c r="B416" s="121">
        <v>0.19</v>
      </c>
      <c r="C416" s="122">
        <v>0.33300000000000002</v>
      </c>
      <c r="D416" s="123">
        <v>0.14300000000000002</v>
      </c>
      <c r="E416" s="121">
        <v>0.246</v>
      </c>
      <c r="F416" s="122">
        <v>0.308</v>
      </c>
      <c r="G416" s="123">
        <v>6.2E-2</v>
      </c>
      <c r="H416" s="121">
        <v>0.434</v>
      </c>
      <c r="I416" s="122">
        <v>0.36499999999999999</v>
      </c>
      <c r="J416" s="123">
        <v>-6.9000000000000006E-2</v>
      </c>
    </row>
    <row r="417" spans="1:10" ht="14" x14ac:dyDescent="0.15">
      <c r="A417" s="328" t="s">
        <v>103</v>
      </c>
      <c r="B417" s="121">
        <v>0.28599999999999998</v>
      </c>
      <c r="C417" s="122">
        <v>0.28599999999999998</v>
      </c>
      <c r="D417" s="123">
        <v>0</v>
      </c>
      <c r="E417" s="121">
        <v>0.4</v>
      </c>
      <c r="F417" s="122">
        <v>0.36899999999999999</v>
      </c>
      <c r="G417" s="123">
        <v>-3.1000000000000028E-2</v>
      </c>
      <c r="H417" s="121">
        <v>0.24199999999999999</v>
      </c>
      <c r="I417" s="122">
        <v>0.29099999999999998</v>
      </c>
      <c r="J417" s="123">
        <v>4.8999999999999988E-2</v>
      </c>
    </row>
    <row r="418" spans="1:10" ht="14" x14ac:dyDescent="0.15">
      <c r="A418" s="328" t="s">
        <v>748</v>
      </c>
      <c r="B418" s="121">
        <v>9.5000000000000001E-2</v>
      </c>
      <c r="C418" s="122">
        <v>4.8000000000000001E-2</v>
      </c>
      <c r="D418" s="123">
        <v>-4.7E-2</v>
      </c>
      <c r="E418" s="121">
        <v>0.154</v>
      </c>
      <c r="F418" s="122">
        <v>0.108</v>
      </c>
      <c r="G418" s="123">
        <v>-4.5999999999999999E-2</v>
      </c>
      <c r="H418" s="121">
        <v>5.2999999999999999E-2</v>
      </c>
      <c r="I418" s="122">
        <v>4.9000000000000002E-2</v>
      </c>
      <c r="J418" s="123">
        <v>-3.9999999999999966E-3</v>
      </c>
    </row>
    <row r="419" spans="1:10" ht="14" x14ac:dyDescent="0.15">
      <c r="A419" s="328" t="s">
        <v>104</v>
      </c>
      <c r="B419" s="121">
        <v>0</v>
      </c>
      <c r="C419" s="122">
        <v>4.8000000000000001E-2</v>
      </c>
      <c r="D419" s="123">
        <v>4.8000000000000001E-2</v>
      </c>
      <c r="E419" s="121">
        <v>0</v>
      </c>
      <c r="F419" s="122">
        <v>3.1E-2</v>
      </c>
      <c r="G419" s="123">
        <v>3.1E-2</v>
      </c>
      <c r="H419" s="121">
        <v>2E-3</v>
      </c>
      <c r="I419" s="122">
        <v>1.2E-2</v>
      </c>
      <c r="J419" s="123">
        <v>0.01</v>
      </c>
    </row>
    <row r="420" spans="1:10" ht="14" x14ac:dyDescent="0.15">
      <c r="A420" s="446" t="s">
        <v>230</v>
      </c>
      <c r="B420" s="136">
        <v>21</v>
      </c>
      <c r="C420" s="137">
        <v>21</v>
      </c>
      <c r="D420" s="138" t="s">
        <v>219</v>
      </c>
      <c r="E420" s="136">
        <v>65</v>
      </c>
      <c r="F420" s="137">
        <v>65</v>
      </c>
      <c r="G420" s="138" t="s">
        <v>219</v>
      </c>
      <c r="H420" s="136">
        <v>488</v>
      </c>
      <c r="I420" s="137">
        <v>488</v>
      </c>
      <c r="J420" s="138" t="s">
        <v>219</v>
      </c>
    </row>
    <row r="421" spans="1:10" ht="14" x14ac:dyDescent="0.15">
      <c r="A421" s="328" t="s">
        <v>176</v>
      </c>
      <c r="B421" s="139">
        <v>3.95</v>
      </c>
      <c r="C421" s="140">
        <v>3.76</v>
      </c>
      <c r="D421" s="141">
        <v>-0.19000000000000039</v>
      </c>
      <c r="E421" s="139">
        <v>3.49</v>
      </c>
      <c r="F421" s="140">
        <v>3.51</v>
      </c>
      <c r="G421" s="141">
        <v>1.9999999999999574E-2</v>
      </c>
      <c r="H421" s="139">
        <v>3.91</v>
      </c>
      <c r="I421" s="140">
        <v>3.86</v>
      </c>
      <c r="J421" s="141">
        <v>-5.0000000000000266E-2</v>
      </c>
    </row>
    <row r="422" spans="1:10" ht="14" x14ac:dyDescent="0.15">
      <c r="A422" s="328" t="s">
        <v>159</v>
      </c>
      <c r="B422" s="139">
        <v>1.07</v>
      </c>
      <c r="C422" s="140">
        <v>1.0900000000000001</v>
      </c>
      <c r="D422" s="142" t="s">
        <v>219</v>
      </c>
      <c r="E422" s="139">
        <v>0.99</v>
      </c>
      <c r="F422" s="140">
        <v>1.02</v>
      </c>
      <c r="G422" s="142" t="s">
        <v>219</v>
      </c>
      <c r="H422" s="139">
        <v>0.86</v>
      </c>
      <c r="I422" s="140">
        <v>0.93</v>
      </c>
      <c r="J422" s="142" t="s">
        <v>219</v>
      </c>
    </row>
    <row r="423" spans="1:10" ht="14" x14ac:dyDescent="0.15">
      <c r="A423" s="328" t="s">
        <v>231</v>
      </c>
      <c r="B423" s="144" t="s">
        <v>219</v>
      </c>
      <c r="C423" s="140" t="s">
        <v>119</v>
      </c>
      <c r="D423" s="142" t="s">
        <v>219</v>
      </c>
      <c r="E423" s="144" t="s">
        <v>219</v>
      </c>
      <c r="F423" s="140" t="s">
        <v>119</v>
      </c>
      <c r="G423" s="142" t="s">
        <v>219</v>
      </c>
      <c r="H423" s="144" t="s">
        <v>219</v>
      </c>
      <c r="I423" s="140" t="s">
        <v>119</v>
      </c>
      <c r="J423" s="142" t="s">
        <v>219</v>
      </c>
    </row>
    <row r="424" spans="1:10" ht="14" x14ac:dyDescent="0.15">
      <c r="A424" s="447" t="s">
        <v>158</v>
      </c>
      <c r="B424" s="145" t="s">
        <v>219</v>
      </c>
      <c r="C424" s="146">
        <v>-0.20465575462359378</v>
      </c>
      <c r="D424" s="147" t="s">
        <v>219</v>
      </c>
      <c r="E424" s="145" t="s">
        <v>219</v>
      </c>
      <c r="F424" s="146">
        <v>2.1980880721787256E-2</v>
      </c>
      <c r="G424" s="147" t="s">
        <v>219</v>
      </c>
      <c r="H424" s="145" t="s">
        <v>219</v>
      </c>
      <c r="I424" s="146">
        <v>-5.6279016550179473E-2</v>
      </c>
      <c r="J424" s="147" t="s">
        <v>219</v>
      </c>
    </row>
    <row r="425" spans="1:10" ht="28" x14ac:dyDescent="0.15">
      <c r="A425" s="441" t="s">
        <v>131</v>
      </c>
      <c r="B425" s="121">
        <v>0.23799999999999999</v>
      </c>
      <c r="C425" s="122">
        <v>0.33300000000000002</v>
      </c>
      <c r="D425" s="123">
        <v>9.5000000000000029E-2</v>
      </c>
      <c r="E425" s="121">
        <v>0.13800000000000001</v>
      </c>
      <c r="F425" s="122">
        <v>0.215</v>
      </c>
      <c r="G425" s="123">
        <v>7.6999999999999985E-2</v>
      </c>
      <c r="H425" s="121">
        <v>0.13500000000000001</v>
      </c>
      <c r="I425" s="122">
        <v>0.20100000000000001</v>
      </c>
      <c r="J425" s="123">
        <v>6.6000000000000003E-2</v>
      </c>
    </row>
    <row r="426" spans="1:10" ht="14" x14ac:dyDescent="0.15">
      <c r="A426" s="328" t="s">
        <v>747</v>
      </c>
      <c r="B426" s="121">
        <v>0.42899999999999999</v>
      </c>
      <c r="C426" s="122">
        <v>0.28599999999999998</v>
      </c>
      <c r="D426" s="123">
        <v>-0.14300000000000002</v>
      </c>
      <c r="E426" s="121">
        <v>0.36899999999999999</v>
      </c>
      <c r="F426" s="122">
        <v>0.38500000000000001</v>
      </c>
      <c r="G426" s="123">
        <v>1.6000000000000014E-2</v>
      </c>
      <c r="H426" s="121">
        <v>0.25</v>
      </c>
      <c r="I426" s="122">
        <v>0.29499999999999998</v>
      </c>
      <c r="J426" s="123">
        <v>4.4999999999999984E-2</v>
      </c>
    </row>
    <row r="427" spans="1:10" ht="14" x14ac:dyDescent="0.15">
      <c r="A427" s="328" t="s">
        <v>103</v>
      </c>
      <c r="B427" s="121">
        <v>0.33300000000000002</v>
      </c>
      <c r="C427" s="122">
        <v>0.28599999999999998</v>
      </c>
      <c r="D427" s="123">
        <v>-4.7000000000000042E-2</v>
      </c>
      <c r="E427" s="121">
        <v>0.308</v>
      </c>
      <c r="F427" s="122">
        <v>0.2</v>
      </c>
      <c r="G427" s="123">
        <v>-0.10799999999999998</v>
      </c>
      <c r="H427" s="121">
        <v>0.36299999999999999</v>
      </c>
      <c r="I427" s="122">
        <v>0.35699999999999998</v>
      </c>
      <c r="J427" s="123">
        <v>-6.0000000000000053E-3</v>
      </c>
    </row>
    <row r="428" spans="1:10" ht="14" x14ac:dyDescent="0.15">
      <c r="A428" s="328" t="s">
        <v>748</v>
      </c>
      <c r="B428" s="121">
        <v>0</v>
      </c>
      <c r="C428" s="122">
        <v>9.5000000000000001E-2</v>
      </c>
      <c r="D428" s="123">
        <v>9.5000000000000001E-2</v>
      </c>
      <c r="E428" s="121">
        <v>9.1999999999999998E-2</v>
      </c>
      <c r="F428" s="122">
        <v>0.16900000000000001</v>
      </c>
      <c r="G428" s="123">
        <v>7.7000000000000013E-2</v>
      </c>
      <c r="H428" s="121">
        <v>0.20300000000000001</v>
      </c>
      <c r="I428" s="122">
        <v>0.129</v>
      </c>
      <c r="J428" s="123">
        <v>-7.400000000000001E-2</v>
      </c>
    </row>
    <row r="429" spans="1:10" ht="14" x14ac:dyDescent="0.15">
      <c r="A429" s="328" t="s">
        <v>104</v>
      </c>
      <c r="B429" s="121">
        <v>0</v>
      </c>
      <c r="C429" s="122">
        <v>0</v>
      </c>
      <c r="D429" s="123">
        <v>0</v>
      </c>
      <c r="E429" s="121">
        <v>9.1999999999999998E-2</v>
      </c>
      <c r="F429" s="122">
        <v>3.1E-2</v>
      </c>
      <c r="G429" s="123">
        <v>-6.0999999999999999E-2</v>
      </c>
      <c r="H429" s="121">
        <v>4.9000000000000002E-2</v>
      </c>
      <c r="I429" s="122">
        <v>1.7999999999999999E-2</v>
      </c>
      <c r="J429" s="123">
        <v>-3.1000000000000003E-2</v>
      </c>
    </row>
    <row r="430" spans="1:10" ht="14" x14ac:dyDescent="0.15">
      <c r="A430" s="446" t="s">
        <v>230</v>
      </c>
      <c r="B430" s="136">
        <v>21</v>
      </c>
      <c r="C430" s="137">
        <v>21</v>
      </c>
      <c r="D430" s="138" t="s">
        <v>219</v>
      </c>
      <c r="E430" s="136">
        <v>65</v>
      </c>
      <c r="F430" s="137">
        <v>65</v>
      </c>
      <c r="G430" s="138" t="s">
        <v>219</v>
      </c>
      <c r="H430" s="136">
        <v>488</v>
      </c>
      <c r="I430" s="137">
        <v>488</v>
      </c>
      <c r="J430" s="138" t="s">
        <v>219</v>
      </c>
    </row>
    <row r="431" spans="1:10" ht="14" x14ac:dyDescent="0.15">
      <c r="A431" s="328" t="s">
        <v>176</v>
      </c>
      <c r="B431" s="139">
        <v>3.9</v>
      </c>
      <c r="C431" s="140">
        <v>3.86</v>
      </c>
      <c r="D431" s="141">
        <v>-4.0000000000000036E-2</v>
      </c>
      <c r="E431" s="139">
        <v>3.37</v>
      </c>
      <c r="F431" s="140">
        <v>3.58</v>
      </c>
      <c r="G431" s="141">
        <v>0.20999999999999996</v>
      </c>
      <c r="H431" s="139">
        <v>3.22</v>
      </c>
      <c r="I431" s="140">
        <v>3.53</v>
      </c>
      <c r="J431" s="141">
        <v>0.30999999999999961</v>
      </c>
    </row>
    <row r="432" spans="1:10" ht="14" x14ac:dyDescent="0.15">
      <c r="A432" s="328" t="s">
        <v>159</v>
      </c>
      <c r="B432" s="139">
        <v>0.77</v>
      </c>
      <c r="C432" s="140">
        <v>1.01</v>
      </c>
      <c r="D432" s="142" t="s">
        <v>219</v>
      </c>
      <c r="E432" s="139">
        <v>1.1299999999999999</v>
      </c>
      <c r="F432" s="140">
        <v>1.1000000000000001</v>
      </c>
      <c r="G432" s="142" t="s">
        <v>219</v>
      </c>
      <c r="H432" s="139">
        <v>1.07</v>
      </c>
      <c r="I432" s="140">
        <v>1.01</v>
      </c>
      <c r="J432" s="142" t="s">
        <v>219</v>
      </c>
    </row>
    <row r="433" spans="1:10" ht="14" x14ac:dyDescent="0.15">
      <c r="A433" s="328" t="s">
        <v>231</v>
      </c>
      <c r="B433" s="144" t="s">
        <v>219</v>
      </c>
      <c r="C433" s="140" t="s">
        <v>119</v>
      </c>
      <c r="D433" s="142" t="s">
        <v>219</v>
      </c>
      <c r="E433" s="144" t="s">
        <v>219</v>
      </c>
      <c r="F433" s="140" t="s">
        <v>119</v>
      </c>
      <c r="G433" s="142" t="s">
        <v>219</v>
      </c>
      <c r="H433" s="144" t="s">
        <v>219</v>
      </c>
      <c r="I433" s="140" t="s">
        <v>209</v>
      </c>
      <c r="J433" s="142" t="s">
        <v>219</v>
      </c>
    </row>
    <row r="434" spans="1:10" ht="14" x14ac:dyDescent="0.15">
      <c r="A434" s="447" t="s">
        <v>158</v>
      </c>
      <c r="B434" s="145" t="s">
        <v>219</v>
      </c>
      <c r="C434" s="146">
        <v>-4.9705012174770857E-2</v>
      </c>
      <c r="D434" s="147" t="s">
        <v>219</v>
      </c>
      <c r="E434" s="145" t="s">
        <v>219</v>
      </c>
      <c r="F434" s="146">
        <v>0.23528254435664747</v>
      </c>
      <c r="G434" s="147" t="s">
        <v>219</v>
      </c>
      <c r="H434" s="145" t="s">
        <v>219</v>
      </c>
      <c r="I434" s="146">
        <v>0.30759172590987149</v>
      </c>
      <c r="J434" s="147" t="s">
        <v>219</v>
      </c>
    </row>
    <row r="435" spans="1:10" ht="28" x14ac:dyDescent="0.15">
      <c r="A435" s="441" t="s">
        <v>504</v>
      </c>
      <c r="B435" s="121">
        <v>0.25</v>
      </c>
      <c r="C435" s="122">
        <v>0.15</v>
      </c>
      <c r="D435" s="123">
        <v>-0.1</v>
      </c>
      <c r="E435" s="121">
        <v>0.156</v>
      </c>
      <c r="F435" s="122">
        <v>0.14099999999999999</v>
      </c>
      <c r="G435" s="123">
        <v>-1.5000000000000013E-2</v>
      </c>
      <c r="H435" s="121">
        <v>0.115</v>
      </c>
      <c r="I435" s="122">
        <v>0.158</v>
      </c>
      <c r="J435" s="123">
        <v>4.2999999999999997E-2</v>
      </c>
    </row>
    <row r="436" spans="1:10" ht="14" x14ac:dyDescent="0.15">
      <c r="A436" s="328" t="s">
        <v>747</v>
      </c>
      <c r="B436" s="121">
        <v>0.25</v>
      </c>
      <c r="C436" s="122">
        <v>0.4</v>
      </c>
      <c r="D436" s="123">
        <v>0.15000000000000002</v>
      </c>
      <c r="E436" s="121">
        <v>0.25</v>
      </c>
      <c r="F436" s="122">
        <v>0.32800000000000001</v>
      </c>
      <c r="G436" s="123">
        <v>7.8000000000000014E-2</v>
      </c>
      <c r="H436" s="121">
        <v>0.36299999999999999</v>
      </c>
      <c r="I436" s="122">
        <v>0.35899999999999999</v>
      </c>
      <c r="J436" s="123">
        <v>-4.0000000000000036E-3</v>
      </c>
    </row>
    <row r="437" spans="1:10" ht="14" x14ac:dyDescent="0.15">
      <c r="A437" s="328" t="s">
        <v>103</v>
      </c>
      <c r="B437" s="121">
        <v>0.2</v>
      </c>
      <c r="C437" s="122">
        <v>0.3</v>
      </c>
      <c r="D437" s="123">
        <v>9.9999999999999978E-2</v>
      </c>
      <c r="E437" s="121">
        <v>0.28100000000000003</v>
      </c>
      <c r="F437" s="122">
        <v>0.34399999999999997</v>
      </c>
      <c r="G437" s="123">
        <v>6.2999999999999945E-2</v>
      </c>
      <c r="H437" s="121">
        <v>0.39400000000000002</v>
      </c>
      <c r="I437" s="122">
        <v>0.38200000000000001</v>
      </c>
      <c r="J437" s="123">
        <v>-1.2000000000000011E-2</v>
      </c>
    </row>
    <row r="438" spans="1:10" ht="14" x14ac:dyDescent="0.15">
      <c r="A438" s="328" t="s">
        <v>748</v>
      </c>
      <c r="B438" s="121">
        <v>0.25</v>
      </c>
      <c r="C438" s="122">
        <v>0.1</v>
      </c>
      <c r="D438" s="123">
        <v>-0.15</v>
      </c>
      <c r="E438" s="121">
        <v>0.26600000000000001</v>
      </c>
      <c r="F438" s="122">
        <v>0.14099999999999999</v>
      </c>
      <c r="G438" s="123">
        <v>-0.12500000000000003</v>
      </c>
      <c r="H438" s="121">
        <v>0.115</v>
      </c>
      <c r="I438" s="122">
        <v>8.7999999999999995E-2</v>
      </c>
      <c r="J438" s="123">
        <v>-2.700000000000001E-2</v>
      </c>
    </row>
    <row r="439" spans="1:10" ht="14" x14ac:dyDescent="0.15">
      <c r="A439" s="328" t="s">
        <v>104</v>
      </c>
      <c r="B439" s="121">
        <v>0.05</v>
      </c>
      <c r="C439" s="122">
        <v>0.05</v>
      </c>
      <c r="D439" s="123">
        <v>0</v>
      </c>
      <c r="E439" s="121">
        <v>4.7E-2</v>
      </c>
      <c r="F439" s="122">
        <v>4.7E-2</v>
      </c>
      <c r="G439" s="123">
        <v>0</v>
      </c>
      <c r="H439" s="121">
        <v>1.2E-2</v>
      </c>
      <c r="I439" s="122">
        <v>1.2E-2</v>
      </c>
      <c r="J439" s="123">
        <v>0</v>
      </c>
    </row>
    <row r="440" spans="1:10" ht="14" x14ac:dyDescent="0.15">
      <c r="A440" s="446" t="s">
        <v>230</v>
      </c>
      <c r="B440" s="136">
        <v>20</v>
      </c>
      <c r="C440" s="137">
        <v>20</v>
      </c>
      <c r="D440" s="138" t="s">
        <v>219</v>
      </c>
      <c r="E440" s="136">
        <v>64</v>
      </c>
      <c r="F440" s="137">
        <v>64</v>
      </c>
      <c r="G440" s="138" t="s">
        <v>219</v>
      </c>
      <c r="H440" s="136">
        <v>487</v>
      </c>
      <c r="I440" s="137">
        <v>487</v>
      </c>
      <c r="J440" s="138" t="s">
        <v>219</v>
      </c>
    </row>
    <row r="441" spans="1:10" ht="14" x14ac:dyDescent="0.15">
      <c r="A441" s="328" t="s">
        <v>176</v>
      </c>
      <c r="B441" s="139">
        <v>3.4</v>
      </c>
      <c r="C441" s="140">
        <v>3.5</v>
      </c>
      <c r="D441" s="141">
        <v>0.10000000000000009</v>
      </c>
      <c r="E441" s="139">
        <v>3.2</v>
      </c>
      <c r="F441" s="140">
        <v>3.38</v>
      </c>
      <c r="G441" s="141">
        <v>0.17999999999999972</v>
      </c>
      <c r="H441" s="139">
        <v>3.45</v>
      </c>
      <c r="I441" s="140">
        <v>3.56</v>
      </c>
      <c r="J441" s="141">
        <v>0.10999999999999988</v>
      </c>
    </row>
    <row r="442" spans="1:10" ht="14" x14ac:dyDescent="0.15">
      <c r="A442" s="328" t="s">
        <v>159</v>
      </c>
      <c r="B442" s="139">
        <v>1.27</v>
      </c>
      <c r="C442" s="140">
        <v>1.05</v>
      </c>
      <c r="D442" s="142" t="s">
        <v>219</v>
      </c>
      <c r="E442" s="139">
        <v>1.1399999999999999</v>
      </c>
      <c r="F442" s="140">
        <v>1.05</v>
      </c>
      <c r="G442" s="142" t="s">
        <v>219</v>
      </c>
      <c r="H442" s="139">
        <v>0.89</v>
      </c>
      <c r="I442" s="140">
        <v>0.9</v>
      </c>
      <c r="J442" s="142" t="s">
        <v>219</v>
      </c>
    </row>
    <row r="443" spans="1:10" ht="14" x14ac:dyDescent="0.15">
      <c r="A443" s="328" t="s">
        <v>231</v>
      </c>
      <c r="B443" s="144" t="s">
        <v>219</v>
      </c>
      <c r="C443" s="140" t="s">
        <v>119</v>
      </c>
      <c r="D443" s="142" t="s">
        <v>219</v>
      </c>
      <c r="E443" s="144" t="s">
        <v>219</v>
      </c>
      <c r="F443" s="140" t="s">
        <v>119</v>
      </c>
      <c r="G443" s="142" t="s">
        <v>219</v>
      </c>
      <c r="H443" s="144" t="s">
        <v>219</v>
      </c>
      <c r="I443" s="140" t="s">
        <v>237</v>
      </c>
      <c r="J443" s="142" t="s">
        <v>219</v>
      </c>
    </row>
    <row r="444" spans="1:10" ht="14" x14ac:dyDescent="0.15">
      <c r="A444" s="447" t="s">
        <v>158</v>
      </c>
      <c r="B444" s="145" t="s">
        <v>219</v>
      </c>
      <c r="C444" s="146">
        <v>0.10331581342355491</v>
      </c>
      <c r="D444" s="147" t="s">
        <v>219</v>
      </c>
      <c r="E444" s="145" t="s">
        <v>219</v>
      </c>
      <c r="F444" s="146">
        <v>0.15671759981371064</v>
      </c>
      <c r="G444" s="147" t="s">
        <v>219</v>
      </c>
      <c r="H444" s="145" t="s">
        <v>219</v>
      </c>
      <c r="I444" s="146">
        <v>0.11597245045669086</v>
      </c>
      <c r="J444" s="147" t="s">
        <v>219</v>
      </c>
    </row>
    <row r="445" spans="1:10" ht="28" x14ac:dyDescent="0.15">
      <c r="A445" s="441" t="s">
        <v>485</v>
      </c>
      <c r="B445" s="121">
        <v>0.33300000000000002</v>
      </c>
      <c r="C445" s="122">
        <v>0.33300000000000002</v>
      </c>
      <c r="D445" s="123">
        <v>0</v>
      </c>
      <c r="E445" s="121">
        <v>0.215</v>
      </c>
      <c r="F445" s="122">
        <v>0.29199999999999998</v>
      </c>
      <c r="G445" s="123">
        <v>7.6999999999999985E-2</v>
      </c>
      <c r="H445" s="121">
        <v>0.15</v>
      </c>
      <c r="I445" s="122">
        <v>0.25</v>
      </c>
      <c r="J445" s="123">
        <v>0.1</v>
      </c>
    </row>
    <row r="446" spans="1:10" ht="14" x14ac:dyDescent="0.15">
      <c r="A446" s="328" t="s">
        <v>747</v>
      </c>
      <c r="B446" s="121">
        <v>0.52400000000000002</v>
      </c>
      <c r="C446" s="122">
        <v>0.47599999999999998</v>
      </c>
      <c r="D446" s="123">
        <v>-4.8000000000000043E-2</v>
      </c>
      <c r="E446" s="121">
        <v>0.49199999999999999</v>
      </c>
      <c r="F446" s="122">
        <v>0.46200000000000002</v>
      </c>
      <c r="G446" s="123">
        <v>-2.9999999999999971E-2</v>
      </c>
      <c r="H446" s="121">
        <v>0.46500000000000002</v>
      </c>
      <c r="I446" s="122">
        <v>0.46300000000000002</v>
      </c>
      <c r="J446" s="123">
        <v>-2.0000000000000018E-3</v>
      </c>
    </row>
    <row r="447" spans="1:10" ht="14" x14ac:dyDescent="0.15">
      <c r="A447" s="328" t="s">
        <v>103</v>
      </c>
      <c r="B447" s="121">
        <v>0.14299999999999999</v>
      </c>
      <c r="C447" s="122">
        <v>0.19</v>
      </c>
      <c r="D447" s="123">
        <v>4.7000000000000014E-2</v>
      </c>
      <c r="E447" s="121">
        <v>0.16900000000000001</v>
      </c>
      <c r="F447" s="122">
        <v>0.16900000000000001</v>
      </c>
      <c r="G447" s="123">
        <v>0</v>
      </c>
      <c r="H447" s="121">
        <v>0.32600000000000001</v>
      </c>
      <c r="I447" s="122">
        <v>0.23200000000000001</v>
      </c>
      <c r="J447" s="123">
        <v>-9.4E-2</v>
      </c>
    </row>
    <row r="448" spans="1:10" ht="14" x14ac:dyDescent="0.15">
      <c r="A448" s="328" t="s">
        <v>748</v>
      </c>
      <c r="B448" s="121">
        <v>0</v>
      </c>
      <c r="C448" s="122">
        <v>0</v>
      </c>
      <c r="D448" s="123">
        <v>0</v>
      </c>
      <c r="E448" s="121">
        <v>0.108</v>
      </c>
      <c r="F448" s="122">
        <v>4.5999999999999999E-2</v>
      </c>
      <c r="G448" s="123">
        <v>-6.2E-2</v>
      </c>
      <c r="H448" s="121">
        <v>5.0999999999999997E-2</v>
      </c>
      <c r="I448" s="122">
        <v>3.9E-2</v>
      </c>
      <c r="J448" s="123">
        <v>-1.1999999999999997E-2</v>
      </c>
    </row>
    <row r="449" spans="1:10" ht="14" x14ac:dyDescent="0.15">
      <c r="A449" s="328" t="s">
        <v>104</v>
      </c>
      <c r="B449" s="121">
        <v>0</v>
      </c>
      <c r="C449" s="122">
        <v>0</v>
      </c>
      <c r="D449" s="123">
        <v>0</v>
      </c>
      <c r="E449" s="121">
        <v>1.4999999999999999E-2</v>
      </c>
      <c r="F449" s="122">
        <v>3.1E-2</v>
      </c>
      <c r="G449" s="123">
        <v>1.6E-2</v>
      </c>
      <c r="H449" s="121">
        <v>8.0000000000000002E-3</v>
      </c>
      <c r="I449" s="122">
        <v>1.6E-2</v>
      </c>
      <c r="J449" s="123">
        <v>8.0000000000000002E-3</v>
      </c>
    </row>
    <row r="450" spans="1:10" ht="14" x14ac:dyDescent="0.15">
      <c r="A450" s="446" t="s">
        <v>230</v>
      </c>
      <c r="B450" s="136">
        <v>21</v>
      </c>
      <c r="C450" s="137">
        <v>21</v>
      </c>
      <c r="D450" s="138" t="s">
        <v>219</v>
      </c>
      <c r="E450" s="136">
        <v>65</v>
      </c>
      <c r="F450" s="137">
        <v>65</v>
      </c>
      <c r="G450" s="138" t="s">
        <v>219</v>
      </c>
      <c r="H450" s="136">
        <v>488</v>
      </c>
      <c r="I450" s="137">
        <v>488</v>
      </c>
      <c r="J450" s="138" t="s">
        <v>219</v>
      </c>
    </row>
    <row r="451" spans="1:10" ht="14" x14ac:dyDescent="0.15">
      <c r="A451" s="328" t="s">
        <v>176</v>
      </c>
      <c r="B451" s="139">
        <v>4.1900000000000004</v>
      </c>
      <c r="C451" s="140">
        <v>4.1399999999999997</v>
      </c>
      <c r="D451" s="141">
        <v>-5.0000000000000711E-2</v>
      </c>
      <c r="E451" s="139">
        <v>3.78</v>
      </c>
      <c r="F451" s="140">
        <v>3.94</v>
      </c>
      <c r="G451" s="141">
        <v>0.16000000000000014</v>
      </c>
      <c r="H451" s="139">
        <v>3.7</v>
      </c>
      <c r="I451" s="140">
        <v>3.89</v>
      </c>
      <c r="J451" s="141">
        <v>0.18999999999999995</v>
      </c>
    </row>
    <row r="452" spans="1:10" ht="14" x14ac:dyDescent="0.15">
      <c r="A452" s="328" t="s">
        <v>159</v>
      </c>
      <c r="B452" s="139">
        <v>0.68</v>
      </c>
      <c r="C452" s="140">
        <v>0.73</v>
      </c>
      <c r="D452" s="142" t="s">
        <v>219</v>
      </c>
      <c r="E452" s="139">
        <v>0.96</v>
      </c>
      <c r="F452" s="140">
        <v>0.97</v>
      </c>
      <c r="G452" s="142" t="s">
        <v>219</v>
      </c>
      <c r="H452" s="139">
        <v>0.81</v>
      </c>
      <c r="I452" s="140">
        <v>0.88</v>
      </c>
      <c r="J452" s="142" t="s">
        <v>219</v>
      </c>
    </row>
    <row r="453" spans="1:10" ht="14" x14ac:dyDescent="0.15">
      <c r="A453" s="328" t="s">
        <v>231</v>
      </c>
      <c r="B453" s="144" t="s">
        <v>219</v>
      </c>
      <c r="C453" s="140" t="s">
        <v>119</v>
      </c>
      <c r="D453" s="142" t="s">
        <v>219</v>
      </c>
      <c r="E453" s="144" t="s">
        <v>219</v>
      </c>
      <c r="F453" s="140" t="s">
        <v>119</v>
      </c>
      <c r="G453" s="142" t="s">
        <v>219</v>
      </c>
      <c r="H453" s="144" t="s">
        <v>219</v>
      </c>
      <c r="I453" s="140" t="s">
        <v>209</v>
      </c>
      <c r="J453" s="142" t="s">
        <v>219</v>
      </c>
    </row>
    <row r="454" spans="1:10" ht="14" x14ac:dyDescent="0.15">
      <c r="A454" s="447" t="s">
        <v>158</v>
      </c>
      <c r="B454" s="145" t="s">
        <v>219</v>
      </c>
      <c r="C454" s="146">
        <v>-7.4733569317803061E-2</v>
      </c>
      <c r="D454" s="147" t="s">
        <v>219</v>
      </c>
      <c r="E454" s="145" t="s">
        <v>219</v>
      </c>
      <c r="F454" s="146">
        <v>0.15469869228037619</v>
      </c>
      <c r="G454" s="147" t="s">
        <v>219</v>
      </c>
      <c r="H454" s="145" t="s">
        <v>219</v>
      </c>
      <c r="I454" s="146">
        <v>0.18970687272708608</v>
      </c>
      <c r="J454" s="147" t="s">
        <v>219</v>
      </c>
    </row>
    <row r="455" spans="1:10" ht="28" x14ac:dyDescent="0.15">
      <c r="A455" s="441" t="s">
        <v>486</v>
      </c>
      <c r="B455" s="121">
        <v>0.14299999999999999</v>
      </c>
      <c r="C455" s="122">
        <v>0.14299999999999999</v>
      </c>
      <c r="D455" s="123">
        <v>0</v>
      </c>
      <c r="E455" s="121">
        <v>7.6999999999999999E-2</v>
      </c>
      <c r="F455" s="122">
        <v>0.108</v>
      </c>
      <c r="G455" s="123">
        <v>3.1E-2</v>
      </c>
      <c r="H455" s="121">
        <v>0.15</v>
      </c>
      <c r="I455" s="122">
        <v>0.20100000000000001</v>
      </c>
      <c r="J455" s="123">
        <v>5.1000000000000018E-2</v>
      </c>
    </row>
    <row r="456" spans="1:10" ht="14" x14ac:dyDescent="0.15">
      <c r="A456" s="328" t="s">
        <v>747</v>
      </c>
      <c r="B456" s="121">
        <v>0.38100000000000001</v>
      </c>
      <c r="C456" s="122">
        <v>0.38100000000000001</v>
      </c>
      <c r="D456" s="123">
        <v>0</v>
      </c>
      <c r="E456" s="121">
        <v>0.2</v>
      </c>
      <c r="F456" s="122">
        <v>0.308</v>
      </c>
      <c r="G456" s="123">
        <v>0.10799999999999998</v>
      </c>
      <c r="H456" s="121">
        <v>0.34200000000000003</v>
      </c>
      <c r="I456" s="122">
        <v>0.35699999999999998</v>
      </c>
      <c r="J456" s="123">
        <v>1.4999999999999958E-2</v>
      </c>
    </row>
    <row r="457" spans="1:10" ht="14" x14ac:dyDescent="0.15">
      <c r="A457" s="328" t="s">
        <v>103</v>
      </c>
      <c r="B457" s="121">
        <v>0.42899999999999999</v>
      </c>
      <c r="C457" s="122">
        <v>0.28599999999999998</v>
      </c>
      <c r="D457" s="123">
        <v>-0.14300000000000002</v>
      </c>
      <c r="E457" s="121">
        <v>0.38500000000000001</v>
      </c>
      <c r="F457" s="122">
        <v>0.215</v>
      </c>
      <c r="G457" s="123">
        <v>-0.17</v>
      </c>
      <c r="H457" s="121">
        <v>0.34799999999999998</v>
      </c>
      <c r="I457" s="122">
        <v>0.29699999999999999</v>
      </c>
      <c r="J457" s="123">
        <v>-5.099999999999999E-2</v>
      </c>
    </row>
    <row r="458" spans="1:10" ht="14" x14ac:dyDescent="0.15">
      <c r="A458" s="328" t="s">
        <v>748</v>
      </c>
      <c r="B458" s="121">
        <v>4.8000000000000001E-2</v>
      </c>
      <c r="C458" s="122">
        <v>0.14299999999999999</v>
      </c>
      <c r="D458" s="123">
        <v>9.4999999999999987E-2</v>
      </c>
      <c r="E458" s="121">
        <v>0.246</v>
      </c>
      <c r="F458" s="122">
        <v>0.308</v>
      </c>
      <c r="G458" s="123">
        <v>6.2E-2</v>
      </c>
      <c r="H458" s="121">
        <v>0.13700000000000001</v>
      </c>
      <c r="I458" s="122">
        <v>0.127</v>
      </c>
      <c r="J458" s="123">
        <v>-1.0000000000000009E-2</v>
      </c>
    </row>
    <row r="459" spans="1:10" ht="14" x14ac:dyDescent="0.15">
      <c r="A459" s="328" t="s">
        <v>104</v>
      </c>
      <c r="B459" s="121">
        <v>0</v>
      </c>
      <c r="C459" s="122">
        <v>4.8000000000000001E-2</v>
      </c>
      <c r="D459" s="123">
        <v>4.8000000000000001E-2</v>
      </c>
      <c r="E459" s="121">
        <v>9.1999999999999998E-2</v>
      </c>
      <c r="F459" s="122">
        <v>6.2E-2</v>
      </c>
      <c r="G459" s="123">
        <v>-0.03</v>
      </c>
      <c r="H459" s="121">
        <v>2.3E-2</v>
      </c>
      <c r="I459" s="122">
        <v>1.7999999999999999E-2</v>
      </c>
      <c r="J459" s="123">
        <v>-5.000000000000001E-3</v>
      </c>
    </row>
    <row r="460" spans="1:10" ht="14" x14ac:dyDescent="0.15">
      <c r="A460" s="446" t="s">
        <v>230</v>
      </c>
      <c r="B460" s="136">
        <v>21</v>
      </c>
      <c r="C460" s="137">
        <v>21</v>
      </c>
      <c r="D460" s="138" t="s">
        <v>219</v>
      </c>
      <c r="E460" s="136">
        <v>65</v>
      </c>
      <c r="F460" s="137">
        <v>65</v>
      </c>
      <c r="G460" s="138" t="s">
        <v>219</v>
      </c>
      <c r="H460" s="136">
        <v>488</v>
      </c>
      <c r="I460" s="137">
        <v>488</v>
      </c>
      <c r="J460" s="138" t="s">
        <v>219</v>
      </c>
    </row>
    <row r="461" spans="1:10" ht="14" x14ac:dyDescent="0.15">
      <c r="A461" s="328" t="s">
        <v>176</v>
      </c>
      <c r="B461" s="139">
        <v>3.62</v>
      </c>
      <c r="C461" s="140">
        <v>3.43</v>
      </c>
      <c r="D461" s="141">
        <v>-0.18999999999999995</v>
      </c>
      <c r="E461" s="139">
        <v>2.92</v>
      </c>
      <c r="F461" s="140">
        <v>3.09</v>
      </c>
      <c r="G461" s="141">
        <v>0.16999999999999993</v>
      </c>
      <c r="H461" s="139">
        <v>3.46</v>
      </c>
      <c r="I461" s="140">
        <v>3.59</v>
      </c>
      <c r="J461" s="141">
        <v>0.12999999999999989</v>
      </c>
    </row>
    <row r="462" spans="1:10" ht="14" x14ac:dyDescent="0.15">
      <c r="A462" s="328" t="s">
        <v>159</v>
      </c>
      <c r="B462" s="139">
        <v>0.8</v>
      </c>
      <c r="C462" s="140">
        <v>1.08</v>
      </c>
      <c r="D462" s="142" t="s">
        <v>219</v>
      </c>
      <c r="E462" s="139">
        <v>1.07</v>
      </c>
      <c r="F462" s="140">
        <v>1.1399999999999999</v>
      </c>
      <c r="G462" s="142" t="s">
        <v>219</v>
      </c>
      <c r="H462" s="139">
        <v>0.98</v>
      </c>
      <c r="I462" s="140">
        <v>1</v>
      </c>
      <c r="J462" s="142" t="s">
        <v>219</v>
      </c>
    </row>
    <row r="463" spans="1:10" ht="14" x14ac:dyDescent="0.15">
      <c r="A463" s="328" t="s">
        <v>231</v>
      </c>
      <c r="B463" s="144" t="s">
        <v>219</v>
      </c>
      <c r="C463" s="140" t="s">
        <v>119</v>
      </c>
      <c r="D463" s="142" t="s">
        <v>219</v>
      </c>
      <c r="E463" s="144" t="s">
        <v>219</v>
      </c>
      <c r="F463" s="140" t="s">
        <v>119</v>
      </c>
      <c r="G463" s="142" t="s">
        <v>219</v>
      </c>
      <c r="H463" s="144" t="s">
        <v>219</v>
      </c>
      <c r="I463" s="140" t="s">
        <v>208</v>
      </c>
      <c r="J463" s="142" t="s">
        <v>219</v>
      </c>
    </row>
    <row r="464" spans="1:10" ht="14" x14ac:dyDescent="0.15">
      <c r="A464" s="447" t="s">
        <v>158</v>
      </c>
      <c r="B464" s="145" t="s">
        <v>219</v>
      </c>
      <c r="C464" s="146">
        <v>-0.20465575462359331</v>
      </c>
      <c r="D464" s="147" t="s">
        <v>219</v>
      </c>
      <c r="E464" s="145" t="s">
        <v>219</v>
      </c>
      <c r="F464" s="146">
        <v>0.14569141601537433</v>
      </c>
      <c r="G464" s="147" t="s">
        <v>219</v>
      </c>
      <c r="H464" s="145" t="s">
        <v>219</v>
      </c>
      <c r="I464" s="146">
        <v>0.12972409423000517</v>
      </c>
      <c r="J464" s="147" t="s">
        <v>219</v>
      </c>
    </row>
    <row r="465" spans="1:10" ht="28" x14ac:dyDescent="0.15">
      <c r="A465" s="441" t="s">
        <v>392</v>
      </c>
      <c r="B465" s="121">
        <v>0.28599999999999998</v>
      </c>
      <c r="C465" s="122">
        <v>0.19</v>
      </c>
      <c r="D465" s="123">
        <v>-9.5999999999999974E-2</v>
      </c>
      <c r="E465" s="121">
        <v>0.109</v>
      </c>
      <c r="F465" s="122">
        <v>0.109</v>
      </c>
      <c r="G465" s="123">
        <v>0</v>
      </c>
      <c r="H465" s="121">
        <v>7.0000000000000007E-2</v>
      </c>
      <c r="I465" s="122">
        <v>0.13400000000000001</v>
      </c>
      <c r="J465" s="123">
        <v>6.4000000000000001E-2</v>
      </c>
    </row>
    <row r="466" spans="1:10" ht="14" x14ac:dyDescent="0.15">
      <c r="A466" s="328" t="s">
        <v>747</v>
      </c>
      <c r="B466" s="121">
        <v>9.5000000000000001E-2</v>
      </c>
      <c r="C466" s="122">
        <v>0.19</v>
      </c>
      <c r="D466" s="123">
        <v>9.5000000000000001E-2</v>
      </c>
      <c r="E466" s="121">
        <v>0.109</v>
      </c>
      <c r="F466" s="122">
        <v>0.14099999999999999</v>
      </c>
      <c r="G466" s="123">
        <v>3.1999999999999987E-2</v>
      </c>
      <c r="H466" s="121">
        <v>0.26100000000000001</v>
      </c>
      <c r="I466" s="122">
        <v>0.30199999999999999</v>
      </c>
      <c r="J466" s="123">
        <v>4.0999999999999981E-2</v>
      </c>
    </row>
    <row r="467" spans="1:10" ht="14" x14ac:dyDescent="0.15">
      <c r="A467" s="328" t="s">
        <v>103</v>
      </c>
      <c r="B467" s="121">
        <v>0.42899999999999999</v>
      </c>
      <c r="C467" s="122">
        <v>0.33300000000000002</v>
      </c>
      <c r="D467" s="123">
        <v>-9.5999999999999974E-2</v>
      </c>
      <c r="E467" s="121">
        <v>0.29699999999999999</v>
      </c>
      <c r="F467" s="122">
        <v>0.26600000000000001</v>
      </c>
      <c r="G467" s="123">
        <v>-3.0999999999999972E-2</v>
      </c>
      <c r="H467" s="121">
        <v>0.42599999999999999</v>
      </c>
      <c r="I467" s="122">
        <v>0.35399999999999998</v>
      </c>
      <c r="J467" s="123">
        <v>-7.2000000000000008E-2</v>
      </c>
    </row>
    <row r="468" spans="1:10" ht="14" x14ac:dyDescent="0.15">
      <c r="A468" s="328" t="s">
        <v>748</v>
      </c>
      <c r="B468" s="121">
        <v>0.19</v>
      </c>
      <c r="C468" s="122">
        <v>9.5000000000000001E-2</v>
      </c>
      <c r="D468" s="123">
        <v>-9.5000000000000001E-2</v>
      </c>
      <c r="E468" s="121">
        <v>0.25</v>
      </c>
      <c r="F468" s="122">
        <v>0.23400000000000001</v>
      </c>
      <c r="G468" s="123">
        <v>-1.5999999999999986E-2</v>
      </c>
      <c r="H468" s="121">
        <v>0.16300000000000001</v>
      </c>
      <c r="I468" s="122">
        <v>0.14000000000000001</v>
      </c>
      <c r="J468" s="123">
        <v>-2.2999999999999993E-2</v>
      </c>
    </row>
    <row r="469" spans="1:10" ht="14" x14ac:dyDescent="0.15">
      <c r="A469" s="328" t="s">
        <v>104</v>
      </c>
      <c r="B469" s="121">
        <v>0</v>
      </c>
      <c r="C469" s="122">
        <v>0.19</v>
      </c>
      <c r="D469" s="123">
        <v>0.19</v>
      </c>
      <c r="E469" s="121">
        <v>0.23400000000000001</v>
      </c>
      <c r="F469" s="122">
        <v>0.25</v>
      </c>
      <c r="G469" s="123">
        <v>1.5999999999999986E-2</v>
      </c>
      <c r="H469" s="121">
        <v>0.08</v>
      </c>
      <c r="I469" s="122">
        <v>7.0000000000000007E-2</v>
      </c>
      <c r="J469" s="123">
        <v>-9.999999999999995E-3</v>
      </c>
    </row>
    <row r="470" spans="1:10" ht="14" x14ac:dyDescent="0.15">
      <c r="A470" s="446" t="s">
        <v>230</v>
      </c>
      <c r="B470" s="136">
        <v>21</v>
      </c>
      <c r="C470" s="137">
        <v>21</v>
      </c>
      <c r="D470" s="138" t="s">
        <v>219</v>
      </c>
      <c r="E470" s="136">
        <v>64</v>
      </c>
      <c r="F470" s="137">
        <v>64</v>
      </c>
      <c r="G470" s="138" t="s">
        <v>219</v>
      </c>
      <c r="H470" s="136">
        <v>486</v>
      </c>
      <c r="I470" s="137">
        <v>486</v>
      </c>
      <c r="J470" s="138" t="s">
        <v>219</v>
      </c>
    </row>
    <row r="471" spans="1:10" ht="14" x14ac:dyDescent="0.15">
      <c r="A471" s="328" t="s">
        <v>176</v>
      </c>
      <c r="B471" s="139">
        <v>3.48</v>
      </c>
      <c r="C471" s="140">
        <v>3.1</v>
      </c>
      <c r="D471" s="141">
        <v>-0.37999999999999989</v>
      </c>
      <c r="E471" s="139">
        <v>2.61</v>
      </c>
      <c r="F471" s="140">
        <v>2.63</v>
      </c>
      <c r="G471" s="141">
        <v>2.0000000000000018E-2</v>
      </c>
      <c r="H471" s="139">
        <v>3.08</v>
      </c>
      <c r="I471" s="140">
        <v>3.29</v>
      </c>
      <c r="J471" s="141">
        <v>0.20999999999999996</v>
      </c>
    </row>
    <row r="472" spans="1:10" ht="14" x14ac:dyDescent="0.15">
      <c r="A472" s="328" t="s">
        <v>159</v>
      </c>
      <c r="B472" s="139">
        <v>1.1200000000000001</v>
      </c>
      <c r="C472" s="140">
        <v>1.37</v>
      </c>
      <c r="D472" s="142" t="s">
        <v>219</v>
      </c>
      <c r="E472" s="139">
        <v>1.27</v>
      </c>
      <c r="F472" s="140">
        <v>1.3</v>
      </c>
      <c r="G472" s="142" t="s">
        <v>219</v>
      </c>
      <c r="H472" s="139">
        <v>1.01</v>
      </c>
      <c r="I472" s="140">
        <v>1.08</v>
      </c>
      <c r="J472" s="142" t="s">
        <v>219</v>
      </c>
    </row>
    <row r="473" spans="1:10" ht="14" x14ac:dyDescent="0.15">
      <c r="A473" s="328" t="s">
        <v>231</v>
      </c>
      <c r="B473" s="144" t="s">
        <v>219</v>
      </c>
      <c r="C473" s="140" t="s">
        <v>119</v>
      </c>
      <c r="D473" s="142" t="s">
        <v>219</v>
      </c>
      <c r="E473" s="144" t="s">
        <v>219</v>
      </c>
      <c r="F473" s="140" t="s">
        <v>119</v>
      </c>
      <c r="G473" s="142" t="s">
        <v>219</v>
      </c>
      <c r="H473" s="144" t="s">
        <v>219</v>
      </c>
      <c r="I473" s="140" t="s">
        <v>209</v>
      </c>
      <c r="J473" s="142" t="s">
        <v>219</v>
      </c>
    </row>
    <row r="474" spans="1:10" ht="14" x14ac:dyDescent="0.15">
      <c r="A474" s="447" t="s">
        <v>158</v>
      </c>
      <c r="B474" s="145" t="s">
        <v>219</v>
      </c>
      <c r="C474" s="146">
        <v>-0.39036125518260478</v>
      </c>
      <c r="D474" s="147" t="s">
        <v>219</v>
      </c>
      <c r="E474" s="145" t="s">
        <v>219</v>
      </c>
      <c r="F474" s="146">
        <v>1.9112825883429212E-2</v>
      </c>
      <c r="G474" s="147" t="s">
        <v>219</v>
      </c>
      <c r="H474" s="145" t="s">
        <v>219</v>
      </c>
      <c r="I474" s="146">
        <v>0.20783211569108634</v>
      </c>
      <c r="J474" s="147" t="s">
        <v>219</v>
      </c>
    </row>
    <row r="475" spans="1:10" ht="28" x14ac:dyDescent="0.15">
      <c r="A475" s="441" t="s">
        <v>315</v>
      </c>
      <c r="B475" s="121">
        <v>4.8000000000000001E-2</v>
      </c>
      <c r="C475" s="122">
        <v>0.28599999999999998</v>
      </c>
      <c r="D475" s="123">
        <v>0.23799999999999999</v>
      </c>
      <c r="E475" s="121">
        <v>0.123</v>
      </c>
      <c r="F475" s="122">
        <v>0.23100000000000001</v>
      </c>
      <c r="G475" s="123">
        <v>0.10800000000000001</v>
      </c>
      <c r="H475" s="121">
        <v>0.151</v>
      </c>
      <c r="I475" s="122">
        <v>0.27200000000000002</v>
      </c>
      <c r="J475" s="123">
        <v>0.12100000000000002</v>
      </c>
    </row>
    <row r="476" spans="1:10" ht="14" x14ac:dyDescent="0.15">
      <c r="A476" s="328" t="s">
        <v>747</v>
      </c>
      <c r="B476" s="121">
        <v>0.61899999999999999</v>
      </c>
      <c r="C476" s="122">
        <v>0.42899999999999999</v>
      </c>
      <c r="D476" s="123">
        <v>-0.19</v>
      </c>
      <c r="E476" s="121">
        <v>0.58499999999999996</v>
      </c>
      <c r="F476" s="122">
        <v>0.46200000000000002</v>
      </c>
      <c r="G476" s="123">
        <v>-0.12299999999999994</v>
      </c>
      <c r="H476" s="121">
        <v>0.57299999999999995</v>
      </c>
      <c r="I476" s="122">
        <v>0.47199999999999998</v>
      </c>
      <c r="J476" s="123">
        <v>-0.10099999999999998</v>
      </c>
    </row>
    <row r="477" spans="1:10" ht="14" x14ac:dyDescent="0.15">
      <c r="A477" s="328" t="s">
        <v>103</v>
      </c>
      <c r="B477" s="121">
        <v>0.19</v>
      </c>
      <c r="C477" s="122">
        <v>0.28599999999999998</v>
      </c>
      <c r="D477" s="123">
        <v>9.5999999999999974E-2</v>
      </c>
      <c r="E477" s="121">
        <v>0.185</v>
      </c>
      <c r="F477" s="122">
        <v>0.23100000000000001</v>
      </c>
      <c r="G477" s="123">
        <v>4.6000000000000013E-2</v>
      </c>
      <c r="H477" s="121">
        <v>0.247</v>
      </c>
      <c r="I477" s="122">
        <v>0.22700000000000001</v>
      </c>
      <c r="J477" s="123">
        <v>-1.999999999999999E-2</v>
      </c>
    </row>
    <row r="478" spans="1:10" ht="14" x14ac:dyDescent="0.15">
      <c r="A478" s="328" t="s">
        <v>748</v>
      </c>
      <c r="B478" s="121">
        <v>0.14299999999999999</v>
      </c>
      <c r="C478" s="122">
        <v>0</v>
      </c>
      <c r="D478" s="123">
        <v>-0.14299999999999999</v>
      </c>
      <c r="E478" s="121">
        <v>0.108</v>
      </c>
      <c r="F478" s="122">
        <v>7.6999999999999999E-2</v>
      </c>
      <c r="G478" s="123">
        <v>-3.1E-2</v>
      </c>
      <c r="H478" s="121">
        <v>2.9000000000000001E-2</v>
      </c>
      <c r="I478" s="122">
        <v>2.5000000000000001E-2</v>
      </c>
      <c r="J478" s="123">
        <v>-4.0000000000000001E-3</v>
      </c>
    </row>
    <row r="479" spans="1:10" ht="14" x14ac:dyDescent="0.15">
      <c r="A479" s="328" t="s">
        <v>104</v>
      </c>
      <c r="B479" s="121">
        <v>0</v>
      </c>
      <c r="C479" s="122">
        <v>0</v>
      </c>
      <c r="D479" s="123">
        <v>0</v>
      </c>
      <c r="E479" s="121">
        <v>0</v>
      </c>
      <c r="F479" s="122">
        <v>0</v>
      </c>
      <c r="G479" s="123">
        <v>0</v>
      </c>
      <c r="H479" s="121">
        <v>0</v>
      </c>
      <c r="I479" s="122">
        <v>4.0000000000000001E-3</v>
      </c>
      <c r="J479" s="123">
        <v>4.0000000000000001E-3</v>
      </c>
    </row>
    <row r="480" spans="1:10" ht="14" x14ac:dyDescent="0.15">
      <c r="A480" s="446" t="s">
        <v>230</v>
      </c>
      <c r="B480" s="136">
        <v>21</v>
      </c>
      <c r="C480" s="137">
        <v>21</v>
      </c>
      <c r="D480" s="138" t="s">
        <v>219</v>
      </c>
      <c r="E480" s="136">
        <v>65</v>
      </c>
      <c r="F480" s="137">
        <v>65</v>
      </c>
      <c r="G480" s="138" t="s">
        <v>219</v>
      </c>
      <c r="H480" s="136">
        <v>485</v>
      </c>
      <c r="I480" s="137">
        <v>485</v>
      </c>
      <c r="J480" s="138" t="s">
        <v>219</v>
      </c>
    </row>
    <row r="481" spans="1:10" ht="14" x14ac:dyDescent="0.15">
      <c r="A481" s="328" t="s">
        <v>176</v>
      </c>
      <c r="B481" s="139">
        <v>3.57</v>
      </c>
      <c r="C481" s="140">
        <v>4</v>
      </c>
      <c r="D481" s="141">
        <v>0.43000000000000016</v>
      </c>
      <c r="E481" s="139">
        <v>3.72</v>
      </c>
      <c r="F481" s="140">
        <v>3.85</v>
      </c>
      <c r="G481" s="141">
        <v>0.12999999999999989</v>
      </c>
      <c r="H481" s="139">
        <v>3.85</v>
      </c>
      <c r="I481" s="140">
        <v>3.98</v>
      </c>
      <c r="J481" s="141">
        <v>0.12999999999999989</v>
      </c>
    </row>
    <row r="482" spans="1:10" ht="14" x14ac:dyDescent="0.15">
      <c r="A482" s="328" t="s">
        <v>159</v>
      </c>
      <c r="B482" s="139">
        <v>0.81</v>
      </c>
      <c r="C482" s="140">
        <v>0.77</v>
      </c>
      <c r="D482" s="142" t="s">
        <v>219</v>
      </c>
      <c r="E482" s="139">
        <v>0.82</v>
      </c>
      <c r="F482" s="140">
        <v>0.87</v>
      </c>
      <c r="G482" s="142" t="s">
        <v>219</v>
      </c>
      <c r="H482" s="139">
        <v>0.7</v>
      </c>
      <c r="I482" s="140">
        <v>0.8</v>
      </c>
      <c r="J482" s="142" t="s">
        <v>219</v>
      </c>
    </row>
    <row r="483" spans="1:10" ht="14" x14ac:dyDescent="0.15">
      <c r="A483" s="328" t="s">
        <v>231</v>
      </c>
      <c r="B483" s="144" t="s">
        <v>219</v>
      </c>
      <c r="C483" s="140" t="s">
        <v>237</v>
      </c>
      <c r="D483" s="142" t="s">
        <v>219</v>
      </c>
      <c r="E483" s="144" t="s">
        <v>219</v>
      </c>
      <c r="F483" s="140" t="s">
        <v>119</v>
      </c>
      <c r="G483" s="142" t="s">
        <v>219</v>
      </c>
      <c r="H483" s="144" t="s">
        <v>219</v>
      </c>
      <c r="I483" s="140" t="s">
        <v>209</v>
      </c>
      <c r="J483" s="142" t="s">
        <v>219</v>
      </c>
    </row>
    <row r="484" spans="1:10" ht="14" x14ac:dyDescent="0.15">
      <c r="A484" s="447" t="s">
        <v>158</v>
      </c>
      <c r="B484" s="145" t="s">
        <v>219</v>
      </c>
      <c r="C484" s="146">
        <v>0.46445308338589708</v>
      </c>
      <c r="D484" s="147" t="s">
        <v>219</v>
      </c>
      <c r="E484" s="145" t="s">
        <v>219</v>
      </c>
      <c r="F484" s="146">
        <v>0.13773277896924299</v>
      </c>
      <c r="G484" s="147" t="s">
        <v>219</v>
      </c>
      <c r="H484" s="145" t="s">
        <v>219</v>
      </c>
      <c r="I484" s="146">
        <v>0.16044534759084522</v>
      </c>
      <c r="J484" s="147" t="s">
        <v>219</v>
      </c>
    </row>
    <row r="485" spans="1:10" ht="28" x14ac:dyDescent="0.15">
      <c r="A485" s="441" t="s">
        <v>143</v>
      </c>
      <c r="B485" s="121">
        <v>0.14299999999999999</v>
      </c>
      <c r="C485" s="122">
        <v>0.28599999999999998</v>
      </c>
      <c r="D485" s="123">
        <v>0.14299999999999999</v>
      </c>
      <c r="E485" s="121">
        <v>0.13800000000000001</v>
      </c>
      <c r="F485" s="122">
        <v>0.2</v>
      </c>
      <c r="G485" s="123">
        <v>6.2E-2</v>
      </c>
      <c r="H485" s="121">
        <v>8.2000000000000003E-2</v>
      </c>
      <c r="I485" s="122">
        <v>0.16</v>
      </c>
      <c r="J485" s="123">
        <v>7.8E-2</v>
      </c>
    </row>
    <row r="486" spans="1:10" ht="14" x14ac:dyDescent="0.15">
      <c r="A486" s="328" t="s">
        <v>747</v>
      </c>
      <c r="B486" s="121">
        <v>0.47599999999999998</v>
      </c>
      <c r="C486" s="122">
        <v>0.47599999999999998</v>
      </c>
      <c r="D486" s="123">
        <v>0</v>
      </c>
      <c r="E486" s="121">
        <v>0.4</v>
      </c>
      <c r="F486" s="122">
        <v>0.46200000000000002</v>
      </c>
      <c r="G486" s="123">
        <v>6.2E-2</v>
      </c>
      <c r="H486" s="121">
        <v>0.33400000000000002</v>
      </c>
      <c r="I486" s="122">
        <v>0.41199999999999998</v>
      </c>
      <c r="J486" s="123">
        <v>7.7999999999999958E-2</v>
      </c>
    </row>
    <row r="487" spans="1:10" ht="14" x14ac:dyDescent="0.15">
      <c r="A487" s="328" t="s">
        <v>103</v>
      </c>
      <c r="B487" s="121">
        <v>0.28599999999999998</v>
      </c>
      <c r="C487" s="122">
        <v>0.19</v>
      </c>
      <c r="D487" s="123">
        <v>-9.5999999999999974E-2</v>
      </c>
      <c r="E487" s="121">
        <v>0.308</v>
      </c>
      <c r="F487" s="122">
        <v>0.23100000000000001</v>
      </c>
      <c r="G487" s="123">
        <v>-7.6999999999999985E-2</v>
      </c>
      <c r="H487" s="121">
        <v>0.46899999999999997</v>
      </c>
      <c r="I487" s="122">
        <v>0.33400000000000002</v>
      </c>
      <c r="J487" s="123">
        <v>-0.13499999999999995</v>
      </c>
    </row>
    <row r="488" spans="1:10" ht="14" x14ac:dyDescent="0.15">
      <c r="A488" s="328" t="s">
        <v>748</v>
      </c>
      <c r="B488" s="121">
        <v>4.8000000000000001E-2</v>
      </c>
      <c r="C488" s="122">
        <v>4.8000000000000001E-2</v>
      </c>
      <c r="D488" s="123">
        <v>0</v>
      </c>
      <c r="E488" s="121">
        <v>0.123</v>
      </c>
      <c r="F488" s="122">
        <v>9.1999999999999998E-2</v>
      </c>
      <c r="G488" s="123">
        <v>-3.1E-2</v>
      </c>
      <c r="H488" s="121">
        <v>0.111</v>
      </c>
      <c r="I488" s="122">
        <v>8.4000000000000005E-2</v>
      </c>
      <c r="J488" s="123">
        <v>-2.6999999999999996E-2</v>
      </c>
    </row>
    <row r="489" spans="1:10" ht="14" x14ac:dyDescent="0.15">
      <c r="A489" s="328" t="s">
        <v>104</v>
      </c>
      <c r="B489" s="121">
        <v>4.8000000000000001E-2</v>
      </c>
      <c r="C489" s="122">
        <v>0</v>
      </c>
      <c r="D489" s="123">
        <v>-4.8000000000000001E-2</v>
      </c>
      <c r="E489" s="121">
        <v>3.1E-2</v>
      </c>
      <c r="F489" s="122">
        <v>1.4999999999999999E-2</v>
      </c>
      <c r="G489" s="123">
        <v>-1.6E-2</v>
      </c>
      <c r="H489" s="121">
        <v>4.0000000000000001E-3</v>
      </c>
      <c r="I489" s="122">
        <v>0.01</v>
      </c>
      <c r="J489" s="123">
        <v>6.0000000000000001E-3</v>
      </c>
    </row>
    <row r="490" spans="1:10" ht="14" x14ac:dyDescent="0.15">
      <c r="A490" s="446" t="s">
        <v>230</v>
      </c>
      <c r="B490" s="136">
        <v>21</v>
      </c>
      <c r="C490" s="137">
        <v>21</v>
      </c>
      <c r="D490" s="138" t="s">
        <v>219</v>
      </c>
      <c r="E490" s="136">
        <v>65</v>
      </c>
      <c r="F490" s="137">
        <v>65</v>
      </c>
      <c r="G490" s="138" t="s">
        <v>219</v>
      </c>
      <c r="H490" s="136">
        <v>488</v>
      </c>
      <c r="I490" s="137">
        <v>488</v>
      </c>
      <c r="J490" s="138" t="s">
        <v>219</v>
      </c>
    </row>
    <row r="491" spans="1:10" ht="14" x14ac:dyDescent="0.15">
      <c r="A491" s="328" t="s">
        <v>176</v>
      </c>
      <c r="B491" s="139">
        <v>3.62</v>
      </c>
      <c r="C491" s="140">
        <v>4</v>
      </c>
      <c r="D491" s="141">
        <v>0.37999999999999989</v>
      </c>
      <c r="E491" s="139">
        <v>3.49</v>
      </c>
      <c r="F491" s="140">
        <v>3.74</v>
      </c>
      <c r="G491" s="141">
        <v>0.25</v>
      </c>
      <c r="H491" s="139">
        <v>3.38</v>
      </c>
      <c r="I491" s="140">
        <v>3.63</v>
      </c>
      <c r="J491" s="141">
        <v>0.25</v>
      </c>
    </row>
    <row r="492" spans="1:10" ht="14" x14ac:dyDescent="0.15">
      <c r="A492" s="328" t="s">
        <v>159</v>
      </c>
      <c r="B492" s="139">
        <v>0.97</v>
      </c>
      <c r="C492" s="140">
        <v>0.84</v>
      </c>
      <c r="D492" s="142" t="s">
        <v>219</v>
      </c>
      <c r="E492" s="139">
        <v>0.99</v>
      </c>
      <c r="F492" s="140">
        <v>0.94</v>
      </c>
      <c r="G492" s="142" t="s">
        <v>219</v>
      </c>
      <c r="H492" s="139">
        <v>0.8</v>
      </c>
      <c r="I492" s="140">
        <v>0.89</v>
      </c>
      <c r="J492" s="142" t="s">
        <v>219</v>
      </c>
    </row>
    <row r="493" spans="1:10" ht="14" x14ac:dyDescent="0.15">
      <c r="A493" s="328" t="s">
        <v>231</v>
      </c>
      <c r="B493" s="144" t="s">
        <v>219</v>
      </c>
      <c r="C493" s="140" t="s">
        <v>237</v>
      </c>
      <c r="D493" s="142" t="s">
        <v>219</v>
      </c>
      <c r="E493" s="144" t="s">
        <v>219</v>
      </c>
      <c r="F493" s="140" t="s">
        <v>119</v>
      </c>
      <c r="G493" s="142" t="s">
        <v>219</v>
      </c>
      <c r="H493" s="144" t="s">
        <v>219</v>
      </c>
      <c r="I493" s="140" t="s">
        <v>209</v>
      </c>
      <c r="J493" s="142" t="s">
        <v>219</v>
      </c>
    </row>
    <row r="494" spans="1:10" ht="14" x14ac:dyDescent="0.15">
      <c r="A494" s="447" t="s">
        <v>158</v>
      </c>
      <c r="B494" s="145" t="s">
        <v>219</v>
      </c>
      <c r="C494" s="146">
        <v>0.56797512681529505</v>
      </c>
      <c r="D494" s="147" t="s">
        <v>219</v>
      </c>
      <c r="E494" s="145" t="s">
        <v>219</v>
      </c>
      <c r="F494" s="146">
        <v>0.24987989430005855</v>
      </c>
      <c r="G494" s="147" t="s">
        <v>219</v>
      </c>
      <c r="H494" s="145" t="s">
        <v>219</v>
      </c>
      <c r="I494" s="146">
        <v>0.27900838073667528</v>
      </c>
      <c r="J494" s="147" t="s">
        <v>219</v>
      </c>
    </row>
    <row r="495" spans="1:10" ht="56" x14ac:dyDescent="0.15">
      <c r="A495" s="449" t="s">
        <v>637</v>
      </c>
      <c r="B495" s="121">
        <v>0.22700000000000001</v>
      </c>
      <c r="C495" s="122">
        <v>0.40899999999999997</v>
      </c>
      <c r="D495" s="123">
        <v>0.18199999999999997</v>
      </c>
      <c r="E495" s="121">
        <v>0.23300000000000001</v>
      </c>
      <c r="F495" s="122">
        <v>0.54800000000000004</v>
      </c>
      <c r="G495" s="123">
        <v>0.31500000000000006</v>
      </c>
      <c r="H495" s="121">
        <v>0.24299999999999999</v>
      </c>
      <c r="I495" s="122">
        <v>0.40400000000000003</v>
      </c>
      <c r="J495" s="123">
        <v>0.16100000000000003</v>
      </c>
    </row>
    <row r="496" spans="1:10" ht="14" x14ac:dyDescent="0.15">
      <c r="A496" s="450" t="s">
        <v>448</v>
      </c>
      <c r="B496" s="121">
        <v>0.5</v>
      </c>
      <c r="C496" s="122">
        <v>0.40899999999999997</v>
      </c>
      <c r="D496" s="123">
        <v>-9.1000000000000025E-2</v>
      </c>
      <c r="E496" s="121">
        <v>0.56200000000000006</v>
      </c>
      <c r="F496" s="122">
        <v>0.315</v>
      </c>
      <c r="G496" s="123">
        <v>-0.24700000000000005</v>
      </c>
      <c r="H496" s="121">
        <v>0.48399999999999999</v>
      </c>
      <c r="I496" s="122">
        <v>0.42099999999999999</v>
      </c>
      <c r="J496" s="123">
        <v>-6.3E-2</v>
      </c>
    </row>
    <row r="497" spans="1:10" ht="14" x14ac:dyDescent="0.15">
      <c r="A497" s="450" t="s">
        <v>103</v>
      </c>
      <c r="B497" s="121">
        <v>0.27300000000000002</v>
      </c>
      <c r="C497" s="122">
        <v>0.182</v>
      </c>
      <c r="D497" s="123">
        <v>-9.1000000000000025E-2</v>
      </c>
      <c r="E497" s="121">
        <v>0.17799999999999999</v>
      </c>
      <c r="F497" s="122">
        <v>0.123</v>
      </c>
      <c r="G497" s="123">
        <v>-5.4999999999999993E-2</v>
      </c>
      <c r="H497" s="121">
        <v>0.252</v>
      </c>
      <c r="I497" s="122">
        <v>0.159</v>
      </c>
      <c r="J497" s="123">
        <v>-9.2999999999999999E-2</v>
      </c>
    </row>
    <row r="498" spans="1:10" ht="14" x14ac:dyDescent="0.15">
      <c r="A498" s="450" t="s">
        <v>449</v>
      </c>
      <c r="B498" s="121">
        <v>0</v>
      </c>
      <c r="C498" s="122">
        <v>0</v>
      </c>
      <c r="D498" s="123">
        <v>0</v>
      </c>
      <c r="E498" s="121">
        <v>1.4E-2</v>
      </c>
      <c r="F498" s="122">
        <v>1.4E-2</v>
      </c>
      <c r="G498" s="123">
        <v>0</v>
      </c>
      <c r="H498" s="121">
        <v>1.9E-2</v>
      </c>
      <c r="I498" s="122">
        <v>8.0000000000000002E-3</v>
      </c>
      <c r="J498" s="123">
        <v>-1.0999999999999999E-2</v>
      </c>
    </row>
    <row r="499" spans="1:10" ht="14" x14ac:dyDescent="0.15">
      <c r="A499" s="450" t="s">
        <v>450</v>
      </c>
      <c r="B499" s="121">
        <v>0</v>
      </c>
      <c r="C499" s="122">
        <v>0</v>
      </c>
      <c r="D499" s="123">
        <v>0</v>
      </c>
      <c r="E499" s="121">
        <v>1.4E-2</v>
      </c>
      <c r="F499" s="122">
        <v>0</v>
      </c>
      <c r="G499" s="123">
        <v>-1.4E-2</v>
      </c>
      <c r="H499" s="121">
        <v>2E-3</v>
      </c>
      <c r="I499" s="122">
        <v>8.0000000000000002E-3</v>
      </c>
      <c r="J499" s="123">
        <v>6.0000000000000001E-3</v>
      </c>
    </row>
    <row r="500" spans="1:10" ht="14" x14ac:dyDescent="0.15">
      <c r="A500" s="451" t="s">
        <v>230</v>
      </c>
      <c r="B500" s="136">
        <v>22</v>
      </c>
      <c r="C500" s="137">
        <v>22</v>
      </c>
      <c r="D500" s="138" t="s">
        <v>219</v>
      </c>
      <c r="E500" s="136">
        <v>73</v>
      </c>
      <c r="F500" s="137">
        <v>73</v>
      </c>
      <c r="G500" s="138" t="s">
        <v>219</v>
      </c>
      <c r="H500" s="136">
        <v>527</v>
      </c>
      <c r="I500" s="137">
        <v>527</v>
      </c>
      <c r="J500" s="138" t="s">
        <v>219</v>
      </c>
    </row>
    <row r="501" spans="1:10" ht="14" x14ac:dyDescent="0.15">
      <c r="A501" s="452" t="s">
        <v>176</v>
      </c>
      <c r="B501" s="139">
        <v>3.95</v>
      </c>
      <c r="C501" s="140">
        <v>4.2300000000000004</v>
      </c>
      <c r="D501" s="141">
        <v>0.28000000000000025</v>
      </c>
      <c r="E501" s="139">
        <v>3.99</v>
      </c>
      <c r="F501" s="140">
        <v>4.4000000000000004</v>
      </c>
      <c r="G501" s="141">
        <v>0.41000000000000014</v>
      </c>
      <c r="H501" s="139">
        <v>3.95</v>
      </c>
      <c r="I501" s="140">
        <v>4.21</v>
      </c>
      <c r="J501" s="141">
        <v>0.25999999999999979</v>
      </c>
    </row>
    <row r="502" spans="1:10" ht="14" x14ac:dyDescent="0.15">
      <c r="A502" s="452" t="s">
        <v>159</v>
      </c>
      <c r="B502" s="139">
        <v>0.72</v>
      </c>
      <c r="C502" s="140">
        <v>0.75</v>
      </c>
      <c r="D502" s="142" t="s">
        <v>219</v>
      </c>
      <c r="E502" s="139">
        <v>0.77</v>
      </c>
      <c r="F502" s="140">
        <v>0.76</v>
      </c>
      <c r="G502" s="142" t="s">
        <v>219</v>
      </c>
      <c r="H502" s="139">
        <v>0.77</v>
      </c>
      <c r="I502" s="140">
        <v>0.79</v>
      </c>
      <c r="J502" s="142" t="s">
        <v>219</v>
      </c>
    </row>
    <row r="503" spans="1:10" ht="14" x14ac:dyDescent="0.15">
      <c r="A503" s="452" t="s">
        <v>231</v>
      </c>
      <c r="B503" s="144" t="s">
        <v>219</v>
      </c>
      <c r="C503" s="140" t="s">
        <v>119</v>
      </c>
      <c r="D503" s="142" t="s">
        <v>219</v>
      </c>
      <c r="E503" s="144" t="s">
        <v>219</v>
      </c>
      <c r="F503" s="140" t="s">
        <v>209</v>
      </c>
      <c r="G503" s="142" t="s">
        <v>219</v>
      </c>
      <c r="H503" s="144" t="s">
        <v>219</v>
      </c>
      <c r="I503" s="140" t="s">
        <v>209</v>
      </c>
      <c r="J503" s="142" t="s">
        <v>219</v>
      </c>
    </row>
    <row r="504" spans="1:10" ht="14" x14ac:dyDescent="0.15">
      <c r="A504" s="453" t="s">
        <v>158</v>
      </c>
      <c r="B504" s="145" t="s">
        <v>219</v>
      </c>
      <c r="C504" s="146">
        <v>0.31719604873537344</v>
      </c>
      <c r="D504" s="147" t="s">
        <v>219</v>
      </c>
      <c r="E504" s="145" t="s">
        <v>219</v>
      </c>
      <c r="F504" s="146">
        <v>0.46626700640281493</v>
      </c>
      <c r="G504" s="147" t="s">
        <v>219</v>
      </c>
      <c r="H504" s="145" t="s">
        <v>219</v>
      </c>
      <c r="I504" s="146">
        <v>0.28066778208609305</v>
      </c>
      <c r="J504" s="147" t="s">
        <v>219</v>
      </c>
    </row>
    <row r="505" spans="1:10" ht="28" x14ac:dyDescent="0.15">
      <c r="A505" s="454" t="s">
        <v>474</v>
      </c>
      <c r="B505" s="121">
        <v>0.318</v>
      </c>
      <c r="C505" s="122">
        <v>0.36399999999999999</v>
      </c>
      <c r="D505" s="123">
        <v>4.5999999999999985E-2</v>
      </c>
      <c r="E505" s="121">
        <v>0.39700000000000002</v>
      </c>
      <c r="F505" s="122">
        <v>0.39700000000000002</v>
      </c>
      <c r="G505" s="123">
        <v>0</v>
      </c>
      <c r="H505" s="121">
        <v>0.34899999999999998</v>
      </c>
      <c r="I505" s="122">
        <v>0.4</v>
      </c>
      <c r="J505" s="123">
        <v>5.1000000000000045E-2</v>
      </c>
    </row>
    <row r="506" spans="1:10" ht="14" x14ac:dyDescent="0.15">
      <c r="A506" s="450" t="s">
        <v>448</v>
      </c>
      <c r="B506" s="121">
        <v>0.45500000000000002</v>
      </c>
      <c r="C506" s="122">
        <v>0.5</v>
      </c>
      <c r="D506" s="123">
        <v>4.4999999999999984E-2</v>
      </c>
      <c r="E506" s="121">
        <v>0.41099999999999998</v>
      </c>
      <c r="F506" s="122">
        <v>0.49299999999999999</v>
      </c>
      <c r="G506" s="123">
        <v>8.2000000000000017E-2</v>
      </c>
      <c r="H506" s="121">
        <v>0.41</v>
      </c>
      <c r="I506" s="122">
        <v>0.39500000000000002</v>
      </c>
      <c r="J506" s="123">
        <v>-1.4999999999999958E-2</v>
      </c>
    </row>
    <row r="507" spans="1:10" ht="14" x14ac:dyDescent="0.15">
      <c r="A507" s="450" t="s">
        <v>103</v>
      </c>
      <c r="B507" s="121">
        <v>0.22700000000000001</v>
      </c>
      <c r="C507" s="122">
        <v>9.0999999999999998E-2</v>
      </c>
      <c r="D507" s="123">
        <v>-0.13600000000000001</v>
      </c>
      <c r="E507" s="121">
        <v>0.192</v>
      </c>
      <c r="F507" s="122">
        <v>8.2000000000000003E-2</v>
      </c>
      <c r="G507" s="123">
        <v>-0.11</v>
      </c>
      <c r="H507" s="121">
        <v>0.214</v>
      </c>
      <c r="I507" s="122">
        <v>0.17499999999999999</v>
      </c>
      <c r="J507" s="123">
        <v>-3.9000000000000007E-2</v>
      </c>
    </row>
    <row r="508" spans="1:10" ht="14" x14ac:dyDescent="0.15">
      <c r="A508" s="450" t="s">
        <v>449</v>
      </c>
      <c r="B508" s="121">
        <v>0</v>
      </c>
      <c r="C508" s="122">
        <v>4.4999999999999998E-2</v>
      </c>
      <c r="D508" s="123">
        <v>4.4999999999999998E-2</v>
      </c>
      <c r="E508" s="121">
        <v>0</v>
      </c>
      <c r="F508" s="122">
        <v>2.7E-2</v>
      </c>
      <c r="G508" s="123">
        <v>2.7E-2</v>
      </c>
      <c r="H508" s="121">
        <v>2.5000000000000001E-2</v>
      </c>
      <c r="I508" s="122">
        <v>2.1000000000000001E-2</v>
      </c>
      <c r="J508" s="123">
        <v>-4.0000000000000001E-3</v>
      </c>
    </row>
    <row r="509" spans="1:10" ht="14" x14ac:dyDescent="0.15">
      <c r="A509" s="450" t="s">
        <v>450</v>
      </c>
      <c r="B509" s="121">
        <v>0</v>
      </c>
      <c r="C509" s="122">
        <v>0</v>
      </c>
      <c r="D509" s="123">
        <v>0</v>
      </c>
      <c r="E509" s="121">
        <v>0</v>
      </c>
      <c r="F509" s="122">
        <v>0</v>
      </c>
      <c r="G509" s="123">
        <v>0</v>
      </c>
      <c r="H509" s="121">
        <v>2E-3</v>
      </c>
      <c r="I509" s="122">
        <v>8.9999999999999993E-3</v>
      </c>
      <c r="J509" s="123">
        <v>6.9999999999999993E-3</v>
      </c>
    </row>
    <row r="510" spans="1:10" ht="14" x14ac:dyDescent="0.15">
      <c r="A510" s="451" t="s">
        <v>230</v>
      </c>
      <c r="B510" s="136">
        <v>22</v>
      </c>
      <c r="C510" s="137">
        <v>22</v>
      </c>
      <c r="D510" s="138" t="s">
        <v>219</v>
      </c>
      <c r="E510" s="136">
        <v>73</v>
      </c>
      <c r="F510" s="137">
        <v>73</v>
      </c>
      <c r="G510" s="138" t="s">
        <v>219</v>
      </c>
      <c r="H510" s="136">
        <v>527</v>
      </c>
      <c r="I510" s="137">
        <v>527</v>
      </c>
      <c r="J510" s="138" t="s">
        <v>219</v>
      </c>
    </row>
    <row r="511" spans="1:10" ht="14" x14ac:dyDescent="0.15">
      <c r="A511" s="452" t="s">
        <v>176</v>
      </c>
      <c r="B511" s="139">
        <v>4.09</v>
      </c>
      <c r="C511" s="140">
        <v>4.18</v>
      </c>
      <c r="D511" s="141">
        <v>8.9999999999999858E-2</v>
      </c>
      <c r="E511" s="139">
        <v>4.21</v>
      </c>
      <c r="F511" s="140">
        <v>4.26</v>
      </c>
      <c r="G511" s="141">
        <v>4.9999999999999822E-2</v>
      </c>
      <c r="H511" s="139">
        <v>4.08</v>
      </c>
      <c r="I511" s="140">
        <v>4.16</v>
      </c>
      <c r="J511" s="141">
        <v>8.0000000000000071E-2</v>
      </c>
    </row>
    <row r="512" spans="1:10" ht="14" x14ac:dyDescent="0.15">
      <c r="A512" s="452" t="s">
        <v>159</v>
      </c>
      <c r="B512" s="139">
        <v>0.75</v>
      </c>
      <c r="C512" s="140">
        <v>0.8</v>
      </c>
      <c r="D512" s="142" t="s">
        <v>219</v>
      </c>
      <c r="E512" s="139">
        <v>0.74</v>
      </c>
      <c r="F512" s="140">
        <v>0.73</v>
      </c>
      <c r="G512" s="142" t="s">
        <v>219</v>
      </c>
      <c r="H512" s="139">
        <v>0.82</v>
      </c>
      <c r="I512" s="140">
        <v>0.85</v>
      </c>
      <c r="J512" s="142" t="s">
        <v>219</v>
      </c>
    </row>
    <row r="513" spans="1:10" ht="14" x14ac:dyDescent="0.15">
      <c r="A513" s="452" t="s">
        <v>231</v>
      </c>
      <c r="B513" s="144" t="s">
        <v>219</v>
      </c>
      <c r="C513" s="140" t="s">
        <v>119</v>
      </c>
      <c r="D513" s="142" t="s">
        <v>219</v>
      </c>
      <c r="E513" s="144" t="s">
        <v>219</v>
      </c>
      <c r="F513" s="140" t="s">
        <v>119</v>
      </c>
      <c r="G513" s="142" t="s">
        <v>219</v>
      </c>
      <c r="H513" s="144" t="s">
        <v>219</v>
      </c>
      <c r="I513" s="140" t="s">
        <v>119</v>
      </c>
      <c r="J513" s="142" t="s">
        <v>219</v>
      </c>
    </row>
    <row r="514" spans="1:10" ht="14" x14ac:dyDescent="0.15">
      <c r="A514" s="453" t="s">
        <v>158</v>
      </c>
      <c r="B514" s="145" t="s">
        <v>219</v>
      </c>
      <c r="C514" s="146">
        <v>0.1036988344961603</v>
      </c>
      <c r="D514" s="147" t="s">
        <v>219</v>
      </c>
      <c r="E514" s="145" t="s">
        <v>219</v>
      </c>
      <c r="F514" s="146">
        <v>6.1377535262197989E-2</v>
      </c>
      <c r="G514" s="147" t="s">
        <v>219</v>
      </c>
      <c r="H514" s="145" t="s">
        <v>219</v>
      </c>
      <c r="I514" s="146">
        <v>7.9625164506709242E-2</v>
      </c>
      <c r="J514" s="147" t="s">
        <v>219</v>
      </c>
    </row>
    <row r="515" spans="1:10" ht="28" x14ac:dyDescent="0.15">
      <c r="A515" s="449" t="s">
        <v>475</v>
      </c>
      <c r="B515" s="121">
        <v>0.36399999999999999</v>
      </c>
      <c r="C515" s="122">
        <v>0.36399999999999999</v>
      </c>
      <c r="D515" s="123">
        <v>0</v>
      </c>
      <c r="E515" s="121">
        <v>0.42499999999999999</v>
      </c>
      <c r="F515" s="122">
        <v>0.41099999999999998</v>
      </c>
      <c r="G515" s="123">
        <v>-1.4000000000000012E-2</v>
      </c>
      <c r="H515" s="121">
        <v>0.29499999999999998</v>
      </c>
      <c r="I515" s="122">
        <v>0.371</v>
      </c>
      <c r="J515" s="123">
        <v>7.6000000000000012E-2</v>
      </c>
    </row>
    <row r="516" spans="1:10" ht="14" x14ac:dyDescent="0.15">
      <c r="A516" s="450" t="s">
        <v>448</v>
      </c>
      <c r="B516" s="121">
        <v>0.36399999999999999</v>
      </c>
      <c r="C516" s="122">
        <v>0.40899999999999997</v>
      </c>
      <c r="D516" s="123">
        <v>4.4999999999999984E-2</v>
      </c>
      <c r="E516" s="121">
        <v>0.32900000000000001</v>
      </c>
      <c r="F516" s="122">
        <v>0.38400000000000001</v>
      </c>
      <c r="G516" s="123">
        <v>5.4999999999999993E-2</v>
      </c>
      <c r="H516" s="121">
        <v>0.38300000000000001</v>
      </c>
      <c r="I516" s="122">
        <v>0.377</v>
      </c>
      <c r="J516" s="123">
        <v>-6.0000000000000053E-3</v>
      </c>
    </row>
    <row r="517" spans="1:10" ht="14" x14ac:dyDescent="0.15">
      <c r="A517" s="450" t="s">
        <v>103</v>
      </c>
      <c r="B517" s="121">
        <v>0.27300000000000002</v>
      </c>
      <c r="C517" s="122">
        <v>0.182</v>
      </c>
      <c r="D517" s="123">
        <v>-9.1000000000000025E-2</v>
      </c>
      <c r="E517" s="121">
        <v>0.23300000000000001</v>
      </c>
      <c r="F517" s="122">
        <v>0.17799999999999999</v>
      </c>
      <c r="G517" s="123">
        <v>-5.5000000000000021E-2</v>
      </c>
      <c r="H517" s="121">
        <v>0.29499999999999998</v>
      </c>
      <c r="I517" s="122">
        <v>0.219</v>
      </c>
      <c r="J517" s="123">
        <v>-7.5999999999999984E-2</v>
      </c>
    </row>
    <row r="518" spans="1:10" ht="14" x14ac:dyDescent="0.15">
      <c r="A518" s="450" t="s">
        <v>449</v>
      </c>
      <c r="B518" s="121">
        <v>0</v>
      </c>
      <c r="C518" s="122">
        <v>4.4999999999999998E-2</v>
      </c>
      <c r="D518" s="123">
        <v>4.4999999999999998E-2</v>
      </c>
      <c r="E518" s="121">
        <v>1.4E-2</v>
      </c>
      <c r="F518" s="122">
        <v>2.7E-2</v>
      </c>
      <c r="G518" s="123">
        <v>1.2999999999999999E-2</v>
      </c>
      <c r="H518" s="121">
        <v>2.3E-2</v>
      </c>
      <c r="I518" s="122">
        <v>2.3E-2</v>
      </c>
      <c r="J518" s="123">
        <v>0</v>
      </c>
    </row>
    <row r="519" spans="1:10" ht="14" x14ac:dyDescent="0.15">
      <c r="A519" s="450" t="s">
        <v>450</v>
      </c>
      <c r="B519" s="121">
        <v>0</v>
      </c>
      <c r="C519" s="122">
        <v>0</v>
      </c>
      <c r="D519" s="123">
        <v>0</v>
      </c>
      <c r="E519" s="121">
        <v>0</v>
      </c>
      <c r="F519" s="122">
        <v>0</v>
      </c>
      <c r="G519" s="123">
        <v>0</v>
      </c>
      <c r="H519" s="121">
        <v>4.0000000000000001E-3</v>
      </c>
      <c r="I519" s="122">
        <v>0.01</v>
      </c>
      <c r="J519" s="123">
        <v>6.0000000000000001E-3</v>
      </c>
    </row>
    <row r="520" spans="1:10" ht="14" x14ac:dyDescent="0.15">
      <c r="A520" s="451" t="s">
        <v>230</v>
      </c>
      <c r="B520" s="136">
        <v>22</v>
      </c>
      <c r="C520" s="137">
        <v>22</v>
      </c>
      <c r="D520" s="138" t="s">
        <v>219</v>
      </c>
      <c r="E520" s="136">
        <v>73</v>
      </c>
      <c r="F520" s="137">
        <v>73</v>
      </c>
      <c r="G520" s="138" t="s">
        <v>219</v>
      </c>
      <c r="H520" s="136">
        <v>525</v>
      </c>
      <c r="I520" s="137">
        <v>525</v>
      </c>
      <c r="J520" s="138" t="s">
        <v>219</v>
      </c>
    </row>
    <row r="521" spans="1:10" ht="14" x14ac:dyDescent="0.15">
      <c r="A521" s="452" t="s">
        <v>176</v>
      </c>
      <c r="B521" s="139">
        <v>4.09</v>
      </c>
      <c r="C521" s="140">
        <v>4.09</v>
      </c>
      <c r="D521" s="141">
        <v>0</v>
      </c>
      <c r="E521" s="139">
        <v>4.16</v>
      </c>
      <c r="F521" s="140">
        <v>4.18</v>
      </c>
      <c r="G521" s="141">
        <v>1.9999999999999574E-2</v>
      </c>
      <c r="H521" s="139">
        <v>3.94</v>
      </c>
      <c r="I521" s="140">
        <v>4.08</v>
      </c>
      <c r="J521" s="141">
        <v>0.14000000000000012</v>
      </c>
    </row>
    <row r="522" spans="1:10" ht="14" x14ac:dyDescent="0.15">
      <c r="A522" s="452" t="s">
        <v>159</v>
      </c>
      <c r="B522" s="139">
        <v>0.81</v>
      </c>
      <c r="C522" s="140">
        <v>0.87</v>
      </c>
      <c r="D522" s="142" t="s">
        <v>219</v>
      </c>
      <c r="E522" s="139">
        <v>0.83</v>
      </c>
      <c r="F522" s="140">
        <v>0.82</v>
      </c>
      <c r="G522" s="142" t="s">
        <v>219</v>
      </c>
      <c r="H522" s="139">
        <v>0.85</v>
      </c>
      <c r="I522" s="140">
        <v>0.87</v>
      </c>
      <c r="J522" s="142" t="s">
        <v>219</v>
      </c>
    </row>
    <row r="523" spans="1:10" ht="14" x14ac:dyDescent="0.15">
      <c r="A523" s="452" t="s">
        <v>231</v>
      </c>
      <c r="B523" s="144" t="s">
        <v>219</v>
      </c>
      <c r="C523" s="140" t="s">
        <v>119</v>
      </c>
      <c r="D523" s="142" t="s">
        <v>219</v>
      </c>
      <c r="E523" s="144" t="s">
        <v>219</v>
      </c>
      <c r="F523" s="140" t="s">
        <v>119</v>
      </c>
      <c r="G523" s="142" t="s">
        <v>219</v>
      </c>
      <c r="H523" s="144" t="s">
        <v>219</v>
      </c>
      <c r="I523" s="140" t="s">
        <v>208</v>
      </c>
      <c r="J523" s="142" t="s">
        <v>219</v>
      </c>
    </row>
    <row r="524" spans="1:10" ht="14" x14ac:dyDescent="0.15">
      <c r="A524" s="453" t="s">
        <v>158</v>
      </c>
      <c r="B524" s="145" t="s">
        <v>219</v>
      </c>
      <c r="C524" s="146">
        <v>0</v>
      </c>
      <c r="D524" s="147" t="s">
        <v>219</v>
      </c>
      <c r="E524" s="145" t="s">
        <v>219</v>
      </c>
      <c r="F524" s="146">
        <v>2.2096356146355106E-2</v>
      </c>
      <c r="G524" s="147" t="s">
        <v>219</v>
      </c>
      <c r="H524" s="145" t="s">
        <v>219</v>
      </c>
      <c r="I524" s="146">
        <v>0.13722614738934102</v>
      </c>
      <c r="J524" s="147" t="s">
        <v>219</v>
      </c>
    </row>
    <row r="525" spans="1:10" ht="28" x14ac:dyDescent="0.15">
      <c r="A525" s="449" t="s">
        <v>476</v>
      </c>
      <c r="B525" s="121">
        <v>0.5</v>
      </c>
      <c r="C525" s="122">
        <v>0.40899999999999997</v>
      </c>
      <c r="D525" s="123">
        <v>-9.1000000000000025E-2</v>
      </c>
      <c r="E525" s="121">
        <v>0.34200000000000003</v>
      </c>
      <c r="F525" s="122">
        <v>0.39700000000000002</v>
      </c>
      <c r="G525" s="123">
        <v>5.4999999999999993E-2</v>
      </c>
      <c r="H525" s="121">
        <v>0.30599999999999999</v>
      </c>
      <c r="I525" s="122">
        <v>0.36399999999999999</v>
      </c>
      <c r="J525" s="123">
        <v>5.7999999999999996E-2</v>
      </c>
    </row>
    <row r="526" spans="1:10" ht="14" x14ac:dyDescent="0.15">
      <c r="A526" s="450" t="s">
        <v>448</v>
      </c>
      <c r="B526" s="121">
        <v>0.36399999999999999</v>
      </c>
      <c r="C526" s="122">
        <v>0.40899999999999997</v>
      </c>
      <c r="D526" s="123">
        <v>4.4999999999999984E-2</v>
      </c>
      <c r="E526" s="121">
        <v>0.38400000000000001</v>
      </c>
      <c r="F526" s="122">
        <v>0.39700000000000002</v>
      </c>
      <c r="G526" s="123">
        <v>1.3000000000000012E-2</v>
      </c>
      <c r="H526" s="121">
        <v>0.36599999999999999</v>
      </c>
      <c r="I526" s="122">
        <v>0.35499999999999998</v>
      </c>
      <c r="J526" s="123">
        <v>-1.100000000000001E-2</v>
      </c>
    </row>
    <row r="527" spans="1:10" ht="14" x14ac:dyDescent="0.15">
      <c r="A527" s="450" t="s">
        <v>103</v>
      </c>
      <c r="B527" s="121">
        <v>9.0999999999999998E-2</v>
      </c>
      <c r="C527" s="122">
        <v>0.13600000000000001</v>
      </c>
      <c r="D527" s="123">
        <v>4.5000000000000012E-2</v>
      </c>
      <c r="E527" s="121">
        <v>0.20499999999999999</v>
      </c>
      <c r="F527" s="122">
        <v>0.123</v>
      </c>
      <c r="G527" s="123">
        <v>-8.199999999999999E-2</v>
      </c>
      <c r="H527" s="121">
        <v>0.27300000000000002</v>
      </c>
      <c r="I527" s="122">
        <v>0.24099999999999999</v>
      </c>
      <c r="J527" s="123">
        <v>-3.2000000000000028E-2</v>
      </c>
    </row>
    <row r="528" spans="1:10" ht="14" x14ac:dyDescent="0.15">
      <c r="A528" s="450" t="s">
        <v>449</v>
      </c>
      <c r="B528" s="121">
        <v>4.4999999999999998E-2</v>
      </c>
      <c r="C528" s="122">
        <v>4.4999999999999998E-2</v>
      </c>
      <c r="D528" s="123">
        <v>0</v>
      </c>
      <c r="E528" s="121">
        <v>6.8000000000000005E-2</v>
      </c>
      <c r="F528" s="122">
        <v>5.5E-2</v>
      </c>
      <c r="G528" s="123">
        <v>-1.3000000000000005E-2</v>
      </c>
      <c r="H528" s="121">
        <v>4.9000000000000002E-2</v>
      </c>
      <c r="I528" s="122">
        <v>2.7E-2</v>
      </c>
      <c r="J528" s="123">
        <v>-2.2000000000000002E-2</v>
      </c>
    </row>
    <row r="529" spans="1:10" ht="14" x14ac:dyDescent="0.15">
      <c r="A529" s="450" t="s">
        <v>450</v>
      </c>
      <c r="B529" s="121">
        <v>0</v>
      </c>
      <c r="C529" s="122">
        <v>0</v>
      </c>
      <c r="D529" s="123">
        <v>0</v>
      </c>
      <c r="E529" s="121">
        <v>0</v>
      </c>
      <c r="F529" s="122">
        <v>2.7E-2</v>
      </c>
      <c r="G529" s="123">
        <v>2.7E-2</v>
      </c>
      <c r="H529" s="121">
        <v>6.0000000000000001E-3</v>
      </c>
      <c r="I529" s="122">
        <v>1.2999999999999999E-2</v>
      </c>
      <c r="J529" s="123">
        <v>6.9999999999999993E-3</v>
      </c>
    </row>
    <row r="530" spans="1:10" ht="14" x14ac:dyDescent="0.15">
      <c r="A530" s="451" t="s">
        <v>230</v>
      </c>
      <c r="B530" s="136">
        <v>22</v>
      </c>
      <c r="C530" s="137">
        <v>22</v>
      </c>
      <c r="D530" s="138" t="s">
        <v>219</v>
      </c>
      <c r="E530" s="136">
        <v>73</v>
      </c>
      <c r="F530" s="137">
        <v>73</v>
      </c>
      <c r="G530" s="138" t="s">
        <v>219</v>
      </c>
      <c r="H530" s="136">
        <v>527</v>
      </c>
      <c r="I530" s="137">
        <v>527</v>
      </c>
      <c r="J530" s="138" t="s">
        <v>219</v>
      </c>
    </row>
    <row r="531" spans="1:10" ht="14" x14ac:dyDescent="0.15">
      <c r="A531" s="452" t="s">
        <v>176</v>
      </c>
      <c r="B531" s="139">
        <v>4.32</v>
      </c>
      <c r="C531" s="140">
        <v>4.18</v>
      </c>
      <c r="D531" s="141">
        <v>-0.14000000000000057</v>
      </c>
      <c r="E531" s="139">
        <v>4</v>
      </c>
      <c r="F531" s="140">
        <v>4.08</v>
      </c>
      <c r="G531" s="141">
        <v>8.0000000000000071E-2</v>
      </c>
      <c r="H531" s="139">
        <v>3.92</v>
      </c>
      <c r="I531" s="140">
        <v>4.03</v>
      </c>
      <c r="J531" s="141">
        <v>0.11000000000000032</v>
      </c>
    </row>
    <row r="532" spans="1:10" ht="14" x14ac:dyDescent="0.15">
      <c r="A532" s="452" t="s">
        <v>159</v>
      </c>
      <c r="B532" s="139">
        <v>0.84</v>
      </c>
      <c r="C532" s="140">
        <v>0.85</v>
      </c>
      <c r="D532" s="142" t="s">
        <v>219</v>
      </c>
      <c r="E532" s="139">
        <v>0.91</v>
      </c>
      <c r="F532" s="140">
        <v>1</v>
      </c>
      <c r="G532" s="142" t="s">
        <v>219</v>
      </c>
      <c r="H532" s="139">
        <v>0.91</v>
      </c>
      <c r="I532" s="140">
        <v>0.91</v>
      </c>
      <c r="J532" s="142" t="s">
        <v>219</v>
      </c>
    </row>
    <row r="533" spans="1:10" ht="14" x14ac:dyDescent="0.15">
      <c r="A533" s="452" t="s">
        <v>231</v>
      </c>
      <c r="B533" s="144" t="s">
        <v>219</v>
      </c>
      <c r="C533" s="140" t="s">
        <v>119</v>
      </c>
      <c r="D533" s="142" t="s">
        <v>219</v>
      </c>
      <c r="E533" s="144" t="s">
        <v>219</v>
      </c>
      <c r="F533" s="140" t="s">
        <v>119</v>
      </c>
      <c r="G533" s="142" t="s">
        <v>219</v>
      </c>
      <c r="H533" s="144" t="s">
        <v>219</v>
      </c>
      <c r="I533" s="140" t="s">
        <v>237</v>
      </c>
      <c r="J533" s="142" t="s">
        <v>219</v>
      </c>
    </row>
    <row r="534" spans="1:10" ht="14" x14ac:dyDescent="0.15">
      <c r="A534" s="453" t="s">
        <v>158</v>
      </c>
      <c r="B534" s="145" t="s">
        <v>219</v>
      </c>
      <c r="C534" s="146">
        <v>-0.119984100695525</v>
      </c>
      <c r="D534" s="147" t="s">
        <v>219</v>
      </c>
      <c r="E534" s="145" t="s">
        <v>219</v>
      </c>
      <c r="F534" s="146">
        <v>7.7105648418437117E-2</v>
      </c>
      <c r="G534" s="147" t="s">
        <v>219</v>
      </c>
      <c r="H534" s="145" t="s">
        <v>219</v>
      </c>
      <c r="I534" s="146">
        <v>0.10804882006580169</v>
      </c>
      <c r="J534" s="147" t="s">
        <v>219</v>
      </c>
    </row>
    <row r="535" spans="1:10" ht="28" x14ac:dyDescent="0.15">
      <c r="A535" s="454" t="s">
        <v>477</v>
      </c>
      <c r="B535" s="121">
        <v>0.47599999999999998</v>
      </c>
      <c r="C535" s="122">
        <v>0.57099999999999995</v>
      </c>
      <c r="D535" s="123">
        <v>9.4999999999999973E-2</v>
      </c>
      <c r="E535" s="121">
        <v>0.5</v>
      </c>
      <c r="F535" s="122">
        <v>0.63900000000000001</v>
      </c>
      <c r="G535" s="123">
        <v>0.13900000000000001</v>
      </c>
      <c r="H535" s="121">
        <v>0.46800000000000003</v>
      </c>
      <c r="I535" s="122">
        <v>0.54200000000000004</v>
      </c>
      <c r="J535" s="123">
        <v>7.400000000000001E-2</v>
      </c>
    </row>
    <row r="536" spans="1:10" ht="14" x14ac:dyDescent="0.15">
      <c r="A536" s="450" t="s">
        <v>448</v>
      </c>
      <c r="B536" s="121">
        <v>0.42899999999999999</v>
      </c>
      <c r="C536" s="122">
        <v>0.42899999999999999</v>
      </c>
      <c r="D536" s="123">
        <v>0</v>
      </c>
      <c r="E536" s="121">
        <v>0.38900000000000001</v>
      </c>
      <c r="F536" s="122">
        <v>0.30599999999999999</v>
      </c>
      <c r="G536" s="123">
        <v>-8.3000000000000018E-2</v>
      </c>
      <c r="H536" s="121">
        <v>0.378</v>
      </c>
      <c r="I536" s="122">
        <v>0.316</v>
      </c>
      <c r="J536" s="123">
        <v>-6.2E-2</v>
      </c>
    </row>
    <row r="537" spans="1:10" ht="14" x14ac:dyDescent="0.15">
      <c r="A537" s="450" t="s">
        <v>103</v>
      </c>
      <c r="B537" s="121">
        <v>9.5000000000000001E-2</v>
      </c>
      <c r="C537" s="122">
        <v>0</v>
      </c>
      <c r="D537" s="123">
        <v>-9.5000000000000001E-2</v>
      </c>
      <c r="E537" s="121">
        <v>0.111</v>
      </c>
      <c r="F537" s="122">
        <v>4.2000000000000003E-2</v>
      </c>
      <c r="G537" s="123">
        <v>-6.9000000000000006E-2</v>
      </c>
      <c r="H537" s="121">
        <v>0.14599999999999999</v>
      </c>
      <c r="I537" s="122">
        <v>0.13300000000000001</v>
      </c>
      <c r="J537" s="123">
        <v>-1.2999999999999984E-2</v>
      </c>
    </row>
    <row r="538" spans="1:10" ht="14" x14ac:dyDescent="0.15">
      <c r="A538" s="450" t="s">
        <v>449</v>
      </c>
      <c r="B538" s="121">
        <v>0</v>
      </c>
      <c r="C538" s="122">
        <v>0</v>
      </c>
      <c r="D538" s="123">
        <v>0</v>
      </c>
      <c r="E538" s="121">
        <v>0</v>
      </c>
      <c r="F538" s="122">
        <v>1.4E-2</v>
      </c>
      <c r="G538" s="123">
        <v>1.4E-2</v>
      </c>
      <c r="H538" s="121">
        <v>8.0000000000000002E-3</v>
      </c>
      <c r="I538" s="122">
        <v>2E-3</v>
      </c>
      <c r="J538" s="123">
        <v>-6.0000000000000001E-3</v>
      </c>
    </row>
    <row r="539" spans="1:10" ht="14" x14ac:dyDescent="0.15">
      <c r="A539" s="450" t="s">
        <v>450</v>
      </c>
      <c r="B539" s="121">
        <v>0</v>
      </c>
      <c r="C539" s="122">
        <v>0</v>
      </c>
      <c r="D539" s="123">
        <v>0</v>
      </c>
      <c r="E539" s="121">
        <v>0</v>
      </c>
      <c r="F539" s="122">
        <v>0</v>
      </c>
      <c r="G539" s="123">
        <v>0</v>
      </c>
      <c r="H539" s="121">
        <v>0</v>
      </c>
      <c r="I539" s="122">
        <v>8.0000000000000002E-3</v>
      </c>
      <c r="J539" s="123">
        <v>8.0000000000000002E-3</v>
      </c>
    </row>
    <row r="540" spans="1:10" ht="14" x14ac:dyDescent="0.15">
      <c r="A540" s="451" t="s">
        <v>230</v>
      </c>
      <c r="B540" s="136">
        <v>21</v>
      </c>
      <c r="C540" s="137">
        <v>21</v>
      </c>
      <c r="D540" s="138" t="s">
        <v>219</v>
      </c>
      <c r="E540" s="136">
        <v>72</v>
      </c>
      <c r="F540" s="137">
        <v>72</v>
      </c>
      <c r="G540" s="138" t="s">
        <v>219</v>
      </c>
      <c r="H540" s="136">
        <v>526</v>
      </c>
      <c r="I540" s="137">
        <v>526</v>
      </c>
      <c r="J540" s="138" t="s">
        <v>219</v>
      </c>
    </row>
    <row r="541" spans="1:10" ht="14" x14ac:dyDescent="0.15">
      <c r="A541" s="452" t="s">
        <v>176</v>
      </c>
      <c r="B541" s="139">
        <v>4.38</v>
      </c>
      <c r="C541" s="140">
        <v>4.57</v>
      </c>
      <c r="D541" s="141">
        <v>0.19000000000000039</v>
      </c>
      <c r="E541" s="139">
        <v>4.3899999999999997</v>
      </c>
      <c r="F541" s="140">
        <v>4.57</v>
      </c>
      <c r="G541" s="141">
        <v>0.1800000000000006</v>
      </c>
      <c r="H541" s="139">
        <v>4.3099999999999996</v>
      </c>
      <c r="I541" s="140">
        <v>4.38</v>
      </c>
      <c r="J541" s="141">
        <v>7.0000000000000284E-2</v>
      </c>
    </row>
    <row r="542" spans="1:10" ht="14" x14ac:dyDescent="0.15">
      <c r="A542" s="452" t="s">
        <v>159</v>
      </c>
      <c r="B542" s="139">
        <v>0.67</v>
      </c>
      <c r="C542" s="140">
        <v>0.51</v>
      </c>
      <c r="D542" s="142" t="s">
        <v>219</v>
      </c>
      <c r="E542" s="139">
        <v>0.68</v>
      </c>
      <c r="F542" s="140">
        <v>0.65</v>
      </c>
      <c r="G542" s="142" t="s">
        <v>219</v>
      </c>
      <c r="H542" s="139">
        <v>0.74</v>
      </c>
      <c r="I542" s="140">
        <v>0.78</v>
      </c>
      <c r="J542" s="142" t="s">
        <v>219</v>
      </c>
    </row>
    <row r="543" spans="1:10" ht="14" x14ac:dyDescent="0.15">
      <c r="A543" s="452" t="s">
        <v>231</v>
      </c>
      <c r="B543" s="144" t="s">
        <v>219</v>
      </c>
      <c r="C543" s="140" t="s">
        <v>119</v>
      </c>
      <c r="D543" s="142" t="s">
        <v>219</v>
      </c>
      <c r="E543" s="144" t="s">
        <v>219</v>
      </c>
      <c r="F543" s="140" t="s">
        <v>237</v>
      </c>
      <c r="G543" s="142" t="s">
        <v>219</v>
      </c>
      <c r="H543" s="144" t="s">
        <v>219</v>
      </c>
      <c r="I543" s="140" t="s">
        <v>119</v>
      </c>
      <c r="J543" s="142" t="s">
        <v>219</v>
      </c>
    </row>
    <row r="544" spans="1:10" ht="14" x14ac:dyDescent="0.15">
      <c r="A544" s="453" t="s">
        <v>158</v>
      </c>
      <c r="B544" s="145" t="s">
        <v>219</v>
      </c>
      <c r="C544" s="146">
        <v>0.25346747860793634</v>
      </c>
      <c r="D544" s="147" t="s">
        <v>219</v>
      </c>
      <c r="E544" s="145" t="s">
        <v>219</v>
      </c>
      <c r="F544" s="146">
        <v>0.2439558992443947</v>
      </c>
      <c r="G544" s="147" t="s">
        <v>219</v>
      </c>
      <c r="H544" s="145" t="s">
        <v>219</v>
      </c>
      <c r="I544" s="146">
        <v>7.5865486863131992E-2</v>
      </c>
      <c r="J544" s="147" t="s">
        <v>219</v>
      </c>
    </row>
    <row r="545" spans="1:10" ht="28" x14ac:dyDescent="0.15">
      <c r="A545" s="454" t="s">
        <v>638</v>
      </c>
      <c r="B545" s="121">
        <v>0.318</v>
      </c>
      <c r="C545" s="122">
        <v>0.40899999999999997</v>
      </c>
      <c r="D545" s="123">
        <v>9.099999999999997E-2</v>
      </c>
      <c r="E545" s="121">
        <v>0.27400000000000002</v>
      </c>
      <c r="F545" s="122">
        <v>0.32900000000000001</v>
      </c>
      <c r="G545" s="123">
        <v>5.4999999999999993E-2</v>
      </c>
      <c r="H545" s="121">
        <v>0.215</v>
      </c>
      <c r="I545" s="122">
        <v>0.36</v>
      </c>
      <c r="J545" s="123">
        <v>0.14499999999999999</v>
      </c>
    </row>
    <row r="546" spans="1:10" ht="14" x14ac:dyDescent="0.15">
      <c r="A546" s="450" t="s">
        <v>448</v>
      </c>
      <c r="B546" s="121">
        <v>0.22700000000000001</v>
      </c>
      <c r="C546" s="122">
        <v>0.318</v>
      </c>
      <c r="D546" s="123">
        <v>9.0999999999999998E-2</v>
      </c>
      <c r="E546" s="121">
        <v>0.192</v>
      </c>
      <c r="F546" s="122">
        <v>0.27400000000000002</v>
      </c>
      <c r="G546" s="123">
        <v>8.2000000000000017E-2</v>
      </c>
      <c r="H546" s="121">
        <v>0.28199999999999997</v>
      </c>
      <c r="I546" s="122">
        <v>0.309</v>
      </c>
      <c r="J546" s="123">
        <v>2.7000000000000024E-2</v>
      </c>
    </row>
    <row r="547" spans="1:10" ht="14" x14ac:dyDescent="0.15">
      <c r="A547" s="450" t="s">
        <v>103</v>
      </c>
      <c r="B547" s="121">
        <v>0.36399999999999999</v>
      </c>
      <c r="C547" s="122">
        <v>0.22700000000000001</v>
      </c>
      <c r="D547" s="123">
        <v>-0.13699999999999998</v>
      </c>
      <c r="E547" s="121">
        <v>0.26</v>
      </c>
      <c r="F547" s="122">
        <v>0.192</v>
      </c>
      <c r="G547" s="123">
        <v>-6.8000000000000005E-2</v>
      </c>
      <c r="H547" s="121">
        <v>0.314</v>
      </c>
      <c r="I547" s="122">
        <v>0.20200000000000001</v>
      </c>
      <c r="J547" s="123">
        <v>-0.11199999999999999</v>
      </c>
    </row>
    <row r="548" spans="1:10" ht="14" x14ac:dyDescent="0.15">
      <c r="A548" s="450" t="s">
        <v>449</v>
      </c>
      <c r="B548" s="121">
        <v>4.4999999999999998E-2</v>
      </c>
      <c r="C548" s="122">
        <v>4.4999999999999998E-2</v>
      </c>
      <c r="D548" s="123">
        <v>0</v>
      </c>
      <c r="E548" s="121">
        <v>0.17799999999999999</v>
      </c>
      <c r="F548" s="122">
        <v>0.123</v>
      </c>
      <c r="G548" s="123">
        <v>-5.4999999999999993E-2</v>
      </c>
      <c r="H548" s="121">
        <v>0.14299999999999999</v>
      </c>
      <c r="I548" s="122">
        <v>9.9000000000000005E-2</v>
      </c>
      <c r="J548" s="123">
        <v>-4.3999999999999984E-2</v>
      </c>
    </row>
    <row r="549" spans="1:10" ht="14" x14ac:dyDescent="0.15">
      <c r="A549" s="450" t="s">
        <v>450</v>
      </c>
      <c r="B549" s="121">
        <v>4.4999999999999998E-2</v>
      </c>
      <c r="C549" s="122">
        <v>0</v>
      </c>
      <c r="D549" s="123">
        <v>-4.4999999999999998E-2</v>
      </c>
      <c r="E549" s="121">
        <v>9.6000000000000002E-2</v>
      </c>
      <c r="F549" s="122">
        <v>8.2000000000000003E-2</v>
      </c>
      <c r="G549" s="123">
        <v>-1.3999999999999999E-2</v>
      </c>
      <c r="H549" s="121">
        <v>4.5999999999999999E-2</v>
      </c>
      <c r="I549" s="122">
        <v>0.03</v>
      </c>
      <c r="J549" s="123">
        <v>-1.6E-2</v>
      </c>
    </row>
    <row r="550" spans="1:10" ht="14" x14ac:dyDescent="0.15">
      <c r="A550" s="451" t="s">
        <v>230</v>
      </c>
      <c r="B550" s="136">
        <v>22</v>
      </c>
      <c r="C550" s="137">
        <v>22</v>
      </c>
      <c r="D550" s="138" t="s">
        <v>219</v>
      </c>
      <c r="E550" s="136">
        <v>73</v>
      </c>
      <c r="F550" s="137">
        <v>73</v>
      </c>
      <c r="G550" s="138" t="s">
        <v>219</v>
      </c>
      <c r="H550" s="136">
        <v>525</v>
      </c>
      <c r="I550" s="137">
        <v>525</v>
      </c>
      <c r="J550" s="138" t="s">
        <v>219</v>
      </c>
    </row>
    <row r="551" spans="1:10" ht="14" x14ac:dyDescent="0.15">
      <c r="A551" s="452" t="s">
        <v>176</v>
      </c>
      <c r="B551" s="139">
        <v>3.73</v>
      </c>
      <c r="C551" s="140">
        <v>4.09</v>
      </c>
      <c r="D551" s="141">
        <v>0.35999999999999988</v>
      </c>
      <c r="E551" s="139">
        <v>3.37</v>
      </c>
      <c r="F551" s="140">
        <v>3.64</v>
      </c>
      <c r="G551" s="141">
        <v>0.27</v>
      </c>
      <c r="H551" s="139">
        <v>3.48</v>
      </c>
      <c r="I551" s="140">
        <v>3.87</v>
      </c>
      <c r="J551" s="141">
        <v>0.39000000000000012</v>
      </c>
    </row>
    <row r="552" spans="1:10" ht="14" x14ac:dyDescent="0.15">
      <c r="A552" s="452" t="s">
        <v>159</v>
      </c>
      <c r="B552" s="139">
        <v>1.1200000000000001</v>
      </c>
      <c r="C552" s="140">
        <v>0.92</v>
      </c>
      <c r="D552" s="142" t="s">
        <v>219</v>
      </c>
      <c r="E552" s="139">
        <v>1.32</v>
      </c>
      <c r="F552" s="140">
        <v>1.28</v>
      </c>
      <c r="G552" s="142" t="s">
        <v>219</v>
      </c>
      <c r="H552" s="139">
        <v>1.1100000000000001</v>
      </c>
      <c r="I552" s="140">
        <v>1.1000000000000001</v>
      </c>
      <c r="J552" s="142" t="s">
        <v>219</v>
      </c>
    </row>
    <row r="553" spans="1:10" ht="14" x14ac:dyDescent="0.15">
      <c r="A553" s="452" t="s">
        <v>231</v>
      </c>
      <c r="B553" s="144" t="s">
        <v>219</v>
      </c>
      <c r="C553" s="140" t="s">
        <v>119</v>
      </c>
      <c r="D553" s="142" t="s">
        <v>219</v>
      </c>
      <c r="E553" s="144" t="s">
        <v>219</v>
      </c>
      <c r="F553" s="140" t="s">
        <v>119</v>
      </c>
      <c r="G553" s="142" t="s">
        <v>219</v>
      </c>
      <c r="H553" s="144" t="s">
        <v>219</v>
      </c>
      <c r="I553" s="140" t="s">
        <v>209</v>
      </c>
      <c r="J553" s="142" t="s">
        <v>219</v>
      </c>
    </row>
    <row r="554" spans="1:10" ht="14" x14ac:dyDescent="0.15">
      <c r="A554" s="453" t="s">
        <v>158</v>
      </c>
      <c r="B554" s="145" t="s">
        <v>219</v>
      </c>
      <c r="C554" s="146">
        <v>0.29586625712518039</v>
      </c>
      <c r="D554" s="147" t="s">
        <v>219</v>
      </c>
      <c r="E554" s="145" t="s">
        <v>219</v>
      </c>
      <c r="F554" s="146">
        <v>0.19057468588580645</v>
      </c>
      <c r="G554" s="147" t="s">
        <v>219</v>
      </c>
      <c r="H554" s="145" t="s">
        <v>219</v>
      </c>
      <c r="I554" s="146">
        <v>0.32975574498612009</v>
      </c>
      <c r="J554" s="147" t="s">
        <v>219</v>
      </c>
    </row>
    <row r="555" spans="1:10" ht="70" x14ac:dyDescent="0.15">
      <c r="A555" s="441" t="s">
        <v>686</v>
      </c>
      <c r="B555" s="121">
        <v>4.4999999999999998E-2</v>
      </c>
      <c r="C555" s="122">
        <v>0</v>
      </c>
      <c r="D555" s="123">
        <v>-4.4999999999999998E-2</v>
      </c>
      <c r="E555" s="121">
        <v>4.4999999999999998E-2</v>
      </c>
      <c r="F555" s="122">
        <v>4.4999999999999998E-2</v>
      </c>
      <c r="G555" s="123">
        <v>0</v>
      </c>
      <c r="H555" s="121">
        <v>4.1000000000000002E-2</v>
      </c>
      <c r="I555" s="122">
        <v>7.4999999999999997E-2</v>
      </c>
      <c r="J555" s="123">
        <v>3.3999999999999996E-2</v>
      </c>
    </row>
    <row r="556" spans="1:10" ht="14" x14ac:dyDescent="0.15">
      <c r="A556" s="328" t="s">
        <v>622</v>
      </c>
      <c r="B556" s="121">
        <v>4.4999999999999998E-2</v>
      </c>
      <c r="C556" s="122">
        <v>4.4999999999999998E-2</v>
      </c>
      <c r="D556" s="123">
        <v>0</v>
      </c>
      <c r="E556" s="121">
        <v>7.5999999999999998E-2</v>
      </c>
      <c r="F556" s="122">
        <v>4.4999999999999998E-2</v>
      </c>
      <c r="G556" s="123">
        <v>-3.1E-2</v>
      </c>
      <c r="H556" s="121">
        <v>5.0999999999999997E-2</v>
      </c>
      <c r="I556" s="122">
        <v>0.10100000000000001</v>
      </c>
      <c r="J556" s="123">
        <v>5.000000000000001E-2</v>
      </c>
    </row>
    <row r="557" spans="1:10" ht="14" x14ac:dyDescent="0.15">
      <c r="A557" s="328" t="s">
        <v>623</v>
      </c>
      <c r="B557" s="121">
        <v>9.0999999999999998E-2</v>
      </c>
      <c r="C557" s="122">
        <v>0.182</v>
      </c>
      <c r="D557" s="123">
        <v>9.0999999999999998E-2</v>
      </c>
      <c r="E557" s="121">
        <v>0.16700000000000001</v>
      </c>
      <c r="F557" s="122">
        <v>0.36399999999999999</v>
      </c>
      <c r="G557" s="123">
        <v>0.19699999999999998</v>
      </c>
      <c r="H557" s="121">
        <v>0.13600000000000001</v>
      </c>
      <c r="I557" s="122">
        <v>0.23499999999999999</v>
      </c>
      <c r="J557" s="123">
        <v>9.8999999999999977E-2</v>
      </c>
    </row>
    <row r="558" spans="1:10" ht="14" x14ac:dyDescent="0.15">
      <c r="A558" s="328" t="s">
        <v>624</v>
      </c>
      <c r="B558" s="121">
        <v>0.81799999999999995</v>
      </c>
      <c r="C558" s="122">
        <v>0.77300000000000002</v>
      </c>
      <c r="D558" s="123">
        <v>-4.4999999999999929E-2</v>
      </c>
      <c r="E558" s="121">
        <v>0.71199999999999997</v>
      </c>
      <c r="F558" s="122">
        <v>0.54500000000000004</v>
      </c>
      <c r="G558" s="123">
        <v>-0.16699999999999993</v>
      </c>
      <c r="H558" s="121">
        <v>0.77300000000000002</v>
      </c>
      <c r="I558" s="122">
        <v>0.58799999999999997</v>
      </c>
      <c r="J558" s="123">
        <v>-0.18500000000000005</v>
      </c>
    </row>
    <row r="559" spans="1:10" ht="14" x14ac:dyDescent="0.15">
      <c r="A559" s="446" t="s">
        <v>230</v>
      </c>
      <c r="B559" s="136">
        <v>22</v>
      </c>
      <c r="C559" s="137">
        <v>22</v>
      </c>
      <c r="D559" s="138" t="s">
        <v>219</v>
      </c>
      <c r="E559" s="136">
        <v>66</v>
      </c>
      <c r="F559" s="137">
        <v>66</v>
      </c>
      <c r="G559" s="138" t="s">
        <v>219</v>
      </c>
      <c r="H559" s="136">
        <v>493</v>
      </c>
      <c r="I559" s="137">
        <v>493</v>
      </c>
      <c r="J559" s="138" t="s">
        <v>219</v>
      </c>
    </row>
    <row r="560" spans="1:10" ht="14" x14ac:dyDescent="0.15">
      <c r="A560" s="328" t="s">
        <v>176</v>
      </c>
      <c r="B560" s="139">
        <v>1.32</v>
      </c>
      <c r="C560" s="140">
        <v>1.27</v>
      </c>
      <c r="D560" s="141">
        <v>-5.0000000000000044E-2</v>
      </c>
      <c r="E560" s="139">
        <v>1.45</v>
      </c>
      <c r="F560" s="140">
        <v>1.59</v>
      </c>
      <c r="G560" s="141">
        <v>0.14000000000000012</v>
      </c>
      <c r="H560" s="139">
        <v>1.36</v>
      </c>
      <c r="I560" s="140">
        <v>1.66</v>
      </c>
      <c r="J560" s="141">
        <v>0.29999999999999982</v>
      </c>
    </row>
    <row r="561" spans="1:10" ht="14" x14ac:dyDescent="0.15">
      <c r="A561" s="328" t="s">
        <v>159</v>
      </c>
      <c r="B561" s="139">
        <v>0.78</v>
      </c>
      <c r="C561" s="140">
        <v>0.55000000000000004</v>
      </c>
      <c r="D561" s="142" t="s">
        <v>219</v>
      </c>
      <c r="E561" s="139">
        <v>0.83</v>
      </c>
      <c r="F561" s="140">
        <v>0.78</v>
      </c>
      <c r="G561" s="142" t="s">
        <v>219</v>
      </c>
      <c r="H561" s="139">
        <v>0.76</v>
      </c>
      <c r="I561" s="140">
        <v>0.94</v>
      </c>
      <c r="J561" s="142" t="s">
        <v>219</v>
      </c>
    </row>
    <row r="562" spans="1:10" ht="14" x14ac:dyDescent="0.15">
      <c r="A562" s="328" t="s">
        <v>231</v>
      </c>
      <c r="B562" s="144" t="s">
        <v>219</v>
      </c>
      <c r="C562" s="140" t="s">
        <v>119</v>
      </c>
      <c r="D562" s="142" t="s">
        <v>219</v>
      </c>
      <c r="E562" s="144" t="s">
        <v>219</v>
      </c>
      <c r="F562" s="140" t="s">
        <v>119</v>
      </c>
      <c r="G562" s="142" t="s">
        <v>219</v>
      </c>
      <c r="H562" s="144" t="s">
        <v>219</v>
      </c>
      <c r="I562" s="140" t="s">
        <v>209</v>
      </c>
      <c r="J562" s="142" t="s">
        <v>219</v>
      </c>
    </row>
    <row r="563" spans="1:10" ht="14" x14ac:dyDescent="0.15">
      <c r="A563" s="447" t="s">
        <v>158</v>
      </c>
      <c r="B563" s="145" t="s">
        <v>219</v>
      </c>
      <c r="C563" s="146">
        <v>-7.6569864584159708E-2</v>
      </c>
      <c r="D563" s="147" t="s">
        <v>219</v>
      </c>
      <c r="E563" s="145" t="s">
        <v>219</v>
      </c>
      <c r="F563" s="146">
        <v>0.15686793962719009</v>
      </c>
      <c r="G563" s="147" t="s">
        <v>219</v>
      </c>
      <c r="H563" s="145" t="s">
        <v>219</v>
      </c>
      <c r="I563" s="146">
        <v>0.30298259994795329</v>
      </c>
      <c r="J563" s="147" t="s">
        <v>219</v>
      </c>
    </row>
    <row r="564" spans="1:10" ht="28" x14ac:dyDescent="0.15">
      <c r="A564" s="441" t="s">
        <v>367</v>
      </c>
      <c r="B564" s="121">
        <v>4.4999999999999998E-2</v>
      </c>
      <c r="C564" s="122">
        <v>0.318</v>
      </c>
      <c r="D564" s="123">
        <v>0.27300000000000002</v>
      </c>
      <c r="E564" s="121">
        <v>0.13600000000000001</v>
      </c>
      <c r="F564" s="122">
        <v>0.25800000000000001</v>
      </c>
      <c r="G564" s="123">
        <v>0.122</v>
      </c>
      <c r="H564" s="121">
        <v>0.155</v>
      </c>
      <c r="I564" s="122">
        <v>0.222</v>
      </c>
      <c r="J564" s="123">
        <v>6.7000000000000004E-2</v>
      </c>
    </row>
    <row r="565" spans="1:10" ht="14" x14ac:dyDescent="0.15">
      <c r="A565" s="328" t="s">
        <v>622</v>
      </c>
      <c r="B565" s="121">
        <v>0.40899999999999997</v>
      </c>
      <c r="C565" s="122">
        <v>0.27300000000000002</v>
      </c>
      <c r="D565" s="123">
        <v>-0.13599999999999995</v>
      </c>
      <c r="E565" s="121">
        <v>0.318</v>
      </c>
      <c r="F565" s="122">
        <v>0.30299999999999999</v>
      </c>
      <c r="G565" s="123">
        <v>-1.5000000000000013E-2</v>
      </c>
      <c r="H565" s="121">
        <v>0.36299999999999999</v>
      </c>
      <c r="I565" s="122">
        <v>0.40200000000000002</v>
      </c>
      <c r="J565" s="123">
        <v>3.9000000000000035E-2</v>
      </c>
    </row>
    <row r="566" spans="1:10" ht="14" x14ac:dyDescent="0.15">
      <c r="A566" s="328" t="s">
        <v>623</v>
      </c>
      <c r="B566" s="121">
        <v>0.5</v>
      </c>
      <c r="C566" s="122">
        <v>0.36399999999999999</v>
      </c>
      <c r="D566" s="123">
        <v>-0.13600000000000001</v>
      </c>
      <c r="E566" s="121">
        <v>0.47</v>
      </c>
      <c r="F566" s="122">
        <v>0.36399999999999999</v>
      </c>
      <c r="G566" s="123">
        <v>-0.10599999999999998</v>
      </c>
      <c r="H566" s="121">
        <v>0.373</v>
      </c>
      <c r="I566" s="122">
        <v>0.318</v>
      </c>
      <c r="J566" s="123">
        <v>-5.4999999999999993E-2</v>
      </c>
    </row>
    <row r="567" spans="1:10" ht="14" x14ac:dyDescent="0.15">
      <c r="A567" s="328" t="s">
        <v>624</v>
      </c>
      <c r="B567" s="121">
        <v>4.4999999999999998E-2</v>
      </c>
      <c r="C567" s="122">
        <v>4.4999999999999998E-2</v>
      </c>
      <c r="D567" s="123">
        <v>0</v>
      </c>
      <c r="E567" s="121">
        <v>7.5999999999999998E-2</v>
      </c>
      <c r="F567" s="122">
        <v>7.5999999999999998E-2</v>
      </c>
      <c r="G567" s="123">
        <v>0</v>
      </c>
      <c r="H567" s="121">
        <v>0.108</v>
      </c>
      <c r="I567" s="122">
        <v>5.7000000000000002E-2</v>
      </c>
      <c r="J567" s="123">
        <v>-5.0999999999999997E-2</v>
      </c>
    </row>
    <row r="568" spans="1:10" ht="14" x14ac:dyDescent="0.15">
      <c r="A568" s="446" t="s">
        <v>230</v>
      </c>
      <c r="B568" s="136">
        <v>22</v>
      </c>
      <c r="C568" s="137">
        <v>22</v>
      </c>
      <c r="D568" s="138" t="s">
        <v>219</v>
      </c>
      <c r="E568" s="136">
        <v>66</v>
      </c>
      <c r="F568" s="137">
        <v>66</v>
      </c>
      <c r="G568" s="138" t="s">
        <v>219</v>
      </c>
      <c r="H568" s="136">
        <v>490</v>
      </c>
      <c r="I568" s="137">
        <v>490</v>
      </c>
      <c r="J568" s="138" t="s">
        <v>219</v>
      </c>
    </row>
    <row r="569" spans="1:10" ht="14" x14ac:dyDescent="0.15">
      <c r="A569" s="328" t="s">
        <v>176</v>
      </c>
      <c r="B569" s="139">
        <v>2.4500000000000002</v>
      </c>
      <c r="C569" s="140">
        <v>2.86</v>
      </c>
      <c r="D569" s="141">
        <v>0.4099999999999997</v>
      </c>
      <c r="E569" s="139">
        <v>2.52</v>
      </c>
      <c r="F569" s="140">
        <v>2.74</v>
      </c>
      <c r="G569" s="141">
        <v>0.2200000000000002</v>
      </c>
      <c r="H569" s="139">
        <v>2.57</v>
      </c>
      <c r="I569" s="140">
        <v>2.79</v>
      </c>
      <c r="J569" s="141">
        <v>0.2200000000000002</v>
      </c>
    </row>
    <row r="570" spans="1:10" ht="14" x14ac:dyDescent="0.15">
      <c r="A570" s="328" t="s">
        <v>159</v>
      </c>
      <c r="B570" s="139">
        <v>0.67</v>
      </c>
      <c r="C570" s="140">
        <v>0.94</v>
      </c>
      <c r="D570" s="142" t="s">
        <v>219</v>
      </c>
      <c r="E570" s="139">
        <v>0.83</v>
      </c>
      <c r="F570" s="140">
        <v>0.93</v>
      </c>
      <c r="G570" s="142" t="s">
        <v>219</v>
      </c>
      <c r="H570" s="139">
        <v>0.88</v>
      </c>
      <c r="I570" s="140">
        <v>0.85</v>
      </c>
      <c r="J570" s="142" t="s">
        <v>219</v>
      </c>
    </row>
    <row r="571" spans="1:10" ht="14" x14ac:dyDescent="0.15">
      <c r="A571" s="328" t="s">
        <v>231</v>
      </c>
      <c r="B571" s="144" t="s">
        <v>219</v>
      </c>
      <c r="C571" s="140" t="s">
        <v>119</v>
      </c>
      <c r="D571" s="142" t="s">
        <v>219</v>
      </c>
      <c r="E571" s="144" t="s">
        <v>219</v>
      </c>
      <c r="F571" s="140" t="s">
        <v>119</v>
      </c>
      <c r="G571" s="142" t="s">
        <v>219</v>
      </c>
      <c r="H571" s="144" t="s">
        <v>219</v>
      </c>
      <c r="I571" s="140" t="s">
        <v>209</v>
      </c>
      <c r="J571" s="142" t="s">
        <v>219</v>
      </c>
    </row>
    <row r="572" spans="1:10" ht="14" x14ac:dyDescent="0.15">
      <c r="A572" s="447" t="s">
        <v>158</v>
      </c>
      <c r="B572" s="145" t="s">
        <v>219</v>
      </c>
      <c r="C572" s="146">
        <v>0.37340252201483254</v>
      </c>
      <c r="D572" s="147" t="s">
        <v>219</v>
      </c>
      <c r="E572" s="145" t="s">
        <v>219</v>
      </c>
      <c r="F572" s="146">
        <v>0.21900676693646748</v>
      </c>
      <c r="G572" s="147" t="s">
        <v>219</v>
      </c>
      <c r="H572" s="145" t="s">
        <v>219</v>
      </c>
      <c r="I572" s="146">
        <v>0.21185840750026205</v>
      </c>
      <c r="J572" s="147" t="s">
        <v>219</v>
      </c>
    </row>
    <row r="573" spans="1:10" ht="56" x14ac:dyDescent="0.15">
      <c r="A573" s="441" t="s">
        <v>53</v>
      </c>
      <c r="B573" s="121">
        <v>4.4999999999999998E-2</v>
      </c>
      <c r="C573" s="122">
        <v>0.22700000000000001</v>
      </c>
      <c r="D573" s="123">
        <v>0.182</v>
      </c>
      <c r="E573" s="121">
        <v>9.0999999999999998E-2</v>
      </c>
      <c r="F573" s="122">
        <v>0.21199999999999999</v>
      </c>
      <c r="G573" s="123">
        <v>0.121</v>
      </c>
      <c r="H573" s="121">
        <v>0.11799999999999999</v>
      </c>
      <c r="I573" s="122">
        <v>0.184</v>
      </c>
      <c r="J573" s="123">
        <v>6.6000000000000003E-2</v>
      </c>
    </row>
    <row r="574" spans="1:10" ht="14" x14ac:dyDescent="0.15">
      <c r="A574" s="328" t="s">
        <v>622</v>
      </c>
      <c r="B574" s="121">
        <v>0.45500000000000002</v>
      </c>
      <c r="C574" s="122">
        <v>0.36399999999999999</v>
      </c>
      <c r="D574" s="123">
        <v>-9.1000000000000025E-2</v>
      </c>
      <c r="E574" s="121">
        <v>0.42399999999999999</v>
      </c>
      <c r="F574" s="122">
        <v>0.33300000000000002</v>
      </c>
      <c r="G574" s="123">
        <v>-9.099999999999997E-2</v>
      </c>
      <c r="H574" s="121">
        <v>0.34899999999999998</v>
      </c>
      <c r="I574" s="122">
        <v>0.39200000000000002</v>
      </c>
      <c r="J574" s="123">
        <v>4.3000000000000038E-2</v>
      </c>
    </row>
    <row r="575" spans="1:10" ht="14" x14ac:dyDescent="0.15">
      <c r="A575" s="328" t="s">
        <v>623</v>
      </c>
      <c r="B575" s="121">
        <v>0.40899999999999997</v>
      </c>
      <c r="C575" s="122">
        <v>0.27300000000000002</v>
      </c>
      <c r="D575" s="123">
        <v>-0.13599999999999995</v>
      </c>
      <c r="E575" s="121">
        <v>0.39400000000000002</v>
      </c>
      <c r="F575" s="122">
        <v>0.28799999999999998</v>
      </c>
      <c r="G575" s="123">
        <v>-0.10600000000000004</v>
      </c>
      <c r="H575" s="121">
        <v>0.41399999999999998</v>
      </c>
      <c r="I575" s="122">
        <v>0.32400000000000001</v>
      </c>
      <c r="J575" s="123">
        <v>-8.9999999999999969E-2</v>
      </c>
    </row>
    <row r="576" spans="1:10" ht="14" x14ac:dyDescent="0.15">
      <c r="A576" s="328" t="s">
        <v>624</v>
      </c>
      <c r="B576" s="121">
        <v>9.0999999999999998E-2</v>
      </c>
      <c r="C576" s="122">
        <v>0.13600000000000001</v>
      </c>
      <c r="D576" s="123">
        <v>4.5000000000000012E-2</v>
      </c>
      <c r="E576" s="121">
        <v>9.0999999999999998E-2</v>
      </c>
      <c r="F576" s="122">
        <v>0.16700000000000001</v>
      </c>
      <c r="G576" s="123">
        <v>7.6000000000000012E-2</v>
      </c>
      <c r="H576" s="121">
        <v>0.11799999999999999</v>
      </c>
      <c r="I576" s="122">
        <v>0.1</v>
      </c>
      <c r="J576" s="123">
        <v>-1.7999999999999988E-2</v>
      </c>
    </row>
    <row r="577" spans="1:10" ht="14" x14ac:dyDescent="0.15">
      <c r="A577" s="446" t="s">
        <v>230</v>
      </c>
      <c r="B577" s="136">
        <v>22</v>
      </c>
      <c r="C577" s="137">
        <v>22</v>
      </c>
      <c r="D577" s="138" t="s">
        <v>219</v>
      </c>
      <c r="E577" s="136">
        <v>66</v>
      </c>
      <c r="F577" s="137">
        <v>66</v>
      </c>
      <c r="G577" s="138" t="s">
        <v>219</v>
      </c>
      <c r="H577" s="136">
        <v>490</v>
      </c>
      <c r="I577" s="137">
        <v>490</v>
      </c>
      <c r="J577" s="138" t="s">
        <v>219</v>
      </c>
    </row>
    <row r="578" spans="1:10" ht="14" x14ac:dyDescent="0.15">
      <c r="A578" s="328" t="s">
        <v>176</v>
      </c>
      <c r="B578" s="139">
        <v>2.4500000000000002</v>
      </c>
      <c r="C578" s="140">
        <v>2.68</v>
      </c>
      <c r="D578" s="141">
        <v>0.22999999999999998</v>
      </c>
      <c r="E578" s="139">
        <v>2.52</v>
      </c>
      <c r="F578" s="140">
        <v>2.59</v>
      </c>
      <c r="G578" s="141">
        <v>6.999999999999984E-2</v>
      </c>
      <c r="H578" s="139">
        <v>2.4700000000000002</v>
      </c>
      <c r="I578" s="140">
        <v>2.66</v>
      </c>
      <c r="J578" s="141">
        <v>0.18999999999999995</v>
      </c>
    </row>
    <row r="579" spans="1:10" ht="14" x14ac:dyDescent="0.15">
      <c r="A579" s="328" t="s">
        <v>159</v>
      </c>
      <c r="B579" s="139">
        <v>0.74</v>
      </c>
      <c r="C579" s="140">
        <v>0.99</v>
      </c>
      <c r="D579" s="142" t="s">
        <v>219</v>
      </c>
      <c r="E579" s="139">
        <v>0.79</v>
      </c>
      <c r="F579" s="140">
        <v>1.01</v>
      </c>
      <c r="G579" s="142" t="s">
        <v>219</v>
      </c>
      <c r="H579" s="139">
        <v>0.85</v>
      </c>
      <c r="I579" s="140">
        <v>0.89</v>
      </c>
      <c r="J579" s="142" t="s">
        <v>219</v>
      </c>
    </row>
    <row r="580" spans="1:10" ht="14" x14ac:dyDescent="0.15">
      <c r="A580" s="328" t="s">
        <v>231</v>
      </c>
      <c r="B580" s="144" t="s">
        <v>219</v>
      </c>
      <c r="C580" s="140" t="s">
        <v>119</v>
      </c>
      <c r="D580" s="142" t="s">
        <v>219</v>
      </c>
      <c r="E580" s="144" t="s">
        <v>219</v>
      </c>
      <c r="F580" s="140" t="s">
        <v>119</v>
      </c>
      <c r="G580" s="142" t="s">
        <v>219</v>
      </c>
      <c r="H580" s="144" t="s">
        <v>219</v>
      </c>
      <c r="I580" s="140" t="s">
        <v>209</v>
      </c>
      <c r="J580" s="142" t="s">
        <v>219</v>
      </c>
    </row>
    <row r="581" spans="1:10" ht="14" x14ac:dyDescent="0.15">
      <c r="A581" s="447" t="s">
        <v>158</v>
      </c>
      <c r="B581" s="145" t="s">
        <v>219</v>
      </c>
      <c r="C581" s="146">
        <v>0.21575912495187818</v>
      </c>
      <c r="D581" s="147" t="s">
        <v>219</v>
      </c>
      <c r="E581" s="145" t="s">
        <v>219</v>
      </c>
      <c r="F581" s="146">
        <v>6.8127982117847236E-2</v>
      </c>
      <c r="G581" s="147" t="s">
        <v>219</v>
      </c>
      <c r="H581" s="145" t="s">
        <v>219</v>
      </c>
      <c r="I581" s="146">
        <v>0.17386563402502239</v>
      </c>
      <c r="J581" s="147" t="s">
        <v>219</v>
      </c>
    </row>
    <row r="582" spans="1:10" ht="28" x14ac:dyDescent="0.15">
      <c r="A582" s="441" t="s">
        <v>54</v>
      </c>
      <c r="B582" s="121">
        <v>9.0999999999999998E-2</v>
      </c>
      <c r="C582" s="122">
        <v>4.4999999999999998E-2</v>
      </c>
      <c r="D582" s="123">
        <v>-4.5999999999999999E-2</v>
      </c>
      <c r="E582" s="121">
        <v>0.106</v>
      </c>
      <c r="F582" s="122">
        <v>4.4999999999999998E-2</v>
      </c>
      <c r="G582" s="123">
        <v>-6.0999999999999999E-2</v>
      </c>
      <c r="H582" s="121">
        <v>5.7000000000000002E-2</v>
      </c>
      <c r="I582" s="122">
        <v>8.3000000000000004E-2</v>
      </c>
      <c r="J582" s="123">
        <v>2.6000000000000002E-2</v>
      </c>
    </row>
    <row r="583" spans="1:10" ht="14" x14ac:dyDescent="0.15">
      <c r="A583" s="328" t="s">
        <v>622</v>
      </c>
      <c r="B583" s="121">
        <v>4.4999999999999998E-2</v>
      </c>
      <c r="C583" s="122">
        <v>9.0999999999999998E-2</v>
      </c>
      <c r="D583" s="123">
        <v>4.5999999999999999E-2</v>
      </c>
      <c r="E583" s="121">
        <v>0.121</v>
      </c>
      <c r="F583" s="122">
        <v>0.121</v>
      </c>
      <c r="G583" s="123">
        <v>0</v>
      </c>
      <c r="H583" s="121">
        <v>0.11600000000000001</v>
      </c>
      <c r="I583" s="122">
        <v>0.13600000000000001</v>
      </c>
      <c r="J583" s="123">
        <v>2.0000000000000004E-2</v>
      </c>
    </row>
    <row r="584" spans="1:10" ht="14" x14ac:dyDescent="0.15">
      <c r="A584" s="328" t="s">
        <v>623</v>
      </c>
      <c r="B584" s="121">
        <v>0.40899999999999997</v>
      </c>
      <c r="C584" s="122">
        <v>0.5</v>
      </c>
      <c r="D584" s="123">
        <v>9.1000000000000025E-2</v>
      </c>
      <c r="E584" s="121">
        <v>0.42399999999999999</v>
      </c>
      <c r="F584" s="122">
        <v>0.47</v>
      </c>
      <c r="G584" s="123">
        <v>4.5999999999999985E-2</v>
      </c>
      <c r="H584" s="121">
        <v>0.378</v>
      </c>
      <c r="I584" s="122">
        <v>0.39200000000000002</v>
      </c>
      <c r="J584" s="123">
        <v>1.4000000000000012E-2</v>
      </c>
    </row>
    <row r="585" spans="1:10" ht="14" x14ac:dyDescent="0.15">
      <c r="A585" s="328" t="s">
        <v>624</v>
      </c>
      <c r="B585" s="121">
        <v>0.45500000000000002</v>
      </c>
      <c r="C585" s="122">
        <v>0.36399999999999999</v>
      </c>
      <c r="D585" s="123">
        <v>-9.1000000000000025E-2</v>
      </c>
      <c r="E585" s="121">
        <v>0.34799999999999998</v>
      </c>
      <c r="F585" s="122">
        <v>0.36399999999999999</v>
      </c>
      <c r="G585" s="123">
        <v>1.6000000000000014E-2</v>
      </c>
      <c r="H585" s="121">
        <v>0.44900000000000001</v>
      </c>
      <c r="I585" s="122">
        <v>0.38800000000000001</v>
      </c>
      <c r="J585" s="123">
        <v>-6.0999999999999999E-2</v>
      </c>
    </row>
    <row r="586" spans="1:10" ht="14" x14ac:dyDescent="0.15">
      <c r="A586" s="446" t="s">
        <v>230</v>
      </c>
      <c r="B586" s="136">
        <v>22</v>
      </c>
      <c r="C586" s="137">
        <v>22</v>
      </c>
      <c r="D586" s="138" t="s">
        <v>219</v>
      </c>
      <c r="E586" s="136">
        <v>66</v>
      </c>
      <c r="F586" s="137">
        <v>66</v>
      </c>
      <c r="G586" s="138" t="s">
        <v>219</v>
      </c>
      <c r="H586" s="136">
        <v>492</v>
      </c>
      <c r="I586" s="137">
        <v>492</v>
      </c>
      <c r="J586" s="138" t="s">
        <v>219</v>
      </c>
    </row>
    <row r="587" spans="1:10" ht="14" x14ac:dyDescent="0.15">
      <c r="A587" s="328" t="s">
        <v>176</v>
      </c>
      <c r="B587" s="139">
        <v>1.77</v>
      </c>
      <c r="C587" s="140">
        <v>1.82</v>
      </c>
      <c r="D587" s="141">
        <v>5.0000000000000044E-2</v>
      </c>
      <c r="E587" s="139">
        <v>1.98</v>
      </c>
      <c r="F587" s="140">
        <v>1.85</v>
      </c>
      <c r="G587" s="141">
        <v>-0.12999999999999989</v>
      </c>
      <c r="H587" s="139">
        <v>1.78</v>
      </c>
      <c r="I587" s="140">
        <v>1.91</v>
      </c>
      <c r="J587" s="141">
        <v>0.12999999999999989</v>
      </c>
    </row>
    <row r="588" spans="1:10" ht="14" x14ac:dyDescent="0.15">
      <c r="A588" s="328" t="s">
        <v>159</v>
      </c>
      <c r="B588" s="139">
        <v>0.92</v>
      </c>
      <c r="C588" s="140">
        <v>0.8</v>
      </c>
      <c r="D588" s="142" t="s">
        <v>219</v>
      </c>
      <c r="E588" s="139">
        <v>0.95</v>
      </c>
      <c r="F588" s="140">
        <v>0.81</v>
      </c>
      <c r="G588" s="142" t="s">
        <v>219</v>
      </c>
      <c r="H588" s="139">
        <v>0.86</v>
      </c>
      <c r="I588" s="140">
        <v>0.92</v>
      </c>
      <c r="J588" s="142" t="s">
        <v>219</v>
      </c>
    </row>
    <row r="589" spans="1:10" ht="14" x14ac:dyDescent="0.15">
      <c r="A589" s="328" t="s">
        <v>231</v>
      </c>
      <c r="B589" s="144" t="s">
        <v>219</v>
      </c>
      <c r="C589" s="140" t="s">
        <v>119</v>
      </c>
      <c r="D589" s="142" t="s">
        <v>219</v>
      </c>
      <c r="E589" s="144" t="s">
        <v>219</v>
      </c>
      <c r="F589" s="140" t="s">
        <v>119</v>
      </c>
      <c r="G589" s="142" t="s">
        <v>219</v>
      </c>
      <c r="H589" s="144" t="s">
        <v>219</v>
      </c>
      <c r="I589" s="140" t="s">
        <v>208</v>
      </c>
      <c r="J589" s="142" t="s">
        <v>219</v>
      </c>
    </row>
    <row r="590" spans="1:10" ht="14" x14ac:dyDescent="0.15">
      <c r="A590" s="447" t="s">
        <v>158</v>
      </c>
      <c r="B590" s="145" t="s">
        <v>219</v>
      </c>
      <c r="C590" s="146">
        <v>6.9228109322239662E-2</v>
      </c>
      <c r="D590" s="147" t="s">
        <v>219</v>
      </c>
      <c r="E590" s="145" t="s">
        <v>219</v>
      </c>
      <c r="F590" s="146">
        <v>-0.14034246157156921</v>
      </c>
      <c r="G590" s="147" t="s">
        <v>219</v>
      </c>
      <c r="H590" s="145" t="s">
        <v>219</v>
      </c>
      <c r="I590" s="146">
        <v>0.12570250322222948</v>
      </c>
      <c r="J590" s="147" t="s">
        <v>219</v>
      </c>
    </row>
    <row r="591" spans="1:10" ht="28" x14ac:dyDescent="0.15">
      <c r="A591" s="441" t="s">
        <v>133</v>
      </c>
      <c r="B591" s="121">
        <v>9.0999999999999998E-2</v>
      </c>
      <c r="C591" s="122">
        <v>9.0999999999999998E-2</v>
      </c>
      <c r="D591" s="123">
        <v>0</v>
      </c>
      <c r="E591" s="121">
        <v>0.121</v>
      </c>
      <c r="F591" s="122">
        <v>7.5999999999999998E-2</v>
      </c>
      <c r="G591" s="123">
        <v>-4.4999999999999998E-2</v>
      </c>
      <c r="H591" s="121">
        <v>9.2999999999999999E-2</v>
      </c>
      <c r="I591" s="122">
        <v>0.128</v>
      </c>
      <c r="J591" s="123">
        <v>3.5000000000000003E-2</v>
      </c>
    </row>
    <row r="592" spans="1:10" ht="14" x14ac:dyDescent="0.15">
      <c r="A592" s="328" t="s">
        <v>622</v>
      </c>
      <c r="B592" s="121">
        <v>0.22700000000000001</v>
      </c>
      <c r="C592" s="122">
        <v>0.182</v>
      </c>
      <c r="D592" s="123">
        <v>-4.5000000000000012E-2</v>
      </c>
      <c r="E592" s="121">
        <v>0.25800000000000001</v>
      </c>
      <c r="F592" s="122">
        <v>0.27300000000000002</v>
      </c>
      <c r="G592" s="123">
        <v>1.5000000000000013E-2</v>
      </c>
      <c r="H592" s="121">
        <v>0.27200000000000002</v>
      </c>
      <c r="I592" s="122">
        <v>0.30199999999999999</v>
      </c>
      <c r="J592" s="123">
        <v>2.9999999999999971E-2</v>
      </c>
    </row>
    <row r="593" spans="1:10" ht="14" x14ac:dyDescent="0.15">
      <c r="A593" s="328" t="s">
        <v>623</v>
      </c>
      <c r="B593" s="121">
        <v>0.40899999999999997</v>
      </c>
      <c r="C593" s="122">
        <v>0.59099999999999997</v>
      </c>
      <c r="D593" s="123">
        <v>0.182</v>
      </c>
      <c r="E593" s="121">
        <v>0.39400000000000002</v>
      </c>
      <c r="F593" s="122">
        <v>0.439</v>
      </c>
      <c r="G593" s="123">
        <v>4.4999999999999984E-2</v>
      </c>
      <c r="H593" s="121">
        <v>0.40799999999999997</v>
      </c>
      <c r="I593" s="122">
        <v>0.36499999999999999</v>
      </c>
      <c r="J593" s="123">
        <v>-4.2999999999999983E-2</v>
      </c>
    </row>
    <row r="594" spans="1:10" ht="14" x14ac:dyDescent="0.15">
      <c r="A594" s="328" t="s">
        <v>624</v>
      </c>
      <c r="B594" s="121">
        <v>0.27300000000000002</v>
      </c>
      <c r="C594" s="122">
        <v>0.13600000000000001</v>
      </c>
      <c r="D594" s="123">
        <v>-0.13700000000000001</v>
      </c>
      <c r="E594" s="121">
        <v>0.22700000000000001</v>
      </c>
      <c r="F594" s="122">
        <v>0.21199999999999999</v>
      </c>
      <c r="G594" s="123">
        <v>-1.5000000000000013E-2</v>
      </c>
      <c r="H594" s="121">
        <v>0.22700000000000001</v>
      </c>
      <c r="I594" s="122">
        <v>0.20499999999999999</v>
      </c>
      <c r="J594" s="123">
        <v>-2.200000000000002E-2</v>
      </c>
    </row>
    <row r="595" spans="1:10" ht="14" x14ac:dyDescent="0.15">
      <c r="A595" s="446" t="s">
        <v>230</v>
      </c>
      <c r="B595" s="136">
        <v>22</v>
      </c>
      <c r="C595" s="137">
        <v>22</v>
      </c>
      <c r="D595" s="138" t="s">
        <v>219</v>
      </c>
      <c r="E595" s="136">
        <v>66</v>
      </c>
      <c r="F595" s="137">
        <v>66</v>
      </c>
      <c r="G595" s="138" t="s">
        <v>219</v>
      </c>
      <c r="H595" s="136">
        <v>493</v>
      </c>
      <c r="I595" s="137">
        <v>493</v>
      </c>
      <c r="J595" s="138" t="s">
        <v>219</v>
      </c>
    </row>
    <row r="596" spans="1:10" ht="14" x14ac:dyDescent="0.15">
      <c r="A596" s="328" t="s">
        <v>176</v>
      </c>
      <c r="B596" s="139">
        <v>2.14</v>
      </c>
      <c r="C596" s="140">
        <v>2.23</v>
      </c>
      <c r="D596" s="141">
        <v>8.9999999999999858E-2</v>
      </c>
      <c r="E596" s="139">
        <v>2.27</v>
      </c>
      <c r="F596" s="140">
        <v>2.21</v>
      </c>
      <c r="G596" s="141">
        <v>-6.0000000000000053E-2</v>
      </c>
      <c r="H596" s="139">
        <v>2.23</v>
      </c>
      <c r="I596" s="140">
        <v>2.35</v>
      </c>
      <c r="J596" s="141">
        <v>0.12000000000000011</v>
      </c>
    </row>
    <row r="597" spans="1:10" ht="14" x14ac:dyDescent="0.15">
      <c r="A597" s="328" t="s">
        <v>159</v>
      </c>
      <c r="B597" s="139">
        <v>0.94</v>
      </c>
      <c r="C597" s="140">
        <v>0.81</v>
      </c>
      <c r="D597" s="142" t="s">
        <v>219</v>
      </c>
      <c r="E597" s="139">
        <v>0.95</v>
      </c>
      <c r="F597" s="140">
        <v>0.87</v>
      </c>
      <c r="G597" s="142" t="s">
        <v>219</v>
      </c>
      <c r="H597" s="139">
        <v>0.91</v>
      </c>
      <c r="I597" s="140">
        <v>0.95</v>
      </c>
      <c r="J597" s="142" t="s">
        <v>219</v>
      </c>
    </row>
    <row r="598" spans="1:10" ht="14" x14ac:dyDescent="0.15">
      <c r="A598" s="328" t="s">
        <v>231</v>
      </c>
      <c r="B598" s="144" t="s">
        <v>219</v>
      </c>
      <c r="C598" s="140" t="s">
        <v>119</v>
      </c>
      <c r="D598" s="142" t="s">
        <v>219</v>
      </c>
      <c r="E598" s="144" t="s">
        <v>219</v>
      </c>
      <c r="F598" s="140" t="s">
        <v>119</v>
      </c>
      <c r="G598" s="142" t="s">
        <v>219</v>
      </c>
      <c r="H598" s="144" t="s">
        <v>219</v>
      </c>
      <c r="I598" s="140" t="s">
        <v>237</v>
      </c>
      <c r="J598" s="142" t="s">
        <v>219</v>
      </c>
    </row>
    <row r="599" spans="1:10" ht="14" x14ac:dyDescent="0.15">
      <c r="A599" s="447" t="s">
        <v>158</v>
      </c>
      <c r="B599" s="145" t="s">
        <v>219</v>
      </c>
      <c r="C599" s="146">
        <v>0.11997115037823416</v>
      </c>
      <c r="D599" s="147" t="s">
        <v>219</v>
      </c>
      <c r="E599" s="145" t="s">
        <v>219</v>
      </c>
      <c r="F599" s="146">
        <v>-5.485757084233453E-2</v>
      </c>
      <c r="G599" s="147" t="s">
        <v>219</v>
      </c>
      <c r="H599" s="145" t="s">
        <v>219</v>
      </c>
      <c r="I599" s="146">
        <v>0.10718341963026502</v>
      </c>
      <c r="J599" s="147" t="s">
        <v>219</v>
      </c>
    </row>
    <row r="600" spans="1:10" ht="56" x14ac:dyDescent="0.15">
      <c r="A600" s="441" t="s">
        <v>56</v>
      </c>
      <c r="B600" s="121">
        <v>0.68200000000000005</v>
      </c>
      <c r="C600" s="122">
        <v>0.72699999999999998</v>
      </c>
      <c r="D600" s="123">
        <v>4.4999999999999929E-2</v>
      </c>
      <c r="E600" s="121">
        <v>0.41499999999999998</v>
      </c>
      <c r="F600" s="122">
        <v>0.4</v>
      </c>
      <c r="G600" s="123">
        <v>-1.4999999999999958E-2</v>
      </c>
      <c r="H600" s="121">
        <v>0.53700000000000003</v>
      </c>
      <c r="I600" s="122">
        <v>0.59299999999999997</v>
      </c>
      <c r="J600" s="123">
        <v>5.5999999999999939E-2</v>
      </c>
    </row>
    <row r="601" spans="1:10" ht="14" x14ac:dyDescent="0.15">
      <c r="A601" s="328" t="s">
        <v>622</v>
      </c>
      <c r="B601" s="121">
        <v>0.22700000000000001</v>
      </c>
      <c r="C601" s="122">
        <v>0.22700000000000001</v>
      </c>
      <c r="D601" s="123">
        <v>0</v>
      </c>
      <c r="E601" s="121">
        <v>0.23100000000000001</v>
      </c>
      <c r="F601" s="122">
        <v>0.246</v>
      </c>
      <c r="G601" s="123">
        <v>1.4999999999999986E-2</v>
      </c>
      <c r="H601" s="121">
        <v>0.30099999999999999</v>
      </c>
      <c r="I601" s="122">
        <v>0.22</v>
      </c>
      <c r="J601" s="123">
        <v>-8.0999999999999989E-2</v>
      </c>
    </row>
    <row r="602" spans="1:10" ht="14" x14ac:dyDescent="0.15">
      <c r="A602" s="328" t="s">
        <v>623</v>
      </c>
      <c r="B602" s="121">
        <v>4.4999999999999998E-2</v>
      </c>
      <c r="C602" s="122">
        <v>4.4999999999999998E-2</v>
      </c>
      <c r="D602" s="123">
        <v>0</v>
      </c>
      <c r="E602" s="121">
        <v>0.2</v>
      </c>
      <c r="F602" s="122">
        <v>0.154</v>
      </c>
      <c r="G602" s="123">
        <v>-4.6000000000000013E-2</v>
      </c>
      <c r="H602" s="121">
        <v>0.122</v>
      </c>
      <c r="I602" s="122">
        <v>0.11600000000000001</v>
      </c>
      <c r="J602" s="123">
        <v>-5.9999999999999915E-3</v>
      </c>
    </row>
    <row r="603" spans="1:10" ht="14" x14ac:dyDescent="0.15">
      <c r="A603" s="328" t="s">
        <v>624</v>
      </c>
      <c r="B603" s="121">
        <v>4.4999999999999998E-2</v>
      </c>
      <c r="C603" s="122">
        <v>0</v>
      </c>
      <c r="D603" s="123">
        <v>-4.4999999999999998E-2</v>
      </c>
      <c r="E603" s="121">
        <v>0.154</v>
      </c>
      <c r="F603" s="122">
        <v>0.2</v>
      </c>
      <c r="G603" s="123">
        <v>4.6000000000000013E-2</v>
      </c>
      <c r="H603" s="121">
        <v>4.1000000000000002E-2</v>
      </c>
      <c r="I603" s="122">
        <v>7.0999999999999994E-2</v>
      </c>
      <c r="J603" s="123">
        <v>2.9999999999999992E-2</v>
      </c>
    </row>
    <row r="604" spans="1:10" ht="14" x14ac:dyDescent="0.15">
      <c r="A604" s="446" t="s">
        <v>230</v>
      </c>
      <c r="B604" s="136">
        <v>22</v>
      </c>
      <c r="C604" s="137">
        <v>22</v>
      </c>
      <c r="D604" s="138" t="s">
        <v>219</v>
      </c>
      <c r="E604" s="136">
        <v>65</v>
      </c>
      <c r="F604" s="137">
        <v>65</v>
      </c>
      <c r="G604" s="138" t="s">
        <v>219</v>
      </c>
      <c r="H604" s="136">
        <v>492</v>
      </c>
      <c r="I604" s="137">
        <v>492</v>
      </c>
      <c r="J604" s="138" t="s">
        <v>219</v>
      </c>
    </row>
    <row r="605" spans="1:10" ht="14" x14ac:dyDescent="0.15">
      <c r="A605" s="328" t="s">
        <v>176</v>
      </c>
      <c r="B605" s="139">
        <v>3.55</v>
      </c>
      <c r="C605" s="140">
        <v>3.68</v>
      </c>
      <c r="D605" s="141">
        <v>0.13000000000000034</v>
      </c>
      <c r="E605" s="139">
        <v>2.91</v>
      </c>
      <c r="F605" s="140">
        <v>2.85</v>
      </c>
      <c r="G605" s="141">
        <v>-6.0000000000000053E-2</v>
      </c>
      <c r="H605" s="139">
        <v>3.33</v>
      </c>
      <c r="I605" s="140">
        <v>3.34</v>
      </c>
      <c r="J605" s="141">
        <v>9.9999999999997868E-3</v>
      </c>
    </row>
    <row r="606" spans="1:10" ht="14" x14ac:dyDescent="0.15">
      <c r="A606" s="328" t="s">
        <v>159</v>
      </c>
      <c r="B606" s="139">
        <v>0.8</v>
      </c>
      <c r="C606" s="140">
        <v>0.56999999999999995</v>
      </c>
      <c r="D606" s="142" t="s">
        <v>219</v>
      </c>
      <c r="E606" s="139">
        <v>1.1100000000000001</v>
      </c>
      <c r="F606" s="140">
        <v>1.1599999999999999</v>
      </c>
      <c r="G606" s="142" t="s">
        <v>219</v>
      </c>
      <c r="H606" s="139">
        <v>0.84</v>
      </c>
      <c r="I606" s="140">
        <v>0.94</v>
      </c>
      <c r="J606" s="142" t="s">
        <v>219</v>
      </c>
    </row>
    <row r="607" spans="1:10" ht="14" x14ac:dyDescent="0.15">
      <c r="A607" s="328" t="s">
        <v>231</v>
      </c>
      <c r="B607" s="144" t="s">
        <v>219</v>
      </c>
      <c r="C607" s="140" t="s">
        <v>119</v>
      </c>
      <c r="D607" s="142" t="s">
        <v>219</v>
      </c>
      <c r="E607" s="144" t="s">
        <v>219</v>
      </c>
      <c r="F607" s="140" t="s">
        <v>119</v>
      </c>
      <c r="G607" s="142" t="s">
        <v>219</v>
      </c>
      <c r="H607" s="144" t="s">
        <v>219</v>
      </c>
      <c r="I607" s="140" t="s">
        <v>119</v>
      </c>
      <c r="J607" s="142" t="s">
        <v>219</v>
      </c>
    </row>
    <row r="608" spans="1:10" ht="14" x14ac:dyDescent="0.15">
      <c r="A608" s="447" t="s">
        <v>158</v>
      </c>
      <c r="B608" s="145" t="s">
        <v>219</v>
      </c>
      <c r="C608" s="146">
        <v>0.12533897699809821</v>
      </c>
      <c r="D608" s="147" t="s">
        <v>219</v>
      </c>
      <c r="E608" s="145" t="s">
        <v>219</v>
      </c>
      <c r="F608" s="146">
        <v>-6.4284137476719974E-2</v>
      </c>
      <c r="G608" s="147" t="s">
        <v>219</v>
      </c>
      <c r="H608" s="145" t="s">
        <v>219</v>
      </c>
      <c r="I608" s="146">
        <v>1.038809751426658E-2</v>
      </c>
      <c r="J608" s="147" t="s">
        <v>219</v>
      </c>
    </row>
    <row r="609" spans="1:10" ht="28" x14ac:dyDescent="0.15">
      <c r="A609" s="441" t="s">
        <v>55</v>
      </c>
      <c r="B609" s="121">
        <v>0.5</v>
      </c>
      <c r="C609" s="122">
        <v>0.36399999999999999</v>
      </c>
      <c r="D609" s="123">
        <v>-0.13600000000000001</v>
      </c>
      <c r="E609" s="121">
        <v>0.439</v>
      </c>
      <c r="F609" s="122">
        <v>0.318</v>
      </c>
      <c r="G609" s="123">
        <v>-0.121</v>
      </c>
      <c r="H609" s="121">
        <v>0.56100000000000005</v>
      </c>
      <c r="I609" s="122">
        <v>0.48799999999999999</v>
      </c>
      <c r="J609" s="123">
        <v>-7.3000000000000065E-2</v>
      </c>
    </row>
    <row r="610" spans="1:10" ht="14" x14ac:dyDescent="0.15">
      <c r="A610" s="328" t="s">
        <v>622</v>
      </c>
      <c r="B610" s="121">
        <v>0.45500000000000002</v>
      </c>
      <c r="C610" s="122">
        <v>0.45500000000000002</v>
      </c>
      <c r="D610" s="123">
        <v>0</v>
      </c>
      <c r="E610" s="121">
        <v>0.39400000000000002</v>
      </c>
      <c r="F610" s="122">
        <v>0.40899999999999997</v>
      </c>
      <c r="G610" s="123">
        <v>1.4999999999999958E-2</v>
      </c>
      <c r="H610" s="121">
        <v>0.32900000000000001</v>
      </c>
      <c r="I610" s="122">
        <v>0.35199999999999998</v>
      </c>
      <c r="J610" s="123">
        <v>2.2999999999999965E-2</v>
      </c>
    </row>
    <row r="611" spans="1:10" ht="14" x14ac:dyDescent="0.15">
      <c r="A611" s="328" t="s">
        <v>623</v>
      </c>
      <c r="B611" s="121">
        <v>0</v>
      </c>
      <c r="C611" s="122">
        <v>0.13600000000000001</v>
      </c>
      <c r="D611" s="123">
        <v>0.13600000000000001</v>
      </c>
      <c r="E611" s="121">
        <v>0.13600000000000001</v>
      </c>
      <c r="F611" s="122">
        <v>0.21199999999999999</v>
      </c>
      <c r="G611" s="123">
        <v>7.5999999999999984E-2</v>
      </c>
      <c r="H611" s="121">
        <v>0.1</v>
      </c>
      <c r="I611" s="122">
        <v>0.12</v>
      </c>
      <c r="J611" s="123">
        <v>1.999999999999999E-2</v>
      </c>
    </row>
    <row r="612" spans="1:10" ht="14" x14ac:dyDescent="0.15">
      <c r="A612" s="328" t="s">
        <v>624</v>
      </c>
      <c r="B612" s="121">
        <v>4.4999999999999998E-2</v>
      </c>
      <c r="C612" s="122">
        <v>4.4999999999999998E-2</v>
      </c>
      <c r="D612" s="123">
        <v>0</v>
      </c>
      <c r="E612" s="121">
        <v>0.03</v>
      </c>
      <c r="F612" s="122">
        <v>6.0999999999999999E-2</v>
      </c>
      <c r="G612" s="123">
        <v>3.1E-2</v>
      </c>
      <c r="H612" s="121">
        <v>0.01</v>
      </c>
      <c r="I612" s="122">
        <v>4.1000000000000002E-2</v>
      </c>
      <c r="J612" s="123">
        <v>3.1E-2</v>
      </c>
    </row>
    <row r="613" spans="1:10" ht="14" x14ac:dyDescent="0.15">
      <c r="A613" s="446" t="s">
        <v>230</v>
      </c>
      <c r="B613" s="136">
        <v>22</v>
      </c>
      <c r="C613" s="137">
        <v>22</v>
      </c>
      <c r="D613" s="138" t="s">
        <v>219</v>
      </c>
      <c r="E613" s="136">
        <v>66</v>
      </c>
      <c r="F613" s="137">
        <v>66</v>
      </c>
      <c r="G613" s="138" t="s">
        <v>219</v>
      </c>
      <c r="H613" s="136">
        <v>492</v>
      </c>
      <c r="I613" s="137">
        <v>492</v>
      </c>
      <c r="J613" s="138" t="s">
        <v>219</v>
      </c>
    </row>
    <row r="614" spans="1:10" ht="14" x14ac:dyDescent="0.15">
      <c r="A614" s="328" t="s">
        <v>176</v>
      </c>
      <c r="B614" s="139">
        <v>3.41</v>
      </c>
      <c r="C614" s="140">
        <v>3.14</v>
      </c>
      <c r="D614" s="141">
        <v>-0.27</v>
      </c>
      <c r="E614" s="139">
        <v>3.24</v>
      </c>
      <c r="F614" s="140">
        <v>2.98</v>
      </c>
      <c r="G614" s="141">
        <v>-0.26000000000000023</v>
      </c>
      <c r="H614" s="139">
        <v>3.44</v>
      </c>
      <c r="I614" s="140">
        <v>3.29</v>
      </c>
      <c r="J614" s="141">
        <v>-0.14999999999999991</v>
      </c>
    </row>
    <row r="615" spans="1:10" ht="14" x14ac:dyDescent="0.15">
      <c r="A615" s="328" t="s">
        <v>159</v>
      </c>
      <c r="B615" s="139">
        <v>0.73</v>
      </c>
      <c r="C615" s="140">
        <v>0.83</v>
      </c>
      <c r="D615" s="142" t="s">
        <v>219</v>
      </c>
      <c r="E615" s="139">
        <v>0.8</v>
      </c>
      <c r="F615" s="140">
        <v>0.89</v>
      </c>
      <c r="G615" s="142" t="s">
        <v>219</v>
      </c>
      <c r="H615" s="139">
        <v>0.71</v>
      </c>
      <c r="I615" s="140">
        <v>0.83</v>
      </c>
      <c r="J615" s="142" t="s">
        <v>219</v>
      </c>
    </row>
    <row r="616" spans="1:10" ht="14" x14ac:dyDescent="0.15">
      <c r="A616" s="328" t="s">
        <v>231</v>
      </c>
      <c r="B616" s="144" t="s">
        <v>219</v>
      </c>
      <c r="C616" s="140" t="s">
        <v>119</v>
      </c>
      <c r="D616" s="142" t="s">
        <v>219</v>
      </c>
      <c r="E616" s="144" t="s">
        <v>219</v>
      </c>
      <c r="F616" s="140" t="s">
        <v>237</v>
      </c>
      <c r="G616" s="142" t="s">
        <v>219</v>
      </c>
      <c r="H616" s="144" t="s">
        <v>219</v>
      </c>
      <c r="I616" s="140" t="s">
        <v>209</v>
      </c>
      <c r="J616" s="142" t="s">
        <v>219</v>
      </c>
    </row>
    <row r="617" spans="1:10" ht="14" x14ac:dyDescent="0.15">
      <c r="A617" s="447" t="s">
        <v>158</v>
      </c>
      <c r="B617" s="145" t="s">
        <v>219</v>
      </c>
      <c r="C617" s="146">
        <v>-0.42783453729724508</v>
      </c>
      <c r="D617" s="147" t="s">
        <v>219</v>
      </c>
      <c r="E617" s="145" t="s">
        <v>219</v>
      </c>
      <c r="F617" s="146">
        <v>-0.31380462815572469</v>
      </c>
      <c r="G617" s="147" t="s">
        <v>219</v>
      </c>
      <c r="H617" s="145" t="s">
        <v>219</v>
      </c>
      <c r="I617" s="146">
        <v>-0.17180872073568429</v>
      </c>
      <c r="J617" s="147" t="s">
        <v>219</v>
      </c>
    </row>
    <row r="618" spans="1:10" ht="28" x14ac:dyDescent="0.15">
      <c r="A618" s="441" t="s">
        <v>134</v>
      </c>
      <c r="B618" s="121">
        <v>0.22700000000000001</v>
      </c>
      <c r="C618" s="122">
        <v>0.318</v>
      </c>
      <c r="D618" s="123">
        <v>9.0999999999999998E-2</v>
      </c>
      <c r="E618" s="121">
        <v>0.24199999999999999</v>
      </c>
      <c r="F618" s="122">
        <v>0.318</v>
      </c>
      <c r="G618" s="123">
        <v>7.6000000000000012E-2</v>
      </c>
      <c r="H618" s="121">
        <v>0.26900000000000002</v>
      </c>
      <c r="I618" s="122">
        <v>0.34</v>
      </c>
      <c r="J618" s="123">
        <v>7.1000000000000008E-2</v>
      </c>
    </row>
    <row r="619" spans="1:10" ht="14" x14ac:dyDescent="0.15">
      <c r="A619" s="328" t="s">
        <v>622</v>
      </c>
      <c r="B619" s="121">
        <v>0.5</v>
      </c>
      <c r="C619" s="122">
        <v>0.5</v>
      </c>
      <c r="D619" s="123">
        <v>0</v>
      </c>
      <c r="E619" s="121">
        <v>0.5</v>
      </c>
      <c r="F619" s="122">
        <v>0.45500000000000002</v>
      </c>
      <c r="G619" s="123">
        <v>-4.4999999999999984E-2</v>
      </c>
      <c r="H619" s="121">
        <v>0.442</v>
      </c>
      <c r="I619" s="122">
        <v>0.40699999999999997</v>
      </c>
      <c r="J619" s="123">
        <v>-3.5000000000000031E-2</v>
      </c>
    </row>
    <row r="620" spans="1:10" ht="14" x14ac:dyDescent="0.15">
      <c r="A620" s="328" t="s">
        <v>623</v>
      </c>
      <c r="B620" s="121">
        <v>0.27300000000000002</v>
      </c>
      <c r="C620" s="122">
        <v>0.182</v>
      </c>
      <c r="D620" s="123">
        <v>-9.1000000000000025E-2</v>
      </c>
      <c r="E620" s="121">
        <v>0.25800000000000001</v>
      </c>
      <c r="F620" s="122">
        <v>0.19700000000000001</v>
      </c>
      <c r="G620" s="123">
        <v>-6.0999999999999999E-2</v>
      </c>
      <c r="H620" s="121">
        <v>0.27700000000000002</v>
      </c>
      <c r="I620" s="122">
        <v>0.22</v>
      </c>
      <c r="J620" s="123">
        <v>-5.7000000000000023E-2</v>
      </c>
    </row>
    <row r="621" spans="1:10" ht="14" x14ac:dyDescent="0.15">
      <c r="A621" s="328" t="s">
        <v>624</v>
      </c>
      <c r="B621" s="121">
        <v>0</v>
      </c>
      <c r="C621" s="122">
        <v>0</v>
      </c>
      <c r="D621" s="123">
        <v>0</v>
      </c>
      <c r="E621" s="121">
        <v>0</v>
      </c>
      <c r="F621" s="122">
        <v>0.03</v>
      </c>
      <c r="G621" s="123">
        <v>0.03</v>
      </c>
      <c r="H621" s="121">
        <v>1.2E-2</v>
      </c>
      <c r="I621" s="122">
        <v>3.3000000000000002E-2</v>
      </c>
      <c r="J621" s="123">
        <v>2.1000000000000001E-2</v>
      </c>
    </row>
    <row r="622" spans="1:10" ht="14" x14ac:dyDescent="0.15">
      <c r="A622" s="446" t="s">
        <v>230</v>
      </c>
      <c r="B622" s="136">
        <v>22</v>
      </c>
      <c r="C622" s="137">
        <v>22</v>
      </c>
      <c r="D622" s="138" t="s">
        <v>219</v>
      </c>
      <c r="E622" s="136">
        <v>66</v>
      </c>
      <c r="F622" s="137">
        <v>66</v>
      </c>
      <c r="G622" s="138" t="s">
        <v>219</v>
      </c>
      <c r="H622" s="136">
        <v>491</v>
      </c>
      <c r="I622" s="137">
        <v>491</v>
      </c>
      <c r="J622" s="138" t="s">
        <v>219</v>
      </c>
    </row>
    <row r="623" spans="1:10" ht="14" x14ac:dyDescent="0.15">
      <c r="A623" s="328" t="s">
        <v>176</v>
      </c>
      <c r="B623" s="139">
        <v>2.95</v>
      </c>
      <c r="C623" s="140">
        <v>3.14</v>
      </c>
      <c r="D623" s="141">
        <v>0.18999999999999995</v>
      </c>
      <c r="E623" s="139">
        <v>2.98</v>
      </c>
      <c r="F623" s="140">
        <v>3.06</v>
      </c>
      <c r="G623" s="141">
        <v>8.0000000000000071E-2</v>
      </c>
      <c r="H623" s="139">
        <v>2.97</v>
      </c>
      <c r="I623" s="140">
        <v>3.05</v>
      </c>
      <c r="J623" s="141">
        <v>7.9999999999999627E-2</v>
      </c>
    </row>
    <row r="624" spans="1:10" ht="14" x14ac:dyDescent="0.15">
      <c r="A624" s="328" t="s">
        <v>159</v>
      </c>
      <c r="B624" s="139">
        <v>0.72</v>
      </c>
      <c r="C624" s="140">
        <v>0.71</v>
      </c>
      <c r="D624" s="142" t="s">
        <v>219</v>
      </c>
      <c r="E624" s="139">
        <v>0.71</v>
      </c>
      <c r="F624" s="140">
        <v>0.8</v>
      </c>
      <c r="G624" s="142" t="s">
        <v>219</v>
      </c>
      <c r="H624" s="139">
        <v>0.77</v>
      </c>
      <c r="I624" s="140">
        <v>0.83</v>
      </c>
      <c r="J624" s="142" t="s">
        <v>219</v>
      </c>
    </row>
    <row r="625" spans="1:10" ht="14" x14ac:dyDescent="0.15">
      <c r="A625" s="328" t="s">
        <v>231</v>
      </c>
      <c r="B625" s="144" t="s">
        <v>219</v>
      </c>
      <c r="C625" s="140" t="s">
        <v>119</v>
      </c>
      <c r="D625" s="142" t="s">
        <v>219</v>
      </c>
      <c r="E625" s="144" t="s">
        <v>219</v>
      </c>
      <c r="F625" s="140" t="s">
        <v>119</v>
      </c>
      <c r="G625" s="142" t="s">
        <v>219</v>
      </c>
      <c r="H625" s="144" t="s">
        <v>219</v>
      </c>
      <c r="I625" s="140" t="s">
        <v>237</v>
      </c>
      <c r="J625" s="142" t="s">
        <v>219</v>
      </c>
    </row>
    <row r="626" spans="1:10" ht="14" x14ac:dyDescent="0.15">
      <c r="A626" s="447" t="s">
        <v>158</v>
      </c>
      <c r="B626" s="145" t="s">
        <v>219</v>
      </c>
      <c r="C626" s="146">
        <v>0.23899188958554896</v>
      </c>
      <c r="D626" s="147" t="s">
        <v>219</v>
      </c>
      <c r="E626" s="145" t="s">
        <v>219</v>
      </c>
      <c r="F626" s="146">
        <v>9.2498305004978548E-2</v>
      </c>
      <c r="G626" s="147" t="s">
        <v>219</v>
      </c>
      <c r="H626" s="145" t="s">
        <v>219</v>
      </c>
      <c r="I626" s="146">
        <v>8.6283192684505419E-2</v>
      </c>
      <c r="J626" s="147" t="s">
        <v>219</v>
      </c>
    </row>
    <row r="627" spans="1:10" ht="56" x14ac:dyDescent="0.15">
      <c r="A627" s="441" t="s">
        <v>58</v>
      </c>
      <c r="B627" s="121">
        <v>4.4999999999999998E-2</v>
      </c>
      <c r="C627" s="122">
        <v>0.182</v>
      </c>
      <c r="D627" s="123">
        <v>0.13700000000000001</v>
      </c>
      <c r="E627" s="121">
        <v>0.152</v>
      </c>
      <c r="F627" s="122">
        <v>0.182</v>
      </c>
      <c r="G627" s="123">
        <v>0.03</v>
      </c>
      <c r="H627" s="121">
        <v>5.8999999999999997E-2</v>
      </c>
      <c r="I627" s="122">
        <v>0.112</v>
      </c>
      <c r="J627" s="123">
        <v>5.3000000000000005E-2</v>
      </c>
    </row>
    <row r="628" spans="1:10" ht="14" x14ac:dyDescent="0.15">
      <c r="A628" s="328" t="s">
        <v>622</v>
      </c>
      <c r="B628" s="121">
        <v>0.182</v>
      </c>
      <c r="C628" s="122">
        <v>0.182</v>
      </c>
      <c r="D628" s="123">
        <v>0</v>
      </c>
      <c r="E628" s="121">
        <v>0.318</v>
      </c>
      <c r="F628" s="122">
        <v>0.152</v>
      </c>
      <c r="G628" s="123">
        <v>-0.16600000000000001</v>
      </c>
      <c r="H628" s="121">
        <v>0.13200000000000001</v>
      </c>
      <c r="I628" s="122">
        <v>0.158</v>
      </c>
      <c r="J628" s="123">
        <v>2.5999999999999995E-2</v>
      </c>
    </row>
    <row r="629" spans="1:10" ht="14" x14ac:dyDescent="0.15">
      <c r="A629" s="328" t="s">
        <v>623</v>
      </c>
      <c r="B629" s="121">
        <v>0.318</v>
      </c>
      <c r="C629" s="122">
        <v>0.22700000000000001</v>
      </c>
      <c r="D629" s="123">
        <v>-9.0999999999999998E-2</v>
      </c>
      <c r="E629" s="121">
        <v>0.27300000000000002</v>
      </c>
      <c r="F629" s="122">
        <v>0.40899999999999997</v>
      </c>
      <c r="G629" s="123">
        <v>0.13599999999999995</v>
      </c>
      <c r="H629" s="121">
        <v>0.28199999999999997</v>
      </c>
      <c r="I629" s="122">
        <v>0.32500000000000001</v>
      </c>
      <c r="J629" s="123">
        <v>4.3000000000000038E-2</v>
      </c>
    </row>
    <row r="630" spans="1:10" ht="14" x14ac:dyDescent="0.15">
      <c r="A630" s="328" t="s">
        <v>624</v>
      </c>
      <c r="B630" s="121">
        <v>0.45500000000000002</v>
      </c>
      <c r="C630" s="122">
        <v>0.40899999999999997</v>
      </c>
      <c r="D630" s="123">
        <v>-4.6000000000000041E-2</v>
      </c>
      <c r="E630" s="121">
        <v>0.25800000000000001</v>
      </c>
      <c r="F630" s="122">
        <v>0.25800000000000001</v>
      </c>
      <c r="G630" s="123">
        <v>0</v>
      </c>
      <c r="H630" s="121">
        <v>0.52700000000000002</v>
      </c>
      <c r="I630" s="122">
        <v>0.40600000000000003</v>
      </c>
      <c r="J630" s="123">
        <v>-0.121</v>
      </c>
    </row>
    <row r="631" spans="1:10" ht="14" x14ac:dyDescent="0.15">
      <c r="A631" s="446" t="s">
        <v>230</v>
      </c>
      <c r="B631" s="136">
        <v>22</v>
      </c>
      <c r="C631" s="137">
        <v>22</v>
      </c>
      <c r="D631" s="138" t="s">
        <v>219</v>
      </c>
      <c r="E631" s="136">
        <v>66</v>
      </c>
      <c r="F631" s="137">
        <v>66</v>
      </c>
      <c r="G631" s="138" t="s">
        <v>219</v>
      </c>
      <c r="H631" s="136">
        <v>493</v>
      </c>
      <c r="I631" s="137">
        <v>493</v>
      </c>
      <c r="J631" s="138" t="s">
        <v>219</v>
      </c>
    </row>
    <row r="632" spans="1:10" ht="14" x14ac:dyDescent="0.15">
      <c r="A632" s="328" t="s">
        <v>176</v>
      </c>
      <c r="B632" s="139">
        <v>1.82</v>
      </c>
      <c r="C632" s="140">
        <v>2.14</v>
      </c>
      <c r="D632" s="141">
        <v>0.32000000000000006</v>
      </c>
      <c r="E632" s="139">
        <v>2.36</v>
      </c>
      <c r="F632" s="140">
        <v>2.2599999999999998</v>
      </c>
      <c r="G632" s="141">
        <v>-0.10000000000000009</v>
      </c>
      <c r="H632" s="139">
        <v>1.72</v>
      </c>
      <c r="I632" s="140">
        <v>1.98</v>
      </c>
      <c r="J632" s="141">
        <v>0.26</v>
      </c>
    </row>
    <row r="633" spans="1:10" ht="14" x14ac:dyDescent="0.15">
      <c r="A633" s="328" t="s">
        <v>159</v>
      </c>
      <c r="B633" s="139">
        <v>0.91</v>
      </c>
      <c r="C633" s="140">
        <v>1.17</v>
      </c>
      <c r="D633" s="142" t="s">
        <v>219</v>
      </c>
      <c r="E633" s="139">
        <v>1.03</v>
      </c>
      <c r="F633" s="140">
        <v>1.04</v>
      </c>
      <c r="G633" s="142" t="s">
        <v>219</v>
      </c>
      <c r="H633" s="139">
        <v>0.9</v>
      </c>
      <c r="I633" s="140">
        <v>1.01</v>
      </c>
      <c r="J633" s="142" t="s">
        <v>219</v>
      </c>
    </row>
    <row r="634" spans="1:10" ht="14" x14ac:dyDescent="0.15">
      <c r="A634" s="328" t="s">
        <v>231</v>
      </c>
      <c r="B634" s="144" t="s">
        <v>219</v>
      </c>
      <c r="C634" s="140" t="s">
        <v>119</v>
      </c>
      <c r="D634" s="142" t="s">
        <v>219</v>
      </c>
      <c r="E634" s="144" t="s">
        <v>219</v>
      </c>
      <c r="F634" s="140" t="s">
        <v>119</v>
      </c>
      <c r="G634" s="142" t="s">
        <v>219</v>
      </c>
      <c r="H634" s="144" t="s">
        <v>219</v>
      </c>
      <c r="I634" s="140" t="s">
        <v>209</v>
      </c>
      <c r="J634" s="142" t="s">
        <v>219</v>
      </c>
    </row>
    <row r="635" spans="1:10" ht="14" x14ac:dyDescent="0.15">
      <c r="A635" s="447" t="s">
        <v>158</v>
      </c>
      <c r="B635" s="145" t="s">
        <v>219</v>
      </c>
      <c r="C635" s="146">
        <v>0.24867965060987718</v>
      </c>
      <c r="D635" s="147" t="s">
        <v>219</v>
      </c>
      <c r="E635" s="145" t="s">
        <v>219</v>
      </c>
      <c r="F635" s="146">
        <v>-7.8959223212921925E-2</v>
      </c>
      <c r="G635" s="147" t="s">
        <v>219</v>
      </c>
      <c r="H635" s="145" t="s">
        <v>219</v>
      </c>
      <c r="I635" s="146">
        <v>0.23837697508553948</v>
      </c>
      <c r="J635" s="147" t="s">
        <v>219</v>
      </c>
    </row>
    <row r="636" spans="1:10" ht="28" x14ac:dyDescent="0.15">
      <c r="A636" s="441" t="s">
        <v>57</v>
      </c>
      <c r="B636" s="121">
        <v>0</v>
      </c>
      <c r="C636" s="122">
        <v>0.13600000000000001</v>
      </c>
      <c r="D636" s="123">
        <v>0.13600000000000001</v>
      </c>
      <c r="E636" s="121">
        <v>1.4999999999999999E-2</v>
      </c>
      <c r="F636" s="122">
        <v>9.0999999999999998E-2</v>
      </c>
      <c r="G636" s="123">
        <v>7.5999999999999998E-2</v>
      </c>
      <c r="H636" s="121">
        <v>2.4E-2</v>
      </c>
      <c r="I636" s="122">
        <v>9.0999999999999998E-2</v>
      </c>
      <c r="J636" s="123">
        <v>6.7000000000000004E-2</v>
      </c>
    </row>
    <row r="637" spans="1:10" ht="14" x14ac:dyDescent="0.15">
      <c r="A637" s="328" t="s">
        <v>622</v>
      </c>
      <c r="B637" s="121">
        <v>4.4999999999999998E-2</v>
      </c>
      <c r="C637" s="122">
        <v>4.4999999999999998E-2</v>
      </c>
      <c r="D637" s="123">
        <v>0</v>
      </c>
      <c r="E637" s="121">
        <v>7.5999999999999998E-2</v>
      </c>
      <c r="F637" s="122">
        <v>4.4999999999999998E-2</v>
      </c>
      <c r="G637" s="123">
        <v>-3.1E-2</v>
      </c>
      <c r="H637" s="121">
        <v>5.7000000000000002E-2</v>
      </c>
      <c r="I637" s="122">
        <v>0.1</v>
      </c>
      <c r="J637" s="123">
        <v>4.3000000000000003E-2</v>
      </c>
    </row>
    <row r="638" spans="1:10" ht="14" x14ac:dyDescent="0.15">
      <c r="A638" s="328" t="s">
        <v>623</v>
      </c>
      <c r="B638" s="121">
        <v>0.27300000000000002</v>
      </c>
      <c r="C638" s="122">
        <v>0.22700000000000001</v>
      </c>
      <c r="D638" s="123">
        <v>-4.6000000000000013E-2</v>
      </c>
      <c r="E638" s="121">
        <v>0.36399999999999999</v>
      </c>
      <c r="F638" s="122">
        <v>0.30299999999999999</v>
      </c>
      <c r="G638" s="123">
        <v>-6.0999999999999999E-2</v>
      </c>
      <c r="H638" s="121">
        <v>0.17299999999999999</v>
      </c>
      <c r="I638" s="122">
        <v>0.25600000000000001</v>
      </c>
      <c r="J638" s="123">
        <v>8.3000000000000018E-2</v>
      </c>
    </row>
    <row r="639" spans="1:10" ht="14" x14ac:dyDescent="0.15">
      <c r="A639" s="328" t="s">
        <v>624</v>
      </c>
      <c r="B639" s="121">
        <v>0.68200000000000005</v>
      </c>
      <c r="C639" s="122">
        <v>0.59099999999999997</v>
      </c>
      <c r="D639" s="123">
        <v>-9.1000000000000081E-2</v>
      </c>
      <c r="E639" s="121">
        <v>0.54500000000000004</v>
      </c>
      <c r="F639" s="122">
        <v>0.56100000000000005</v>
      </c>
      <c r="G639" s="123">
        <v>1.6000000000000014E-2</v>
      </c>
      <c r="H639" s="121">
        <v>0.746</v>
      </c>
      <c r="I639" s="122">
        <v>0.55300000000000005</v>
      </c>
      <c r="J639" s="123">
        <v>-0.19299999999999995</v>
      </c>
    </row>
    <row r="640" spans="1:10" ht="14" x14ac:dyDescent="0.15">
      <c r="A640" s="446" t="s">
        <v>230</v>
      </c>
      <c r="B640" s="136">
        <v>22</v>
      </c>
      <c r="C640" s="137">
        <v>22</v>
      </c>
      <c r="D640" s="138" t="s">
        <v>219</v>
      </c>
      <c r="E640" s="136">
        <v>66</v>
      </c>
      <c r="F640" s="137">
        <v>66</v>
      </c>
      <c r="G640" s="138" t="s">
        <v>219</v>
      </c>
      <c r="H640" s="136">
        <v>492</v>
      </c>
      <c r="I640" s="137">
        <v>492</v>
      </c>
      <c r="J640" s="138" t="s">
        <v>219</v>
      </c>
    </row>
    <row r="641" spans="1:10" ht="14" x14ac:dyDescent="0.15">
      <c r="A641" s="328" t="s">
        <v>176</v>
      </c>
      <c r="B641" s="139">
        <v>1.36</v>
      </c>
      <c r="C641" s="140">
        <v>1.73</v>
      </c>
      <c r="D641" s="141">
        <v>0.36999999999999988</v>
      </c>
      <c r="E641" s="139">
        <v>1.56</v>
      </c>
      <c r="F641" s="140">
        <v>1.67</v>
      </c>
      <c r="G641" s="141">
        <v>0.10999999999999988</v>
      </c>
      <c r="H641" s="139">
        <v>1.36</v>
      </c>
      <c r="I641" s="140">
        <v>1.73</v>
      </c>
      <c r="J641" s="141">
        <v>0.36999999999999988</v>
      </c>
    </row>
    <row r="642" spans="1:10" ht="14" x14ac:dyDescent="0.15">
      <c r="A642" s="328" t="s">
        <v>159</v>
      </c>
      <c r="B642" s="139">
        <v>0.57999999999999996</v>
      </c>
      <c r="C642" s="140">
        <v>1.08</v>
      </c>
      <c r="D642" s="142" t="s">
        <v>219</v>
      </c>
      <c r="E642" s="139">
        <v>0.7</v>
      </c>
      <c r="F642" s="140">
        <v>0.93</v>
      </c>
      <c r="G642" s="142" t="s">
        <v>219</v>
      </c>
      <c r="H642" s="139">
        <v>0.7</v>
      </c>
      <c r="I642" s="140">
        <v>0.97</v>
      </c>
      <c r="J642" s="142" t="s">
        <v>219</v>
      </c>
    </row>
    <row r="643" spans="1:10" ht="14" x14ac:dyDescent="0.15">
      <c r="A643" s="328" t="s">
        <v>231</v>
      </c>
      <c r="B643" s="144" t="s">
        <v>219</v>
      </c>
      <c r="C643" s="140" t="s">
        <v>119</v>
      </c>
      <c r="D643" s="142" t="s">
        <v>219</v>
      </c>
      <c r="E643" s="144" t="s">
        <v>219</v>
      </c>
      <c r="F643" s="140" t="s">
        <v>119</v>
      </c>
      <c r="G643" s="142" t="s">
        <v>219</v>
      </c>
      <c r="H643" s="144" t="s">
        <v>219</v>
      </c>
      <c r="I643" s="140" t="s">
        <v>209</v>
      </c>
      <c r="J643" s="142" t="s">
        <v>219</v>
      </c>
    </row>
    <row r="644" spans="1:10" ht="14" x14ac:dyDescent="0.15">
      <c r="A644" s="447" t="s">
        <v>158</v>
      </c>
      <c r="B644" s="145" t="s">
        <v>219</v>
      </c>
      <c r="C644" s="146">
        <v>0.30408476426754649</v>
      </c>
      <c r="D644" s="147" t="s">
        <v>219</v>
      </c>
      <c r="E644" s="145" t="s">
        <v>219</v>
      </c>
      <c r="F644" s="146">
        <v>0.10432963068543807</v>
      </c>
      <c r="G644" s="147" t="s">
        <v>219</v>
      </c>
      <c r="H644" s="145" t="s">
        <v>219</v>
      </c>
      <c r="I644" s="146">
        <v>0.36068977547029113</v>
      </c>
      <c r="J644" s="147" t="s">
        <v>219</v>
      </c>
    </row>
    <row r="645" spans="1:10" ht="56" x14ac:dyDescent="0.15">
      <c r="A645" s="441" t="s">
        <v>303</v>
      </c>
      <c r="B645" s="121">
        <v>0</v>
      </c>
      <c r="C645" s="122">
        <v>4.4999999999999998E-2</v>
      </c>
      <c r="D645" s="123">
        <v>4.4999999999999998E-2</v>
      </c>
      <c r="E645" s="121">
        <v>1.4999999999999999E-2</v>
      </c>
      <c r="F645" s="122">
        <v>0.03</v>
      </c>
      <c r="G645" s="123">
        <v>1.4999999999999999E-2</v>
      </c>
      <c r="H645" s="121">
        <v>2.1999999999999999E-2</v>
      </c>
      <c r="I645" s="122">
        <v>7.4999999999999997E-2</v>
      </c>
      <c r="J645" s="123">
        <v>5.2999999999999999E-2</v>
      </c>
    </row>
    <row r="646" spans="1:10" ht="14" x14ac:dyDescent="0.15">
      <c r="A646" s="328" t="s">
        <v>622</v>
      </c>
      <c r="B646" s="121">
        <v>4.4999999999999998E-2</v>
      </c>
      <c r="C646" s="122">
        <v>4.4999999999999998E-2</v>
      </c>
      <c r="D646" s="123">
        <v>0</v>
      </c>
      <c r="E646" s="121">
        <v>6.0999999999999999E-2</v>
      </c>
      <c r="F646" s="122">
        <v>7.5999999999999998E-2</v>
      </c>
      <c r="G646" s="123">
        <v>1.4999999999999999E-2</v>
      </c>
      <c r="H646" s="121">
        <v>4.7E-2</v>
      </c>
      <c r="I646" s="122">
        <v>0.105</v>
      </c>
      <c r="J646" s="123">
        <v>5.7999999999999996E-2</v>
      </c>
    </row>
    <row r="647" spans="1:10" ht="14" x14ac:dyDescent="0.15">
      <c r="A647" s="328" t="s">
        <v>623</v>
      </c>
      <c r="B647" s="121">
        <v>9.0999999999999998E-2</v>
      </c>
      <c r="C647" s="122">
        <v>0.182</v>
      </c>
      <c r="D647" s="123">
        <v>9.0999999999999998E-2</v>
      </c>
      <c r="E647" s="121">
        <v>0.21199999999999999</v>
      </c>
      <c r="F647" s="122">
        <v>0.36399999999999999</v>
      </c>
      <c r="G647" s="123">
        <v>0.152</v>
      </c>
      <c r="H647" s="121">
        <v>0.158</v>
      </c>
      <c r="I647" s="122">
        <v>0.254</v>
      </c>
      <c r="J647" s="123">
        <v>9.6000000000000002E-2</v>
      </c>
    </row>
    <row r="648" spans="1:10" ht="14" x14ac:dyDescent="0.15">
      <c r="A648" s="328" t="s">
        <v>624</v>
      </c>
      <c r="B648" s="121">
        <v>0.86399999999999999</v>
      </c>
      <c r="C648" s="122">
        <v>0.72699999999999998</v>
      </c>
      <c r="D648" s="123">
        <v>-0.13700000000000001</v>
      </c>
      <c r="E648" s="121">
        <v>0.71199999999999997</v>
      </c>
      <c r="F648" s="122">
        <v>0.53</v>
      </c>
      <c r="G648" s="123">
        <v>-0.18199999999999994</v>
      </c>
      <c r="H648" s="121">
        <v>0.77300000000000002</v>
      </c>
      <c r="I648" s="122">
        <v>0.56599999999999995</v>
      </c>
      <c r="J648" s="123">
        <v>-0.20700000000000007</v>
      </c>
    </row>
    <row r="649" spans="1:10" ht="14" x14ac:dyDescent="0.15">
      <c r="A649" s="446" t="s">
        <v>230</v>
      </c>
      <c r="B649" s="136">
        <v>22</v>
      </c>
      <c r="C649" s="137">
        <v>22</v>
      </c>
      <c r="D649" s="138" t="s">
        <v>219</v>
      </c>
      <c r="E649" s="136">
        <v>66</v>
      </c>
      <c r="F649" s="137">
        <v>66</v>
      </c>
      <c r="G649" s="138" t="s">
        <v>219</v>
      </c>
      <c r="H649" s="136">
        <v>493</v>
      </c>
      <c r="I649" s="137">
        <v>493</v>
      </c>
      <c r="J649" s="138" t="s">
        <v>219</v>
      </c>
    </row>
    <row r="650" spans="1:10" ht="14" x14ac:dyDescent="0.15">
      <c r="A650" s="328" t="s">
        <v>176</v>
      </c>
      <c r="B650" s="139">
        <v>1.18</v>
      </c>
      <c r="C650" s="140">
        <v>1.41</v>
      </c>
      <c r="D650" s="141">
        <v>0.22999999999999998</v>
      </c>
      <c r="E650" s="139">
        <v>1.38</v>
      </c>
      <c r="F650" s="140">
        <v>1.61</v>
      </c>
      <c r="G650" s="141">
        <v>0.2300000000000002</v>
      </c>
      <c r="H650" s="139">
        <v>1.32</v>
      </c>
      <c r="I650" s="140">
        <v>1.69</v>
      </c>
      <c r="J650" s="141">
        <v>0.36999999999999988</v>
      </c>
    </row>
    <row r="651" spans="1:10" ht="14" x14ac:dyDescent="0.15">
      <c r="A651" s="328" t="s">
        <v>159</v>
      </c>
      <c r="B651" s="139">
        <v>0.5</v>
      </c>
      <c r="C651" s="140">
        <v>0.8</v>
      </c>
      <c r="D651" s="142" t="s">
        <v>219</v>
      </c>
      <c r="E651" s="139">
        <v>0.67</v>
      </c>
      <c r="F651" s="140">
        <v>0.76</v>
      </c>
      <c r="G651" s="142" t="s">
        <v>219</v>
      </c>
      <c r="H651" s="139">
        <v>0.67</v>
      </c>
      <c r="I651" s="140">
        <v>0.94</v>
      </c>
      <c r="J651" s="142" t="s">
        <v>219</v>
      </c>
    </row>
    <row r="652" spans="1:10" ht="14" x14ac:dyDescent="0.15">
      <c r="A652" s="328" t="s">
        <v>231</v>
      </c>
      <c r="B652" s="144" t="s">
        <v>219</v>
      </c>
      <c r="C652" s="140" t="s">
        <v>119</v>
      </c>
      <c r="D652" s="142" t="s">
        <v>219</v>
      </c>
      <c r="E652" s="144" t="s">
        <v>219</v>
      </c>
      <c r="F652" s="140" t="s">
        <v>237</v>
      </c>
      <c r="G652" s="142" t="s">
        <v>219</v>
      </c>
      <c r="H652" s="144" t="s">
        <v>219</v>
      </c>
      <c r="I652" s="140" t="s">
        <v>209</v>
      </c>
      <c r="J652" s="142" t="s">
        <v>219</v>
      </c>
    </row>
    <row r="653" spans="1:10" ht="14" x14ac:dyDescent="0.15">
      <c r="A653" s="447" t="s">
        <v>158</v>
      </c>
      <c r="B653" s="145" t="s">
        <v>219</v>
      </c>
      <c r="C653" s="146">
        <v>0.24937479074586111</v>
      </c>
      <c r="D653" s="147" t="s">
        <v>219</v>
      </c>
      <c r="E653" s="145" t="s">
        <v>219</v>
      </c>
      <c r="F653" s="146">
        <v>0.26879582193050761</v>
      </c>
      <c r="G653" s="147" t="s">
        <v>219</v>
      </c>
      <c r="H653" s="145" t="s">
        <v>219</v>
      </c>
      <c r="I653" s="146">
        <v>0.38220852949996365</v>
      </c>
      <c r="J653" s="147" t="s">
        <v>219</v>
      </c>
    </row>
    <row r="654" spans="1:10" ht="28" x14ac:dyDescent="0.15">
      <c r="A654" s="441" t="s">
        <v>368</v>
      </c>
      <c r="B654" s="121">
        <v>0.13600000000000001</v>
      </c>
      <c r="C654" s="122">
        <v>9.0999999999999998E-2</v>
      </c>
      <c r="D654" s="123">
        <v>-4.5000000000000012E-2</v>
      </c>
      <c r="E654" s="121">
        <v>7.5999999999999998E-2</v>
      </c>
      <c r="F654" s="122">
        <v>6.0999999999999999E-2</v>
      </c>
      <c r="G654" s="123">
        <v>-1.4999999999999999E-2</v>
      </c>
      <c r="H654" s="121">
        <v>0.246</v>
      </c>
      <c r="I654" s="122">
        <v>0.22800000000000001</v>
      </c>
      <c r="J654" s="123">
        <v>-1.7999999999999988E-2</v>
      </c>
    </row>
    <row r="655" spans="1:10" ht="14" x14ac:dyDescent="0.15">
      <c r="A655" s="328" t="s">
        <v>622</v>
      </c>
      <c r="B655" s="121">
        <v>0.22700000000000001</v>
      </c>
      <c r="C655" s="122">
        <v>0.27300000000000002</v>
      </c>
      <c r="D655" s="123">
        <v>4.6000000000000013E-2</v>
      </c>
      <c r="E655" s="121">
        <v>0.21199999999999999</v>
      </c>
      <c r="F655" s="122">
        <v>0.21199999999999999</v>
      </c>
      <c r="G655" s="123">
        <v>0</v>
      </c>
      <c r="H655" s="121">
        <v>0.318</v>
      </c>
      <c r="I655" s="122">
        <v>0.32</v>
      </c>
      <c r="J655" s="123">
        <v>2.0000000000000018E-3</v>
      </c>
    </row>
    <row r="656" spans="1:10" ht="14" x14ac:dyDescent="0.15">
      <c r="A656" s="328" t="s">
        <v>623</v>
      </c>
      <c r="B656" s="121">
        <v>0.318</v>
      </c>
      <c r="C656" s="122">
        <v>0.45500000000000002</v>
      </c>
      <c r="D656" s="123">
        <v>0.13700000000000001</v>
      </c>
      <c r="E656" s="121">
        <v>0.36399999999999999</v>
      </c>
      <c r="F656" s="122">
        <v>0.318</v>
      </c>
      <c r="G656" s="123">
        <v>-4.5999999999999985E-2</v>
      </c>
      <c r="H656" s="121">
        <v>0.27300000000000002</v>
      </c>
      <c r="I656" s="122">
        <v>0.28100000000000003</v>
      </c>
      <c r="J656" s="123">
        <v>8.0000000000000071E-3</v>
      </c>
    </row>
    <row r="657" spans="1:10" ht="14" x14ac:dyDescent="0.15">
      <c r="A657" s="328" t="s">
        <v>624</v>
      </c>
      <c r="B657" s="121">
        <v>0.318</v>
      </c>
      <c r="C657" s="122">
        <v>0.182</v>
      </c>
      <c r="D657" s="123">
        <v>-0.13600000000000001</v>
      </c>
      <c r="E657" s="121">
        <v>0.34799999999999998</v>
      </c>
      <c r="F657" s="122">
        <v>0.40899999999999997</v>
      </c>
      <c r="G657" s="123">
        <v>6.0999999999999999E-2</v>
      </c>
      <c r="H657" s="121">
        <v>0.16300000000000001</v>
      </c>
      <c r="I657" s="122">
        <v>0.17100000000000001</v>
      </c>
      <c r="J657" s="123">
        <v>8.0000000000000071E-3</v>
      </c>
    </row>
    <row r="658" spans="1:10" ht="14" x14ac:dyDescent="0.15">
      <c r="A658" s="446" t="s">
        <v>230</v>
      </c>
      <c r="B658" s="136">
        <v>22</v>
      </c>
      <c r="C658" s="137">
        <v>22</v>
      </c>
      <c r="D658" s="138" t="s">
        <v>219</v>
      </c>
      <c r="E658" s="136">
        <v>66</v>
      </c>
      <c r="F658" s="137">
        <v>66</v>
      </c>
      <c r="G658" s="138" t="s">
        <v>219</v>
      </c>
      <c r="H658" s="136">
        <v>491</v>
      </c>
      <c r="I658" s="137">
        <v>491</v>
      </c>
      <c r="J658" s="138" t="s">
        <v>219</v>
      </c>
    </row>
    <row r="659" spans="1:10" ht="14" x14ac:dyDescent="0.15">
      <c r="A659" s="328" t="s">
        <v>176</v>
      </c>
      <c r="B659" s="139">
        <v>2.1800000000000002</v>
      </c>
      <c r="C659" s="140">
        <v>2.27</v>
      </c>
      <c r="D659" s="141">
        <v>8.9999999999999858E-2</v>
      </c>
      <c r="E659" s="139">
        <v>2.02</v>
      </c>
      <c r="F659" s="140">
        <v>1.92</v>
      </c>
      <c r="G659" s="141">
        <v>-0.10000000000000009</v>
      </c>
      <c r="H659" s="139">
        <v>2.65</v>
      </c>
      <c r="I659" s="140">
        <v>2.6</v>
      </c>
      <c r="J659" s="141">
        <v>-4.9999999999999822E-2</v>
      </c>
    </row>
    <row r="660" spans="1:10" ht="14" x14ac:dyDescent="0.15">
      <c r="A660" s="328" t="s">
        <v>159</v>
      </c>
      <c r="B660" s="139">
        <v>1.05</v>
      </c>
      <c r="C660" s="140">
        <v>0.88</v>
      </c>
      <c r="D660" s="142" t="s">
        <v>219</v>
      </c>
      <c r="E660" s="139">
        <v>0.94</v>
      </c>
      <c r="F660" s="140">
        <v>0.93</v>
      </c>
      <c r="G660" s="142" t="s">
        <v>219</v>
      </c>
      <c r="H660" s="139">
        <v>1.02</v>
      </c>
      <c r="I660" s="140">
        <v>1.02</v>
      </c>
      <c r="J660" s="142" t="s">
        <v>219</v>
      </c>
    </row>
    <row r="661" spans="1:10" ht="14" x14ac:dyDescent="0.15">
      <c r="A661" s="328" t="s">
        <v>231</v>
      </c>
      <c r="B661" s="144" t="s">
        <v>219</v>
      </c>
      <c r="C661" s="140" t="s">
        <v>119</v>
      </c>
      <c r="D661" s="142" t="s">
        <v>219</v>
      </c>
      <c r="E661" s="144" t="s">
        <v>219</v>
      </c>
      <c r="F661" s="140" t="s">
        <v>119</v>
      </c>
      <c r="G661" s="142" t="s">
        <v>219</v>
      </c>
      <c r="H661" s="144" t="s">
        <v>219</v>
      </c>
      <c r="I661" s="140" t="s">
        <v>119</v>
      </c>
      <c r="J661" s="142" t="s">
        <v>219</v>
      </c>
    </row>
    <row r="662" spans="1:10" ht="14" x14ac:dyDescent="0.15">
      <c r="A662" s="447" t="s">
        <v>158</v>
      </c>
      <c r="B662" s="145" t="s">
        <v>219</v>
      </c>
      <c r="C662" s="146">
        <v>0.1036988344961603</v>
      </c>
      <c r="D662" s="147" t="s">
        <v>219</v>
      </c>
      <c r="E662" s="145" t="s">
        <v>219</v>
      </c>
      <c r="F662" s="146">
        <v>-0.11464459146833396</v>
      </c>
      <c r="G662" s="147" t="s">
        <v>219</v>
      </c>
      <c r="H662" s="145" t="s">
        <v>219</v>
      </c>
      <c r="I662" s="146">
        <v>-4.7018985126880006E-2</v>
      </c>
      <c r="J662" s="147" t="s">
        <v>219</v>
      </c>
    </row>
    <row r="663" spans="1:10" ht="42" x14ac:dyDescent="0.15">
      <c r="A663" s="441" t="s">
        <v>785</v>
      </c>
      <c r="B663" s="121">
        <v>4.4999999999999998E-2</v>
      </c>
      <c r="C663" s="122">
        <v>4.4999999999999998E-2</v>
      </c>
      <c r="D663" s="123">
        <v>0</v>
      </c>
      <c r="E663" s="121">
        <v>6.0999999999999999E-2</v>
      </c>
      <c r="F663" s="122">
        <v>0.25800000000000001</v>
      </c>
      <c r="G663" s="123">
        <v>0.19700000000000001</v>
      </c>
      <c r="H663" s="121">
        <v>4.7E-2</v>
      </c>
      <c r="I663" s="122">
        <v>0.159</v>
      </c>
      <c r="J663" s="123">
        <v>0.112</v>
      </c>
    </row>
    <row r="664" spans="1:10" ht="14" x14ac:dyDescent="0.15">
      <c r="A664" s="328" t="s">
        <v>622</v>
      </c>
      <c r="B664" s="121">
        <v>0.22700000000000001</v>
      </c>
      <c r="C664" s="122">
        <v>0.45500000000000002</v>
      </c>
      <c r="D664" s="123">
        <v>0.22800000000000001</v>
      </c>
      <c r="E664" s="121">
        <v>0.379</v>
      </c>
      <c r="F664" s="122">
        <v>0.28799999999999998</v>
      </c>
      <c r="G664" s="123">
        <v>-9.1000000000000025E-2</v>
      </c>
      <c r="H664" s="121">
        <v>0.23599999999999999</v>
      </c>
      <c r="I664" s="122">
        <v>0.33</v>
      </c>
      <c r="J664" s="123">
        <v>9.4000000000000028E-2</v>
      </c>
    </row>
    <row r="665" spans="1:10" ht="14" x14ac:dyDescent="0.15">
      <c r="A665" s="328" t="s">
        <v>623</v>
      </c>
      <c r="B665" s="121">
        <v>0.54500000000000004</v>
      </c>
      <c r="C665" s="122">
        <v>0.318</v>
      </c>
      <c r="D665" s="123">
        <v>-0.22700000000000004</v>
      </c>
      <c r="E665" s="121">
        <v>0.36399999999999999</v>
      </c>
      <c r="F665" s="122">
        <v>0.34799999999999998</v>
      </c>
      <c r="G665" s="123">
        <v>-1.6000000000000014E-2</v>
      </c>
      <c r="H665" s="121">
        <v>0.47499999999999998</v>
      </c>
      <c r="I665" s="122">
        <v>0.38900000000000001</v>
      </c>
      <c r="J665" s="123">
        <v>-8.5999999999999965E-2</v>
      </c>
    </row>
    <row r="666" spans="1:10" ht="14" x14ac:dyDescent="0.15">
      <c r="A666" s="328" t="s">
        <v>624</v>
      </c>
      <c r="B666" s="121">
        <v>0.182</v>
      </c>
      <c r="C666" s="122">
        <v>0.182</v>
      </c>
      <c r="D666" s="123">
        <v>0</v>
      </c>
      <c r="E666" s="121">
        <v>0.19700000000000001</v>
      </c>
      <c r="F666" s="122">
        <v>0.106</v>
      </c>
      <c r="G666" s="123">
        <v>-9.1000000000000011E-2</v>
      </c>
      <c r="H666" s="121">
        <v>0.24199999999999999</v>
      </c>
      <c r="I666" s="122">
        <v>0.122</v>
      </c>
      <c r="J666" s="123">
        <v>-0.12</v>
      </c>
    </row>
    <row r="667" spans="1:10" ht="14" x14ac:dyDescent="0.15">
      <c r="A667" s="446" t="s">
        <v>230</v>
      </c>
      <c r="B667" s="136">
        <v>22</v>
      </c>
      <c r="C667" s="137">
        <v>22</v>
      </c>
      <c r="D667" s="138" t="s">
        <v>219</v>
      </c>
      <c r="E667" s="136">
        <v>66</v>
      </c>
      <c r="F667" s="137">
        <v>66</v>
      </c>
      <c r="G667" s="138" t="s">
        <v>219</v>
      </c>
      <c r="H667" s="136">
        <v>491</v>
      </c>
      <c r="I667" s="137">
        <v>491</v>
      </c>
      <c r="J667" s="138" t="s">
        <v>219</v>
      </c>
    </row>
    <row r="668" spans="1:10" ht="14" x14ac:dyDescent="0.15">
      <c r="A668" s="328" t="s">
        <v>176</v>
      </c>
      <c r="B668" s="139">
        <v>2.14</v>
      </c>
      <c r="C668" s="140">
        <v>2.36</v>
      </c>
      <c r="D668" s="141">
        <v>0.21999999999999975</v>
      </c>
      <c r="E668" s="139">
        <v>2.2999999999999998</v>
      </c>
      <c r="F668" s="140">
        <v>2.7</v>
      </c>
      <c r="G668" s="141">
        <v>0.40000000000000036</v>
      </c>
      <c r="H668" s="139">
        <v>2.09</v>
      </c>
      <c r="I668" s="140">
        <v>2.5299999999999998</v>
      </c>
      <c r="J668" s="141">
        <v>0.43999999999999995</v>
      </c>
    </row>
    <row r="669" spans="1:10" ht="14" x14ac:dyDescent="0.15">
      <c r="A669" s="328" t="s">
        <v>159</v>
      </c>
      <c r="B669" s="139">
        <v>0.77</v>
      </c>
      <c r="C669" s="140">
        <v>0.85</v>
      </c>
      <c r="D669" s="142" t="s">
        <v>219</v>
      </c>
      <c r="E669" s="139">
        <v>0.86</v>
      </c>
      <c r="F669" s="140">
        <v>0.98</v>
      </c>
      <c r="G669" s="142" t="s">
        <v>219</v>
      </c>
      <c r="H669" s="139">
        <v>0.81</v>
      </c>
      <c r="I669" s="140">
        <v>0.9</v>
      </c>
      <c r="J669" s="142" t="s">
        <v>219</v>
      </c>
    </row>
    <row r="670" spans="1:10" ht="14" x14ac:dyDescent="0.15">
      <c r="A670" s="328" t="s">
        <v>231</v>
      </c>
      <c r="B670" s="144" t="s">
        <v>219</v>
      </c>
      <c r="C670" s="140" t="s">
        <v>119</v>
      </c>
      <c r="D670" s="142" t="s">
        <v>219</v>
      </c>
      <c r="E670" s="144" t="s">
        <v>219</v>
      </c>
      <c r="F670" s="140" t="s">
        <v>208</v>
      </c>
      <c r="G670" s="142" t="s">
        <v>219</v>
      </c>
      <c r="H670" s="144" t="s">
        <v>219</v>
      </c>
      <c r="I670" s="140" t="s">
        <v>209</v>
      </c>
      <c r="J670" s="142" t="s">
        <v>219</v>
      </c>
    </row>
    <row r="671" spans="1:10" ht="14" x14ac:dyDescent="0.15">
      <c r="A671" s="447" t="s">
        <v>158</v>
      </c>
      <c r="B671" s="145" t="s">
        <v>219</v>
      </c>
      <c r="C671" s="146">
        <v>0.22620539056029448</v>
      </c>
      <c r="D671" s="147" t="s">
        <v>219</v>
      </c>
      <c r="E671" s="145" t="s">
        <v>219</v>
      </c>
      <c r="F671" s="146">
        <v>0.36110266791885559</v>
      </c>
      <c r="G671" s="147" t="s">
        <v>219</v>
      </c>
      <c r="H671" s="145" t="s">
        <v>219</v>
      </c>
      <c r="I671" s="146">
        <v>0.44324329167876308</v>
      </c>
      <c r="J671" s="147" t="s">
        <v>219</v>
      </c>
    </row>
    <row r="672" spans="1:10" ht="28" x14ac:dyDescent="0.15">
      <c r="A672" s="441" t="s">
        <v>144</v>
      </c>
      <c r="B672" s="121">
        <v>0.22700000000000001</v>
      </c>
      <c r="C672" s="122">
        <v>0.318</v>
      </c>
      <c r="D672" s="123">
        <v>9.0999999999999998E-2</v>
      </c>
      <c r="E672" s="121">
        <v>0.24199999999999999</v>
      </c>
      <c r="F672" s="122">
        <v>0.379</v>
      </c>
      <c r="G672" s="123">
        <v>0.13700000000000001</v>
      </c>
      <c r="H672" s="121">
        <v>0.185</v>
      </c>
      <c r="I672" s="122">
        <v>0.32700000000000001</v>
      </c>
      <c r="J672" s="123">
        <v>0.14200000000000002</v>
      </c>
    </row>
    <row r="673" spans="1:10" ht="14" x14ac:dyDescent="0.15">
      <c r="A673" s="328" t="s">
        <v>622</v>
      </c>
      <c r="B673" s="121">
        <v>0.27300000000000002</v>
      </c>
      <c r="C673" s="122">
        <v>0.22700000000000001</v>
      </c>
      <c r="D673" s="123">
        <v>-4.6000000000000013E-2</v>
      </c>
      <c r="E673" s="121">
        <v>0.34799999999999998</v>
      </c>
      <c r="F673" s="122">
        <v>0.318</v>
      </c>
      <c r="G673" s="123">
        <v>-2.9999999999999971E-2</v>
      </c>
      <c r="H673" s="121">
        <v>0.29299999999999998</v>
      </c>
      <c r="I673" s="122">
        <v>0.317</v>
      </c>
      <c r="J673" s="123">
        <v>2.4000000000000021E-2</v>
      </c>
    </row>
    <row r="674" spans="1:10" ht="14" x14ac:dyDescent="0.15">
      <c r="A674" s="328" t="s">
        <v>623</v>
      </c>
      <c r="B674" s="121">
        <v>0.36399999999999999</v>
      </c>
      <c r="C674" s="122">
        <v>0.22700000000000001</v>
      </c>
      <c r="D674" s="123">
        <v>-0.13699999999999998</v>
      </c>
      <c r="E674" s="121">
        <v>0.22700000000000001</v>
      </c>
      <c r="F674" s="122">
        <v>0.21199999999999999</v>
      </c>
      <c r="G674" s="123">
        <v>-1.5000000000000013E-2</v>
      </c>
      <c r="H674" s="121">
        <v>0.32500000000000001</v>
      </c>
      <c r="I674" s="122">
        <v>0.246</v>
      </c>
      <c r="J674" s="123">
        <v>-7.9000000000000015E-2</v>
      </c>
    </row>
    <row r="675" spans="1:10" ht="14" x14ac:dyDescent="0.15">
      <c r="A675" s="328" t="s">
        <v>624</v>
      </c>
      <c r="B675" s="121">
        <v>0.13600000000000001</v>
      </c>
      <c r="C675" s="122">
        <v>0.22700000000000001</v>
      </c>
      <c r="D675" s="123">
        <v>9.0999999999999998E-2</v>
      </c>
      <c r="E675" s="121">
        <v>0.182</v>
      </c>
      <c r="F675" s="122">
        <v>9.0999999999999998E-2</v>
      </c>
      <c r="G675" s="123">
        <v>-9.0999999999999998E-2</v>
      </c>
      <c r="H675" s="121">
        <v>0.19700000000000001</v>
      </c>
      <c r="I675" s="122">
        <v>0.11</v>
      </c>
      <c r="J675" s="123">
        <v>-8.7000000000000008E-2</v>
      </c>
    </row>
    <row r="676" spans="1:10" ht="14" x14ac:dyDescent="0.15">
      <c r="A676" s="446" t="s">
        <v>230</v>
      </c>
      <c r="B676" s="136">
        <v>22</v>
      </c>
      <c r="C676" s="137">
        <v>22</v>
      </c>
      <c r="D676" s="138" t="s">
        <v>219</v>
      </c>
      <c r="E676" s="136">
        <v>66</v>
      </c>
      <c r="F676" s="137">
        <v>66</v>
      </c>
      <c r="G676" s="138" t="s">
        <v>219</v>
      </c>
      <c r="H676" s="136">
        <v>492</v>
      </c>
      <c r="I676" s="137">
        <v>492</v>
      </c>
      <c r="J676" s="138" t="s">
        <v>219</v>
      </c>
    </row>
    <row r="677" spans="1:10" ht="14" x14ac:dyDescent="0.15">
      <c r="A677" s="328" t="s">
        <v>176</v>
      </c>
      <c r="B677" s="139">
        <v>2.59</v>
      </c>
      <c r="C677" s="140">
        <v>2.64</v>
      </c>
      <c r="D677" s="141">
        <v>5.0000000000000266E-2</v>
      </c>
      <c r="E677" s="139">
        <v>2.65</v>
      </c>
      <c r="F677" s="140">
        <v>2.98</v>
      </c>
      <c r="G677" s="141">
        <v>0.33000000000000007</v>
      </c>
      <c r="H677" s="139">
        <v>2.4700000000000002</v>
      </c>
      <c r="I677" s="140">
        <v>2.86</v>
      </c>
      <c r="J677" s="141">
        <v>0.38999999999999968</v>
      </c>
    </row>
    <row r="678" spans="1:10" ht="14" x14ac:dyDescent="0.15">
      <c r="A678" s="328" t="s">
        <v>159</v>
      </c>
      <c r="B678" s="139">
        <v>1.01</v>
      </c>
      <c r="C678" s="140">
        <v>1.18</v>
      </c>
      <c r="D678" s="142" t="s">
        <v>219</v>
      </c>
      <c r="E678" s="139">
        <v>1.05</v>
      </c>
      <c r="F678" s="140">
        <v>0.98</v>
      </c>
      <c r="G678" s="142" t="s">
        <v>219</v>
      </c>
      <c r="H678" s="139">
        <v>1.01</v>
      </c>
      <c r="I678" s="140">
        <v>1</v>
      </c>
      <c r="J678" s="142" t="s">
        <v>219</v>
      </c>
    </row>
    <row r="679" spans="1:10" ht="14" x14ac:dyDescent="0.15">
      <c r="A679" s="328" t="s">
        <v>231</v>
      </c>
      <c r="B679" s="144" t="s">
        <v>219</v>
      </c>
      <c r="C679" s="140" t="s">
        <v>119</v>
      </c>
      <c r="D679" s="142" t="s">
        <v>219</v>
      </c>
      <c r="E679" s="144" t="s">
        <v>219</v>
      </c>
      <c r="F679" s="140" t="s">
        <v>237</v>
      </c>
      <c r="G679" s="142" t="s">
        <v>219</v>
      </c>
      <c r="H679" s="144" t="s">
        <v>219</v>
      </c>
      <c r="I679" s="140" t="s">
        <v>209</v>
      </c>
      <c r="J679" s="142" t="s">
        <v>219</v>
      </c>
    </row>
    <row r="680" spans="1:10" ht="14" x14ac:dyDescent="0.15">
      <c r="A680" s="447" t="s">
        <v>158</v>
      </c>
      <c r="B680" s="145" t="s">
        <v>219</v>
      </c>
      <c r="C680" s="146">
        <v>5.0054200557919558E-2</v>
      </c>
      <c r="D680" s="147" t="s">
        <v>219</v>
      </c>
      <c r="E680" s="145" t="s">
        <v>219</v>
      </c>
      <c r="F680" s="146">
        <v>0.29262094273826833</v>
      </c>
      <c r="G680" s="147" t="s">
        <v>219</v>
      </c>
      <c r="H680" s="145" t="s">
        <v>219</v>
      </c>
      <c r="I680" s="146">
        <v>0.33343665637209197</v>
      </c>
      <c r="J680" s="147" t="s">
        <v>219</v>
      </c>
    </row>
    <row r="681" spans="1:10" ht="28" x14ac:dyDescent="0.15">
      <c r="A681" s="441" t="s">
        <v>304</v>
      </c>
      <c r="B681" s="121">
        <v>4.4999999999999998E-2</v>
      </c>
      <c r="C681" s="122">
        <v>9.0999999999999998E-2</v>
      </c>
      <c r="D681" s="123">
        <v>4.5999999999999999E-2</v>
      </c>
      <c r="E681" s="121">
        <v>6.0999999999999999E-2</v>
      </c>
      <c r="F681" s="122">
        <v>0.106</v>
      </c>
      <c r="G681" s="123">
        <v>4.4999999999999998E-2</v>
      </c>
      <c r="H681" s="121">
        <v>5.2999999999999999E-2</v>
      </c>
      <c r="I681" s="122">
        <v>0.128</v>
      </c>
      <c r="J681" s="123">
        <v>7.5000000000000011E-2</v>
      </c>
    </row>
    <row r="682" spans="1:10" ht="14" x14ac:dyDescent="0.15">
      <c r="A682" s="328" t="s">
        <v>622</v>
      </c>
      <c r="B682" s="121">
        <v>0.27300000000000002</v>
      </c>
      <c r="C682" s="122">
        <v>0.182</v>
      </c>
      <c r="D682" s="123">
        <v>-9.1000000000000025E-2</v>
      </c>
      <c r="E682" s="121">
        <v>0.33300000000000002</v>
      </c>
      <c r="F682" s="122">
        <v>0.121</v>
      </c>
      <c r="G682" s="123">
        <v>-0.21200000000000002</v>
      </c>
      <c r="H682" s="121">
        <v>0.22800000000000001</v>
      </c>
      <c r="I682" s="122">
        <v>0.222</v>
      </c>
      <c r="J682" s="123">
        <v>-6.0000000000000053E-3</v>
      </c>
    </row>
    <row r="683" spans="1:10" ht="14" x14ac:dyDescent="0.15">
      <c r="A683" s="328" t="s">
        <v>623</v>
      </c>
      <c r="B683" s="121">
        <v>0.36399999999999999</v>
      </c>
      <c r="C683" s="122">
        <v>0.54500000000000004</v>
      </c>
      <c r="D683" s="123">
        <v>0.18100000000000005</v>
      </c>
      <c r="E683" s="121">
        <v>0.34799999999999998</v>
      </c>
      <c r="F683" s="122">
        <v>0.5</v>
      </c>
      <c r="G683" s="123">
        <v>0.15200000000000002</v>
      </c>
      <c r="H683" s="121">
        <v>0.48499999999999999</v>
      </c>
      <c r="I683" s="122">
        <v>0.43</v>
      </c>
      <c r="J683" s="123">
        <v>-5.4999999999999993E-2</v>
      </c>
    </row>
    <row r="684" spans="1:10" ht="14" x14ac:dyDescent="0.15">
      <c r="A684" s="328" t="s">
        <v>624</v>
      </c>
      <c r="B684" s="121">
        <v>0.318</v>
      </c>
      <c r="C684" s="122">
        <v>0.182</v>
      </c>
      <c r="D684" s="123">
        <v>-0.13600000000000001</v>
      </c>
      <c r="E684" s="121">
        <v>0.25800000000000001</v>
      </c>
      <c r="F684" s="122">
        <v>0.27300000000000002</v>
      </c>
      <c r="G684" s="123">
        <v>1.5000000000000013E-2</v>
      </c>
      <c r="H684" s="121">
        <v>0.23400000000000001</v>
      </c>
      <c r="I684" s="122">
        <v>0.22</v>
      </c>
      <c r="J684" s="123">
        <v>-1.4000000000000012E-2</v>
      </c>
    </row>
    <row r="685" spans="1:10" ht="14" x14ac:dyDescent="0.15">
      <c r="A685" s="446" t="s">
        <v>230</v>
      </c>
      <c r="B685" s="136">
        <v>22</v>
      </c>
      <c r="C685" s="137">
        <v>22</v>
      </c>
      <c r="D685" s="138" t="s">
        <v>219</v>
      </c>
      <c r="E685" s="136">
        <v>66</v>
      </c>
      <c r="F685" s="137">
        <v>66</v>
      </c>
      <c r="G685" s="138" t="s">
        <v>219</v>
      </c>
      <c r="H685" s="136">
        <v>491</v>
      </c>
      <c r="I685" s="137">
        <v>491</v>
      </c>
      <c r="J685" s="138" t="s">
        <v>219</v>
      </c>
    </row>
    <row r="686" spans="1:10" ht="14" x14ac:dyDescent="0.15">
      <c r="A686" s="328" t="s">
        <v>176</v>
      </c>
      <c r="B686" s="139">
        <v>2.0499999999999998</v>
      </c>
      <c r="C686" s="140">
        <v>2.1800000000000002</v>
      </c>
      <c r="D686" s="141">
        <v>0.13000000000000034</v>
      </c>
      <c r="E686" s="139">
        <v>2.2000000000000002</v>
      </c>
      <c r="F686" s="140">
        <v>2.06</v>
      </c>
      <c r="G686" s="141">
        <v>-0.14000000000000012</v>
      </c>
      <c r="H686" s="139">
        <v>2.1</v>
      </c>
      <c r="I686" s="140">
        <v>2.2599999999999998</v>
      </c>
      <c r="J686" s="141">
        <v>0.1599999999999997</v>
      </c>
    </row>
    <row r="687" spans="1:10" ht="14" x14ac:dyDescent="0.15">
      <c r="A687" s="328" t="s">
        <v>159</v>
      </c>
      <c r="B687" s="139">
        <v>0.9</v>
      </c>
      <c r="C687" s="140">
        <v>0.85</v>
      </c>
      <c r="D687" s="142" t="s">
        <v>219</v>
      </c>
      <c r="E687" s="139">
        <v>0.9</v>
      </c>
      <c r="F687" s="140">
        <v>0.91</v>
      </c>
      <c r="G687" s="142" t="s">
        <v>219</v>
      </c>
      <c r="H687" s="139">
        <v>0.82</v>
      </c>
      <c r="I687" s="140">
        <v>0.94</v>
      </c>
      <c r="J687" s="142" t="s">
        <v>219</v>
      </c>
    </row>
    <row r="688" spans="1:10" ht="14" x14ac:dyDescent="0.15">
      <c r="A688" s="328" t="s">
        <v>231</v>
      </c>
      <c r="B688" s="144" t="s">
        <v>219</v>
      </c>
      <c r="C688" s="140" t="s">
        <v>119</v>
      </c>
      <c r="D688" s="142" t="s">
        <v>219</v>
      </c>
      <c r="E688" s="144" t="s">
        <v>219</v>
      </c>
      <c r="F688" s="140" t="s">
        <v>119</v>
      </c>
      <c r="G688" s="142" t="s">
        <v>219</v>
      </c>
      <c r="H688" s="144" t="s">
        <v>219</v>
      </c>
      <c r="I688" s="140" t="s">
        <v>209</v>
      </c>
      <c r="J688" s="142" t="s">
        <v>219</v>
      </c>
    </row>
    <row r="689" spans="1:10" ht="14" x14ac:dyDescent="0.15">
      <c r="A689" s="447" t="s">
        <v>158</v>
      </c>
      <c r="B689" s="145" t="s">
        <v>219</v>
      </c>
      <c r="C689" s="146">
        <v>0.14625741990310254</v>
      </c>
      <c r="D689" s="147" t="s">
        <v>219</v>
      </c>
      <c r="E689" s="145" t="s">
        <v>219</v>
      </c>
      <c r="F689" s="146">
        <v>-0.14361054357754258</v>
      </c>
      <c r="G689" s="147" t="s">
        <v>219</v>
      </c>
      <c r="H689" s="145" t="s">
        <v>219</v>
      </c>
      <c r="I689" s="146">
        <v>0.15477987348361624</v>
      </c>
      <c r="J689" s="147" t="s">
        <v>219</v>
      </c>
    </row>
    <row r="690" spans="1:10" ht="28" x14ac:dyDescent="0.15">
      <c r="A690" s="441" t="s">
        <v>59</v>
      </c>
      <c r="B690" s="121">
        <v>4.4999999999999998E-2</v>
      </c>
      <c r="C690" s="122">
        <v>0.182</v>
      </c>
      <c r="D690" s="123">
        <v>0.13700000000000001</v>
      </c>
      <c r="E690" s="121">
        <v>6.0999999999999999E-2</v>
      </c>
      <c r="F690" s="122">
        <v>0.13600000000000001</v>
      </c>
      <c r="G690" s="123">
        <v>7.5000000000000011E-2</v>
      </c>
      <c r="H690" s="121">
        <v>7.5999999999999998E-2</v>
      </c>
      <c r="I690" s="122">
        <v>0.112</v>
      </c>
      <c r="J690" s="123">
        <v>3.6000000000000004E-2</v>
      </c>
    </row>
    <row r="691" spans="1:10" ht="14" x14ac:dyDescent="0.15">
      <c r="A691" s="328" t="s">
        <v>622</v>
      </c>
      <c r="B691" s="121">
        <v>0.22700000000000001</v>
      </c>
      <c r="C691" s="122">
        <v>0.13600000000000001</v>
      </c>
      <c r="D691" s="123">
        <v>-9.0999999999999998E-2</v>
      </c>
      <c r="E691" s="121">
        <v>0.33300000000000002</v>
      </c>
      <c r="F691" s="122">
        <v>0.24199999999999999</v>
      </c>
      <c r="G691" s="123">
        <v>-9.1000000000000025E-2</v>
      </c>
      <c r="H691" s="121">
        <v>0.255</v>
      </c>
      <c r="I691" s="122">
        <v>0.247</v>
      </c>
      <c r="J691" s="123">
        <v>-8.0000000000000071E-3</v>
      </c>
    </row>
    <row r="692" spans="1:10" ht="14" x14ac:dyDescent="0.15">
      <c r="A692" s="328" t="s">
        <v>623</v>
      </c>
      <c r="B692" s="121">
        <v>0.45500000000000002</v>
      </c>
      <c r="C692" s="122">
        <v>0.45500000000000002</v>
      </c>
      <c r="D692" s="123">
        <v>0</v>
      </c>
      <c r="E692" s="121">
        <v>0.42399999999999999</v>
      </c>
      <c r="F692" s="122">
        <v>0.39400000000000002</v>
      </c>
      <c r="G692" s="123">
        <v>-2.9999999999999971E-2</v>
      </c>
      <c r="H692" s="121">
        <v>0.46899999999999997</v>
      </c>
      <c r="I692" s="122">
        <v>0.40799999999999997</v>
      </c>
      <c r="J692" s="123">
        <v>-6.0999999999999999E-2</v>
      </c>
    </row>
    <row r="693" spans="1:10" ht="14" x14ac:dyDescent="0.15">
      <c r="A693" s="328" t="s">
        <v>624</v>
      </c>
      <c r="B693" s="121">
        <v>0.27300000000000002</v>
      </c>
      <c r="C693" s="122">
        <v>0.22700000000000001</v>
      </c>
      <c r="D693" s="123">
        <v>-4.6000000000000013E-2</v>
      </c>
      <c r="E693" s="121">
        <v>0.182</v>
      </c>
      <c r="F693" s="122">
        <v>0.22700000000000001</v>
      </c>
      <c r="G693" s="123">
        <v>4.5000000000000012E-2</v>
      </c>
      <c r="H693" s="121">
        <v>0.2</v>
      </c>
      <c r="I693" s="122">
        <v>0.23300000000000001</v>
      </c>
      <c r="J693" s="123">
        <v>3.3000000000000002E-2</v>
      </c>
    </row>
    <row r="694" spans="1:10" ht="14" x14ac:dyDescent="0.15">
      <c r="A694" s="446" t="s">
        <v>230</v>
      </c>
      <c r="B694" s="136">
        <v>22</v>
      </c>
      <c r="C694" s="137">
        <v>22</v>
      </c>
      <c r="D694" s="138" t="s">
        <v>219</v>
      </c>
      <c r="E694" s="136">
        <v>66</v>
      </c>
      <c r="F694" s="137">
        <v>66</v>
      </c>
      <c r="G694" s="138" t="s">
        <v>219</v>
      </c>
      <c r="H694" s="136">
        <v>490</v>
      </c>
      <c r="I694" s="137">
        <v>490</v>
      </c>
      <c r="J694" s="138" t="s">
        <v>219</v>
      </c>
    </row>
    <row r="695" spans="1:10" ht="14" x14ac:dyDescent="0.15">
      <c r="A695" s="328" t="s">
        <v>176</v>
      </c>
      <c r="B695" s="139">
        <v>2.0499999999999998</v>
      </c>
      <c r="C695" s="140">
        <v>2.27</v>
      </c>
      <c r="D695" s="141">
        <v>0.2200000000000002</v>
      </c>
      <c r="E695" s="139">
        <v>2.27</v>
      </c>
      <c r="F695" s="140">
        <v>2.29</v>
      </c>
      <c r="G695" s="141">
        <v>2.0000000000000018E-2</v>
      </c>
      <c r="H695" s="139">
        <v>2.21</v>
      </c>
      <c r="I695" s="140">
        <v>2.2400000000000002</v>
      </c>
      <c r="J695" s="141">
        <v>3.0000000000000249E-2</v>
      </c>
    </row>
    <row r="696" spans="1:10" ht="14" x14ac:dyDescent="0.15">
      <c r="A696" s="328" t="s">
        <v>159</v>
      </c>
      <c r="B696" s="139">
        <v>0.84</v>
      </c>
      <c r="C696" s="140">
        <v>1.03</v>
      </c>
      <c r="D696" s="142" t="s">
        <v>219</v>
      </c>
      <c r="E696" s="139">
        <v>0.83</v>
      </c>
      <c r="F696" s="140">
        <v>0.97</v>
      </c>
      <c r="G696" s="142" t="s">
        <v>219</v>
      </c>
      <c r="H696" s="139">
        <v>0.85</v>
      </c>
      <c r="I696" s="140">
        <v>0.93</v>
      </c>
      <c r="J696" s="142" t="s">
        <v>219</v>
      </c>
    </row>
    <row r="697" spans="1:10" ht="14" x14ac:dyDescent="0.15">
      <c r="A697" s="328" t="s">
        <v>231</v>
      </c>
      <c r="B697" s="144" t="s">
        <v>219</v>
      </c>
      <c r="C697" s="140" t="s">
        <v>119</v>
      </c>
      <c r="D697" s="142" t="s">
        <v>219</v>
      </c>
      <c r="E697" s="144" t="s">
        <v>219</v>
      </c>
      <c r="F697" s="140" t="s">
        <v>119</v>
      </c>
      <c r="G697" s="142" t="s">
        <v>219</v>
      </c>
      <c r="H697" s="144" t="s">
        <v>219</v>
      </c>
      <c r="I697" s="140" t="s">
        <v>119</v>
      </c>
      <c r="J697" s="142" t="s">
        <v>219</v>
      </c>
    </row>
    <row r="698" spans="1:10" ht="14" x14ac:dyDescent="0.15">
      <c r="A698" s="447" t="s">
        <v>158</v>
      </c>
      <c r="B698" s="145" t="s">
        <v>219</v>
      </c>
      <c r="C698" s="146">
        <v>0.32100648169518747</v>
      </c>
      <c r="D698" s="147" t="s">
        <v>219</v>
      </c>
      <c r="E698" s="145" t="s">
        <v>219</v>
      </c>
      <c r="F698" s="146">
        <v>2.064789102370285E-2</v>
      </c>
      <c r="G698" s="147" t="s">
        <v>219</v>
      </c>
      <c r="H698" s="145" t="s">
        <v>219</v>
      </c>
      <c r="I698" s="146">
        <v>2.8722193907946315E-2</v>
      </c>
      <c r="J698" s="147" t="s">
        <v>219</v>
      </c>
    </row>
    <row r="699" spans="1:10" ht="56" x14ac:dyDescent="0.15">
      <c r="A699" s="441" t="s">
        <v>305</v>
      </c>
      <c r="B699" s="121">
        <v>0.182</v>
      </c>
      <c r="C699" s="122">
        <v>0.22700000000000001</v>
      </c>
      <c r="D699" s="123">
        <v>4.5000000000000012E-2</v>
      </c>
      <c r="E699" s="121">
        <v>0.182</v>
      </c>
      <c r="F699" s="122">
        <v>0.30299999999999999</v>
      </c>
      <c r="G699" s="123">
        <v>0.121</v>
      </c>
      <c r="H699" s="121">
        <v>0.106</v>
      </c>
      <c r="I699" s="122">
        <v>0.19600000000000001</v>
      </c>
      <c r="J699" s="123">
        <v>9.0000000000000011E-2</v>
      </c>
    </row>
    <row r="700" spans="1:10" ht="14" x14ac:dyDescent="0.15">
      <c r="A700" s="328" t="s">
        <v>622</v>
      </c>
      <c r="B700" s="121">
        <v>0.27300000000000002</v>
      </c>
      <c r="C700" s="122">
        <v>0.36399999999999999</v>
      </c>
      <c r="D700" s="123">
        <v>9.099999999999997E-2</v>
      </c>
      <c r="E700" s="121">
        <v>0.318</v>
      </c>
      <c r="F700" s="122">
        <v>0.28799999999999998</v>
      </c>
      <c r="G700" s="123">
        <v>-3.0000000000000027E-2</v>
      </c>
      <c r="H700" s="121">
        <v>0.28000000000000003</v>
      </c>
      <c r="I700" s="122">
        <v>0.29599999999999999</v>
      </c>
      <c r="J700" s="123">
        <v>1.5999999999999959E-2</v>
      </c>
    </row>
    <row r="701" spans="1:10" ht="14" x14ac:dyDescent="0.15">
      <c r="A701" s="328" t="s">
        <v>623</v>
      </c>
      <c r="B701" s="121">
        <v>0.318</v>
      </c>
      <c r="C701" s="122">
        <v>0.318</v>
      </c>
      <c r="D701" s="123">
        <v>0</v>
      </c>
      <c r="E701" s="121">
        <v>0.30299999999999999</v>
      </c>
      <c r="F701" s="122">
        <v>0.33300000000000002</v>
      </c>
      <c r="G701" s="123">
        <v>3.0000000000000027E-2</v>
      </c>
      <c r="H701" s="121">
        <v>0.41199999999999998</v>
      </c>
      <c r="I701" s="122">
        <v>0.376</v>
      </c>
      <c r="J701" s="123">
        <v>-3.5999999999999976E-2</v>
      </c>
    </row>
    <row r="702" spans="1:10" ht="14" x14ac:dyDescent="0.15">
      <c r="A702" s="328" t="s">
        <v>624</v>
      </c>
      <c r="B702" s="121">
        <v>0.22700000000000001</v>
      </c>
      <c r="C702" s="122">
        <v>9.0999999999999998E-2</v>
      </c>
      <c r="D702" s="123">
        <v>-0.13600000000000001</v>
      </c>
      <c r="E702" s="121">
        <v>0.19700000000000001</v>
      </c>
      <c r="F702" s="122">
        <v>7.5999999999999998E-2</v>
      </c>
      <c r="G702" s="123">
        <v>-0.12100000000000001</v>
      </c>
      <c r="H702" s="121">
        <v>0.20200000000000001</v>
      </c>
      <c r="I702" s="122">
        <v>0.13300000000000001</v>
      </c>
      <c r="J702" s="123">
        <v>-6.9000000000000006E-2</v>
      </c>
    </row>
    <row r="703" spans="1:10" ht="14" x14ac:dyDescent="0.15">
      <c r="A703" s="446" t="s">
        <v>230</v>
      </c>
      <c r="B703" s="136">
        <v>22</v>
      </c>
      <c r="C703" s="137">
        <v>22</v>
      </c>
      <c r="D703" s="138" t="s">
        <v>219</v>
      </c>
      <c r="E703" s="136">
        <v>66</v>
      </c>
      <c r="F703" s="137">
        <v>66</v>
      </c>
      <c r="G703" s="138" t="s">
        <v>219</v>
      </c>
      <c r="H703" s="136">
        <v>490</v>
      </c>
      <c r="I703" s="137">
        <v>490</v>
      </c>
      <c r="J703" s="138" t="s">
        <v>219</v>
      </c>
    </row>
    <row r="704" spans="1:10" ht="14" x14ac:dyDescent="0.15">
      <c r="A704" s="328" t="s">
        <v>176</v>
      </c>
      <c r="B704" s="139">
        <v>2.41</v>
      </c>
      <c r="C704" s="140">
        <v>2.73</v>
      </c>
      <c r="D704" s="141">
        <v>0.31999999999999984</v>
      </c>
      <c r="E704" s="139">
        <v>2.48</v>
      </c>
      <c r="F704" s="140">
        <v>2.82</v>
      </c>
      <c r="G704" s="141">
        <v>0.33999999999999986</v>
      </c>
      <c r="H704" s="139">
        <v>2.29</v>
      </c>
      <c r="I704" s="140">
        <v>2.56</v>
      </c>
      <c r="J704" s="141">
        <v>0.27</v>
      </c>
    </row>
    <row r="705" spans="1:10" ht="14" x14ac:dyDescent="0.15">
      <c r="A705" s="328" t="s">
        <v>159</v>
      </c>
      <c r="B705" s="139">
        <v>1.05</v>
      </c>
      <c r="C705" s="140">
        <v>0.94</v>
      </c>
      <c r="D705" s="142" t="s">
        <v>219</v>
      </c>
      <c r="E705" s="139">
        <v>1.01</v>
      </c>
      <c r="F705" s="140">
        <v>0.96</v>
      </c>
      <c r="G705" s="142" t="s">
        <v>219</v>
      </c>
      <c r="H705" s="139">
        <v>0.91</v>
      </c>
      <c r="I705" s="140">
        <v>0.95</v>
      </c>
      <c r="J705" s="142" t="s">
        <v>219</v>
      </c>
    </row>
    <row r="706" spans="1:10" ht="14" x14ac:dyDescent="0.15">
      <c r="A706" s="328" t="s">
        <v>231</v>
      </c>
      <c r="B706" s="144" t="s">
        <v>219</v>
      </c>
      <c r="C706" s="140" t="s">
        <v>119</v>
      </c>
      <c r="D706" s="142" t="s">
        <v>219</v>
      </c>
      <c r="E706" s="144" t="s">
        <v>219</v>
      </c>
      <c r="F706" s="140" t="s">
        <v>237</v>
      </c>
      <c r="G706" s="142" t="s">
        <v>219</v>
      </c>
      <c r="H706" s="144" t="s">
        <v>219</v>
      </c>
      <c r="I706" s="140" t="s">
        <v>209</v>
      </c>
      <c r="J706" s="142" t="s">
        <v>219</v>
      </c>
    </row>
    <row r="707" spans="1:10" ht="14" x14ac:dyDescent="0.15">
      <c r="A707" s="447" t="s">
        <v>158</v>
      </c>
      <c r="B707" s="145" t="s">
        <v>219</v>
      </c>
      <c r="C707" s="146">
        <v>0.30729260081389848</v>
      </c>
      <c r="D707" s="147" t="s">
        <v>219</v>
      </c>
      <c r="E707" s="145" t="s">
        <v>219</v>
      </c>
      <c r="F707" s="146">
        <v>0.33079779997155123</v>
      </c>
      <c r="G707" s="147" t="s">
        <v>219</v>
      </c>
      <c r="H707" s="145" t="s">
        <v>219</v>
      </c>
      <c r="I707" s="146">
        <v>0.26045195222435136</v>
      </c>
      <c r="J707" s="147" t="s">
        <v>219</v>
      </c>
    </row>
    <row r="708" spans="1:10" ht="28" x14ac:dyDescent="0.15">
      <c r="A708" s="441" t="s">
        <v>306</v>
      </c>
      <c r="B708" s="121">
        <v>0.13600000000000001</v>
      </c>
      <c r="C708" s="122">
        <v>0.22700000000000001</v>
      </c>
      <c r="D708" s="123">
        <v>9.0999999999999998E-2</v>
      </c>
      <c r="E708" s="121">
        <v>0.152</v>
      </c>
      <c r="F708" s="122">
        <v>0.21199999999999999</v>
      </c>
      <c r="G708" s="123">
        <v>0.06</v>
      </c>
      <c r="H708" s="121">
        <v>0.1</v>
      </c>
      <c r="I708" s="122">
        <v>0.17499999999999999</v>
      </c>
      <c r="J708" s="123">
        <v>7.4999999999999983E-2</v>
      </c>
    </row>
    <row r="709" spans="1:10" ht="14" x14ac:dyDescent="0.15">
      <c r="A709" s="328" t="s">
        <v>622</v>
      </c>
      <c r="B709" s="121">
        <v>0.318</v>
      </c>
      <c r="C709" s="122">
        <v>0.40899999999999997</v>
      </c>
      <c r="D709" s="123">
        <v>9.099999999999997E-2</v>
      </c>
      <c r="E709" s="121">
        <v>0.27300000000000002</v>
      </c>
      <c r="F709" s="122">
        <v>0.24199999999999999</v>
      </c>
      <c r="G709" s="123">
        <v>-3.1000000000000028E-2</v>
      </c>
      <c r="H709" s="121">
        <v>0.30099999999999999</v>
      </c>
      <c r="I709" s="122">
        <v>0.318</v>
      </c>
      <c r="J709" s="123">
        <v>1.7000000000000015E-2</v>
      </c>
    </row>
    <row r="710" spans="1:10" ht="14" x14ac:dyDescent="0.15">
      <c r="A710" s="328" t="s">
        <v>623</v>
      </c>
      <c r="B710" s="121">
        <v>0.318</v>
      </c>
      <c r="C710" s="122">
        <v>0.22700000000000001</v>
      </c>
      <c r="D710" s="123">
        <v>-9.0999999999999998E-2</v>
      </c>
      <c r="E710" s="121">
        <v>0.40899999999999997</v>
      </c>
      <c r="F710" s="122">
        <v>0.34799999999999998</v>
      </c>
      <c r="G710" s="123">
        <v>-6.0999999999999999E-2</v>
      </c>
      <c r="H710" s="121">
        <v>0.371</v>
      </c>
      <c r="I710" s="122">
        <v>0.34599999999999997</v>
      </c>
      <c r="J710" s="123">
        <v>-2.5000000000000022E-2</v>
      </c>
    </row>
    <row r="711" spans="1:10" ht="14" x14ac:dyDescent="0.15">
      <c r="A711" s="328" t="s">
        <v>624</v>
      </c>
      <c r="B711" s="121">
        <v>0.22700000000000001</v>
      </c>
      <c r="C711" s="122">
        <v>0.13600000000000001</v>
      </c>
      <c r="D711" s="123">
        <v>-9.0999999999999998E-2</v>
      </c>
      <c r="E711" s="121">
        <v>0.16700000000000001</v>
      </c>
      <c r="F711" s="122">
        <v>0.19700000000000001</v>
      </c>
      <c r="G711" s="123">
        <v>0.03</v>
      </c>
      <c r="H711" s="121">
        <v>0.22800000000000001</v>
      </c>
      <c r="I711" s="122">
        <v>0.161</v>
      </c>
      <c r="J711" s="123">
        <v>-6.7000000000000004E-2</v>
      </c>
    </row>
    <row r="712" spans="1:10" ht="14" x14ac:dyDescent="0.15">
      <c r="A712" s="446" t="s">
        <v>230</v>
      </c>
      <c r="B712" s="136">
        <v>22</v>
      </c>
      <c r="C712" s="137">
        <v>22</v>
      </c>
      <c r="D712" s="138" t="s">
        <v>219</v>
      </c>
      <c r="E712" s="136">
        <v>66</v>
      </c>
      <c r="F712" s="137">
        <v>66</v>
      </c>
      <c r="G712" s="138" t="s">
        <v>219</v>
      </c>
      <c r="H712" s="136">
        <v>491</v>
      </c>
      <c r="I712" s="137">
        <v>491</v>
      </c>
      <c r="J712" s="138" t="s">
        <v>219</v>
      </c>
    </row>
    <row r="713" spans="1:10" ht="14" x14ac:dyDescent="0.15">
      <c r="A713" s="328" t="s">
        <v>176</v>
      </c>
      <c r="B713" s="139">
        <v>2.36</v>
      </c>
      <c r="C713" s="140">
        <v>2.73</v>
      </c>
      <c r="D713" s="141">
        <v>0.37000000000000011</v>
      </c>
      <c r="E713" s="139">
        <v>2.41</v>
      </c>
      <c r="F713" s="140">
        <v>2.4700000000000002</v>
      </c>
      <c r="G713" s="141">
        <v>6.0000000000000053E-2</v>
      </c>
      <c r="H713" s="139">
        <v>2.27</v>
      </c>
      <c r="I713" s="140">
        <v>2.5099999999999998</v>
      </c>
      <c r="J713" s="141">
        <v>0.23999999999999977</v>
      </c>
    </row>
    <row r="714" spans="1:10" ht="14" x14ac:dyDescent="0.15">
      <c r="A714" s="328" t="s">
        <v>159</v>
      </c>
      <c r="B714" s="139">
        <v>1</v>
      </c>
      <c r="C714" s="140">
        <v>0.98</v>
      </c>
      <c r="D714" s="142" t="s">
        <v>219</v>
      </c>
      <c r="E714" s="139">
        <v>0.94</v>
      </c>
      <c r="F714" s="140">
        <v>1.04</v>
      </c>
      <c r="G714" s="142" t="s">
        <v>219</v>
      </c>
      <c r="H714" s="139">
        <v>0.93</v>
      </c>
      <c r="I714" s="140">
        <v>0.96</v>
      </c>
      <c r="J714" s="142" t="s">
        <v>219</v>
      </c>
    </row>
    <row r="715" spans="1:10" ht="14" x14ac:dyDescent="0.15">
      <c r="A715" s="328" t="s">
        <v>231</v>
      </c>
      <c r="B715" s="144" t="s">
        <v>219</v>
      </c>
      <c r="C715" s="140" t="s">
        <v>119</v>
      </c>
      <c r="D715" s="142" t="s">
        <v>219</v>
      </c>
      <c r="E715" s="144" t="s">
        <v>219</v>
      </c>
      <c r="F715" s="140" t="s">
        <v>119</v>
      </c>
      <c r="G715" s="142" t="s">
        <v>219</v>
      </c>
      <c r="H715" s="144" t="s">
        <v>219</v>
      </c>
      <c r="I715" s="140" t="s">
        <v>209</v>
      </c>
      <c r="J715" s="142" t="s">
        <v>219</v>
      </c>
    </row>
    <row r="716" spans="1:10" ht="14" x14ac:dyDescent="0.15">
      <c r="A716" s="447" t="s">
        <v>158</v>
      </c>
      <c r="B716" s="145" t="s">
        <v>219</v>
      </c>
      <c r="C716" s="146">
        <v>0.36920172506788557</v>
      </c>
      <c r="D716" s="147" t="s">
        <v>219</v>
      </c>
      <c r="E716" s="145" t="s">
        <v>219</v>
      </c>
      <c r="F716" s="146">
        <v>5.3498785864305072E-2</v>
      </c>
      <c r="G716" s="147" t="s">
        <v>219</v>
      </c>
      <c r="H716" s="145" t="s">
        <v>219</v>
      </c>
      <c r="I716" s="146">
        <v>0.22569859494398262</v>
      </c>
      <c r="J716" s="147" t="s">
        <v>219</v>
      </c>
    </row>
    <row r="717" spans="1:10" ht="28" x14ac:dyDescent="0.15">
      <c r="A717" s="441" t="s">
        <v>64</v>
      </c>
      <c r="B717" s="121">
        <v>0.182</v>
      </c>
      <c r="C717" s="122">
        <v>0.22700000000000001</v>
      </c>
      <c r="D717" s="123">
        <v>4.5000000000000012E-2</v>
      </c>
      <c r="E717" s="121">
        <v>0.21199999999999999</v>
      </c>
      <c r="F717" s="122">
        <v>0.25800000000000001</v>
      </c>
      <c r="G717" s="123">
        <v>4.6000000000000013E-2</v>
      </c>
      <c r="H717" s="121">
        <v>0.13400000000000001</v>
      </c>
      <c r="I717" s="122">
        <v>0.218</v>
      </c>
      <c r="J717" s="123">
        <v>8.3999999999999991E-2</v>
      </c>
    </row>
    <row r="718" spans="1:10" ht="14" x14ac:dyDescent="0.15">
      <c r="A718" s="328" t="s">
        <v>622</v>
      </c>
      <c r="B718" s="121">
        <v>0.40899999999999997</v>
      </c>
      <c r="C718" s="122">
        <v>0.27300000000000002</v>
      </c>
      <c r="D718" s="123">
        <v>-0.13599999999999995</v>
      </c>
      <c r="E718" s="121">
        <v>0.439</v>
      </c>
      <c r="F718" s="122">
        <v>0.27300000000000002</v>
      </c>
      <c r="G718" s="123">
        <v>-0.16599999999999998</v>
      </c>
      <c r="H718" s="121">
        <v>0.33600000000000002</v>
      </c>
      <c r="I718" s="122">
        <v>0.35199999999999998</v>
      </c>
      <c r="J718" s="123">
        <v>1.5999999999999959E-2</v>
      </c>
    </row>
    <row r="719" spans="1:10" ht="14" x14ac:dyDescent="0.15">
      <c r="A719" s="328" t="s">
        <v>623</v>
      </c>
      <c r="B719" s="121">
        <v>0.27300000000000002</v>
      </c>
      <c r="C719" s="122">
        <v>0.5</v>
      </c>
      <c r="D719" s="123">
        <v>0.22699999999999998</v>
      </c>
      <c r="E719" s="121">
        <v>0.22700000000000001</v>
      </c>
      <c r="F719" s="122">
        <v>0.42399999999999999</v>
      </c>
      <c r="G719" s="123">
        <v>0.19699999999999998</v>
      </c>
      <c r="H719" s="121">
        <v>0.40300000000000002</v>
      </c>
      <c r="I719" s="122">
        <v>0.34399999999999997</v>
      </c>
      <c r="J719" s="123">
        <v>-5.9000000000000052E-2</v>
      </c>
    </row>
    <row r="720" spans="1:10" ht="14" x14ac:dyDescent="0.15">
      <c r="A720" s="328" t="s">
        <v>624</v>
      </c>
      <c r="B720" s="121">
        <v>0.13600000000000001</v>
      </c>
      <c r="C720" s="122">
        <v>0</v>
      </c>
      <c r="D720" s="123">
        <v>-0.13600000000000001</v>
      </c>
      <c r="E720" s="121">
        <v>0.121</v>
      </c>
      <c r="F720" s="122">
        <v>4.4999999999999998E-2</v>
      </c>
      <c r="G720" s="123">
        <v>-7.5999999999999998E-2</v>
      </c>
      <c r="H720" s="121">
        <v>0.126</v>
      </c>
      <c r="I720" s="122">
        <v>8.5999999999999993E-2</v>
      </c>
      <c r="J720" s="123">
        <v>-4.0000000000000008E-2</v>
      </c>
    </row>
    <row r="721" spans="1:10" ht="14" x14ac:dyDescent="0.15">
      <c r="A721" s="446" t="s">
        <v>230</v>
      </c>
      <c r="B721" s="136">
        <v>22</v>
      </c>
      <c r="C721" s="137">
        <v>22</v>
      </c>
      <c r="D721" s="138" t="s">
        <v>219</v>
      </c>
      <c r="E721" s="136">
        <v>66</v>
      </c>
      <c r="F721" s="137">
        <v>66</v>
      </c>
      <c r="G721" s="138" t="s">
        <v>219</v>
      </c>
      <c r="H721" s="136">
        <v>491</v>
      </c>
      <c r="I721" s="137">
        <v>491</v>
      </c>
      <c r="J721" s="138" t="s">
        <v>219</v>
      </c>
    </row>
    <row r="722" spans="1:10" ht="14" x14ac:dyDescent="0.15">
      <c r="A722" s="328" t="s">
        <v>176</v>
      </c>
      <c r="B722" s="139">
        <v>2.64</v>
      </c>
      <c r="C722" s="140">
        <v>2.73</v>
      </c>
      <c r="D722" s="141">
        <v>8.9999999999999858E-2</v>
      </c>
      <c r="E722" s="139">
        <v>2.74</v>
      </c>
      <c r="F722" s="140">
        <v>2.74</v>
      </c>
      <c r="G722" s="141">
        <v>0</v>
      </c>
      <c r="H722" s="139">
        <v>2.48</v>
      </c>
      <c r="I722" s="140">
        <v>2.7</v>
      </c>
      <c r="J722" s="141">
        <v>0.2200000000000002</v>
      </c>
    </row>
    <row r="723" spans="1:10" ht="14" x14ac:dyDescent="0.15">
      <c r="A723" s="328" t="s">
        <v>159</v>
      </c>
      <c r="B723" s="139">
        <v>0.95</v>
      </c>
      <c r="C723" s="140">
        <v>0.83</v>
      </c>
      <c r="D723" s="142" t="s">
        <v>219</v>
      </c>
      <c r="E723" s="139">
        <v>0.93</v>
      </c>
      <c r="F723" s="140">
        <v>0.9</v>
      </c>
      <c r="G723" s="142" t="s">
        <v>219</v>
      </c>
      <c r="H723" s="139">
        <v>0.88</v>
      </c>
      <c r="I723" s="140">
        <v>0.9</v>
      </c>
      <c r="J723" s="142" t="s">
        <v>219</v>
      </c>
    </row>
    <row r="724" spans="1:10" ht="14" x14ac:dyDescent="0.15">
      <c r="A724" s="328" t="s">
        <v>231</v>
      </c>
      <c r="B724" s="144" t="s">
        <v>219</v>
      </c>
      <c r="C724" s="140" t="s">
        <v>119</v>
      </c>
      <c r="D724" s="142" t="s">
        <v>219</v>
      </c>
      <c r="E724" s="144" t="s">
        <v>219</v>
      </c>
      <c r="F724" s="140" t="s">
        <v>119</v>
      </c>
      <c r="G724" s="142" t="s">
        <v>219</v>
      </c>
      <c r="H724" s="144" t="s">
        <v>219</v>
      </c>
      <c r="I724" s="140" t="s">
        <v>209</v>
      </c>
      <c r="J724" s="142" t="s">
        <v>219</v>
      </c>
    </row>
    <row r="725" spans="1:10" ht="14" x14ac:dyDescent="0.15">
      <c r="A725" s="447" t="s">
        <v>158</v>
      </c>
      <c r="B725" s="145" t="s">
        <v>219</v>
      </c>
      <c r="C725" s="146">
        <v>8.4508005854091434E-2</v>
      </c>
      <c r="D725" s="147" t="s">
        <v>219</v>
      </c>
      <c r="E725" s="145" t="s">
        <v>219</v>
      </c>
      <c r="F725" s="146">
        <v>0</v>
      </c>
      <c r="G725" s="147" t="s">
        <v>219</v>
      </c>
      <c r="H725" s="145" t="s">
        <v>219</v>
      </c>
      <c r="I725" s="146">
        <v>0.21749407608286492</v>
      </c>
      <c r="J725" s="147" t="s">
        <v>219</v>
      </c>
    </row>
    <row r="726" spans="1:10" ht="28" x14ac:dyDescent="0.15">
      <c r="A726" s="441" t="s">
        <v>137</v>
      </c>
      <c r="B726" s="121">
        <v>0.28599999999999998</v>
      </c>
      <c r="C726" s="122">
        <v>0.33300000000000002</v>
      </c>
      <c r="D726" s="123">
        <v>4.7000000000000042E-2</v>
      </c>
      <c r="E726" s="121">
        <v>0.13800000000000001</v>
      </c>
      <c r="F726" s="122">
        <v>0.2</v>
      </c>
      <c r="G726" s="123">
        <v>6.2E-2</v>
      </c>
      <c r="H726" s="121">
        <v>0.17199999999999999</v>
      </c>
      <c r="I726" s="122">
        <v>0.26400000000000001</v>
      </c>
      <c r="J726" s="123">
        <v>9.2000000000000026E-2</v>
      </c>
    </row>
    <row r="727" spans="1:10" ht="14" x14ac:dyDescent="0.15">
      <c r="A727" s="328" t="s">
        <v>622</v>
      </c>
      <c r="B727" s="121">
        <v>0.23799999999999999</v>
      </c>
      <c r="C727" s="122">
        <v>9.5000000000000001E-2</v>
      </c>
      <c r="D727" s="123">
        <v>-0.14299999999999999</v>
      </c>
      <c r="E727" s="121">
        <v>0.185</v>
      </c>
      <c r="F727" s="122">
        <v>0.108</v>
      </c>
      <c r="G727" s="123">
        <v>-7.6999999999999999E-2</v>
      </c>
      <c r="H727" s="121">
        <v>0.23100000000000001</v>
      </c>
      <c r="I727" s="122">
        <v>0.29699999999999999</v>
      </c>
      <c r="J727" s="123">
        <v>6.5999999999999975E-2</v>
      </c>
    </row>
    <row r="728" spans="1:10" ht="14" x14ac:dyDescent="0.15">
      <c r="A728" s="328" t="s">
        <v>623</v>
      </c>
      <c r="B728" s="121">
        <v>0.19</v>
      </c>
      <c r="C728" s="122">
        <v>0.19</v>
      </c>
      <c r="D728" s="123">
        <v>0</v>
      </c>
      <c r="E728" s="121">
        <v>0.185</v>
      </c>
      <c r="F728" s="122">
        <v>0.246</v>
      </c>
      <c r="G728" s="123">
        <v>6.0999999999999999E-2</v>
      </c>
      <c r="H728" s="121">
        <v>0.35599999999999998</v>
      </c>
      <c r="I728" s="122">
        <v>0.27200000000000002</v>
      </c>
      <c r="J728" s="123">
        <v>-8.3999999999999964E-2</v>
      </c>
    </row>
    <row r="729" spans="1:10" ht="14" x14ac:dyDescent="0.15">
      <c r="A729" s="328" t="s">
        <v>624</v>
      </c>
      <c r="B729" s="121">
        <v>0.28599999999999998</v>
      </c>
      <c r="C729" s="122">
        <v>0.38100000000000001</v>
      </c>
      <c r="D729" s="123">
        <v>9.5000000000000029E-2</v>
      </c>
      <c r="E729" s="121">
        <v>0.49199999999999999</v>
      </c>
      <c r="F729" s="122">
        <v>0.44600000000000001</v>
      </c>
      <c r="G729" s="123">
        <v>-4.5999999999999985E-2</v>
      </c>
      <c r="H729" s="121">
        <v>0.24099999999999999</v>
      </c>
      <c r="I729" s="122">
        <v>0.16800000000000001</v>
      </c>
      <c r="J729" s="123">
        <v>-7.2999999999999982E-2</v>
      </c>
    </row>
    <row r="730" spans="1:10" s="158" customFormat="1" ht="14" x14ac:dyDescent="0.15">
      <c r="A730" s="446" t="s">
        <v>230</v>
      </c>
      <c r="B730" s="136">
        <v>21</v>
      </c>
      <c r="C730" s="137">
        <v>21</v>
      </c>
      <c r="D730" s="138" t="s">
        <v>219</v>
      </c>
      <c r="E730" s="136">
        <v>65</v>
      </c>
      <c r="F730" s="137">
        <v>65</v>
      </c>
      <c r="G730" s="138" t="s">
        <v>219</v>
      </c>
      <c r="H730" s="136">
        <v>489</v>
      </c>
      <c r="I730" s="137">
        <v>489</v>
      </c>
      <c r="J730" s="138" t="s">
        <v>219</v>
      </c>
    </row>
    <row r="731" spans="1:10" s="158" customFormat="1" ht="14" x14ac:dyDescent="0.15">
      <c r="A731" s="328" t="s">
        <v>176</v>
      </c>
      <c r="B731" s="139">
        <v>2.52</v>
      </c>
      <c r="C731" s="140">
        <v>2.38</v>
      </c>
      <c r="D731" s="141">
        <v>-0.14000000000000012</v>
      </c>
      <c r="E731" s="139">
        <v>1.97</v>
      </c>
      <c r="F731" s="140">
        <v>2.06</v>
      </c>
      <c r="G731" s="141">
        <v>9.000000000000008E-2</v>
      </c>
      <c r="H731" s="139">
        <v>2.33</v>
      </c>
      <c r="I731" s="140">
        <v>2.66</v>
      </c>
      <c r="J731" s="141">
        <v>0.33000000000000007</v>
      </c>
    </row>
    <row r="732" spans="1:10" s="158" customFormat="1" ht="14" x14ac:dyDescent="0.15">
      <c r="A732" s="328" t="s">
        <v>159</v>
      </c>
      <c r="B732" s="139">
        <v>1.21</v>
      </c>
      <c r="C732" s="140">
        <v>1.32</v>
      </c>
      <c r="D732" s="142" t="s">
        <v>219</v>
      </c>
      <c r="E732" s="139">
        <v>1.1200000000000001</v>
      </c>
      <c r="F732" s="140">
        <v>1.17</v>
      </c>
      <c r="G732" s="142" t="s">
        <v>219</v>
      </c>
      <c r="H732" s="139">
        <v>1.02</v>
      </c>
      <c r="I732" s="140">
        <v>1.04</v>
      </c>
      <c r="J732" s="142" t="s">
        <v>219</v>
      </c>
    </row>
    <row r="733" spans="1:10" s="158" customFormat="1" ht="14" x14ac:dyDescent="0.15">
      <c r="A733" s="328" t="s">
        <v>231</v>
      </c>
      <c r="B733" s="144" t="s">
        <v>219</v>
      </c>
      <c r="C733" s="140" t="s">
        <v>119</v>
      </c>
      <c r="D733" s="142" t="s">
        <v>219</v>
      </c>
      <c r="E733" s="144" t="s">
        <v>219</v>
      </c>
      <c r="F733" s="140" t="s">
        <v>119</v>
      </c>
      <c r="G733" s="142" t="s">
        <v>219</v>
      </c>
      <c r="H733" s="144" t="s">
        <v>219</v>
      </c>
      <c r="I733" s="140" t="s">
        <v>209</v>
      </c>
      <c r="J733" s="142" t="s">
        <v>219</v>
      </c>
    </row>
    <row r="734" spans="1:10" s="158" customFormat="1" ht="14" x14ac:dyDescent="0.15">
      <c r="A734" s="447" t="s">
        <v>158</v>
      </c>
      <c r="B734" s="145" t="s">
        <v>219</v>
      </c>
      <c r="C734" s="146">
        <v>-0.10353139620424311</v>
      </c>
      <c r="D734" s="147" t="s">
        <v>219</v>
      </c>
      <c r="E734" s="145" t="s">
        <v>219</v>
      </c>
      <c r="F734" s="146">
        <v>8.9000087161809224E-2</v>
      </c>
      <c r="G734" s="147" t="s">
        <v>219</v>
      </c>
      <c r="H734" s="145" t="s">
        <v>219</v>
      </c>
      <c r="I734" s="146">
        <v>0.31757010303440009</v>
      </c>
      <c r="J734" s="147" t="s">
        <v>219</v>
      </c>
    </row>
    <row r="735" spans="1:10" s="158" customFormat="1" ht="56" x14ac:dyDescent="0.15">
      <c r="A735" s="441" t="s">
        <v>820</v>
      </c>
      <c r="B735" s="121">
        <v>0.14299999999999999</v>
      </c>
      <c r="C735" s="122">
        <v>0.19</v>
      </c>
      <c r="D735" s="123">
        <v>4.7000000000000014E-2</v>
      </c>
      <c r="E735" s="121">
        <v>4.8000000000000001E-2</v>
      </c>
      <c r="F735" s="122">
        <v>6.3E-2</v>
      </c>
      <c r="G735" s="123">
        <v>1.4999999999999999E-2</v>
      </c>
      <c r="H735" s="121">
        <v>4.1000000000000002E-2</v>
      </c>
      <c r="I735" s="122">
        <v>5.8000000000000003E-2</v>
      </c>
      <c r="J735" s="123">
        <v>1.7000000000000001E-2</v>
      </c>
    </row>
    <row r="736" spans="1:10" s="158" customFormat="1" ht="14" x14ac:dyDescent="0.15">
      <c r="A736" s="328" t="s">
        <v>370</v>
      </c>
      <c r="B736" s="121">
        <v>0.23799999999999999</v>
      </c>
      <c r="C736" s="122">
        <v>0.23799999999999999</v>
      </c>
      <c r="D736" s="123">
        <v>0</v>
      </c>
      <c r="E736" s="121">
        <v>0.111</v>
      </c>
      <c r="F736" s="122">
        <v>0.127</v>
      </c>
      <c r="G736" s="123">
        <v>1.6E-2</v>
      </c>
      <c r="H736" s="121">
        <v>0.253</v>
      </c>
      <c r="I736" s="122">
        <v>0.249</v>
      </c>
      <c r="J736" s="123">
        <v>-4.0000000000000036E-3</v>
      </c>
    </row>
    <row r="737" spans="1:10" s="158" customFormat="1" ht="14" x14ac:dyDescent="0.15">
      <c r="A737" s="328" t="s">
        <v>371</v>
      </c>
      <c r="B737" s="121">
        <v>0.28599999999999998</v>
      </c>
      <c r="C737" s="122">
        <v>0.19</v>
      </c>
      <c r="D737" s="123">
        <v>-9.5999999999999974E-2</v>
      </c>
      <c r="E737" s="121">
        <v>0.28599999999999998</v>
      </c>
      <c r="F737" s="122">
        <v>0.17499999999999999</v>
      </c>
      <c r="G737" s="123">
        <v>-0.11099999999999999</v>
      </c>
      <c r="H737" s="121">
        <v>0.38</v>
      </c>
      <c r="I737" s="122">
        <v>0.39600000000000002</v>
      </c>
      <c r="J737" s="123">
        <v>1.6000000000000014E-2</v>
      </c>
    </row>
    <row r="738" spans="1:10" s="158" customFormat="1" ht="14" x14ac:dyDescent="0.15">
      <c r="A738" s="328" t="s">
        <v>358</v>
      </c>
      <c r="B738" s="121">
        <v>0.33300000000000002</v>
      </c>
      <c r="C738" s="122">
        <v>0.38100000000000001</v>
      </c>
      <c r="D738" s="123">
        <v>4.7999999999999987E-2</v>
      </c>
      <c r="E738" s="121">
        <v>0.55600000000000005</v>
      </c>
      <c r="F738" s="122">
        <v>0.63500000000000001</v>
      </c>
      <c r="G738" s="123">
        <v>7.8999999999999959E-2</v>
      </c>
      <c r="H738" s="121">
        <v>0.32600000000000001</v>
      </c>
      <c r="I738" s="122">
        <v>0.29699999999999999</v>
      </c>
      <c r="J738" s="123">
        <v>-2.9000000000000026E-2</v>
      </c>
    </row>
    <row r="739" spans="1:10" s="158" customFormat="1" ht="14" x14ac:dyDescent="0.15">
      <c r="A739" s="446" t="s">
        <v>230</v>
      </c>
      <c r="B739" s="136">
        <v>21</v>
      </c>
      <c r="C739" s="137">
        <v>21</v>
      </c>
      <c r="D739" s="138" t="s">
        <v>219</v>
      </c>
      <c r="E739" s="136">
        <v>63</v>
      </c>
      <c r="F739" s="137">
        <v>63</v>
      </c>
      <c r="G739" s="138" t="s">
        <v>219</v>
      </c>
      <c r="H739" s="136">
        <v>482</v>
      </c>
      <c r="I739" s="137">
        <v>482</v>
      </c>
      <c r="J739" s="138" t="s">
        <v>219</v>
      </c>
    </row>
    <row r="740" spans="1:10" s="158" customFormat="1" ht="14" x14ac:dyDescent="0.15">
      <c r="A740" s="328" t="s">
        <v>176</v>
      </c>
      <c r="B740" s="139">
        <v>2.19</v>
      </c>
      <c r="C740" s="140">
        <v>2.2400000000000002</v>
      </c>
      <c r="D740" s="141">
        <v>5.0000000000000266E-2</v>
      </c>
      <c r="E740" s="139">
        <v>1.65</v>
      </c>
      <c r="F740" s="140">
        <v>1.62</v>
      </c>
      <c r="G740" s="141">
        <v>-2.9999999999999805E-2</v>
      </c>
      <c r="H740" s="139">
        <v>2.0099999999999998</v>
      </c>
      <c r="I740" s="140">
        <v>2.0699999999999998</v>
      </c>
      <c r="J740" s="141">
        <v>6.0000000000000053E-2</v>
      </c>
    </row>
    <row r="741" spans="1:10" s="158" customFormat="1" ht="14" x14ac:dyDescent="0.15">
      <c r="A741" s="328" t="s">
        <v>159</v>
      </c>
      <c r="B741" s="139">
        <v>1.08</v>
      </c>
      <c r="C741" s="140">
        <v>1.18</v>
      </c>
      <c r="D741" s="142" t="s">
        <v>219</v>
      </c>
      <c r="E741" s="139">
        <v>0.86</v>
      </c>
      <c r="F741" s="140">
        <v>0.94</v>
      </c>
      <c r="G741" s="142" t="s">
        <v>219</v>
      </c>
      <c r="H741" s="139">
        <v>0.86</v>
      </c>
      <c r="I741" s="140">
        <v>0.88</v>
      </c>
      <c r="J741" s="142" t="s">
        <v>219</v>
      </c>
    </row>
    <row r="742" spans="1:10" s="158" customFormat="1" ht="14" x14ac:dyDescent="0.15">
      <c r="A742" s="328" t="s">
        <v>231</v>
      </c>
      <c r="B742" s="144" t="s">
        <v>219</v>
      </c>
      <c r="C742" s="140" t="s">
        <v>119</v>
      </c>
      <c r="D742" s="142" t="s">
        <v>219</v>
      </c>
      <c r="E742" s="144" t="s">
        <v>219</v>
      </c>
      <c r="F742" s="140" t="s">
        <v>119</v>
      </c>
      <c r="G742" s="142" t="s">
        <v>219</v>
      </c>
      <c r="H742" s="144" t="s">
        <v>219</v>
      </c>
      <c r="I742" s="140" t="s">
        <v>119</v>
      </c>
      <c r="J742" s="142" t="s">
        <v>219</v>
      </c>
    </row>
    <row r="743" spans="1:10" s="158" customFormat="1" ht="14" x14ac:dyDescent="0.15">
      <c r="A743" s="447" t="s">
        <v>158</v>
      </c>
      <c r="B743" s="145" t="s">
        <v>219</v>
      </c>
      <c r="C743" s="146">
        <v>4.1556872887773155E-2</v>
      </c>
      <c r="D743" s="147" t="s">
        <v>219</v>
      </c>
      <c r="E743" s="145" t="s">
        <v>219</v>
      </c>
      <c r="F743" s="146">
        <v>-3.6477155751903918E-2</v>
      </c>
      <c r="G743" s="147" t="s">
        <v>219</v>
      </c>
      <c r="H743" s="145" t="s">
        <v>219</v>
      </c>
      <c r="I743" s="146">
        <v>6.7828826281850454E-2</v>
      </c>
      <c r="J743" s="147" t="s">
        <v>219</v>
      </c>
    </row>
    <row r="744" spans="1:10" ht="42" x14ac:dyDescent="0.15">
      <c r="A744" s="250" t="s">
        <v>817</v>
      </c>
      <c r="B744" s="121">
        <v>0.66700000000000004</v>
      </c>
      <c r="C744" s="122">
        <v>0.47599999999999998</v>
      </c>
      <c r="D744" s="123">
        <v>-0.19100000000000006</v>
      </c>
      <c r="E744" s="121">
        <v>0.69199999999999995</v>
      </c>
      <c r="F744" s="122">
        <v>0.67700000000000005</v>
      </c>
      <c r="G744" s="123">
        <v>-1.4999999999999902E-2</v>
      </c>
      <c r="H744" s="121">
        <v>0.40400000000000003</v>
      </c>
      <c r="I744" s="122">
        <v>0.308</v>
      </c>
      <c r="J744" s="123">
        <v>-9.600000000000003E-2</v>
      </c>
    </row>
    <row r="745" spans="1:10" ht="14" x14ac:dyDescent="0.15">
      <c r="A745" s="328" t="s">
        <v>370</v>
      </c>
      <c r="B745" s="121">
        <v>0.23799999999999999</v>
      </c>
      <c r="C745" s="122">
        <v>0.38100000000000001</v>
      </c>
      <c r="D745" s="123">
        <v>0.14300000000000002</v>
      </c>
      <c r="E745" s="121">
        <v>0.26200000000000001</v>
      </c>
      <c r="F745" s="122">
        <v>0.215</v>
      </c>
      <c r="G745" s="123">
        <v>-4.7000000000000014E-2</v>
      </c>
      <c r="H745" s="121">
        <v>0.44600000000000001</v>
      </c>
      <c r="I745" s="122">
        <v>0.45200000000000001</v>
      </c>
      <c r="J745" s="123">
        <v>6.0000000000000053E-3</v>
      </c>
    </row>
    <row r="746" spans="1:10" ht="14" x14ac:dyDescent="0.15">
      <c r="A746" s="328" t="s">
        <v>371</v>
      </c>
      <c r="B746" s="121">
        <v>9.5000000000000001E-2</v>
      </c>
      <c r="C746" s="122">
        <v>0.14299999999999999</v>
      </c>
      <c r="D746" s="123">
        <v>4.7999999999999987E-2</v>
      </c>
      <c r="E746" s="121">
        <v>4.5999999999999999E-2</v>
      </c>
      <c r="F746" s="122">
        <v>9.1999999999999998E-2</v>
      </c>
      <c r="G746" s="123">
        <v>4.5999999999999999E-2</v>
      </c>
      <c r="H746" s="121">
        <v>0.13200000000000001</v>
      </c>
      <c r="I746" s="122">
        <v>0.16300000000000001</v>
      </c>
      <c r="J746" s="123">
        <v>3.1E-2</v>
      </c>
    </row>
    <row r="747" spans="1:10" ht="14" x14ac:dyDescent="0.15">
      <c r="A747" s="328" t="s">
        <v>358</v>
      </c>
      <c r="B747" s="121">
        <v>0</v>
      </c>
      <c r="C747" s="122">
        <v>0</v>
      </c>
      <c r="D747" s="123">
        <v>0</v>
      </c>
      <c r="E747" s="121">
        <v>0</v>
      </c>
      <c r="F747" s="122">
        <v>1.4999999999999999E-2</v>
      </c>
      <c r="G747" s="123">
        <v>1.4999999999999999E-2</v>
      </c>
      <c r="H747" s="121">
        <v>1.9E-2</v>
      </c>
      <c r="I747" s="122">
        <v>7.6999999999999999E-2</v>
      </c>
      <c r="J747" s="123">
        <v>5.7999999999999996E-2</v>
      </c>
    </row>
    <row r="748" spans="1:10" ht="14" x14ac:dyDescent="0.15">
      <c r="A748" s="446" t="s">
        <v>230</v>
      </c>
      <c r="B748" s="136">
        <v>21</v>
      </c>
      <c r="C748" s="137">
        <v>21</v>
      </c>
      <c r="D748" s="138" t="s">
        <v>219</v>
      </c>
      <c r="E748" s="136">
        <v>65</v>
      </c>
      <c r="F748" s="137">
        <v>65</v>
      </c>
      <c r="G748" s="138" t="s">
        <v>219</v>
      </c>
      <c r="H748" s="136">
        <v>478</v>
      </c>
      <c r="I748" s="137">
        <v>478</v>
      </c>
      <c r="J748" s="138" t="s">
        <v>219</v>
      </c>
    </row>
    <row r="749" spans="1:10" ht="14" x14ac:dyDescent="0.15">
      <c r="A749" s="328" t="s">
        <v>176</v>
      </c>
      <c r="B749" s="139">
        <v>3.57</v>
      </c>
      <c r="C749" s="140">
        <v>3.33</v>
      </c>
      <c r="D749" s="141">
        <v>-0.23999999999999977</v>
      </c>
      <c r="E749" s="139">
        <v>3.65</v>
      </c>
      <c r="F749" s="140">
        <v>3.55</v>
      </c>
      <c r="G749" s="141">
        <v>-0.10000000000000009</v>
      </c>
      <c r="H749" s="139">
        <v>3.23</v>
      </c>
      <c r="I749" s="140">
        <v>2.99</v>
      </c>
      <c r="J749" s="141">
        <v>-0.23999999999999977</v>
      </c>
    </row>
    <row r="750" spans="1:10" ht="14" x14ac:dyDescent="0.15">
      <c r="A750" s="328" t="s">
        <v>159</v>
      </c>
      <c r="B750" s="139">
        <v>0.68</v>
      </c>
      <c r="C750" s="140">
        <v>0.73</v>
      </c>
      <c r="D750" s="142" t="s">
        <v>219</v>
      </c>
      <c r="E750" s="139">
        <v>0.56999999999999995</v>
      </c>
      <c r="F750" s="140">
        <v>0.73</v>
      </c>
      <c r="G750" s="142" t="s">
        <v>219</v>
      </c>
      <c r="H750" s="139">
        <v>0.75</v>
      </c>
      <c r="I750" s="140">
        <v>0.88</v>
      </c>
      <c r="J750" s="142" t="s">
        <v>219</v>
      </c>
    </row>
    <row r="751" spans="1:10" ht="14" x14ac:dyDescent="0.15">
      <c r="A751" s="328" t="s">
        <v>231</v>
      </c>
      <c r="B751" s="144" t="s">
        <v>219</v>
      </c>
      <c r="C751" s="140" t="s">
        <v>119</v>
      </c>
      <c r="D751" s="142" t="s">
        <v>219</v>
      </c>
      <c r="E751" s="144" t="s">
        <v>219</v>
      </c>
      <c r="F751" s="140" t="s">
        <v>119</v>
      </c>
      <c r="G751" s="142" t="s">
        <v>219</v>
      </c>
      <c r="H751" s="144" t="s">
        <v>219</v>
      </c>
      <c r="I751" s="140" t="s">
        <v>209</v>
      </c>
      <c r="J751" s="142" t="s">
        <v>219</v>
      </c>
    </row>
    <row r="752" spans="1:10" ht="14" x14ac:dyDescent="0.15">
      <c r="A752" s="447" t="s">
        <v>158</v>
      </c>
      <c r="B752" s="145" t="s">
        <v>219</v>
      </c>
      <c r="C752" s="146">
        <v>-0.28882640055087133</v>
      </c>
      <c r="D752" s="147" t="s">
        <v>219</v>
      </c>
      <c r="E752" s="145" t="s">
        <v>219</v>
      </c>
      <c r="F752" s="146">
        <v>-0.12737601417048455</v>
      </c>
      <c r="G752" s="147" t="s">
        <v>219</v>
      </c>
      <c r="H752" s="145" t="s">
        <v>219</v>
      </c>
      <c r="I752" s="146">
        <v>-0.26196546809805871</v>
      </c>
      <c r="J752" s="147" t="s">
        <v>219</v>
      </c>
    </row>
    <row r="753" spans="1:10" ht="28" x14ac:dyDescent="0.15">
      <c r="A753" s="250" t="s">
        <v>957</v>
      </c>
      <c r="B753" s="121">
        <v>0.45</v>
      </c>
      <c r="C753" s="122">
        <v>0.25</v>
      </c>
      <c r="D753" s="123">
        <v>-0.2</v>
      </c>
      <c r="E753" s="121">
        <v>0.58299999999999996</v>
      </c>
      <c r="F753" s="122">
        <v>0.41699999999999998</v>
      </c>
      <c r="G753" s="123">
        <v>-0.16599999999999998</v>
      </c>
      <c r="H753" s="121">
        <v>0.6</v>
      </c>
      <c r="I753" s="122">
        <v>0.35299999999999998</v>
      </c>
      <c r="J753" s="123">
        <v>-0.247</v>
      </c>
    </row>
    <row r="754" spans="1:10" ht="14" x14ac:dyDescent="0.15">
      <c r="A754" s="328" t="s">
        <v>370</v>
      </c>
      <c r="B754" s="121">
        <v>0.15</v>
      </c>
      <c r="C754" s="122">
        <v>0.25</v>
      </c>
      <c r="D754" s="123">
        <v>0.1</v>
      </c>
      <c r="E754" s="121">
        <v>0.183</v>
      </c>
      <c r="F754" s="122">
        <v>0.3</v>
      </c>
      <c r="G754" s="123">
        <v>0.11699999999999999</v>
      </c>
      <c r="H754" s="121">
        <v>0.28100000000000003</v>
      </c>
      <c r="I754" s="122">
        <v>0.40500000000000003</v>
      </c>
      <c r="J754" s="123">
        <v>0.124</v>
      </c>
    </row>
    <row r="755" spans="1:10" ht="14" x14ac:dyDescent="0.15">
      <c r="A755" s="328" t="s">
        <v>371</v>
      </c>
      <c r="B755" s="121">
        <v>0.3</v>
      </c>
      <c r="C755" s="122">
        <v>0.4</v>
      </c>
      <c r="D755" s="123">
        <v>0.10000000000000003</v>
      </c>
      <c r="E755" s="121">
        <v>0.183</v>
      </c>
      <c r="F755" s="122">
        <v>0.23300000000000001</v>
      </c>
      <c r="G755" s="123">
        <v>5.0000000000000017E-2</v>
      </c>
      <c r="H755" s="121">
        <v>0.09</v>
      </c>
      <c r="I755" s="122">
        <v>0.17799999999999999</v>
      </c>
      <c r="J755" s="123">
        <v>8.7999999999999995E-2</v>
      </c>
    </row>
    <row r="756" spans="1:10" ht="14" x14ac:dyDescent="0.15">
      <c r="A756" s="328" t="s">
        <v>358</v>
      </c>
      <c r="B756" s="121">
        <v>0.1</v>
      </c>
      <c r="C756" s="122">
        <v>0.1</v>
      </c>
      <c r="D756" s="123">
        <v>0</v>
      </c>
      <c r="E756" s="121">
        <v>0.05</v>
      </c>
      <c r="F756" s="122">
        <v>0.05</v>
      </c>
      <c r="G756" s="123">
        <v>0</v>
      </c>
      <c r="H756" s="121">
        <v>0.03</v>
      </c>
      <c r="I756" s="122">
        <v>6.4000000000000001E-2</v>
      </c>
      <c r="J756" s="123">
        <v>3.4000000000000002E-2</v>
      </c>
    </row>
    <row r="757" spans="1:10" ht="14" x14ac:dyDescent="0.15">
      <c r="A757" s="446" t="s">
        <v>230</v>
      </c>
      <c r="B757" s="136">
        <v>20</v>
      </c>
      <c r="C757" s="137">
        <v>20</v>
      </c>
      <c r="D757" s="138" t="s">
        <v>219</v>
      </c>
      <c r="E757" s="136">
        <v>60</v>
      </c>
      <c r="F757" s="137">
        <v>60</v>
      </c>
      <c r="G757" s="138" t="s">
        <v>219</v>
      </c>
      <c r="H757" s="136">
        <v>467</v>
      </c>
      <c r="I757" s="137">
        <v>467</v>
      </c>
      <c r="J757" s="138" t="s">
        <v>219</v>
      </c>
    </row>
    <row r="758" spans="1:10" ht="14" x14ac:dyDescent="0.15">
      <c r="A758" s="328" t="s">
        <v>176</v>
      </c>
      <c r="B758" s="139">
        <v>2.95</v>
      </c>
      <c r="C758" s="140">
        <v>2.65</v>
      </c>
      <c r="D758" s="141">
        <v>-0.30000000000000027</v>
      </c>
      <c r="E758" s="139">
        <v>3.3</v>
      </c>
      <c r="F758" s="140">
        <v>3.08</v>
      </c>
      <c r="G758" s="141">
        <v>-0.21999999999999975</v>
      </c>
      <c r="H758" s="139">
        <v>3.45</v>
      </c>
      <c r="I758" s="140">
        <v>3.05</v>
      </c>
      <c r="J758" s="141">
        <v>-0.40000000000000036</v>
      </c>
    </row>
    <row r="759" spans="1:10" ht="14" x14ac:dyDescent="0.15">
      <c r="A759" s="328" t="s">
        <v>159</v>
      </c>
      <c r="B759" s="139">
        <v>1.1000000000000001</v>
      </c>
      <c r="C759" s="140">
        <v>0.99</v>
      </c>
      <c r="D759" s="142" t="s">
        <v>219</v>
      </c>
      <c r="E759" s="139">
        <v>0.94</v>
      </c>
      <c r="F759" s="140">
        <v>0.93</v>
      </c>
      <c r="G759" s="142" t="s">
        <v>219</v>
      </c>
      <c r="H759" s="139">
        <v>0.78</v>
      </c>
      <c r="I759" s="140">
        <v>0.89</v>
      </c>
      <c r="J759" s="142" t="s">
        <v>219</v>
      </c>
    </row>
    <row r="760" spans="1:10" ht="14" x14ac:dyDescent="0.15">
      <c r="A760" s="328" t="s">
        <v>231</v>
      </c>
      <c r="B760" s="144" t="s">
        <v>219</v>
      </c>
      <c r="C760" s="140" t="s">
        <v>119</v>
      </c>
      <c r="D760" s="142" t="s">
        <v>219</v>
      </c>
      <c r="E760" s="144" t="s">
        <v>219</v>
      </c>
      <c r="F760" s="140" t="s">
        <v>119</v>
      </c>
      <c r="G760" s="142" t="s">
        <v>219</v>
      </c>
      <c r="H760" s="144" t="s">
        <v>219</v>
      </c>
      <c r="I760" s="140" t="s">
        <v>209</v>
      </c>
      <c r="J760" s="142" t="s">
        <v>219</v>
      </c>
    </row>
    <row r="761" spans="1:10" ht="14" x14ac:dyDescent="0.15">
      <c r="A761" s="447" t="s">
        <v>158</v>
      </c>
      <c r="B761" s="145" t="s">
        <v>219</v>
      </c>
      <c r="C761" s="146">
        <v>-0.25547441275501381</v>
      </c>
      <c r="D761" s="147" t="s">
        <v>219</v>
      </c>
      <c r="E761" s="145" t="s">
        <v>219</v>
      </c>
      <c r="F761" s="146">
        <v>-0.22544724658066642</v>
      </c>
      <c r="G761" s="147" t="s">
        <v>219</v>
      </c>
      <c r="H761" s="145" t="s">
        <v>219</v>
      </c>
      <c r="I761" s="146">
        <v>-0.38526898398794834</v>
      </c>
      <c r="J761" s="147" t="s">
        <v>219</v>
      </c>
    </row>
    <row r="762" spans="1:10" ht="42" x14ac:dyDescent="0.15">
      <c r="A762" s="250" t="s">
        <v>958</v>
      </c>
      <c r="B762" s="121">
        <v>0.42899999999999999</v>
      </c>
      <c r="C762" s="122">
        <v>0.63600000000000001</v>
      </c>
      <c r="D762" s="123">
        <v>0.20700000000000002</v>
      </c>
      <c r="E762" s="121">
        <v>0.59699999999999998</v>
      </c>
      <c r="F762" s="122">
        <v>0.71599999999999997</v>
      </c>
      <c r="G762" s="123">
        <v>0.11899999999999999</v>
      </c>
      <c r="H762" s="121">
        <v>0.66700000000000004</v>
      </c>
      <c r="I762" s="122">
        <v>0.56000000000000005</v>
      </c>
      <c r="J762" s="123">
        <v>-0.10699999999999998</v>
      </c>
    </row>
    <row r="763" spans="1:10" ht="14" x14ac:dyDescent="0.15">
      <c r="A763" s="328" t="s">
        <v>370</v>
      </c>
      <c r="B763" s="121">
        <v>0.47599999999999998</v>
      </c>
      <c r="C763" s="122">
        <v>0.22700000000000001</v>
      </c>
      <c r="D763" s="123">
        <v>-0.24899999999999997</v>
      </c>
      <c r="E763" s="121">
        <v>0.33900000000000002</v>
      </c>
      <c r="F763" s="122">
        <v>0.216</v>
      </c>
      <c r="G763" s="123">
        <v>-0.12300000000000003</v>
      </c>
      <c r="H763" s="121">
        <v>0.253</v>
      </c>
      <c r="I763" s="122">
        <v>0.312</v>
      </c>
      <c r="J763" s="123">
        <v>5.8999999999999997E-2</v>
      </c>
    </row>
    <row r="764" spans="1:10" ht="14" x14ac:dyDescent="0.15">
      <c r="A764" s="328" t="s">
        <v>371</v>
      </c>
      <c r="B764" s="121">
        <v>9.5000000000000001E-2</v>
      </c>
      <c r="C764" s="122">
        <v>0.13600000000000001</v>
      </c>
      <c r="D764" s="123">
        <v>4.1000000000000009E-2</v>
      </c>
      <c r="E764" s="121">
        <v>6.5000000000000002E-2</v>
      </c>
      <c r="F764" s="122">
        <v>6.8000000000000005E-2</v>
      </c>
      <c r="G764" s="123">
        <v>3.0000000000000027E-3</v>
      </c>
      <c r="H764" s="121">
        <v>6.7000000000000004E-2</v>
      </c>
      <c r="I764" s="122">
        <v>0.1</v>
      </c>
      <c r="J764" s="123">
        <v>3.3000000000000002E-2</v>
      </c>
    </row>
    <row r="765" spans="1:10" ht="14" x14ac:dyDescent="0.15">
      <c r="A765" s="328" t="s">
        <v>358</v>
      </c>
      <c r="B765" s="121">
        <v>0</v>
      </c>
      <c r="C765" s="122">
        <v>0</v>
      </c>
      <c r="D765" s="123">
        <v>0</v>
      </c>
      <c r="E765" s="121">
        <v>0</v>
      </c>
      <c r="F765" s="122">
        <v>0</v>
      </c>
      <c r="G765" s="123">
        <v>0</v>
      </c>
      <c r="H765" s="121">
        <v>1.2999999999999999E-2</v>
      </c>
      <c r="I765" s="122">
        <v>2.8000000000000001E-2</v>
      </c>
      <c r="J765" s="123">
        <v>1.5000000000000001E-2</v>
      </c>
    </row>
    <row r="766" spans="1:10" ht="14" x14ac:dyDescent="0.15">
      <c r="A766" s="446" t="s">
        <v>230</v>
      </c>
      <c r="B766" s="136">
        <v>21</v>
      </c>
      <c r="C766" s="137">
        <v>22</v>
      </c>
      <c r="D766" s="138" t="s">
        <v>219</v>
      </c>
      <c r="E766" s="136">
        <v>62</v>
      </c>
      <c r="F766" s="137">
        <v>74</v>
      </c>
      <c r="G766" s="138" t="s">
        <v>219</v>
      </c>
      <c r="H766" s="136">
        <v>475</v>
      </c>
      <c r="I766" s="137">
        <v>500</v>
      </c>
      <c r="J766" s="138" t="s">
        <v>219</v>
      </c>
    </row>
    <row r="767" spans="1:10" ht="14" x14ac:dyDescent="0.15">
      <c r="A767" s="328" t="s">
        <v>176</v>
      </c>
      <c r="B767" s="139">
        <v>3.33</v>
      </c>
      <c r="C767" s="140">
        <v>3.5</v>
      </c>
      <c r="D767" s="141">
        <v>0.16999999999999993</v>
      </c>
      <c r="E767" s="139">
        <v>3.53</v>
      </c>
      <c r="F767" s="140">
        <v>3.65</v>
      </c>
      <c r="G767" s="141">
        <v>0.12000000000000011</v>
      </c>
      <c r="H767" s="139">
        <v>3.57</v>
      </c>
      <c r="I767" s="140">
        <v>3.4</v>
      </c>
      <c r="J767" s="141">
        <v>-0.16999999999999993</v>
      </c>
    </row>
    <row r="768" spans="1:10" ht="14" x14ac:dyDescent="0.15">
      <c r="A768" s="328" t="s">
        <v>159</v>
      </c>
      <c r="B768" s="139">
        <v>0.66</v>
      </c>
      <c r="C768" s="140">
        <v>0.74</v>
      </c>
      <c r="D768" s="142" t="s">
        <v>219</v>
      </c>
      <c r="E768" s="139">
        <v>0.62</v>
      </c>
      <c r="F768" s="140">
        <v>0.61</v>
      </c>
      <c r="G768" s="142" t="s">
        <v>219</v>
      </c>
      <c r="H768" s="139">
        <v>0.68</v>
      </c>
      <c r="I768" s="140">
        <v>0.78</v>
      </c>
      <c r="J768" s="142" t="s">
        <v>219</v>
      </c>
    </row>
    <row r="769" spans="1:10" ht="14" x14ac:dyDescent="0.15">
      <c r="A769" s="328" t="s">
        <v>231</v>
      </c>
      <c r="B769" s="144" t="s">
        <v>219</v>
      </c>
      <c r="C769" s="140" t="s">
        <v>119</v>
      </c>
      <c r="D769" s="142" t="s">
        <v>219</v>
      </c>
      <c r="E769" s="144" t="s">
        <v>219</v>
      </c>
      <c r="F769" s="140" t="s">
        <v>119</v>
      </c>
      <c r="G769" s="142" t="s">
        <v>219</v>
      </c>
      <c r="H769" s="144" t="s">
        <v>219</v>
      </c>
      <c r="I769" s="140" t="s">
        <v>209</v>
      </c>
      <c r="J769" s="142" t="s">
        <v>219</v>
      </c>
    </row>
    <row r="770" spans="1:10" ht="14" x14ac:dyDescent="0.15">
      <c r="A770" s="447" t="s">
        <v>158</v>
      </c>
      <c r="B770" s="145" t="s">
        <v>219</v>
      </c>
      <c r="C770" s="146">
        <v>0.25013398471474896</v>
      </c>
      <c r="D770" s="147" t="s">
        <v>219</v>
      </c>
      <c r="E770" s="145" t="s">
        <v>219</v>
      </c>
      <c r="F770" s="146">
        <v>0.16323059457672406</v>
      </c>
      <c r="G770" s="147" t="s">
        <v>219</v>
      </c>
      <c r="H770" s="145" t="s">
        <v>219</v>
      </c>
      <c r="I770" s="146">
        <v>-0.1802147043268186</v>
      </c>
      <c r="J770" s="147" t="s">
        <v>219</v>
      </c>
    </row>
    <row r="771" spans="1:10" ht="42" x14ac:dyDescent="0.15">
      <c r="A771" s="250" t="s">
        <v>959</v>
      </c>
      <c r="B771" s="121">
        <v>4.8000000000000001E-2</v>
      </c>
      <c r="C771" s="122">
        <v>0</v>
      </c>
      <c r="D771" s="123">
        <v>-4.8000000000000001E-2</v>
      </c>
      <c r="E771" s="121">
        <v>0.125</v>
      </c>
      <c r="F771" s="122">
        <v>0.125</v>
      </c>
      <c r="G771" s="123">
        <v>0</v>
      </c>
      <c r="H771" s="121">
        <v>4.8000000000000001E-2</v>
      </c>
      <c r="I771" s="122">
        <v>7.9000000000000001E-2</v>
      </c>
      <c r="J771" s="123">
        <v>3.1E-2</v>
      </c>
    </row>
    <row r="772" spans="1:10" ht="14" x14ac:dyDescent="0.15">
      <c r="A772" s="328" t="s">
        <v>370</v>
      </c>
      <c r="B772" s="121">
        <v>0.42899999999999999</v>
      </c>
      <c r="C772" s="122">
        <v>0.42899999999999999</v>
      </c>
      <c r="D772" s="123">
        <v>0</v>
      </c>
      <c r="E772" s="121">
        <v>0.45300000000000001</v>
      </c>
      <c r="F772" s="122">
        <v>0.53100000000000003</v>
      </c>
      <c r="G772" s="123">
        <v>7.8000000000000014E-2</v>
      </c>
      <c r="H772" s="121">
        <v>0.40400000000000003</v>
      </c>
      <c r="I772" s="122">
        <v>0.34100000000000003</v>
      </c>
      <c r="J772" s="123">
        <v>-6.3E-2</v>
      </c>
    </row>
    <row r="773" spans="1:10" ht="14" x14ac:dyDescent="0.15">
      <c r="A773" s="328" t="s">
        <v>371</v>
      </c>
      <c r="B773" s="121">
        <v>0.28599999999999998</v>
      </c>
      <c r="C773" s="122">
        <v>0.42899999999999999</v>
      </c>
      <c r="D773" s="123">
        <v>0.14300000000000002</v>
      </c>
      <c r="E773" s="121">
        <v>0.28100000000000003</v>
      </c>
      <c r="F773" s="122">
        <v>0.25</v>
      </c>
      <c r="G773" s="123">
        <v>-3.1000000000000028E-2</v>
      </c>
      <c r="H773" s="121">
        <v>0.41799999999999998</v>
      </c>
      <c r="I773" s="122">
        <v>0.40400000000000003</v>
      </c>
      <c r="J773" s="123">
        <v>-1.3999999999999957E-2</v>
      </c>
    </row>
    <row r="774" spans="1:10" ht="14" x14ac:dyDescent="0.15">
      <c r="A774" s="328" t="s">
        <v>358</v>
      </c>
      <c r="B774" s="121">
        <v>0.23799999999999999</v>
      </c>
      <c r="C774" s="122">
        <v>0.14299999999999999</v>
      </c>
      <c r="D774" s="123">
        <v>-9.5000000000000001E-2</v>
      </c>
      <c r="E774" s="121">
        <v>0.14099999999999999</v>
      </c>
      <c r="F774" s="122">
        <v>9.4E-2</v>
      </c>
      <c r="G774" s="123">
        <v>-4.6999999999999986E-2</v>
      </c>
      <c r="H774" s="121">
        <v>0.13</v>
      </c>
      <c r="I774" s="122">
        <v>0.17599999999999999</v>
      </c>
      <c r="J774" s="123">
        <v>4.5999999999999985E-2</v>
      </c>
    </row>
    <row r="775" spans="1:10" ht="14" x14ac:dyDescent="0.15">
      <c r="A775" s="446" t="s">
        <v>230</v>
      </c>
      <c r="B775" s="136">
        <v>21</v>
      </c>
      <c r="C775" s="137">
        <v>21</v>
      </c>
      <c r="D775" s="138" t="s">
        <v>219</v>
      </c>
      <c r="E775" s="136">
        <v>64</v>
      </c>
      <c r="F775" s="137">
        <v>64</v>
      </c>
      <c r="G775" s="138" t="s">
        <v>219</v>
      </c>
      <c r="H775" s="136">
        <v>478</v>
      </c>
      <c r="I775" s="137">
        <v>478</v>
      </c>
      <c r="J775" s="138" t="s">
        <v>219</v>
      </c>
    </row>
    <row r="776" spans="1:10" ht="14" x14ac:dyDescent="0.15">
      <c r="A776" s="328" t="s">
        <v>176</v>
      </c>
      <c r="B776" s="139">
        <v>2.29</v>
      </c>
      <c r="C776" s="140">
        <v>2.29</v>
      </c>
      <c r="D776" s="141">
        <v>0</v>
      </c>
      <c r="E776" s="139">
        <v>2.56</v>
      </c>
      <c r="F776" s="140">
        <v>2.69</v>
      </c>
      <c r="G776" s="141">
        <v>0.12999999999999989</v>
      </c>
      <c r="H776" s="139">
        <v>2.37</v>
      </c>
      <c r="I776" s="140">
        <v>2.3199999999999998</v>
      </c>
      <c r="J776" s="141">
        <v>-5.0000000000000266E-2</v>
      </c>
    </row>
    <row r="777" spans="1:10" ht="14" x14ac:dyDescent="0.15">
      <c r="A777" s="328" t="s">
        <v>159</v>
      </c>
      <c r="B777" s="139">
        <v>0.9</v>
      </c>
      <c r="C777" s="140">
        <v>0.72</v>
      </c>
      <c r="D777" s="142" t="s">
        <v>219</v>
      </c>
      <c r="E777" s="139">
        <v>0.89</v>
      </c>
      <c r="F777" s="140">
        <v>0.81</v>
      </c>
      <c r="G777" s="142" t="s">
        <v>219</v>
      </c>
      <c r="H777" s="139">
        <v>0.77</v>
      </c>
      <c r="I777" s="140">
        <v>0.86</v>
      </c>
      <c r="J777" s="142" t="s">
        <v>219</v>
      </c>
    </row>
    <row r="778" spans="1:10" ht="14" x14ac:dyDescent="0.15">
      <c r="A778" s="328" t="s">
        <v>231</v>
      </c>
      <c r="B778" s="144" t="s">
        <v>219</v>
      </c>
      <c r="C778" s="140" t="s">
        <v>119</v>
      </c>
      <c r="D778" s="142" t="s">
        <v>219</v>
      </c>
      <c r="E778" s="144" t="s">
        <v>219</v>
      </c>
      <c r="F778" s="140" t="s">
        <v>119</v>
      </c>
      <c r="G778" s="142" t="s">
        <v>219</v>
      </c>
      <c r="H778" s="144" t="s">
        <v>219</v>
      </c>
      <c r="I778" s="140" t="s">
        <v>119</v>
      </c>
      <c r="J778" s="142" t="s">
        <v>219</v>
      </c>
    </row>
    <row r="779" spans="1:10" ht="14" x14ac:dyDescent="0.15">
      <c r="A779" s="447" t="s">
        <v>158</v>
      </c>
      <c r="B779" s="145" t="s">
        <v>219</v>
      </c>
      <c r="C779" s="146">
        <v>0</v>
      </c>
      <c r="D779" s="147" t="s">
        <v>219</v>
      </c>
      <c r="E779" s="145" t="s">
        <v>219</v>
      </c>
      <c r="F779" s="146">
        <v>0.15381807436058981</v>
      </c>
      <c r="G779" s="147" t="s">
        <v>219</v>
      </c>
      <c r="H779" s="145" t="s">
        <v>219</v>
      </c>
      <c r="I779" s="146">
        <v>-5.2479723799512192E-2</v>
      </c>
      <c r="J779" s="147" t="s">
        <v>219</v>
      </c>
    </row>
    <row r="780" spans="1:10" s="158" customFormat="1" ht="28" x14ac:dyDescent="0.15">
      <c r="A780" s="250" t="s">
        <v>960</v>
      </c>
      <c r="B780" s="121">
        <v>0.35</v>
      </c>
      <c r="C780" s="122">
        <v>0.3</v>
      </c>
      <c r="D780" s="123">
        <v>-4.9999999999999989E-2</v>
      </c>
      <c r="E780" s="121">
        <v>0.4</v>
      </c>
      <c r="F780" s="122">
        <v>0.433</v>
      </c>
      <c r="G780" s="123">
        <v>3.2999999999999974E-2</v>
      </c>
      <c r="H780" s="121">
        <v>0.124</v>
      </c>
      <c r="I780" s="122">
        <v>0.14599999999999999</v>
      </c>
      <c r="J780" s="123">
        <v>2.1999999999999992E-2</v>
      </c>
    </row>
    <row r="781" spans="1:10" s="158" customFormat="1" ht="14" x14ac:dyDescent="0.15">
      <c r="A781" s="328" t="s">
        <v>370</v>
      </c>
      <c r="B781" s="121">
        <v>0.3</v>
      </c>
      <c r="C781" s="122">
        <v>0.15</v>
      </c>
      <c r="D781" s="123">
        <v>-0.15</v>
      </c>
      <c r="E781" s="121">
        <v>0.33300000000000002</v>
      </c>
      <c r="F781" s="122">
        <v>0.26700000000000002</v>
      </c>
      <c r="G781" s="123">
        <v>-6.6000000000000003E-2</v>
      </c>
      <c r="H781" s="121">
        <v>0.442</v>
      </c>
      <c r="I781" s="122">
        <v>0.371</v>
      </c>
      <c r="J781" s="123">
        <v>-7.1000000000000008E-2</v>
      </c>
    </row>
    <row r="782" spans="1:10" s="158" customFormat="1" ht="14" x14ac:dyDescent="0.15">
      <c r="A782" s="328" t="s">
        <v>371</v>
      </c>
      <c r="B782" s="121">
        <v>0.3</v>
      </c>
      <c r="C782" s="122">
        <v>0.5</v>
      </c>
      <c r="D782" s="123">
        <v>0.2</v>
      </c>
      <c r="E782" s="121">
        <v>0.25</v>
      </c>
      <c r="F782" s="122">
        <v>0.26700000000000002</v>
      </c>
      <c r="G782" s="123">
        <v>1.7000000000000015E-2</v>
      </c>
      <c r="H782" s="121">
        <v>0.34799999999999998</v>
      </c>
      <c r="I782" s="122">
        <v>0.40300000000000002</v>
      </c>
      <c r="J782" s="123">
        <v>5.5000000000000049E-2</v>
      </c>
    </row>
    <row r="783" spans="1:10" s="158" customFormat="1" ht="14" x14ac:dyDescent="0.15">
      <c r="A783" s="328" t="s">
        <v>358</v>
      </c>
      <c r="B783" s="121">
        <v>0.05</v>
      </c>
      <c r="C783" s="122">
        <v>0.05</v>
      </c>
      <c r="D783" s="123">
        <v>0</v>
      </c>
      <c r="E783" s="121">
        <v>1.7000000000000001E-2</v>
      </c>
      <c r="F783" s="122">
        <v>3.3000000000000002E-2</v>
      </c>
      <c r="G783" s="123">
        <v>1.6E-2</v>
      </c>
      <c r="H783" s="121">
        <v>8.5999999999999993E-2</v>
      </c>
      <c r="I783" s="122">
        <v>7.9000000000000001E-2</v>
      </c>
      <c r="J783" s="123">
        <v>-6.9999999999999923E-3</v>
      </c>
    </row>
    <row r="784" spans="1:10" s="158" customFormat="1" ht="14" x14ac:dyDescent="0.15">
      <c r="A784" s="446" t="s">
        <v>230</v>
      </c>
      <c r="B784" s="136">
        <v>20</v>
      </c>
      <c r="C784" s="137">
        <v>20</v>
      </c>
      <c r="D784" s="138" t="s">
        <v>219</v>
      </c>
      <c r="E784" s="136">
        <v>60</v>
      </c>
      <c r="F784" s="137">
        <v>60</v>
      </c>
      <c r="G784" s="138" t="s">
        <v>219</v>
      </c>
      <c r="H784" s="136">
        <v>466</v>
      </c>
      <c r="I784" s="137">
        <v>466</v>
      </c>
      <c r="J784" s="138" t="s">
        <v>219</v>
      </c>
    </row>
    <row r="785" spans="1:10" s="158" customFormat="1" ht="14" x14ac:dyDescent="0.15">
      <c r="A785" s="328" t="s">
        <v>176</v>
      </c>
      <c r="B785" s="139">
        <v>2.95</v>
      </c>
      <c r="C785" s="140">
        <v>2.7</v>
      </c>
      <c r="D785" s="141">
        <v>-0.25</v>
      </c>
      <c r="E785" s="139">
        <v>3.12</v>
      </c>
      <c r="F785" s="140">
        <v>3.1</v>
      </c>
      <c r="G785" s="141">
        <v>-2.0000000000000018E-2</v>
      </c>
      <c r="H785" s="139">
        <v>2.61</v>
      </c>
      <c r="I785" s="140">
        <v>2.58</v>
      </c>
      <c r="J785" s="141">
        <v>-2.9999999999999805E-2</v>
      </c>
    </row>
    <row r="786" spans="1:10" s="158" customFormat="1" ht="14" x14ac:dyDescent="0.15">
      <c r="A786" s="328" t="s">
        <v>159</v>
      </c>
      <c r="B786" s="139">
        <v>0.94</v>
      </c>
      <c r="C786" s="140">
        <v>0.98</v>
      </c>
      <c r="D786" s="142" t="s">
        <v>219</v>
      </c>
      <c r="E786" s="139">
        <v>0.85</v>
      </c>
      <c r="F786" s="140">
        <v>0.92</v>
      </c>
      <c r="G786" s="142" t="s">
        <v>219</v>
      </c>
      <c r="H786" s="139">
        <v>0.81</v>
      </c>
      <c r="I786" s="140">
        <v>0.83</v>
      </c>
      <c r="J786" s="142" t="s">
        <v>219</v>
      </c>
    </row>
    <row r="787" spans="1:10" s="158" customFormat="1" ht="14" x14ac:dyDescent="0.15">
      <c r="A787" s="328" t="s">
        <v>231</v>
      </c>
      <c r="B787" s="144" t="s">
        <v>219</v>
      </c>
      <c r="C787" s="140" t="s">
        <v>119</v>
      </c>
      <c r="D787" s="142" t="s">
        <v>219</v>
      </c>
      <c r="E787" s="144" t="s">
        <v>219</v>
      </c>
      <c r="F787" s="140" t="s">
        <v>119</v>
      </c>
      <c r="G787" s="142" t="s">
        <v>219</v>
      </c>
      <c r="H787" s="144" t="s">
        <v>219</v>
      </c>
      <c r="I787" s="140" t="s">
        <v>119</v>
      </c>
      <c r="J787" s="142" t="s">
        <v>219</v>
      </c>
    </row>
    <row r="788" spans="1:10" s="158" customFormat="1" ht="14" x14ac:dyDescent="0.15">
      <c r="A788" s="447" t="s">
        <v>158</v>
      </c>
      <c r="B788" s="145" t="s">
        <v>219</v>
      </c>
      <c r="C788" s="146">
        <v>-0.24520722313684268</v>
      </c>
      <c r="D788" s="147" t="s">
        <v>219</v>
      </c>
      <c r="E788" s="145" t="s">
        <v>219</v>
      </c>
      <c r="F788" s="146">
        <v>-1.7982255088250704E-2</v>
      </c>
      <c r="G788" s="147" t="s">
        <v>219</v>
      </c>
      <c r="H788" s="145" t="s">
        <v>219</v>
      </c>
      <c r="I788" s="146">
        <v>-3.0503175282092565E-2</v>
      </c>
      <c r="J788" s="147" t="s">
        <v>219</v>
      </c>
    </row>
    <row r="789" spans="1:10" ht="42" x14ac:dyDescent="0.15">
      <c r="A789" s="250" t="s">
        <v>961</v>
      </c>
      <c r="B789" s="121">
        <v>0.05</v>
      </c>
      <c r="C789" s="122">
        <v>0</v>
      </c>
      <c r="D789" s="123">
        <v>-0.05</v>
      </c>
      <c r="E789" s="121">
        <v>3.2000000000000001E-2</v>
      </c>
      <c r="F789" s="122">
        <v>0</v>
      </c>
      <c r="G789" s="123">
        <v>-3.2000000000000001E-2</v>
      </c>
      <c r="H789" s="121">
        <v>0.03</v>
      </c>
      <c r="I789" s="122">
        <v>3.7999999999999999E-2</v>
      </c>
      <c r="J789" s="123">
        <v>8.0000000000000002E-3</v>
      </c>
    </row>
    <row r="790" spans="1:10" ht="14" x14ac:dyDescent="0.15">
      <c r="A790" s="328" t="s">
        <v>370</v>
      </c>
      <c r="B790" s="121">
        <v>0.1</v>
      </c>
      <c r="C790" s="122">
        <v>0.15</v>
      </c>
      <c r="D790" s="123">
        <v>4.9999999999999989E-2</v>
      </c>
      <c r="E790" s="121">
        <v>6.5000000000000002E-2</v>
      </c>
      <c r="F790" s="122">
        <v>0.129</v>
      </c>
      <c r="G790" s="123">
        <v>6.4000000000000001E-2</v>
      </c>
      <c r="H790" s="121">
        <v>0.193</v>
      </c>
      <c r="I790" s="122">
        <v>0.20799999999999999</v>
      </c>
      <c r="J790" s="123">
        <v>1.4999999999999986E-2</v>
      </c>
    </row>
    <row r="791" spans="1:10" ht="14" x14ac:dyDescent="0.15">
      <c r="A791" s="328" t="s">
        <v>371</v>
      </c>
      <c r="B791" s="121">
        <v>0.55000000000000004</v>
      </c>
      <c r="C791" s="122">
        <v>0.3</v>
      </c>
      <c r="D791" s="123">
        <v>-0.25000000000000006</v>
      </c>
      <c r="E791" s="121">
        <v>0.38700000000000001</v>
      </c>
      <c r="F791" s="122">
        <v>0.24199999999999999</v>
      </c>
      <c r="G791" s="123">
        <v>-0.14500000000000002</v>
      </c>
      <c r="H791" s="121">
        <v>0.45600000000000002</v>
      </c>
      <c r="I791" s="122">
        <v>0.39700000000000002</v>
      </c>
      <c r="J791" s="123">
        <v>-5.8999999999999997E-2</v>
      </c>
    </row>
    <row r="792" spans="1:10" ht="14" x14ac:dyDescent="0.15">
      <c r="A792" s="328" t="s">
        <v>358</v>
      </c>
      <c r="B792" s="121">
        <v>0.3</v>
      </c>
      <c r="C792" s="122">
        <v>0.55000000000000004</v>
      </c>
      <c r="D792" s="123">
        <v>0.25000000000000006</v>
      </c>
      <c r="E792" s="121">
        <v>0.51600000000000001</v>
      </c>
      <c r="F792" s="122">
        <v>0.629</v>
      </c>
      <c r="G792" s="123">
        <v>0.11299999999999999</v>
      </c>
      <c r="H792" s="121">
        <v>0.32100000000000001</v>
      </c>
      <c r="I792" s="122">
        <v>0.35699999999999998</v>
      </c>
      <c r="J792" s="123">
        <v>3.5999999999999976E-2</v>
      </c>
    </row>
    <row r="793" spans="1:10" ht="14" x14ac:dyDescent="0.15">
      <c r="A793" s="446" t="s">
        <v>230</v>
      </c>
      <c r="B793" s="136">
        <v>20</v>
      </c>
      <c r="C793" s="137">
        <v>20</v>
      </c>
      <c r="D793" s="138" t="s">
        <v>219</v>
      </c>
      <c r="E793" s="136">
        <v>62</v>
      </c>
      <c r="F793" s="137">
        <v>62</v>
      </c>
      <c r="G793" s="138" t="s">
        <v>219</v>
      </c>
      <c r="H793" s="136">
        <v>471</v>
      </c>
      <c r="I793" s="137">
        <v>471</v>
      </c>
      <c r="J793" s="138" t="s">
        <v>219</v>
      </c>
    </row>
    <row r="794" spans="1:10" ht="14" x14ac:dyDescent="0.15">
      <c r="A794" s="328" t="s">
        <v>176</v>
      </c>
      <c r="B794" s="139">
        <v>1.9</v>
      </c>
      <c r="C794" s="140">
        <v>1.6</v>
      </c>
      <c r="D794" s="141">
        <v>-0.29999999999999982</v>
      </c>
      <c r="E794" s="139">
        <v>1.61</v>
      </c>
      <c r="F794" s="140">
        <v>1.5</v>
      </c>
      <c r="G794" s="141">
        <v>-0.1100000000000001</v>
      </c>
      <c r="H794" s="139">
        <v>1.93</v>
      </c>
      <c r="I794" s="140">
        <v>1.93</v>
      </c>
      <c r="J794" s="141">
        <v>0</v>
      </c>
    </row>
    <row r="795" spans="1:10" ht="14" x14ac:dyDescent="0.15">
      <c r="A795" s="328" t="s">
        <v>159</v>
      </c>
      <c r="B795" s="139">
        <v>0.79</v>
      </c>
      <c r="C795" s="140">
        <v>0.75</v>
      </c>
      <c r="D795" s="142" t="s">
        <v>219</v>
      </c>
      <c r="E795" s="139">
        <v>0.75</v>
      </c>
      <c r="F795" s="140">
        <v>0.72</v>
      </c>
      <c r="G795" s="142" t="s">
        <v>219</v>
      </c>
      <c r="H795" s="139">
        <v>0.79</v>
      </c>
      <c r="I795" s="140">
        <v>0.84</v>
      </c>
      <c r="J795" s="142" t="s">
        <v>219</v>
      </c>
    </row>
    <row r="796" spans="1:10" ht="14" x14ac:dyDescent="0.15">
      <c r="A796" s="328" t="s">
        <v>231</v>
      </c>
      <c r="B796" s="144" t="s">
        <v>219</v>
      </c>
      <c r="C796" s="140" t="s">
        <v>119</v>
      </c>
      <c r="D796" s="142" t="s">
        <v>219</v>
      </c>
      <c r="E796" s="144" t="s">
        <v>219</v>
      </c>
      <c r="F796" s="140" t="s">
        <v>119</v>
      </c>
      <c r="G796" s="142" t="s">
        <v>219</v>
      </c>
      <c r="H796" s="144" t="s">
        <v>219</v>
      </c>
      <c r="I796" s="140" t="s">
        <v>119</v>
      </c>
      <c r="J796" s="142" t="s">
        <v>219</v>
      </c>
    </row>
    <row r="797" spans="1:10" ht="14" x14ac:dyDescent="0.15">
      <c r="A797" s="447" t="s">
        <v>158</v>
      </c>
      <c r="B797" s="145" t="s">
        <v>219</v>
      </c>
      <c r="C797" s="146">
        <v>-0.32489314482696513</v>
      </c>
      <c r="D797" s="147" t="s">
        <v>219</v>
      </c>
      <c r="E797" s="145" t="s">
        <v>219</v>
      </c>
      <c r="F797" s="146">
        <v>-0.13898595548119805</v>
      </c>
      <c r="G797" s="147" t="s">
        <v>219</v>
      </c>
      <c r="H797" s="145" t="s">
        <v>219</v>
      </c>
      <c r="I797" s="146">
        <v>0</v>
      </c>
      <c r="J797" s="147" t="s">
        <v>219</v>
      </c>
    </row>
    <row r="798" spans="1:10" ht="28" x14ac:dyDescent="0.15">
      <c r="A798" s="250" t="s">
        <v>962</v>
      </c>
      <c r="B798" s="121">
        <v>0.57099999999999995</v>
      </c>
      <c r="C798" s="122">
        <v>0.52400000000000002</v>
      </c>
      <c r="D798" s="123">
        <v>-4.6999999999999931E-2</v>
      </c>
      <c r="E798" s="121">
        <v>0.24199999999999999</v>
      </c>
      <c r="F798" s="122">
        <v>0.19400000000000001</v>
      </c>
      <c r="G798" s="123">
        <v>-4.7999999999999987E-2</v>
      </c>
      <c r="H798" s="121">
        <v>0.46</v>
      </c>
      <c r="I798" s="122">
        <v>0.33600000000000002</v>
      </c>
      <c r="J798" s="123">
        <v>-0.124</v>
      </c>
    </row>
    <row r="799" spans="1:10" ht="14" x14ac:dyDescent="0.15">
      <c r="A799" s="328" t="s">
        <v>370</v>
      </c>
      <c r="B799" s="121">
        <v>0.23799999999999999</v>
      </c>
      <c r="C799" s="122">
        <v>0.14299999999999999</v>
      </c>
      <c r="D799" s="123">
        <v>-9.5000000000000001E-2</v>
      </c>
      <c r="E799" s="121">
        <v>0.24199999999999999</v>
      </c>
      <c r="F799" s="122">
        <v>0.24199999999999999</v>
      </c>
      <c r="G799" s="123">
        <v>0</v>
      </c>
      <c r="H799" s="121">
        <v>0.33400000000000002</v>
      </c>
      <c r="I799" s="122">
        <v>0.40300000000000002</v>
      </c>
      <c r="J799" s="123">
        <v>6.9000000000000006E-2</v>
      </c>
    </row>
    <row r="800" spans="1:10" ht="14" x14ac:dyDescent="0.15">
      <c r="A800" s="328" t="s">
        <v>371</v>
      </c>
      <c r="B800" s="121">
        <v>0.19</v>
      </c>
      <c r="C800" s="122">
        <v>0.33300000000000002</v>
      </c>
      <c r="D800" s="123">
        <v>0.14300000000000002</v>
      </c>
      <c r="E800" s="121">
        <v>0.30599999999999999</v>
      </c>
      <c r="F800" s="122">
        <v>0.371</v>
      </c>
      <c r="G800" s="123">
        <v>6.5000000000000002E-2</v>
      </c>
      <c r="H800" s="121">
        <v>0.158</v>
      </c>
      <c r="I800" s="122">
        <v>0.185</v>
      </c>
      <c r="J800" s="123">
        <v>2.6999999999999996E-2</v>
      </c>
    </row>
    <row r="801" spans="1:10" ht="14" x14ac:dyDescent="0.15">
      <c r="A801" s="328" t="s">
        <v>358</v>
      </c>
      <c r="B801" s="121">
        <v>0</v>
      </c>
      <c r="C801" s="122">
        <v>0</v>
      </c>
      <c r="D801" s="123">
        <v>0</v>
      </c>
      <c r="E801" s="121">
        <v>0.21</v>
      </c>
      <c r="F801" s="122">
        <v>0.19400000000000001</v>
      </c>
      <c r="G801" s="123">
        <v>-1.5999999999999986E-2</v>
      </c>
      <c r="H801" s="121">
        <v>4.8000000000000001E-2</v>
      </c>
      <c r="I801" s="122">
        <v>7.5999999999999998E-2</v>
      </c>
      <c r="J801" s="123">
        <v>2.7999999999999997E-2</v>
      </c>
    </row>
    <row r="802" spans="1:10" ht="14" x14ac:dyDescent="0.15">
      <c r="A802" s="446" t="s">
        <v>230</v>
      </c>
      <c r="B802" s="136">
        <v>21</v>
      </c>
      <c r="C802" s="137">
        <v>21</v>
      </c>
      <c r="D802" s="138" t="s">
        <v>219</v>
      </c>
      <c r="E802" s="136">
        <v>62</v>
      </c>
      <c r="F802" s="137">
        <v>62</v>
      </c>
      <c r="G802" s="138" t="s">
        <v>219</v>
      </c>
      <c r="H802" s="136">
        <v>476</v>
      </c>
      <c r="I802" s="137">
        <v>476</v>
      </c>
      <c r="J802" s="138" t="s">
        <v>219</v>
      </c>
    </row>
    <row r="803" spans="1:10" ht="14" x14ac:dyDescent="0.15">
      <c r="A803" s="328" t="s">
        <v>176</v>
      </c>
      <c r="B803" s="139">
        <v>3.38</v>
      </c>
      <c r="C803" s="140">
        <v>3.19</v>
      </c>
      <c r="D803" s="141">
        <v>-0.18999999999999995</v>
      </c>
      <c r="E803" s="139">
        <v>2.52</v>
      </c>
      <c r="F803" s="140">
        <v>2.44</v>
      </c>
      <c r="G803" s="141">
        <v>-8.0000000000000071E-2</v>
      </c>
      <c r="H803" s="139">
        <v>3.21</v>
      </c>
      <c r="I803" s="140">
        <v>3</v>
      </c>
      <c r="J803" s="141">
        <v>-0.20999999999999996</v>
      </c>
    </row>
    <row r="804" spans="1:10" ht="14" x14ac:dyDescent="0.15">
      <c r="A804" s="328" t="s">
        <v>159</v>
      </c>
      <c r="B804" s="139">
        <v>0.8</v>
      </c>
      <c r="C804" s="140">
        <v>0.93</v>
      </c>
      <c r="D804" s="142" t="s">
        <v>219</v>
      </c>
      <c r="E804" s="139">
        <v>1.08</v>
      </c>
      <c r="F804" s="140">
        <v>1.02</v>
      </c>
      <c r="G804" s="142" t="s">
        <v>219</v>
      </c>
      <c r="H804" s="139">
        <v>0.88</v>
      </c>
      <c r="I804" s="140">
        <v>0.91</v>
      </c>
      <c r="J804" s="142" t="s">
        <v>219</v>
      </c>
    </row>
    <row r="805" spans="1:10" ht="14" x14ac:dyDescent="0.15">
      <c r="A805" s="328" t="s">
        <v>231</v>
      </c>
      <c r="B805" s="144" t="s">
        <v>219</v>
      </c>
      <c r="C805" s="140" t="s">
        <v>119</v>
      </c>
      <c r="D805" s="142" t="s">
        <v>219</v>
      </c>
      <c r="E805" s="144" t="s">
        <v>219</v>
      </c>
      <c r="F805" s="140" t="s">
        <v>119</v>
      </c>
      <c r="G805" s="142" t="s">
        <v>219</v>
      </c>
      <c r="H805" s="144" t="s">
        <v>219</v>
      </c>
      <c r="I805" s="140" t="s">
        <v>209</v>
      </c>
      <c r="J805" s="142" t="s">
        <v>219</v>
      </c>
    </row>
    <row r="806" spans="1:10" ht="14" x14ac:dyDescent="0.15">
      <c r="A806" s="447" t="s">
        <v>158</v>
      </c>
      <c r="B806" s="145" t="s">
        <v>219</v>
      </c>
      <c r="C806" s="146">
        <v>-0.23353708130685297</v>
      </c>
      <c r="D806" s="147" t="s">
        <v>219</v>
      </c>
      <c r="E806" s="145" t="s">
        <v>219</v>
      </c>
      <c r="F806" s="146">
        <v>-9.1532848609251094E-2</v>
      </c>
      <c r="G806" s="147" t="s">
        <v>219</v>
      </c>
      <c r="H806" s="145" t="s">
        <v>219</v>
      </c>
      <c r="I806" s="146">
        <v>-0.23994997457618281</v>
      </c>
      <c r="J806" s="147" t="s">
        <v>219</v>
      </c>
    </row>
    <row r="807" spans="1:10" ht="28" x14ac:dyDescent="0.15">
      <c r="A807" s="250" t="s">
        <v>963</v>
      </c>
      <c r="B807" s="121">
        <v>9.5000000000000001E-2</v>
      </c>
      <c r="C807" s="122">
        <v>9.5000000000000001E-2</v>
      </c>
      <c r="D807" s="123">
        <v>0</v>
      </c>
      <c r="E807" s="121">
        <v>4.8000000000000001E-2</v>
      </c>
      <c r="F807" s="122">
        <v>4.8000000000000001E-2</v>
      </c>
      <c r="G807" s="123">
        <v>0</v>
      </c>
      <c r="H807" s="121">
        <v>6.5000000000000002E-2</v>
      </c>
      <c r="I807" s="122">
        <v>0.126</v>
      </c>
      <c r="J807" s="123">
        <v>6.0999999999999999E-2</v>
      </c>
    </row>
    <row r="808" spans="1:10" ht="14" x14ac:dyDescent="0.15">
      <c r="A808" s="328" t="s">
        <v>370</v>
      </c>
      <c r="B808" s="121">
        <v>0.23799999999999999</v>
      </c>
      <c r="C808" s="122">
        <v>9.5000000000000001E-2</v>
      </c>
      <c r="D808" s="123">
        <v>-0.14299999999999999</v>
      </c>
      <c r="E808" s="121">
        <v>0.113</v>
      </c>
      <c r="F808" s="122">
        <v>4.8000000000000001E-2</v>
      </c>
      <c r="G808" s="123">
        <v>-6.5000000000000002E-2</v>
      </c>
      <c r="H808" s="121">
        <v>0.311</v>
      </c>
      <c r="I808" s="122">
        <v>0.315</v>
      </c>
      <c r="J808" s="123">
        <v>4.0000000000000036E-3</v>
      </c>
    </row>
    <row r="809" spans="1:10" ht="14" x14ac:dyDescent="0.15">
      <c r="A809" s="328" t="s">
        <v>371</v>
      </c>
      <c r="B809" s="121">
        <v>0.38100000000000001</v>
      </c>
      <c r="C809" s="122">
        <v>0.38100000000000001</v>
      </c>
      <c r="D809" s="123">
        <v>0</v>
      </c>
      <c r="E809" s="121">
        <v>0.21</v>
      </c>
      <c r="F809" s="122">
        <v>0.25800000000000001</v>
      </c>
      <c r="G809" s="123">
        <v>4.8000000000000015E-2</v>
      </c>
      <c r="H809" s="121">
        <v>0.378</v>
      </c>
      <c r="I809" s="122">
        <v>0.315</v>
      </c>
      <c r="J809" s="123">
        <v>-6.3E-2</v>
      </c>
    </row>
    <row r="810" spans="1:10" ht="14" x14ac:dyDescent="0.15">
      <c r="A810" s="328" t="s">
        <v>358</v>
      </c>
      <c r="B810" s="121">
        <v>0.28599999999999998</v>
      </c>
      <c r="C810" s="122">
        <v>0.42899999999999999</v>
      </c>
      <c r="D810" s="123">
        <v>0.14300000000000002</v>
      </c>
      <c r="E810" s="121">
        <v>0.629</v>
      </c>
      <c r="F810" s="122">
        <v>0.64500000000000002</v>
      </c>
      <c r="G810" s="123">
        <v>1.6000000000000014E-2</v>
      </c>
      <c r="H810" s="121">
        <v>0.246</v>
      </c>
      <c r="I810" s="122">
        <v>0.24399999999999999</v>
      </c>
      <c r="J810" s="123">
        <v>-2.0000000000000018E-3</v>
      </c>
    </row>
    <row r="811" spans="1:10" ht="14" x14ac:dyDescent="0.15">
      <c r="A811" s="446" t="s">
        <v>230</v>
      </c>
      <c r="B811" s="136">
        <v>21</v>
      </c>
      <c r="C811" s="137">
        <v>21</v>
      </c>
      <c r="D811" s="138" t="s">
        <v>219</v>
      </c>
      <c r="E811" s="136">
        <v>62</v>
      </c>
      <c r="F811" s="137">
        <v>62</v>
      </c>
      <c r="G811" s="138" t="s">
        <v>219</v>
      </c>
      <c r="H811" s="136">
        <v>476</v>
      </c>
      <c r="I811" s="137">
        <v>476</v>
      </c>
      <c r="J811" s="138" t="s">
        <v>219</v>
      </c>
    </row>
    <row r="812" spans="1:10" ht="14" x14ac:dyDescent="0.15">
      <c r="A812" s="328" t="s">
        <v>176</v>
      </c>
      <c r="B812" s="139">
        <v>2.14</v>
      </c>
      <c r="C812" s="140">
        <v>1.86</v>
      </c>
      <c r="D812" s="141">
        <v>-0.28000000000000003</v>
      </c>
      <c r="E812" s="139">
        <v>1.58</v>
      </c>
      <c r="F812" s="140">
        <v>1.5</v>
      </c>
      <c r="G812" s="141">
        <v>-8.0000000000000071E-2</v>
      </c>
      <c r="H812" s="139">
        <v>2.2000000000000002</v>
      </c>
      <c r="I812" s="140">
        <v>2.3199999999999998</v>
      </c>
      <c r="J812" s="141">
        <v>0.11999999999999966</v>
      </c>
    </row>
    <row r="813" spans="1:10" ht="14" x14ac:dyDescent="0.15">
      <c r="A813" s="328" t="s">
        <v>159</v>
      </c>
      <c r="B813" s="139">
        <v>0.96</v>
      </c>
      <c r="C813" s="140">
        <v>0.96</v>
      </c>
      <c r="D813" s="142" t="s">
        <v>219</v>
      </c>
      <c r="E813" s="139">
        <v>0.88</v>
      </c>
      <c r="F813" s="140">
        <v>0.8</v>
      </c>
      <c r="G813" s="142" t="s">
        <v>219</v>
      </c>
      <c r="H813" s="139">
        <v>0.88</v>
      </c>
      <c r="I813" s="140">
        <v>0.98</v>
      </c>
      <c r="J813" s="142" t="s">
        <v>219</v>
      </c>
    </row>
    <row r="814" spans="1:10" ht="14" x14ac:dyDescent="0.15">
      <c r="A814" s="328" t="s">
        <v>231</v>
      </c>
      <c r="B814" s="144" t="s">
        <v>219</v>
      </c>
      <c r="C814" s="140" t="s">
        <v>119</v>
      </c>
      <c r="D814" s="142" t="s">
        <v>219</v>
      </c>
      <c r="E814" s="144" t="s">
        <v>219</v>
      </c>
      <c r="F814" s="140" t="s">
        <v>119</v>
      </c>
      <c r="G814" s="142" t="s">
        <v>219</v>
      </c>
      <c r="H814" s="144" t="s">
        <v>219</v>
      </c>
      <c r="I814" s="140" t="s">
        <v>208</v>
      </c>
      <c r="J814" s="142" t="s">
        <v>219</v>
      </c>
    </row>
    <row r="815" spans="1:10" ht="14" x14ac:dyDescent="0.15">
      <c r="A815" s="447" t="s">
        <v>158</v>
      </c>
      <c r="B815" s="145" t="s">
        <v>219</v>
      </c>
      <c r="C815" s="146">
        <v>-0.26525266136077452</v>
      </c>
      <c r="D815" s="147" t="s">
        <v>219</v>
      </c>
      <c r="E815" s="145" t="s">
        <v>219</v>
      </c>
      <c r="F815" s="146">
        <v>-9.5734075712652439E-2</v>
      </c>
      <c r="G815" s="147" t="s">
        <v>219</v>
      </c>
      <c r="H815" s="145" t="s">
        <v>219</v>
      </c>
      <c r="I815" s="146">
        <v>0.12992794354118112</v>
      </c>
      <c r="J815" s="147" t="s">
        <v>219</v>
      </c>
    </row>
    <row r="816" spans="1:10" s="158" customFormat="1" ht="42" x14ac:dyDescent="0.15">
      <c r="A816" s="250" t="s">
        <v>964</v>
      </c>
      <c r="B816" s="121">
        <v>0.85</v>
      </c>
      <c r="C816" s="122">
        <v>0.7</v>
      </c>
      <c r="D816" s="123">
        <v>-0.15000000000000002</v>
      </c>
      <c r="E816" s="121">
        <v>0.91700000000000004</v>
      </c>
      <c r="F816" s="122">
        <v>0.86699999999999999</v>
      </c>
      <c r="G816" s="123">
        <v>-5.0000000000000044E-2</v>
      </c>
      <c r="H816" s="121">
        <v>0.73699999999999999</v>
      </c>
      <c r="I816" s="122">
        <v>0.66</v>
      </c>
      <c r="J816" s="123">
        <v>-7.6999999999999957E-2</v>
      </c>
    </row>
    <row r="817" spans="1:10" s="158" customFormat="1" ht="14" x14ac:dyDescent="0.15">
      <c r="A817" s="328" t="s">
        <v>370</v>
      </c>
      <c r="B817" s="121">
        <v>0.1</v>
      </c>
      <c r="C817" s="122">
        <v>0.25</v>
      </c>
      <c r="D817" s="123">
        <v>0.15</v>
      </c>
      <c r="E817" s="121">
        <v>6.7000000000000004E-2</v>
      </c>
      <c r="F817" s="122">
        <v>0.11700000000000001</v>
      </c>
      <c r="G817" s="123">
        <v>0.05</v>
      </c>
      <c r="H817" s="121">
        <v>0.22700000000000001</v>
      </c>
      <c r="I817" s="122">
        <v>0.25700000000000001</v>
      </c>
      <c r="J817" s="123">
        <v>0.03</v>
      </c>
    </row>
    <row r="818" spans="1:10" s="158" customFormat="1" ht="14" x14ac:dyDescent="0.15">
      <c r="A818" s="328" t="s">
        <v>371</v>
      </c>
      <c r="B818" s="121">
        <v>0.05</v>
      </c>
      <c r="C818" s="122">
        <v>0</v>
      </c>
      <c r="D818" s="123">
        <v>-0.05</v>
      </c>
      <c r="E818" s="121">
        <v>1.7000000000000001E-2</v>
      </c>
      <c r="F818" s="122">
        <v>0</v>
      </c>
      <c r="G818" s="123">
        <v>-1.7000000000000001E-2</v>
      </c>
      <c r="H818" s="121">
        <v>3.5999999999999997E-2</v>
      </c>
      <c r="I818" s="122">
        <v>6.4000000000000001E-2</v>
      </c>
      <c r="J818" s="123">
        <v>2.8000000000000004E-2</v>
      </c>
    </row>
    <row r="819" spans="1:10" s="158" customFormat="1" ht="14" x14ac:dyDescent="0.15">
      <c r="A819" s="328" t="s">
        <v>358</v>
      </c>
      <c r="B819" s="121">
        <v>0</v>
      </c>
      <c r="C819" s="122">
        <v>0.05</v>
      </c>
      <c r="D819" s="123">
        <v>0.05</v>
      </c>
      <c r="E819" s="121">
        <v>0</v>
      </c>
      <c r="F819" s="122">
        <v>1.7000000000000001E-2</v>
      </c>
      <c r="G819" s="123">
        <v>1.7000000000000001E-2</v>
      </c>
      <c r="H819" s="121">
        <v>0</v>
      </c>
      <c r="I819" s="122">
        <v>1.9E-2</v>
      </c>
      <c r="J819" s="123">
        <v>1.9E-2</v>
      </c>
    </row>
    <row r="820" spans="1:10" s="158" customFormat="1" ht="14" x14ac:dyDescent="0.15">
      <c r="A820" s="446" t="s">
        <v>230</v>
      </c>
      <c r="B820" s="136">
        <v>20</v>
      </c>
      <c r="C820" s="137">
        <v>20</v>
      </c>
      <c r="D820" s="138" t="s">
        <v>219</v>
      </c>
      <c r="E820" s="136">
        <v>60</v>
      </c>
      <c r="F820" s="137">
        <v>60</v>
      </c>
      <c r="G820" s="138" t="s">
        <v>219</v>
      </c>
      <c r="H820" s="136">
        <v>467</v>
      </c>
      <c r="I820" s="137">
        <v>467</v>
      </c>
      <c r="J820" s="138" t="s">
        <v>219</v>
      </c>
    </row>
    <row r="821" spans="1:10" s="158" customFormat="1" ht="14" x14ac:dyDescent="0.15">
      <c r="A821" s="328" t="s">
        <v>176</v>
      </c>
      <c r="B821" s="139">
        <v>3.8</v>
      </c>
      <c r="C821" s="140">
        <v>3.6</v>
      </c>
      <c r="D821" s="141">
        <v>-0.19999999999999973</v>
      </c>
      <c r="E821" s="139">
        <v>3.9</v>
      </c>
      <c r="F821" s="140">
        <v>3.83</v>
      </c>
      <c r="G821" s="141">
        <v>-6.999999999999984E-2</v>
      </c>
      <c r="H821" s="139">
        <v>3.7</v>
      </c>
      <c r="I821" s="140">
        <v>3.56</v>
      </c>
      <c r="J821" s="141">
        <v>-0.14000000000000012</v>
      </c>
    </row>
    <row r="822" spans="1:10" s="158" customFormat="1" ht="14" x14ac:dyDescent="0.15">
      <c r="A822" s="328" t="s">
        <v>159</v>
      </c>
      <c r="B822" s="139">
        <v>0.52</v>
      </c>
      <c r="C822" s="140">
        <v>0.75</v>
      </c>
      <c r="D822" s="142" t="s">
        <v>219</v>
      </c>
      <c r="E822" s="139">
        <v>0.35</v>
      </c>
      <c r="F822" s="140">
        <v>0.49</v>
      </c>
      <c r="G822" s="142" t="s">
        <v>219</v>
      </c>
      <c r="H822" s="139">
        <v>0.53</v>
      </c>
      <c r="I822" s="140">
        <v>0.7</v>
      </c>
      <c r="J822" s="142" t="s">
        <v>219</v>
      </c>
    </row>
    <row r="823" spans="1:10" s="158" customFormat="1" ht="14" x14ac:dyDescent="0.15">
      <c r="A823" s="328" t="s">
        <v>231</v>
      </c>
      <c r="B823" s="144" t="s">
        <v>219</v>
      </c>
      <c r="C823" s="140" t="s">
        <v>119</v>
      </c>
      <c r="D823" s="142" t="s">
        <v>219</v>
      </c>
      <c r="E823" s="144" t="s">
        <v>219</v>
      </c>
      <c r="F823" s="140" t="s">
        <v>119</v>
      </c>
      <c r="G823" s="142" t="s">
        <v>219</v>
      </c>
      <c r="H823" s="144" t="s">
        <v>219</v>
      </c>
      <c r="I823" s="140" t="s">
        <v>209</v>
      </c>
      <c r="J823" s="142" t="s">
        <v>219</v>
      </c>
    </row>
    <row r="824" spans="1:10" s="158" customFormat="1" ht="14" x14ac:dyDescent="0.15">
      <c r="A824" s="447" t="s">
        <v>158</v>
      </c>
      <c r="B824" s="145" t="s">
        <v>219</v>
      </c>
      <c r="C824" s="146">
        <v>-0.19895560643855498</v>
      </c>
      <c r="D824" s="147" t="s">
        <v>219</v>
      </c>
      <c r="E824" s="145" t="s">
        <v>219</v>
      </c>
      <c r="F824" s="146">
        <v>-0.11036838213583111</v>
      </c>
      <c r="G824" s="147" t="s">
        <v>219</v>
      </c>
      <c r="H824" s="145" t="s">
        <v>219</v>
      </c>
      <c r="I824" s="146">
        <v>-0.18551571164383446</v>
      </c>
      <c r="J824" s="147" t="s">
        <v>219</v>
      </c>
    </row>
    <row r="825" spans="1:10" s="158" customFormat="1" ht="56" x14ac:dyDescent="0.15">
      <c r="A825" s="455" t="s">
        <v>604</v>
      </c>
      <c r="B825" s="121">
        <v>0.86399999999999999</v>
      </c>
      <c r="C825" s="122">
        <v>0.90900000000000003</v>
      </c>
      <c r="D825" s="123">
        <v>4.500000000000004E-2</v>
      </c>
      <c r="E825" s="121">
        <v>0.8</v>
      </c>
      <c r="F825" s="122">
        <v>0.89300000000000002</v>
      </c>
      <c r="G825" s="123">
        <v>9.2999999999999972E-2</v>
      </c>
      <c r="H825" s="121">
        <v>0.70399999999999996</v>
      </c>
      <c r="I825" s="122">
        <v>0.80200000000000005</v>
      </c>
      <c r="J825" s="123">
        <v>9.8000000000000087E-2</v>
      </c>
    </row>
    <row r="826" spans="1:10" s="158" customFormat="1" ht="14" x14ac:dyDescent="0.15">
      <c r="A826" s="456" t="s">
        <v>95</v>
      </c>
      <c r="B826" s="121">
        <v>0.13600000000000001</v>
      </c>
      <c r="C826" s="122">
        <v>9.0999999999999998E-2</v>
      </c>
      <c r="D826" s="123">
        <v>-4.5000000000000012E-2</v>
      </c>
      <c r="E826" s="121">
        <v>0.2</v>
      </c>
      <c r="F826" s="122">
        <v>9.2999999999999999E-2</v>
      </c>
      <c r="G826" s="123">
        <v>-0.10700000000000001</v>
      </c>
      <c r="H826" s="121">
        <v>0.27600000000000002</v>
      </c>
      <c r="I826" s="122">
        <v>0.182</v>
      </c>
      <c r="J826" s="123">
        <v>-9.4000000000000028E-2</v>
      </c>
    </row>
    <row r="827" spans="1:10" s="158" customFormat="1" ht="14" x14ac:dyDescent="0.15">
      <c r="A827" s="456" t="s">
        <v>96</v>
      </c>
      <c r="B827" s="121">
        <v>0</v>
      </c>
      <c r="C827" s="122">
        <v>0</v>
      </c>
      <c r="D827" s="123">
        <v>0</v>
      </c>
      <c r="E827" s="121">
        <v>0</v>
      </c>
      <c r="F827" s="122">
        <v>1.2999999999999999E-2</v>
      </c>
      <c r="G827" s="123">
        <v>1.2999999999999999E-2</v>
      </c>
      <c r="H827" s="121">
        <v>0.02</v>
      </c>
      <c r="I827" s="122">
        <v>1.6E-2</v>
      </c>
      <c r="J827" s="123">
        <v>-4.0000000000000001E-3</v>
      </c>
    </row>
    <row r="828" spans="1:10" s="158" customFormat="1" ht="14" x14ac:dyDescent="0.15">
      <c r="A828" s="457" t="s">
        <v>230</v>
      </c>
      <c r="B828" s="136">
        <v>22</v>
      </c>
      <c r="C828" s="137">
        <v>22</v>
      </c>
      <c r="D828" s="138" t="s">
        <v>219</v>
      </c>
      <c r="E828" s="136">
        <v>75</v>
      </c>
      <c r="F828" s="137">
        <v>75</v>
      </c>
      <c r="G828" s="138" t="s">
        <v>219</v>
      </c>
      <c r="H828" s="136">
        <v>550</v>
      </c>
      <c r="I828" s="137">
        <v>550</v>
      </c>
      <c r="J828" s="138" t="s">
        <v>219</v>
      </c>
    </row>
    <row r="829" spans="1:10" s="158" customFormat="1" ht="14" x14ac:dyDescent="0.15">
      <c r="A829" s="456" t="s">
        <v>176</v>
      </c>
      <c r="B829" s="139">
        <v>2.86</v>
      </c>
      <c r="C829" s="140">
        <v>2.91</v>
      </c>
      <c r="D829" s="141">
        <v>5.0000000000000266E-2</v>
      </c>
      <c r="E829" s="139">
        <v>2.8</v>
      </c>
      <c r="F829" s="140">
        <v>2.88</v>
      </c>
      <c r="G829" s="141">
        <v>8.0000000000000071E-2</v>
      </c>
      <c r="H829" s="139">
        <v>2.68</v>
      </c>
      <c r="I829" s="140">
        <v>2.79</v>
      </c>
      <c r="J829" s="141">
        <v>0.10999999999999988</v>
      </c>
    </row>
    <row r="830" spans="1:10" s="158" customFormat="1" ht="14" x14ac:dyDescent="0.15">
      <c r="A830" s="456" t="s">
        <v>159</v>
      </c>
      <c r="B830" s="139">
        <v>0.35</v>
      </c>
      <c r="C830" s="140">
        <v>0.28999999999999998</v>
      </c>
      <c r="D830" s="142" t="s">
        <v>219</v>
      </c>
      <c r="E830" s="139">
        <v>0.4</v>
      </c>
      <c r="F830" s="140">
        <v>0.37</v>
      </c>
      <c r="G830" s="142" t="s">
        <v>219</v>
      </c>
      <c r="H830" s="139">
        <v>0.51</v>
      </c>
      <c r="I830" s="140">
        <v>0.45</v>
      </c>
      <c r="J830" s="142" t="s">
        <v>219</v>
      </c>
    </row>
    <row r="831" spans="1:10" s="158" customFormat="1" ht="14" x14ac:dyDescent="0.15">
      <c r="A831" s="456" t="s">
        <v>231</v>
      </c>
      <c r="B831" s="144" t="s">
        <v>219</v>
      </c>
      <c r="C831" s="140" t="s">
        <v>119</v>
      </c>
      <c r="D831" s="142" t="s">
        <v>219</v>
      </c>
      <c r="E831" s="144" t="s">
        <v>219</v>
      </c>
      <c r="F831" s="140" t="s">
        <v>119</v>
      </c>
      <c r="G831" s="142" t="s">
        <v>219</v>
      </c>
      <c r="H831" s="144" t="s">
        <v>219</v>
      </c>
      <c r="I831" s="140" t="s">
        <v>209</v>
      </c>
      <c r="J831" s="142" t="s">
        <v>219</v>
      </c>
    </row>
    <row r="832" spans="1:10" s="158" customFormat="1" ht="14" x14ac:dyDescent="0.15">
      <c r="A832" s="458" t="s">
        <v>158</v>
      </c>
      <c r="B832" s="145" t="s">
        <v>219</v>
      </c>
      <c r="C832" s="146">
        <v>0.13330127819803905</v>
      </c>
      <c r="D832" s="147" t="s">
        <v>219</v>
      </c>
      <c r="E832" s="145" t="s">
        <v>219</v>
      </c>
      <c r="F832" s="146">
        <v>0.16441400022601382</v>
      </c>
      <c r="G832" s="147" t="s">
        <v>219</v>
      </c>
      <c r="H832" s="145" t="s">
        <v>219</v>
      </c>
      <c r="I832" s="146">
        <v>0.1794449154602932</v>
      </c>
      <c r="J832" s="147" t="s">
        <v>219</v>
      </c>
    </row>
    <row r="833" spans="1:10" s="158" customFormat="1" ht="28" x14ac:dyDescent="0.15">
      <c r="A833" s="455" t="s">
        <v>605</v>
      </c>
      <c r="B833" s="121">
        <v>0.86399999999999999</v>
      </c>
      <c r="C833" s="122">
        <v>0.86399999999999999</v>
      </c>
      <c r="D833" s="123">
        <v>0</v>
      </c>
      <c r="E833" s="121">
        <v>0.81299999999999994</v>
      </c>
      <c r="F833" s="122">
        <v>0.89300000000000002</v>
      </c>
      <c r="G833" s="123">
        <v>8.0000000000000071E-2</v>
      </c>
      <c r="H833" s="121">
        <v>0.59699999999999998</v>
      </c>
      <c r="I833" s="122">
        <v>0.78300000000000003</v>
      </c>
      <c r="J833" s="123">
        <v>0.18600000000000005</v>
      </c>
    </row>
    <row r="834" spans="1:10" s="158" customFormat="1" ht="14" x14ac:dyDescent="0.15">
      <c r="A834" s="456" t="s">
        <v>95</v>
      </c>
      <c r="B834" s="121">
        <v>0.13600000000000001</v>
      </c>
      <c r="C834" s="122">
        <v>0.13600000000000001</v>
      </c>
      <c r="D834" s="123">
        <v>0</v>
      </c>
      <c r="E834" s="121">
        <v>0.187</v>
      </c>
      <c r="F834" s="122">
        <v>0.107</v>
      </c>
      <c r="G834" s="123">
        <v>-0.08</v>
      </c>
      <c r="H834" s="121">
        <v>0.38300000000000001</v>
      </c>
      <c r="I834" s="122">
        <v>0.20200000000000001</v>
      </c>
      <c r="J834" s="123">
        <v>-0.18099999999999999</v>
      </c>
    </row>
    <row r="835" spans="1:10" s="158" customFormat="1" ht="14" x14ac:dyDescent="0.15">
      <c r="A835" s="456" t="s">
        <v>96</v>
      </c>
      <c r="B835" s="121">
        <v>0</v>
      </c>
      <c r="C835" s="122">
        <v>0</v>
      </c>
      <c r="D835" s="123">
        <v>0</v>
      </c>
      <c r="E835" s="121">
        <v>0</v>
      </c>
      <c r="F835" s="122">
        <v>0</v>
      </c>
      <c r="G835" s="123">
        <v>0</v>
      </c>
      <c r="H835" s="121">
        <v>0.02</v>
      </c>
      <c r="I835" s="122">
        <v>1.4999999999999999E-2</v>
      </c>
      <c r="J835" s="123">
        <v>-5.000000000000001E-3</v>
      </c>
    </row>
    <row r="836" spans="1:10" s="158" customFormat="1" ht="14" x14ac:dyDescent="0.15">
      <c r="A836" s="457" t="s">
        <v>230</v>
      </c>
      <c r="B836" s="136">
        <v>22</v>
      </c>
      <c r="C836" s="137">
        <v>22</v>
      </c>
      <c r="D836" s="138" t="s">
        <v>219</v>
      </c>
      <c r="E836" s="136">
        <v>75</v>
      </c>
      <c r="F836" s="137">
        <v>75</v>
      </c>
      <c r="G836" s="138" t="s">
        <v>219</v>
      </c>
      <c r="H836" s="136">
        <v>549</v>
      </c>
      <c r="I836" s="137">
        <v>549</v>
      </c>
      <c r="J836" s="138" t="s">
        <v>219</v>
      </c>
    </row>
    <row r="837" spans="1:10" s="158" customFormat="1" ht="14" x14ac:dyDescent="0.15">
      <c r="A837" s="456" t="s">
        <v>176</v>
      </c>
      <c r="B837" s="139">
        <v>2.86</v>
      </c>
      <c r="C837" s="140">
        <v>2.86</v>
      </c>
      <c r="D837" s="141">
        <v>0</v>
      </c>
      <c r="E837" s="139">
        <v>2.81</v>
      </c>
      <c r="F837" s="140">
        <v>2.89</v>
      </c>
      <c r="G837" s="141">
        <v>8.0000000000000071E-2</v>
      </c>
      <c r="H837" s="139">
        <v>2.58</v>
      </c>
      <c r="I837" s="140">
        <v>2.77</v>
      </c>
      <c r="J837" s="141">
        <v>0.18999999999999995</v>
      </c>
    </row>
    <row r="838" spans="1:10" s="158" customFormat="1" ht="14" x14ac:dyDescent="0.15">
      <c r="A838" s="456" t="s">
        <v>159</v>
      </c>
      <c r="B838" s="139">
        <v>0.35</v>
      </c>
      <c r="C838" s="140">
        <v>0.35</v>
      </c>
      <c r="D838" s="142" t="s">
        <v>219</v>
      </c>
      <c r="E838" s="139">
        <v>0.39</v>
      </c>
      <c r="F838" s="140">
        <v>0.31</v>
      </c>
      <c r="G838" s="142" t="s">
        <v>219</v>
      </c>
      <c r="H838" s="139">
        <v>0.53</v>
      </c>
      <c r="I838" s="140">
        <v>0.46</v>
      </c>
      <c r="J838" s="142" t="s">
        <v>219</v>
      </c>
    </row>
    <row r="839" spans="1:10" s="158" customFormat="1" ht="14" x14ac:dyDescent="0.15">
      <c r="A839" s="456" t="s">
        <v>231</v>
      </c>
      <c r="B839" s="144" t="s">
        <v>219</v>
      </c>
      <c r="C839" s="140" t="s">
        <v>119</v>
      </c>
      <c r="D839" s="142" t="s">
        <v>219</v>
      </c>
      <c r="E839" s="144" t="s">
        <v>219</v>
      </c>
      <c r="F839" s="140" t="s">
        <v>119</v>
      </c>
      <c r="G839" s="142" t="s">
        <v>219</v>
      </c>
      <c r="H839" s="144" t="s">
        <v>219</v>
      </c>
      <c r="I839" s="140" t="s">
        <v>209</v>
      </c>
      <c r="J839" s="142" t="s">
        <v>219</v>
      </c>
    </row>
    <row r="840" spans="1:10" s="158" customFormat="1" ht="14" x14ac:dyDescent="0.15">
      <c r="A840" s="458" t="s">
        <v>158</v>
      </c>
      <c r="B840" s="145" t="s">
        <v>219</v>
      </c>
      <c r="C840" s="146">
        <v>0</v>
      </c>
      <c r="D840" s="147" t="s">
        <v>219</v>
      </c>
      <c r="E840" s="145" t="s">
        <v>219</v>
      </c>
      <c r="F840" s="146">
        <v>0.18716192400917614</v>
      </c>
      <c r="G840" s="147" t="s">
        <v>219</v>
      </c>
      <c r="H840" s="145" t="s">
        <v>219</v>
      </c>
      <c r="I840" s="146">
        <v>0.30625770530918361</v>
      </c>
      <c r="J840" s="147" t="s">
        <v>219</v>
      </c>
    </row>
    <row r="841" spans="1:10" s="158" customFormat="1" ht="56" x14ac:dyDescent="0.15">
      <c r="A841" s="455" t="s">
        <v>606</v>
      </c>
      <c r="B841" s="121">
        <v>0.59099999999999997</v>
      </c>
      <c r="C841" s="122">
        <v>0.72699999999999998</v>
      </c>
      <c r="D841" s="123">
        <v>0.13600000000000001</v>
      </c>
      <c r="E841" s="121">
        <v>0.4</v>
      </c>
      <c r="F841" s="122">
        <v>0.68</v>
      </c>
      <c r="G841" s="123">
        <v>0.28000000000000003</v>
      </c>
      <c r="H841" s="121">
        <v>0.27500000000000002</v>
      </c>
      <c r="I841" s="122">
        <v>0.55000000000000004</v>
      </c>
      <c r="J841" s="123">
        <v>0.27500000000000002</v>
      </c>
    </row>
    <row r="842" spans="1:10" s="158" customFormat="1" ht="14" x14ac:dyDescent="0.15">
      <c r="A842" s="456" t="s">
        <v>95</v>
      </c>
      <c r="B842" s="121">
        <v>0.318</v>
      </c>
      <c r="C842" s="122">
        <v>0.182</v>
      </c>
      <c r="D842" s="123">
        <v>-0.13600000000000001</v>
      </c>
      <c r="E842" s="121">
        <v>0.44</v>
      </c>
      <c r="F842" s="122">
        <v>0.26700000000000002</v>
      </c>
      <c r="G842" s="123">
        <v>-0.17299999999999999</v>
      </c>
      <c r="H842" s="121">
        <v>0.52800000000000002</v>
      </c>
      <c r="I842" s="122">
        <v>0.373</v>
      </c>
      <c r="J842" s="123">
        <v>-0.15500000000000003</v>
      </c>
    </row>
    <row r="843" spans="1:10" s="158" customFormat="1" ht="14" x14ac:dyDescent="0.15">
      <c r="A843" s="456" t="s">
        <v>96</v>
      </c>
      <c r="B843" s="121">
        <v>9.0999999999999998E-2</v>
      </c>
      <c r="C843" s="122">
        <v>9.0999999999999998E-2</v>
      </c>
      <c r="D843" s="123">
        <v>0</v>
      </c>
      <c r="E843" s="121">
        <v>0.16</v>
      </c>
      <c r="F843" s="122">
        <v>5.2999999999999999E-2</v>
      </c>
      <c r="G843" s="123">
        <v>-0.10700000000000001</v>
      </c>
      <c r="H843" s="121">
        <v>0.19700000000000001</v>
      </c>
      <c r="I843" s="122">
        <v>7.6999999999999999E-2</v>
      </c>
      <c r="J843" s="123">
        <v>-0.12000000000000001</v>
      </c>
    </row>
    <row r="844" spans="1:10" s="158" customFormat="1" ht="14" x14ac:dyDescent="0.15">
      <c r="A844" s="457" t="s">
        <v>230</v>
      </c>
      <c r="B844" s="136">
        <v>22</v>
      </c>
      <c r="C844" s="137">
        <v>22</v>
      </c>
      <c r="D844" s="138" t="s">
        <v>219</v>
      </c>
      <c r="E844" s="136">
        <v>75</v>
      </c>
      <c r="F844" s="137">
        <v>75</v>
      </c>
      <c r="G844" s="138" t="s">
        <v>219</v>
      </c>
      <c r="H844" s="136">
        <v>549</v>
      </c>
      <c r="I844" s="137">
        <v>549</v>
      </c>
      <c r="J844" s="138" t="s">
        <v>219</v>
      </c>
    </row>
    <row r="845" spans="1:10" s="158" customFormat="1" ht="14" x14ac:dyDescent="0.15">
      <c r="A845" s="456" t="s">
        <v>176</v>
      </c>
      <c r="B845" s="139">
        <v>2.5</v>
      </c>
      <c r="C845" s="140">
        <v>2.64</v>
      </c>
      <c r="D845" s="141">
        <v>0.14000000000000012</v>
      </c>
      <c r="E845" s="139">
        <v>2.2400000000000002</v>
      </c>
      <c r="F845" s="140">
        <v>2.63</v>
      </c>
      <c r="G845" s="141">
        <v>0.38999999999999968</v>
      </c>
      <c r="H845" s="139">
        <v>2.08</v>
      </c>
      <c r="I845" s="140">
        <v>2.4700000000000002</v>
      </c>
      <c r="J845" s="141">
        <v>0.39000000000000012</v>
      </c>
    </row>
    <row r="846" spans="1:10" s="158" customFormat="1" ht="14" x14ac:dyDescent="0.15">
      <c r="A846" s="456" t="s">
        <v>159</v>
      </c>
      <c r="B846" s="139">
        <v>0.67</v>
      </c>
      <c r="C846" s="140">
        <v>0.66</v>
      </c>
      <c r="D846" s="142" t="s">
        <v>219</v>
      </c>
      <c r="E846" s="139">
        <v>0.71</v>
      </c>
      <c r="F846" s="140">
        <v>0.59</v>
      </c>
      <c r="G846" s="142" t="s">
        <v>219</v>
      </c>
      <c r="H846" s="139">
        <v>0.68</v>
      </c>
      <c r="I846" s="140">
        <v>0.63</v>
      </c>
      <c r="J846" s="142" t="s">
        <v>219</v>
      </c>
    </row>
    <row r="847" spans="1:10" s="158" customFormat="1" ht="14" x14ac:dyDescent="0.15">
      <c r="A847" s="456" t="s">
        <v>231</v>
      </c>
      <c r="B847" s="144" t="s">
        <v>219</v>
      </c>
      <c r="C847" s="140" t="s">
        <v>119</v>
      </c>
      <c r="D847" s="142" t="s">
        <v>219</v>
      </c>
      <c r="E847" s="144" t="s">
        <v>219</v>
      </c>
      <c r="F847" s="140" t="s">
        <v>209</v>
      </c>
      <c r="G847" s="142" t="s">
        <v>219</v>
      </c>
      <c r="H847" s="144" t="s">
        <v>219</v>
      </c>
      <c r="I847" s="140" t="s">
        <v>209</v>
      </c>
      <c r="J847" s="142" t="s">
        <v>219</v>
      </c>
    </row>
    <row r="848" spans="1:10" s="158" customFormat="1" ht="14" x14ac:dyDescent="0.15">
      <c r="A848" s="458" t="s">
        <v>158</v>
      </c>
      <c r="B848" s="145" t="s">
        <v>219</v>
      </c>
      <c r="C848" s="146">
        <v>0.15750799066487939</v>
      </c>
      <c r="D848" s="147" t="s">
        <v>219</v>
      </c>
      <c r="E848" s="145" t="s">
        <v>219</v>
      </c>
      <c r="F848" s="146">
        <v>0.46619916139397832</v>
      </c>
      <c r="G848" s="147" t="s">
        <v>219</v>
      </c>
      <c r="H848" s="145" t="s">
        <v>219</v>
      </c>
      <c r="I848" s="146">
        <v>0.47903297948112711</v>
      </c>
      <c r="J848" s="147" t="s">
        <v>219</v>
      </c>
    </row>
    <row r="849" spans="1:10" s="158" customFormat="1" ht="28" x14ac:dyDescent="0.15">
      <c r="A849" s="455" t="s">
        <v>313</v>
      </c>
      <c r="B849" s="121">
        <v>0.72699999999999998</v>
      </c>
      <c r="C849" s="122">
        <v>0.68200000000000005</v>
      </c>
      <c r="D849" s="123">
        <v>-4.4999999999999929E-2</v>
      </c>
      <c r="E849" s="121">
        <v>0.61299999999999999</v>
      </c>
      <c r="F849" s="122">
        <v>0.61299999999999999</v>
      </c>
      <c r="G849" s="123">
        <v>0</v>
      </c>
      <c r="H849" s="121">
        <v>0.41199999999999998</v>
      </c>
      <c r="I849" s="122">
        <v>0.61599999999999999</v>
      </c>
      <c r="J849" s="123">
        <v>0.20400000000000001</v>
      </c>
    </row>
    <row r="850" spans="1:10" s="158" customFormat="1" ht="14" x14ac:dyDescent="0.15">
      <c r="A850" s="456" t="s">
        <v>95</v>
      </c>
      <c r="B850" s="121">
        <v>0.182</v>
      </c>
      <c r="C850" s="122">
        <v>0.27300000000000002</v>
      </c>
      <c r="D850" s="123">
        <v>9.1000000000000025E-2</v>
      </c>
      <c r="E850" s="121">
        <v>0.34699999999999998</v>
      </c>
      <c r="F850" s="122">
        <v>0.36</v>
      </c>
      <c r="G850" s="123">
        <v>1.3000000000000012E-2</v>
      </c>
      <c r="H850" s="121">
        <v>0.51700000000000002</v>
      </c>
      <c r="I850" s="122">
        <v>0.35</v>
      </c>
      <c r="J850" s="123">
        <v>-0.16700000000000004</v>
      </c>
    </row>
    <row r="851" spans="1:10" s="158" customFormat="1" ht="14" x14ac:dyDescent="0.15">
      <c r="A851" s="456" t="s">
        <v>96</v>
      </c>
      <c r="B851" s="121">
        <v>9.0999999999999998E-2</v>
      </c>
      <c r="C851" s="122">
        <v>4.4999999999999998E-2</v>
      </c>
      <c r="D851" s="123">
        <v>-4.5999999999999999E-2</v>
      </c>
      <c r="E851" s="121">
        <v>0.04</v>
      </c>
      <c r="F851" s="122">
        <v>2.7E-2</v>
      </c>
      <c r="G851" s="123">
        <v>-1.3000000000000001E-2</v>
      </c>
      <c r="H851" s="121">
        <v>7.0999999999999994E-2</v>
      </c>
      <c r="I851" s="122">
        <v>3.5000000000000003E-2</v>
      </c>
      <c r="J851" s="123">
        <v>-3.599999999999999E-2</v>
      </c>
    </row>
    <row r="852" spans="1:10" s="158" customFormat="1" ht="14" x14ac:dyDescent="0.15">
      <c r="A852" s="457" t="s">
        <v>230</v>
      </c>
      <c r="B852" s="136">
        <v>22</v>
      </c>
      <c r="C852" s="137">
        <v>22</v>
      </c>
      <c r="D852" s="138" t="s">
        <v>219</v>
      </c>
      <c r="E852" s="136">
        <v>75</v>
      </c>
      <c r="F852" s="137">
        <v>75</v>
      </c>
      <c r="G852" s="138" t="s">
        <v>219</v>
      </c>
      <c r="H852" s="136">
        <v>549</v>
      </c>
      <c r="I852" s="137">
        <v>549</v>
      </c>
      <c r="J852" s="138" t="s">
        <v>219</v>
      </c>
    </row>
    <row r="853" spans="1:10" s="158" customFormat="1" ht="14" x14ac:dyDescent="0.15">
      <c r="A853" s="456" t="s">
        <v>176</v>
      </c>
      <c r="B853" s="139">
        <v>2.64</v>
      </c>
      <c r="C853" s="140">
        <v>2.64</v>
      </c>
      <c r="D853" s="141">
        <v>0</v>
      </c>
      <c r="E853" s="139">
        <v>2.57</v>
      </c>
      <c r="F853" s="140">
        <v>2.59</v>
      </c>
      <c r="G853" s="141">
        <v>2.0000000000000018E-2</v>
      </c>
      <c r="H853" s="139">
        <v>2.34</v>
      </c>
      <c r="I853" s="140">
        <v>2.58</v>
      </c>
      <c r="J853" s="141">
        <v>0.24000000000000021</v>
      </c>
    </row>
    <row r="854" spans="1:10" s="158" customFormat="1" ht="14" x14ac:dyDescent="0.15">
      <c r="A854" s="456" t="s">
        <v>159</v>
      </c>
      <c r="B854" s="139">
        <v>0.66</v>
      </c>
      <c r="C854" s="140">
        <v>0.57999999999999996</v>
      </c>
      <c r="D854" s="142" t="s">
        <v>219</v>
      </c>
      <c r="E854" s="139">
        <v>0.56999999999999995</v>
      </c>
      <c r="F854" s="140">
        <v>0.55000000000000004</v>
      </c>
      <c r="G854" s="142" t="s">
        <v>219</v>
      </c>
      <c r="H854" s="139">
        <v>0.61</v>
      </c>
      <c r="I854" s="140">
        <v>0.56000000000000005</v>
      </c>
      <c r="J854" s="142" t="s">
        <v>219</v>
      </c>
    </row>
    <row r="855" spans="1:10" s="158" customFormat="1" ht="14" x14ac:dyDescent="0.15">
      <c r="A855" s="456" t="s">
        <v>231</v>
      </c>
      <c r="B855" s="144" t="s">
        <v>219</v>
      </c>
      <c r="C855" s="140" t="s">
        <v>119</v>
      </c>
      <c r="D855" s="142" t="s">
        <v>219</v>
      </c>
      <c r="E855" s="144" t="s">
        <v>219</v>
      </c>
      <c r="F855" s="140" t="s">
        <v>119</v>
      </c>
      <c r="G855" s="142" t="s">
        <v>219</v>
      </c>
      <c r="H855" s="144" t="s">
        <v>219</v>
      </c>
      <c r="I855" s="140" t="s">
        <v>209</v>
      </c>
      <c r="J855" s="142" t="s">
        <v>219</v>
      </c>
    </row>
    <row r="856" spans="1:10" s="158" customFormat="1" ht="14" x14ac:dyDescent="0.15">
      <c r="A856" s="458" t="s">
        <v>158</v>
      </c>
      <c r="B856" s="145" t="s">
        <v>219</v>
      </c>
      <c r="C856" s="146">
        <v>0</v>
      </c>
      <c r="D856" s="147" t="s">
        <v>219</v>
      </c>
      <c r="E856" s="145" t="s">
        <v>219</v>
      </c>
      <c r="F856" s="146">
        <v>3.0907111959990737E-2</v>
      </c>
      <c r="G856" s="147" t="s">
        <v>219</v>
      </c>
      <c r="H856" s="145" t="s">
        <v>219</v>
      </c>
      <c r="I856" s="146">
        <v>0.33206220430050648</v>
      </c>
      <c r="J856" s="147" t="s">
        <v>219</v>
      </c>
    </row>
    <row r="857" spans="1:10" s="158" customFormat="1" ht="28" x14ac:dyDescent="0.15">
      <c r="A857" s="455" t="s">
        <v>255</v>
      </c>
      <c r="B857" s="121">
        <v>0.59099999999999997</v>
      </c>
      <c r="C857" s="122">
        <v>0.72699999999999998</v>
      </c>
      <c r="D857" s="123">
        <v>0.13600000000000001</v>
      </c>
      <c r="E857" s="121">
        <v>0.64</v>
      </c>
      <c r="F857" s="122">
        <v>0.73299999999999998</v>
      </c>
      <c r="G857" s="123">
        <v>9.2999999999999972E-2</v>
      </c>
      <c r="H857" s="121">
        <v>0.61899999999999999</v>
      </c>
      <c r="I857" s="122">
        <v>0.751</v>
      </c>
      <c r="J857" s="123">
        <v>0.13200000000000001</v>
      </c>
    </row>
    <row r="858" spans="1:10" s="158" customFormat="1" ht="14" x14ac:dyDescent="0.15">
      <c r="A858" s="456" t="s">
        <v>95</v>
      </c>
      <c r="B858" s="121">
        <v>0.40899999999999997</v>
      </c>
      <c r="C858" s="122">
        <v>0.27300000000000002</v>
      </c>
      <c r="D858" s="123">
        <v>-0.13599999999999995</v>
      </c>
      <c r="E858" s="121">
        <v>0.33300000000000002</v>
      </c>
      <c r="F858" s="122">
        <v>0.26700000000000002</v>
      </c>
      <c r="G858" s="123">
        <v>-6.6000000000000003E-2</v>
      </c>
      <c r="H858" s="121">
        <v>0.36499999999999999</v>
      </c>
      <c r="I858" s="122">
        <v>0.24</v>
      </c>
      <c r="J858" s="123">
        <v>-0.125</v>
      </c>
    </row>
    <row r="859" spans="1:10" s="158" customFormat="1" ht="14" x14ac:dyDescent="0.15">
      <c r="A859" s="456" t="s">
        <v>96</v>
      </c>
      <c r="B859" s="121">
        <v>0</v>
      </c>
      <c r="C859" s="122">
        <v>0</v>
      </c>
      <c r="D859" s="123">
        <v>0</v>
      </c>
      <c r="E859" s="121">
        <v>2.7E-2</v>
      </c>
      <c r="F859" s="122">
        <v>0</v>
      </c>
      <c r="G859" s="123">
        <v>-2.7E-2</v>
      </c>
      <c r="H859" s="121">
        <v>1.6E-2</v>
      </c>
      <c r="I859" s="122">
        <v>8.9999999999999993E-3</v>
      </c>
      <c r="J859" s="123">
        <v>-7.000000000000001E-3</v>
      </c>
    </row>
    <row r="860" spans="1:10" s="158" customFormat="1" ht="14" x14ac:dyDescent="0.15">
      <c r="A860" s="457" t="s">
        <v>230</v>
      </c>
      <c r="B860" s="136">
        <v>22</v>
      </c>
      <c r="C860" s="137">
        <v>22</v>
      </c>
      <c r="D860" s="138" t="s">
        <v>219</v>
      </c>
      <c r="E860" s="136">
        <v>75</v>
      </c>
      <c r="F860" s="137">
        <v>75</v>
      </c>
      <c r="G860" s="138" t="s">
        <v>219</v>
      </c>
      <c r="H860" s="136">
        <v>551</v>
      </c>
      <c r="I860" s="137">
        <v>551</v>
      </c>
      <c r="J860" s="138" t="s">
        <v>219</v>
      </c>
    </row>
    <row r="861" spans="1:10" s="158" customFormat="1" ht="14" x14ac:dyDescent="0.15">
      <c r="A861" s="456" t="s">
        <v>176</v>
      </c>
      <c r="B861" s="139">
        <v>2.59</v>
      </c>
      <c r="C861" s="140">
        <v>2.73</v>
      </c>
      <c r="D861" s="141">
        <v>0.14000000000000012</v>
      </c>
      <c r="E861" s="139">
        <v>2.61</v>
      </c>
      <c r="F861" s="140">
        <v>2.73</v>
      </c>
      <c r="G861" s="141">
        <v>0.12000000000000011</v>
      </c>
      <c r="H861" s="139">
        <v>2.6</v>
      </c>
      <c r="I861" s="140">
        <v>2.74</v>
      </c>
      <c r="J861" s="141">
        <v>0.14000000000000012</v>
      </c>
    </row>
    <row r="862" spans="1:10" s="158" customFormat="1" ht="14" x14ac:dyDescent="0.15">
      <c r="A862" s="456" t="s">
        <v>159</v>
      </c>
      <c r="B862" s="139">
        <v>0.5</v>
      </c>
      <c r="C862" s="140">
        <v>0.46</v>
      </c>
      <c r="D862" s="142" t="s">
        <v>219</v>
      </c>
      <c r="E862" s="139">
        <v>0.54</v>
      </c>
      <c r="F862" s="140">
        <v>0.45</v>
      </c>
      <c r="G862" s="142" t="s">
        <v>219</v>
      </c>
      <c r="H862" s="139">
        <v>0.52</v>
      </c>
      <c r="I862" s="140">
        <v>0.46</v>
      </c>
      <c r="J862" s="142" t="s">
        <v>219</v>
      </c>
    </row>
    <row r="863" spans="1:10" s="158" customFormat="1" ht="14" x14ac:dyDescent="0.15">
      <c r="A863" s="456" t="s">
        <v>231</v>
      </c>
      <c r="B863" s="144" t="s">
        <v>219</v>
      </c>
      <c r="C863" s="140" t="s">
        <v>119</v>
      </c>
      <c r="D863" s="142" t="s">
        <v>219</v>
      </c>
      <c r="E863" s="144" t="s">
        <v>219</v>
      </c>
      <c r="F863" s="140" t="s">
        <v>119</v>
      </c>
      <c r="G863" s="142" t="s">
        <v>219</v>
      </c>
      <c r="H863" s="144" t="s">
        <v>219</v>
      </c>
      <c r="I863" s="140" t="s">
        <v>209</v>
      </c>
      <c r="J863" s="142" t="s">
        <v>219</v>
      </c>
    </row>
    <row r="864" spans="1:10" s="158" customFormat="1" ht="14" x14ac:dyDescent="0.15">
      <c r="A864" s="458" t="s">
        <v>158</v>
      </c>
      <c r="B864" s="145" t="s">
        <v>219</v>
      </c>
      <c r="C864" s="146">
        <v>0.21888606879176034</v>
      </c>
      <c r="D864" s="147" t="s">
        <v>219</v>
      </c>
      <c r="E864" s="145" t="s">
        <v>219</v>
      </c>
      <c r="F864" s="146">
        <v>0.2027587510099409</v>
      </c>
      <c r="G864" s="147" t="s">
        <v>219</v>
      </c>
      <c r="H864" s="145" t="s">
        <v>219</v>
      </c>
      <c r="I864" s="146">
        <v>0.2222504440383862</v>
      </c>
      <c r="J864" s="147" t="s">
        <v>219</v>
      </c>
    </row>
    <row r="865" spans="1:10" s="158" customFormat="1" ht="70" x14ac:dyDescent="0.15">
      <c r="A865" s="441" t="s">
        <v>293</v>
      </c>
      <c r="B865" s="121">
        <v>0.28599999999999998</v>
      </c>
      <c r="C865" s="122">
        <v>0.19</v>
      </c>
      <c r="D865" s="123">
        <v>-9.5999999999999974E-2</v>
      </c>
      <c r="E865" s="121">
        <v>0.59399999999999997</v>
      </c>
      <c r="F865" s="122">
        <v>0.55100000000000005</v>
      </c>
      <c r="G865" s="123">
        <v>-4.2999999999999927E-2</v>
      </c>
      <c r="H865" s="121">
        <v>0.61799999999999999</v>
      </c>
      <c r="I865" s="122">
        <v>0.626</v>
      </c>
      <c r="J865" s="123">
        <v>8.0000000000000071E-3</v>
      </c>
    </row>
    <row r="866" spans="1:10" s="158" customFormat="1" ht="14" x14ac:dyDescent="0.15">
      <c r="A866" s="328" t="s">
        <v>459</v>
      </c>
      <c r="B866" s="121">
        <v>4.8000000000000001E-2</v>
      </c>
      <c r="C866" s="122">
        <v>0.19</v>
      </c>
      <c r="D866" s="123">
        <v>0.14200000000000002</v>
      </c>
      <c r="E866" s="121">
        <v>2.9000000000000001E-2</v>
      </c>
      <c r="F866" s="122">
        <v>8.6999999999999994E-2</v>
      </c>
      <c r="G866" s="123">
        <v>5.7999999999999996E-2</v>
      </c>
      <c r="H866" s="121">
        <v>8.7999999999999995E-2</v>
      </c>
      <c r="I866" s="122">
        <v>6.9000000000000006E-2</v>
      </c>
      <c r="J866" s="123">
        <v>-1.8999999999999989E-2</v>
      </c>
    </row>
    <row r="867" spans="1:10" s="158" customFormat="1" ht="14" x14ac:dyDescent="0.15">
      <c r="A867" s="328" t="s">
        <v>213</v>
      </c>
      <c r="B867" s="121">
        <v>0.19</v>
      </c>
      <c r="C867" s="122">
        <v>9.5000000000000001E-2</v>
      </c>
      <c r="D867" s="123">
        <v>-9.5000000000000001E-2</v>
      </c>
      <c r="E867" s="121">
        <v>0.10100000000000001</v>
      </c>
      <c r="F867" s="122">
        <v>4.2999999999999997E-2</v>
      </c>
      <c r="G867" s="123">
        <v>-5.800000000000001E-2</v>
      </c>
      <c r="H867" s="121">
        <v>6.9000000000000006E-2</v>
      </c>
      <c r="I867" s="122">
        <v>7.9000000000000001E-2</v>
      </c>
      <c r="J867" s="123">
        <v>9.999999999999995E-3</v>
      </c>
    </row>
    <row r="868" spans="1:10" s="158" customFormat="1" ht="14" x14ac:dyDescent="0.15">
      <c r="A868" s="328" t="s">
        <v>214</v>
      </c>
      <c r="B868" s="121">
        <v>0</v>
      </c>
      <c r="C868" s="122">
        <v>9.5000000000000001E-2</v>
      </c>
      <c r="D868" s="123">
        <v>9.5000000000000001E-2</v>
      </c>
      <c r="E868" s="121">
        <v>0</v>
      </c>
      <c r="F868" s="122">
        <v>5.8000000000000003E-2</v>
      </c>
      <c r="G868" s="123">
        <v>5.8000000000000003E-2</v>
      </c>
      <c r="H868" s="121">
        <v>5.6000000000000001E-2</v>
      </c>
      <c r="I868" s="122">
        <v>4.8000000000000001E-2</v>
      </c>
      <c r="J868" s="123">
        <v>-8.0000000000000002E-3</v>
      </c>
    </row>
    <row r="869" spans="1:10" s="158" customFormat="1" ht="14" x14ac:dyDescent="0.15">
      <c r="A869" s="328" t="s">
        <v>298</v>
      </c>
      <c r="B869" s="121">
        <v>0.14299999999999999</v>
      </c>
      <c r="C869" s="122">
        <v>9.5000000000000001E-2</v>
      </c>
      <c r="D869" s="123">
        <v>-4.7999999999999987E-2</v>
      </c>
      <c r="E869" s="121">
        <v>0.11600000000000001</v>
      </c>
      <c r="F869" s="122">
        <v>5.8000000000000003E-2</v>
      </c>
      <c r="G869" s="123">
        <v>-5.8000000000000003E-2</v>
      </c>
      <c r="H869" s="121">
        <v>5.1999999999999998E-2</v>
      </c>
      <c r="I869" s="122">
        <v>4.5999999999999999E-2</v>
      </c>
      <c r="J869" s="123">
        <v>-5.9999999999999984E-3</v>
      </c>
    </row>
    <row r="870" spans="1:10" s="158" customFormat="1" ht="14" x14ac:dyDescent="0.15">
      <c r="A870" s="328" t="s">
        <v>94</v>
      </c>
      <c r="B870" s="121">
        <v>0.33300000000000002</v>
      </c>
      <c r="C870" s="122">
        <v>0.33300000000000002</v>
      </c>
      <c r="D870" s="123">
        <v>0</v>
      </c>
      <c r="E870" s="121">
        <v>0.159</v>
      </c>
      <c r="F870" s="122">
        <v>0.20300000000000001</v>
      </c>
      <c r="G870" s="123">
        <v>4.4000000000000011E-2</v>
      </c>
      <c r="H870" s="121">
        <v>0.11700000000000001</v>
      </c>
      <c r="I870" s="122">
        <v>0.13200000000000001</v>
      </c>
      <c r="J870" s="123">
        <v>1.4999999999999999E-2</v>
      </c>
    </row>
    <row r="871" spans="1:10" s="158" customFormat="1" ht="14" x14ac:dyDescent="0.15">
      <c r="A871" s="446" t="s">
        <v>230</v>
      </c>
      <c r="B871" s="136">
        <v>21</v>
      </c>
      <c r="C871" s="137">
        <v>21</v>
      </c>
      <c r="D871" s="138" t="s">
        <v>219</v>
      </c>
      <c r="E871" s="136">
        <v>69</v>
      </c>
      <c r="F871" s="137">
        <v>69</v>
      </c>
      <c r="G871" s="138" t="s">
        <v>219</v>
      </c>
      <c r="H871" s="136">
        <v>479</v>
      </c>
      <c r="I871" s="137">
        <v>479</v>
      </c>
      <c r="J871" s="138" t="s">
        <v>219</v>
      </c>
    </row>
    <row r="872" spans="1:10" s="158" customFormat="1" ht="14" x14ac:dyDescent="0.15">
      <c r="A872" s="328" t="s">
        <v>176</v>
      </c>
      <c r="B872" s="139">
        <v>3.33</v>
      </c>
      <c r="C872" s="140">
        <v>3.29</v>
      </c>
      <c r="D872" s="141">
        <v>-4.0000000000000036E-2</v>
      </c>
      <c r="E872" s="139">
        <v>4.51</v>
      </c>
      <c r="F872" s="140">
        <v>4.41</v>
      </c>
      <c r="G872" s="141">
        <v>-9.9999999999999645E-2</v>
      </c>
      <c r="H872" s="139">
        <v>4.8099999999999996</v>
      </c>
      <c r="I872" s="140">
        <v>4.79</v>
      </c>
      <c r="J872" s="141">
        <v>-1.9999999999999574E-2</v>
      </c>
    </row>
    <row r="873" spans="1:10" s="158" customFormat="1" ht="14" x14ac:dyDescent="0.15">
      <c r="A873" s="328" t="s">
        <v>159</v>
      </c>
      <c r="B873" s="139">
        <v>2.13</v>
      </c>
      <c r="C873" s="140">
        <v>2.0299999999999998</v>
      </c>
      <c r="D873" s="142" t="s">
        <v>219</v>
      </c>
      <c r="E873" s="139">
        <v>2.0299999999999998</v>
      </c>
      <c r="F873" s="140">
        <v>2.0699999999999998</v>
      </c>
      <c r="G873" s="142" t="s">
        <v>219</v>
      </c>
      <c r="H873" s="139">
        <v>1.8</v>
      </c>
      <c r="I873" s="140">
        <v>1.84</v>
      </c>
      <c r="J873" s="142" t="s">
        <v>219</v>
      </c>
    </row>
    <row r="874" spans="1:10" s="158" customFormat="1" ht="14" x14ac:dyDescent="0.15">
      <c r="A874" s="328" t="s">
        <v>231</v>
      </c>
      <c r="B874" s="144" t="s">
        <v>219</v>
      </c>
      <c r="C874" s="140" t="s">
        <v>119</v>
      </c>
      <c r="D874" s="142" t="s">
        <v>219</v>
      </c>
      <c r="E874" s="144" t="s">
        <v>219</v>
      </c>
      <c r="F874" s="140" t="s">
        <v>119</v>
      </c>
      <c r="G874" s="142" t="s">
        <v>219</v>
      </c>
      <c r="H874" s="144" t="s">
        <v>219</v>
      </c>
      <c r="I874" s="140" t="s">
        <v>119</v>
      </c>
      <c r="J874" s="142" t="s">
        <v>219</v>
      </c>
    </row>
    <row r="875" spans="1:10" s="158" customFormat="1" ht="14" x14ac:dyDescent="0.15">
      <c r="A875" s="447" t="s">
        <v>158</v>
      </c>
      <c r="B875" s="145" t="s">
        <v>219</v>
      </c>
      <c r="C875" s="146">
        <v>-2.6106351375672968E-2</v>
      </c>
      <c r="D875" s="147" t="s">
        <v>219</v>
      </c>
      <c r="E875" s="145" t="s">
        <v>219</v>
      </c>
      <c r="F875" s="146">
        <v>-7.5186515068811993E-2</v>
      </c>
      <c r="G875" s="147" t="s">
        <v>219</v>
      </c>
      <c r="H875" s="145" t="s">
        <v>219</v>
      </c>
      <c r="I875" s="146">
        <v>-1.0858223319381069E-2</v>
      </c>
      <c r="J875" s="147" t="s">
        <v>219</v>
      </c>
    </row>
    <row r="876" spans="1:10" s="158" customFormat="1" ht="28" x14ac:dyDescent="0.15">
      <c r="A876" s="441" t="s">
        <v>295</v>
      </c>
      <c r="B876" s="121">
        <v>0</v>
      </c>
      <c r="C876" s="122">
        <v>0</v>
      </c>
      <c r="D876" s="123">
        <v>0</v>
      </c>
      <c r="E876" s="121">
        <v>4.4999999999999998E-2</v>
      </c>
      <c r="F876" s="122">
        <v>1.4999999999999999E-2</v>
      </c>
      <c r="G876" s="123">
        <v>-0.03</v>
      </c>
      <c r="H876" s="121">
        <v>3.9E-2</v>
      </c>
      <c r="I876" s="122">
        <v>6.5000000000000002E-2</v>
      </c>
      <c r="J876" s="123">
        <v>2.6000000000000002E-2</v>
      </c>
    </row>
    <row r="877" spans="1:10" s="158" customFormat="1" ht="14" x14ac:dyDescent="0.15">
      <c r="A877" s="328" t="s">
        <v>459</v>
      </c>
      <c r="B877" s="121">
        <v>0</v>
      </c>
      <c r="C877" s="122">
        <v>4.8000000000000001E-2</v>
      </c>
      <c r="D877" s="123">
        <v>4.8000000000000001E-2</v>
      </c>
      <c r="E877" s="121">
        <v>1.4999999999999999E-2</v>
      </c>
      <c r="F877" s="122">
        <v>6.0999999999999999E-2</v>
      </c>
      <c r="G877" s="123">
        <v>4.5999999999999999E-2</v>
      </c>
      <c r="H877" s="121">
        <v>1.4999999999999999E-2</v>
      </c>
      <c r="I877" s="122">
        <v>4.9000000000000002E-2</v>
      </c>
      <c r="J877" s="123">
        <v>3.4000000000000002E-2</v>
      </c>
    </row>
    <row r="878" spans="1:10" ht="14" x14ac:dyDescent="0.15">
      <c r="A878" s="328" t="s">
        <v>213</v>
      </c>
      <c r="B878" s="121">
        <v>9.5000000000000001E-2</v>
      </c>
      <c r="C878" s="122">
        <v>0</v>
      </c>
      <c r="D878" s="123">
        <v>-9.5000000000000001E-2</v>
      </c>
      <c r="E878" s="121">
        <v>0.03</v>
      </c>
      <c r="F878" s="122">
        <v>0.03</v>
      </c>
      <c r="G878" s="123">
        <v>0</v>
      </c>
      <c r="H878" s="121">
        <v>6.9000000000000006E-2</v>
      </c>
      <c r="I878" s="122">
        <v>8.4000000000000005E-2</v>
      </c>
      <c r="J878" s="123">
        <v>1.4999999999999999E-2</v>
      </c>
    </row>
    <row r="879" spans="1:10" ht="14" x14ac:dyDescent="0.15">
      <c r="A879" s="328" t="s">
        <v>214</v>
      </c>
      <c r="B879" s="121">
        <v>0.19</v>
      </c>
      <c r="C879" s="122">
        <v>0.19</v>
      </c>
      <c r="D879" s="123">
        <v>0</v>
      </c>
      <c r="E879" s="121">
        <v>9.0999999999999998E-2</v>
      </c>
      <c r="F879" s="122">
        <v>0.152</v>
      </c>
      <c r="G879" s="123">
        <v>6.0999999999999999E-2</v>
      </c>
      <c r="H879" s="121">
        <v>0.127</v>
      </c>
      <c r="I879" s="122">
        <v>0.14799999999999999</v>
      </c>
      <c r="J879" s="123">
        <v>2.0999999999999991E-2</v>
      </c>
    </row>
    <row r="880" spans="1:10" ht="14" x14ac:dyDescent="0.15">
      <c r="A880" s="328" t="s">
        <v>298</v>
      </c>
      <c r="B880" s="121">
        <v>0.38100000000000001</v>
      </c>
      <c r="C880" s="122">
        <v>0.23799999999999999</v>
      </c>
      <c r="D880" s="123">
        <v>-0.14300000000000002</v>
      </c>
      <c r="E880" s="121">
        <v>0.36399999999999999</v>
      </c>
      <c r="F880" s="122">
        <v>0.22700000000000001</v>
      </c>
      <c r="G880" s="123">
        <v>-0.13699999999999998</v>
      </c>
      <c r="H880" s="121">
        <v>0.32500000000000001</v>
      </c>
      <c r="I880" s="122">
        <v>0.247</v>
      </c>
      <c r="J880" s="123">
        <v>-7.8000000000000014E-2</v>
      </c>
    </row>
    <row r="881" spans="1:10" ht="14" x14ac:dyDescent="0.15">
      <c r="A881" s="328" t="s">
        <v>94</v>
      </c>
      <c r="B881" s="121">
        <v>0.33300000000000002</v>
      </c>
      <c r="C881" s="122">
        <v>0.52400000000000002</v>
      </c>
      <c r="D881" s="123">
        <v>0.191</v>
      </c>
      <c r="E881" s="121">
        <v>0.45500000000000002</v>
      </c>
      <c r="F881" s="122">
        <v>0.51500000000000001</v>
      </c>
      <c r="G881" s="123">
        <v>0.06</v>
      </c>
      <c r="H881" s="121">
        <v>0.42599999999999999</v>
      </c>
      <c r="I881" s="122">
        <v>0.40600000000000003</v>
      </c>
      <c r="J881" s="123">
        <v>-1.9999999999999962E-2</v>
      </c>
    </row>
    <row r="882" spans="1:10" ht="14" x14ac:dyDescent="0.15">
      <c r="A882" s="446" t="s">
        <v>230</v>
      </c>
      <c r="B882" s="136">
        <v>21</v>
      </c>
      <c r="C882" s="137">
        <v>21</v>
      </c>
      <c r="D882" s="138" t="s">
        <v>219</v>
      </c>
      <c r="E882" s="136">
        <v>66</v>
      </c>
      <c r="F882" s="137">
        <v>66</v>
      </c>
      <c r="G882" s="138" t="s">
        <v>219</v>
      </c>
      <c r="H882" s="136">
        <v>465</v>
      </c>
      <c r="I882" s="137">
        <v>465</v>
      </c>
      <c r="J882" s="138" t="s">
        <v>219</v>
      </c>
    </row>
    <row r="883" spans="1:10" ht="14" x14ac:dyDescent="0.15">
      <c r="A883" s="328" t="s">
        <v>176</v>
      </c>
      <c r="B883" s="139">
        <v>2.0499999999999998</v>
      </c>
      <c r="C883" s="140">
        <v>1.81</v>
      </c>
      <c r="D883" s="141">
        <v>-0.23999999999999977</v>
      </c>
      <c r="E883" s="139">
        <v>1.92</v>
      </c>
      <c r="F883" s="140">
        <v>1.94</v>
      </c>
      <c r="G883" s="141">
        <v>2.0000000000000018E-2</v>
      </c>
      <c r="H883" s="139">
        <v>2.04</v>
      </c>
      <c r="I883" s="140">
        <v>2.3199999999999998</v>
      </c>
      <c r="J883" s="141">
        <v>0.2799999999999998</v>
      </c>
    </row>
    <row r="884" spans="1:10" ht="14" x14ac:dyDescent="0.15">
      <c r="A884" s="328" t="s">
        <v>159</v>
      </c>
      <c r="B884" s="139">
        <v>0.97</v>
      </c>
      <c r="C884" s="140">
        <v>1.08</v>
      </c>
      <c r="D884" s="142" t="s">
        <v>219</v>
      </c>
      <c r="E884" s="139">
        <v>1.24</v>
      </c>
      <c r="F884" s="140">
        <v>1.26</v>
      </c>
      <c r="G884" s="142" t="s">
        <v>219</v>
      </c>
      <c r="H884" s="139">
        <v>1.26</v>
      </c>
      <c r="I884" s="140">
        <v>1.51</v>
      </c>
      <c r="J884" s="142" t="s">
        <v>219</v>
      </c>
    </row>
    <row r="885" spans="1:10" ht="14" x14ac:dyDescent="0.15">
      <c r="A885" s="328" t="s">
        <v>231</v>
      </c>
      <c r="B885" s="144" t="s">
        <v>219</v>
      </c>
      <c r="C885" s="140" t="s">
        <v>119</v>
      </c>
      <c r="D885" s="142" t="s">
        <v>219</v>
      </c>
      <c r="E885" s="144" t="s">
        <v>219</v>
      </c>
      <c r="F885" s="140" t="s">
        <v>119</v>
      </c>
      <c r="G885" s="142" t="s">
        <v>219</v>
      </c>
      <c r="H885" s="144" t="s">
        <v>219</v>
      </c>
      <c r="I885" s="140" t="s">
        <v>209</v>
      </c>
      <c r="J885" s="142" t="s">
        <v>219</v>
      </c>
    </row>
    <row r="886" spans="1:10" ht="14" x14ac:dyDescent="0.15">
      <c r="A886" s="447" t="s">
        <v>158</v>
      </c>
      <c r="B886" s="145" t="s">
        <v>219</v>
      </c>
      <c r="C886" s="146">
        <v>-0.22982811120202382</v>
      </c>
      <c r="D886" s="147" t="s">
        <v>219</v>
      </c>
      <c r="E886" s="145" t="s">
        <v>219</v>
      </c>
      <c r="F886" s="146">
        <v>1.3484711652150124E-2</v>
      </c>
      <c r="G886" s="147" t="s">
        <v>219</v>
      </c>
      <c r="H886" s="145" t="s">
        <v>219</v>
      </c>
      <c r="I886" s="146">
        <v>0.16205362767905138</v>
      </c>
      <c r="J886" s="147" t="s">
        <v>219</v>
      </c>
    </row>
    <row r="887" spans="1:10" ht="70" x14ac:dyDescent="0.15">
      <c r="A887" s="441" t="s">
        <v>314</v>
      </c>
      <c r="B887" s="121">
        <v>0.85699999999999998</v>
      </c>
      <c r="C887" s="122">
        <v>0.71399999999999997</v>
      </c>
      <c r="D887" s="123">
        <v>-0.14300000000000002</v>
      </c>
      <c r="E887" s="121">
        <v>0.53700000000000003</v>
      </c>
      <c r="F887" s="122">
        <v>0.52200000000000002</v>
      </c>
      <c r="G887" s="123">
        <v>-1.5000000000000013E-2</v>
      </c>
      <c r="H887" s="121">
        <v>0.52900000000000003</v>
      </c>
      <c r="I887" s="122">
        <v>0.42599999999999999</v>
      </c>
      <c r="J887" s="123">
        <v>-0.10300000000000004</v>
      </c>
    </row>
    <row r="888" spans="1:10" ht="14" x14ac:dyDescent="0.15">
      <c r="A888" s="328" t="s">
        <v>459</v>
      </c>
      <c r="B888" s="121">
        <v>0</v>
      </c>
      <c r="C888" s="122">
        <v>4.8000000000000001E-2</v>
      </c>
      <c r="D888" s="123">
        <v>4.8000000000000001E-2</v>
      </c>
      <c r="E888" s="121">
        <v>7.4999999999999997E-2</v>
      </c>
      <c r="F888" s="122">
        <v>0.09</v>
      </c>
      <c r="G888" s="123">
        <v>1.4999999999999999E-2</v>
      </c>
      <c r="H888" s="121">
        <v>0.13300000000000001</v>
      </c>
      <c r="I888" s="122">
        <v>0.13800000000000001</v>
      </c>
      <c r="J888" s="123">
        <v>5.0000000000000044E-3</v>
      </c>
    </row>
    <row r="889" spans="1:10" ht="14" x14ac:dyDescent="0.15">
      <c r="A889" s="328" t="s">
        <v>213</v>
      </c>
      <c r="B889" s="121">
        <v>0</v>
      </c>
      <c r="C889" s="122">
        <v>0</v>
      </c>
      <c r="D889" s="123">
        <v>0</v>
      </c>
      <c r="E889" s="121">
        <v>0</v>
      </c>
      <c r="F889" s="122">
        <v>1.4999999999999999E-2</v>
      </c>
      <c r="G889" s="123">
        <v>1.4999999999999999E-2</v>
      </c>
      <c r="H889" s="121">
        <v>4.1000000000000002E-2</v>
      </c>
      <c r="I889" s="122">
        <v>0.08</v>
      </c>
      <c r="J889" s="123">
        <v>3.9E-2</v>
      </c>
    </row>
    <row r="890" spans="1:10" ht="14" x14ac:dyDescent="0.15">
      <c r="A890" s="328" t="s">
        <v>214</v>
      </c>
      <c r="B890" s="121">
        <v>4.8000000000000001E-2</v>
      </c>
      <c r="C890" s="122">
        <v>9.5000000000000001E-2</v>
      </c>
      <c r="D890" s="123">
        <v>4.7E-2</v>
      </c>
      <c r="E890" s="121">
        <v>4.4999999999999998E-2</v>
      </c>
      <c r="F890" s="122">
        <v>0.09</v>
      </c>
      <c r="G890" s="123">
        <v>4.4999999999999998E-2</v>
      </c>
      <c r="H890" s="121">
        <v>5.3999999999999999E-2</v>
      </c>
      <c r="I890" s="122">
        <v>9.1999999999999998E-2</v>
      </c>
      <c r="J890" s="123">
        <v>3.7999999999999999E-2</v>
      </c>
    </row>
    <row r="891" spans="1:10" ht="14" x14ac:dyDescent="0.15">
      <c r="A891" s="328" t="s">
        <v>298</v>
      </c>
      <c r="B891" s="121">
        <v>4.8000000000000001E-2</v>
      </c>
      <c r="C891" s="122">
        <v>0</v>
      </c>
      <c r="D891" s="123">
        <v>-4.8000000000000001E-2</v>
      </c>
      <c r="E891" s="121">
        <v>0.104</v>
      </c>
      <c r="F891" s="122">
        <v>4.4999999999999998E-2</v>
      </c>
      <c r="G891" s="123">
        <v>-5.8999999999999997E-2</v>
      </c>
      <c r="H891" s="121">
        <v>5.3999999999999999E-2</v>
      </c>
      <c r="I891" s="122">
        <v>4.2999999999999997E-2</v>
      </c>
      <c r="J891" s="123">
        <v>-1.1000000000000003E-2</v>
      </c>
    </row>
    <row r="892" spans="1:10" ht="14" x14ac:dyDescent="0.15">
      <c r="A892" s="328" t="s">
        <v>94</v>
      </c>
      <c r="B892" s="121">
        <v>4.8000000000000001E-2</v>
      </c>
      <c r="C892" s="122">
        <v>0.14299999999999999</v>
      </c>
      <c r="D892" s="123">
        <v>9.4999999999999987E-2</v>
      </c>
      <c r="E892" s="121">
        <v>0.23899999999999999</v>
      </c>
      <c r="F892" s="122">
        <v>0.23899999999999999</v>
      </c>
      <c r="G892" s="123">
        <v>0</v>
      </c>
      <c r="H892" s="121">
        <v>0.189</v>
      </c>
      <c r="I892" s="122">
        <v>0.222</v>
      </c>
      <c r="J892" s="123">
        <v>3.3000000000000002E-2</v>
      </c>
    </row>
    <row r="893" spans="1:10" ht="14" x14ac:dyDescent="0.15">
      <c r="A893" s="446" t="s">
        <v>230</v>
      </c>
      <c r="B893" s="136">
        <v>21</v>
      </c>
      <c r="C893" s="137">
        <v>21</v>
      </c>
      <c r="D893" s="138" t="s">
        <v>219</v>
      </c>
      <c r="E893" s="136">
        <v>67</v>
      </c>
      <c r="F893" s="137">
        <v>67</v>
      </c>
      <c r="G893" s="138" t="s">
        <v>219</v>
      </c>
      <c r="H893" s="136">
        <v>465</v>
      </c>
      <c r="I893" s="137">
        <v>465</v>
      </c>
      <c r="J893" s="138" t="s">
        <v>219</v>
      </c>
    </row>
    <row r="894" spans="1:10" ht="14" x14ac:dyDescent="0.15">
      <c r="A894" s="328" t="s">
        <v>176</v>
      </c>
      <c r="B894" s="139">
        <v>5.43</v>
      </c>
      <c r="C894" s="140">
        <v>4.95</v>
      </c>
      <c r="D894" s="141">
        <v>-0.47999999999999954</v>
      </c>
      <c r="E894" s="139">
        <v>4.18</v>
      </c>
      <c r="F894" s="140">
        <v>4.24</v>
      </c>
      <c r="G894" s="141">
        <v>6.0000000000000497E-2</v>
      </c>
      <c r="H894" s="139">
        <v>4.46</v>
      </c>
      <c r="I894" s="140">
        <v>4.1500000000000004</v>
      </c>
      <c r="J894" s="141">
        <v>-0.30999999999999961</v>
      </c>
    </row>
    <row r="895" spans="1:10" ht="14" x14ac:dyDescent="0.15">
      <c r="A895" s="328" t="s">
        <v>159</v>
      </c>
      <c r="B895" s="139">
        <v>1.47</v>
      </c>
      <c r="C895" s="140">
        <v>1.88</v>
      </c>
      <c r="D895" s="142" t="s">
        <v>219</v>
      </c>
      <c r="E895" s="139">
        <v>2.21</v>
      </c>
      <c r="F895" s="140">
        <v>2.15</v>
      </c>
      <c r="G895" s="142" t="s">
        <v>219</v>
      </c>
      <c r="H895" s="139">
        <v>2</v>
      </c>
      <c r="I895" s="140">
        <v>2.02</v>
      </c>
      <c r="J895" s="142" t="s">
        <v>219</v>
      </c>
    </row>
    <row r="896" spans="1:10" ht="14" x14ac:dyDescent="0.15">
      <c r="A896" s="328" t="s">
        <v>231</v>
      </c>
      <c r="B896" s="144" t="s">
        <v>219</v>
      </c>
      <c r="C896" s="140" t="s">
        <v>119</v>
      </c>
      <c r="D896" s="142" t="s">
        <v>219</v>
      </c>
      <c r="E896" s="144" t="s">
        <v>219</v>
      </c>
      <c r="F896" s="140" t="s">
        <v>119</v>
      </c>
      <c r="G896" s="142" t="s">
        <v>219</v>
      </c>
      <c r="H896" s="144" t="s">
        <v>219</v>
      </c>
      <c r="I896" s="140" t="s">
        <v>208</v>
      </c>
      <c r="J896" s="142" t="s">
        <v>219</v>
      </c>
    </row>
    <row r="897" spans="1:10" ht="14" x14ac:dyDescent="0.15">
      <c r="A897" s="447" t="s">
        <v>158</v>
      </c>
      <c r="B897" s="145" t="s">
        <v>219</v>
      </c>
      <c r="C897" s="146">
        <v>-0.25797859864533268</v>
      </c>
      <c r="D897" s="147" t="s">
        <v>219</v>
      </c>
      <c r="E897" s="145" t="s">
        <v>219</v>
      </c>
      <c r="F897" s="146">
        <v>3.6559878078825235E-2</v>
      </c>
      <c r="G897" s="147" t="s">
        <v>219</v>
      </c>
      <c r="H897" s="145" t="s">
        <v>219</v>
      </c>
      <c r="I897" s="146">
        <v>-0.13175844012939114</v>
      </c>
      <c r="J897" s="147" t="s">
        <v>219</v>
      </c>
    </row>
    <row r="898" spans="1:10" ht="28" x14ac:dyDescent="0.15">
      <c r="A898" s="441" t="s">
        <v>296</v>
      </c>
      <c r="B898" s="121">
        <v>0.15</v>
      </c>
      <c r="C898" s="122">
        <v>0.2</v>
      </c>
      <c r="D898" s="123">
        <v>5.0000000000000017E-2</v>
      </c>
      <c r="E898" s="121">
        <v>0.16700000000000001</v>
      </c>
      <c r="F898" s="122">
        <v>0.182</v>
      </c>
      <c r="G898" s="123">
        <v>1.4999999999999986E-2</v>
      </c>
      <c r="H898" s="121">
        <v>8.7999999999999995E-2</v>
      </c>
      <c r="I898" s="122">
        <v>0.20699999999999999</v>
      </c>
      <c r="J898" s="123">
        <v>0.11899999999999999</v>
      </c>
    </row>
    <row r="899" spans="1:10" ht="14" x14ac:dyDescent="0.15">
      <c r="A899" s="328" t="s">
        <v>459</v>
      </c>
      <c r="B899" s="121">
        <v>0.05</v>
      </c>
      <c r="C899" s="122">
        <v>0.05</v>
      </c>
      <c r="D899" s="123">
        <v>0</v>
      </c>
      <c r="E899" s="121">
        <v>0.03</v>
      </c>
      <c r="F899" s="122">
        <v>0.106</v>
      </c>
      <c r="G899" s="123">
        <v>7.5999999999999998E-2</v>
      </c>
      <c r="H899" s="121">
        <v>4.2999999999999997E-2</v>
      </c>
      <c r="I899" s="122">
        <v>7.8E-2</v>
      </c>
      <c r="J899" s="123">
        <v>3.5000000000000003E-2</v>
      </c>
    </row>
    <row r="900" spans="1:10" ht="14" x14ac:dyDescent="0.15">
      <c r="A900" s="328" t="s">
        <v>213</v>
      </c>
      <c r="B900" s="121">
        <v>0.15</v>
      </c>
      <c r="C900" s="122">
        <v>0.15</v>
      </c>
      <c r="D900" s="123">
        <v>0</v>
      </c>
      <c r="E900" s="121">
        <v>7.5999999999999998E-2</v>
      </c>
      <c r="F900" s="122">
        <v>7.5999999999999998E-2</v>
      </c>
      <c r="G900" s="123">
        <v>0</v>
      </c>
      <c r="H900" s="121">
        <v>8.4000000000000005E-2</v>
      </c>
      <c r="I900" s="122">
        <v>7.0999999999999994E-2</v>
      </c>
      <c r="J900" s="123">
        <v>-1.3000000000000012E-2</v>
      </c>
    </row>
    <row r="901" spans="1:10" ht="14" x14ac:dyDescent="0.15">
      <c r="A901" s="328" t="s">
        <v>214</v>
      </c>
      <c r="B901" s="121">
        <v>0.15</v>
      </c>
      <c r="C901" s="122">
        <v>0.1</v>
      </c>
      <c r="D901" s="123">
        <v>-4.9999999999999989E-2</v>
      </c>
      <c r="E901" s="121">
        <v>0.182</v>
      </c>
      <c r="F901" s="122">
        <v>6.0999999999999999E-2</v>
      </c>
      <c r="G901" s="123">
        <v>-0.121</v>
      </c>
      <c r="H901" s="121">
        <v>0.20699999999999999</v>
      </c>
      <c r="I901" s="122">
        <v>8.7999999999999995E-2</v>
      </c>
      <c r="J901" s="123">
        <v>-0.11899999999999999</v>
      </c>
    </row>
    <row r="902" spans="1:10" ht="14" x14ac:dyDescent="0.15">
      <c r="A902" s="328" t="s">
        <v>298</v>
      </c>
      <c r="B902" s="121">
        <v>0.05</v>
      </c>
      <c r="C902" s="122">
        <v>0.05</v>
      </c>
      <c r="D902" s="123">
        <v>0</v>
      </c>
      <c r="E902" s="121">
        <v>4.4999999999999998E-2</v>
      </c>
      <c r="F902" s="122">
        <v>0.03</v>
      </c>
      <c r="G902" s="123">
        <v>-1.4999999999999999E-2</v>
      </c>
      <c r="H902" s="121">
        <v>5.3999999999999999E-2</v>
      </c>
      <c r="I902" s="122">
        <v>1.9E-2</v>
      </c>
      <c r="J902" s="123">
        <v>-3.5000000000000003E-2</v>
      </c>
    </row>
    <row r="903" spans="1:10" ht="14" x14ac:dyDescent="0.15">
      <c r="A903" s="328" t="s">
        <v>94</v>
      </c>
      <c r="B903" s="121">
        <v>0.45</v>
      </c>
      <c r="C903" s="122">
        <v>0.45</v>
      </c>
      <c r="D903" s="123">
        <v>0</v>
      </c>
      <c r="E903" s="121">
        <v>0.5</v>
      </c>
      <c r="F903" s="122">
        <v>0.54500000000000004</v>
      </c>
      <c r="G903" s="123">
        <v>4.500000000000004E-2</v>
      </c>
      <c r="H903" s="121">
        <v>0.52400000000000002</v>
      </c>
      <c r="I903" s="122">
        <v>0.53700000000000003</v>
      </c>
      <c r="J903" s="123">
        <v>1.3000000000000012E-2</v>
      </c>
    </row>
    <row r="904" spans="1:10" ht="14" x14ac:dyDescent="0.15">
      <c r="A904" s="446" t="s">
        <v>230</v>
      </c>
      <c r="B904" s="136">
        <v>20</v>
      </c>
      <c r="C904" s="137">
        <v>20</v>
      </c>
      <c r="D904" s="138" t="s">
        <v>219</v>
      </c>
      <c r="E904" s="136">
        <v>66</v>
      </c>
      <c r="F904" s="137">
        <v>66</v>
      </c>
      <c r="G904" s="138" t="s">
        <v>219</v>
      </c>
      <c r="H904" s="136">
        <v>464</v>
      </c>
      <c r="I904" s="137">
        <v>464</v>
      </c>
      <c r="J904" s="138" t="s">
        <v>219</v>
      </c>
    </row>
    <row r="905" spans="1:10" ht="14" x14ac:dyDescent="0.15">
      <c r="A905" s="328" t="s">
        <v>176</v>
      </c>
      <c r="B905" s="139">
        <v>2.75</v>
      </c>
      <c r="C905" s="140">
        <v>2.9</v>
      </c>
      <c r="D905" s="141">
        <v>0.14999999999999991</v>
      </c>
      <c r="E905" s="139">
        <v>2.59</v>
      </c>
      <c r="F905" s="140">
        <v>2.71</v>
      </c>
      <c r="G905" s="141">
        <v>0.12000000000000011</v>
      </c>
      <c r="H905" s="139">
        <v>2.33</v>
      </c>
      <c r="I905" s="140">
        <v>2.75</v>
      </c>
      <c r="J905" s="141">
        <v>0.41999999999999993</v>
      </c>
    </row>
    <row r="906" spans="1:10" ht="14" x14ac:dyDescent="0.15">
      <c r="A906" s="328" t="s">
        <v>159</v>
      </c>
      <c r="B906" s="139">
        <v>1.92</v>
      </c>
      <c r="C906" s="140">
        <v>2.0499999999999998</v>
      </c>
      <c r="D906" s="142" t="s">
        <v>219</v>
      </c>
      <c r="E906" s="139">
        <v>1.91</v>
      </c>
      <c r="F906" s="140">
        <v>2.08</v>
      </c>
      <c r="G906" s="142" t="s">
        <v>219</v>
      </c>
      <c r="H906" s="139">
        <v>1.66</v>
      </c>
      <c r="I906" s="140">
        <v>2.09</v>
      </c>
      <c r="J906" s="142" t="s">
        <v>219</v>
      </c>
    </row>
    <row r="907" spans="1:10" ht="14" x14ac:dyDescent="0.15">
      <c r="A907" s="328" t="s">
        <v>231</v>
      </c>
      <c r="B907" s="144" t="s">
        <v>219</v>
      </c>
      <c r="C907" s="140" t="s">
        <v>119</v>
      </c>
      <c r="D907" s="142" t="s">
        <v>219</v>
      </c>
      <c r="E907" s="144" t="s">
        <v>219</v>
      </c>
      <c r="F907" s="140" t="s">
        <v>119</v>
      </c>
      <c r="G907" s="142" t="s">
        <v>219</v>
      </c>
      <c r="H907" s="144" t="s">
        <v>219</v>
      </c>
      <c r="I907" s="140" t="s">
        <v>209</v>
      </c>
      <c r="J907" s="142" t="s">
        <v>219</v>
      </c>
    </row>
    <row r="908" spans="1:10" ht="14" x14ac:dyDescent="0.15">
      <c r="A908" s="447" t="s">
        <v>158</v>
      </c>
      <c r="B908" s="145" t="s">
        <v>219</v>
      </c>
      <c r="C908" s="146">
        <v>0.10814946338077029</v>
      </c>
      <c r="D908" s="147" t="s">
        <v>219</v>
      </c>
      <c r="E908" s="145" t="s">
        <v>219</v>
      </c>
      <c r="F908" s="146">
        <v>6.6916512594963118E-2</v>
      </c>
      <c r="G908" s="147" t="s">
        <v>219</v>
      </c>
      <c r="H908" s="145" t="s">
        <v>219</v>
      </c>
      <c r="I908" s="146">
        <v>0.22917522547300326</v>
      </c>
      <c r="J908" s="147" t="s">
        <v>219</v>
      </c>
    </row>
    <row r="909" spans="1:10" ht="28" x14ac:dyDescent="0.15">
      <c r="A909" s="250" t="s">
        <v>382</v>
      </c>
      <c r="B909" s="121">
        <v>0.19</v>
      </c>
      <c r="C909" s="122">
        <v>0.19</v>
      </c>
      <c r="D909" s="123">
        <v>0</v>
      </c>
      <c r="E909" s="121">
        <v>0.28399999999999997</v>
      </c>
      <c r="F909" s="122">
        <v>0.254</v>
      </c>
      <c r="G909" s="123">
        <v>-2.9999999999999971E-2</v>
      </c>
      <c r="H909" s="121">
        <v>7.0999999999999994E-2</v>
      </c>
      <c r="I909" s="122">
        <v>8.5000000000000006E-2</v>
      </c>
      <c r="J909" s="123">
        <v>1.4000000000000012E-2</v>
      </c>
    </row>
    <row r="910" spans="1:10" ht="14" x14ac:dyDescent="0.15">
      <c r="A910" s="252" t="s">
        <v>81</v>
      </c>
      <c r="B910" s="121">
        <v>9.5000000000000001E-2</v>
      </c>
      <c r="C910" s="122">
        <v>9.5000000000000001E-2</v>
      </c>
      <c r="D910" s="123">
        <v>0</v>
      </c>
      <c r="E910" s="121">
        <v>0.28399999999999997</v>
      </c>
      <c r="F910" s="122">
        <v>0.17899999999999999</v>
      </c>
      <c r="G910" s="123">
        <v>-0.10499999999999998</v>
      </c>
      <c r="H910" s="121">
        <v>0.13800000000000001</v>
      </c>
      <c r="I910" s="122">
        <v>9.5000000000000001E-2</v>
      </c>
      <c r="J910" s="123">
        <v>-4.300000000000001E-2</v>
      </c>
    </row>
    <row r="911" spans="1:10" ht="14" x14ac:dyDescent="0.15">
      <c r="A911" s="252" t="s">
        <v>383</v>
      </c>
      <c r="B911" s="121">
        <v>0.47599999999999998</v>
      </c>
      <c r="C911" s="122">
        <v>0.14299999999999999</v>
      </c>
      <c r="D911" s="123">
        <v>-0.33299999999999996</v>
      </c>
      <c r="E911" s="121">
        <v>0.23899999999999999</v>
      </c>
      <c r="F911" s="122">
        <v>0.14899999999999999</v>
      </c>
      <c r="G911" s="123">
        <v>-0.09</v>
      </c>
      <c r="H911" s="121">
        <v>0.192</v>
      </c>
      <c r="I911" s="122">
        <v>0.16800000000000001</v>
      </c>
      <c r="J911" s="123">
        <v>-2.3999999999999994E-2</v>
      </c>
    </row>
    <row r="912" spans="1:10" ht="14" x14ac:dyDescent="0.15">
      <c r="A912" s="252" t="s">
        <v>82</v>
      </c>
      <c r="B912" s="121">
        <v>0.14299999999999999</v>
      </c>
      <c r="C912" s="122">
        <v>0.28599999999999998</v>
      </c>
      <c r="D912" s="123">
        <v>0.14299999999999999</v>
      </c>
      <c r="E912" s="121">
        <v>0.16400000000000001</v>
      </c>
      <c r="F912" s="122">
        <v>0.29899999999999999</v>
      </c>
      <c r="G912" s="123">
        <v>0.13499999999999998</v>
      </c>
      <c r="H912" s="121">
        <v>0.33400000000000002</v>
      </c>
      <c r="I912" s="122">
        <v>0.27700000000000002</v>
      </c>
      <c r="J912" s="123">
        <v>-5.6999999999999995E-2</v>
      </c>
    </row>
    <row r="913" spans="1:10" ht="14" x14ac:dyDescent="0.15">
      <c r="A913" s="252" t="s">
        <v>83</v>
      </c>
      <c r="B913" s="121">
        <v>9.5000000000000001E-2</v>
      </c>
      <c r="C913" s="122">
        <v>0.28599999999999998</v>
      </c>
      <c r="D913" s="123">
        <v>0.19099999999999998</v>
      </c>
      <c r="E913" s="121">
        <v>0.03</v>
      </c>
      <c r="F913" s="122">
        <v>0.11899999999999999</v>
      </c>
      <c r="G913" s="123">
        <v>8.8999999999999996E-2</v>
      </c>
      <c r="H913" s="121">
        <v>0.26500000000000001</v>
      </c>
      <c r="I913" s="122">
        <v>0.374</v>
      </c>
      <c r="J913" s="123">
        <v>0.10899999999999999</v>
      </c>
    </row>
    <row r="914" spans="1:10" ht="14" x14ac:dyDescent="0.15">
      <c r="A914" s="451" t="s">
        <v>230</v>
      </c>
      <c r="B914" s="136">
        <v>21</v>
      </c>
      <c r="C914" s="137">
        <v>21</v>
      </c>
      <c r="D914" s="138" t="s">
        <v>219</v>
      </c>
      <c r="E914" s="136">
        <v>67</v>
      </c>
      <c r="F914" s="137">
        <v>67</v>
      </c>
      <c r="G914" s="138" t="s">
        <v>219</v>
      </c>
      <c r="H914" s="136">
        <v>494</v>
      </c>
      <c r="I914" s="137">
        <v>494</v>
      </c>
      <c r="J914" s="138" t="s">
        <v>219</v>
      </c>
    </row>
    <row r="915" spans="1:10" ht="14" x14ac:dyDescent="0.15">
      <c r="A915" s="452" t="s">
        <v>176</v>
      </c>
      <c r="B915" s="139">
        <v>3.14</v>
      </c>
      <c r="C915" s="140">
        <v>2.62</v>
      </c>
      <c r="D915" s="141">
        <v>-0.52</v>
      </c>
      <c r="E915" s="139">
        <v>3.63</v>
      </c>
      <c r="F915" s="140">
        <v>3.15</v>
      </c>
      <c r="G915" s="141">
        <v>-0.48</v>
      </c>
      <c r="H915" s="139">
        <v>2.41</v>
      </c>
      <c r="I915" s="140">
        <v>2.2400000000000002</v>
      </c>
      <c r="J915" s="141">
        <v>-0.16999999999999993</v>
      </c>
    </row>
    <row r="916" spans="1:10" ht="14" x14ac:dyDescent="0.15">
      <c r="A916" s="452" t="s">
        <v>159</v>
      </c>
      <c r="B916" s="139">
        <v>1.2</v>
      </c>
      <c r="C916" s="140">
        <v>1.5</v>
      </c>
      <c r="D916" s="142" t="s">
        <v>219</v>
      </c>
      <c r="E916" s="139">
        <v>1.1499999999999999</v>
      </c>
      <c r="F916" s="140">
        <v>1.41</v>
      </c>
      <c r="G916" s="142" t="s">
        <v>219</v>
      </c>
      <c r="H916" s="139">
        <v>1.22</v>
      </c>
      <c r="I916" s="140">
        <v>1.28</v>
      </c>
      <c r="J916" s="142" t="s">
        <v>219</v>
      </c>
    </row>
    <row r="917" spans="1:10" ht="14" x14ac:dyDescent="0.15">
      <c r="A917" s="452" t="s">
        <v>231</v>
      </c>
      <c r="B917" s="144" t="s">
        <v>219</v>
      </c>
      <c r="C917" s="140" t="s">
        <v>119</v>
      </c>
      <c r="D917" s="142" t="s">
        <v>219</v>
      </c>
      <c r="E917" s="144" t="s">
        <v>219</v>
      </c>
      <c r="F917" s="140" t="s">
        <v>208</v>
      </c>
      <c r="G917" s="142" t="s">
        <v>219</v>
      </c>
      <c r="H917" s="144" t="s">
        <v>219</v>
      </c>
      <c r="I917" s="140" t="s">
        <v>208</v>
      </c>
      <c r="J917" s="142" t="s">
        <v>219</v>
      </c>
    </row>
    <row r="918" spans="1:10" ht="14" x14ac:dyDescent="0.15">
      <c r="A918" s="453" t="s">
        <v>158</v>
      </c>
      <c r="B918" s="145" t="s">
        <v>219</v>
      </c>
      <c r="C918" s="146">
        <v>-0.3917528178204609</v>
      </c>
      <c r="D918" s="147" t="s">
        <v>219</v>
      </c>
      <c r="E918" s="145" t="s">
        <v>219</v>
      </c>
      <c r="F918" s="146">
        <v>-0.38476297349352223</v>
      </c>
      <c r="G918" s="147" t="s">
        <v>219</v>
      </c>
      <c r="H918" s="145" t="s">
        <v>219</v>
      </c>
      <c r="I918" s="146">
        <v>-0.13785894734686829</v>
      </c>
      <c r="J918" s="147" t="s">
        <v>219</v>
      </c>
    </row>
  </sheetData>
  <mergeCells count="4">
    <mergeCell ref="B1:J1"/>
    <mergeCell ref="B2:D2"/>
    <mergeCell ref="E2:G2"/>
    <mergeCell ref="H2:J2"/>
  </mergeCells>
  <printOptions horizontalCentered="1"/>
  <pageMargins left="0.25" right="0.25" top="0.25" bottom="0.35" header="0.25" footer="0.25"/>
  <pageSetup scale="10" fitToHeight="0" pageOrder="overThenDown" orientation="landscape" useFirstPageNumber="1" r:id="rId1"/>
  <headerFooter alignWithMargins="0">
    <oddFooter>&amp;L&amp;8          Note: Significance * p&lt;.05, ** p&lt;.01, *** p&lt;.001&amp;C&amp;8Page &amp;P of &amp; 31&amp;R&amp;8&amp;A</oddFooter>
  </headerFooter>
  <rowBreaks count="21" manualBreakCount="21">
    <brk id="45" max="16383" man="1"/>
    <brk id="80" max="16383" man="1"/>
    <brk id="144" max="16383" man="1"/>
    <brk id="168" max="16383" man="1"/>
    <brk id="197" max="16383" man="1"/>
    <brk id="231" max="16383" man="1"/>
    <brk id="270" max="16383" man="1"/>
    <brk id="296" max="16383" man="1"/>
    <brk id="356" max="16383" man="1"/>
    <brk id="376" max="16383" man="1"/>
    <brk id="406" max="16383" man="1"/>
    <brk id="484" max="9" man="1"/>
    <brk id="512" max="9" man="1"/>
    <brk id="531" max="16383" man="1"/>
    <brk id="558" max="16383" man="1"/>
    <brk id="585" max="16383" man="1"/>
    <brk id="621" max="16383" man="1"/>
    <brk id="648" max="16383" man="1"/>
    <brk id="666" max="16383" man="1"/>
    <brk id="785" max="9" man="1"/>
    <brk id="853" max="9"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rgb="FF7030A0"/>
  </sheetPr>
  <dimension ref="A1:Q18"/>
  <sheetViews>
    <sheetView zoomScaleNormal="100" workbookViewId="0">
      <selection activeCell="C1" sqref="C1:O1"/>
    </sheetView>
  </sheetViews>
  <sheetFormatPr baseColWidth="10" defaultColWidth="9.3984375" defaultRowHeight="13" x14ac:dyDescent="0.15"/>
  <cols>
    <col min="1" max="1" width="20.796875" style="176" customWidth="1"/>
    <col min="2" max="2" width="3.3984375" style="176" customWidth="1"/>
    <col min="3" max="3" width="39.19921875" style="129" customWidth="1"/>
    <col min="4" max="12" width="9.3984375" style="216"/>
    <col min="13" max="13" width="9.3984375" style="216" customWidth="1"/>
    <col min="14" max="14" width="9.796875" style="216" customWidth="1"/>
    <col min="15" max="15" width="10.3984375" style="216" customWidth="1"/>
    <col min="16" max="16" width="3.3984375" style="176" customWidth="1"/>
    <col min="17" max="17" width="28.796875" style="176" customWidth="1"/>
    <col min="18" max="16384" width="9.3984375" style="176"/>
  </cols>
  <sheetData>
    <row r="1" spans="1:17" s="19" customFormat="1" ht="59.25" customHeight="1" x14ac:dyDescent="0.2">
      <c r="C1" s="532" t="s">
        <v>580</v>
      </c>
      <c r="D1" s="532"/>
      <c r="E1" s="532"/>
      <c r="F1" s="532"/>
      <c r="G1" s="532"/>
      <c r="H1" s="532"/>
      <c r="I1" s="532"/>
      <c r="J1" s="532"/>
      <c r="K1" s="532"/>
      <c r="L1" s="532"/>
      <c r="M1" s="532"/>
      <c r="N1" s="532"/>
      <c r="O1" s="532"/>
    </row>
    <row r="2" spans="1:17" s="1" customFormat="1" x14ac:dyDescent="0.15">
      <c r="C2" s="129"/>
      <c r="D2" s="159"/>
      <c r="E2" s="159"/>
      <c r="F2" s="159"/>
      <c r="G2" s="159"/>
      <c r="H2" s="159"/>
      <c r="I2" s="159"/>
      <c r="J2" s="159"/>
      <c r="K2" s="159"/>
      <c r="L2" s="159"/>
      <c r="M2" s="159"/>
      <c r="N2" s="159"/>
      <c r="O2" s="159"/>
    </row>
    <row r="3" spans="1:17" ht="84" customHeight="1" x14ac:dyDescent="0.15">
      <c r="A3" s="525" t="s">
        <v>995</v>
      </c>
      <c r="C3" s="584" t="s">
        <v>1000</v>
      </c>
      <c r="D3" s="585"/>
      <c r="E3" s="585"/>
      <c r="F3" s="585"/>
      <c r="G3" s="585"/>
      <c r="H3" s="585"/>
      <c r="I3" s="585"/>
      <c r="J3" s="585"/>
      <c r="K3" s="585"/>
      <c r="L3" s="585"/>
      <c r="M3" s="585"/>
      <c r="N3" s="585"/>
      <c r="O3" s="585"/>
      <c r="Q3" s="528" t="s">
        <v>886</v>
      </c>
    </row>
    <row r="4" spans="1:17" s="181" customFormat="1" x14ac:dyDescent="0.15">
      <c r="A4" s="525"/>
      <c r="B4" s="177"/>
      <c r="C4" s="178"/>
      <c r="D4" s="179"/>
      <c r="E4" s="179"/>
      <c r="F4" s="179"/>
      <c r="G4" s="179"/>
      <c r="H4" s="179"/>
      <c r="I4" s="179"/>
      <c r="J4" s="179"/>
      <c r="K4" s="179"/>
      <c r="L4" s="179"/>
      <c r="M4" s="179"/>
      <c r="N4" s="179"/>
      <c r="O4" s="179"/>
      <c r="P4" s="180"/>
      <c r="Q4" s="528"/>
    </row>
    <row r="5" spans="1:17" s="75" customFormat="1" ht="39" customHeight="1" x14ac:dyDescent="0.15">
      <c r="A5" s="525"/>
      <c r="B5" s="182"/>
      <c r="C5" s="586" t="s">
        <v>581</v>
      </c>
      <c r="D5" s="586"/>
      <c r="E5" s="586"/>
      <c r="F5" s="586"/>
      <c r="G5" s="586"/>
      <c r="H5" s="586"/>
      <c r="I5" s="586"/>
      <c r="J5" s="586"/>
      <c r="K5" s="586"/>
      <c r="L5" s="586"/>
      <c r="M5" s="586"/>
      <c r="N5" s="586"/>
      <c r="O5" s="586"/>
      <c r="P5" s="183"/>
      <c r="Q5" s="528"/>
    </row>
    <row r="6" spans="1:17" s="75" customFormat="1" x14ac:dyDescent="0.15">
      <c r="A6" s="525"/>
      <c r="B6" s="182"/>
      <c r="C6" s="587"/>
      <c r="D6" s="587"/>
      <c r="E6" s="587"/>
      <c r="F6" s="587"/>
      <c r="G6" s="184"/>
      <c r="H6" s="184"/>
      <c r="I6" s="184"/>
      <c r="J6" s="184"/>
      <c r="K6" s="184"/>
      <c r="L6" s="184"/>
      <c r="M6" s="184"/>
      <c r="N6" s="184"/>
      <c r="O6" s="184"/>
      <c r="P6" s="183"/>
      <c r="Q6" s="528"/>
    </row>
    <row r="7" spans="1:17" s="188" customFormat="1" ht="27" customHeight="1" x14ac:dyDescent="0.15">
      <c r="A7" s="525"/>
      <c r="B7" s="185"/>
      <c r="C7" s="186"/>
      <c r="D7" s="588" t="s">
        <v>432</v>
      </c>
      <c r="E7" s="589"/>
      <c r="F7" s="590"/>
      <c r="G7" s="591" t="s">
        <v>611</v>
      </c>
      <c r="H7" s="592"/>
      <c r="I7" s="593"/>
      <c r="J7" s="594" t="s">
        <v>612</v>
      </c>
      <c r="K7" s="595"/>
      <c r="L7" s="596"/>
      <c r="M7" s="597" t="s">
        <v>519</v>
      </c>
      <c r="N7" s="552"/>
      <c r="O7" s="553"/>
      <c r="P7" s="187"/>
      <c r="Q7" s="528"/>
    </row>
    <row r="8" spans="1:17" s="7" customFormat="1" x14ac:dyDescent="0.15">
      <c r="A8" s="525"/>
      <c r="B8" s="21"/>
      <c r="C8" s="189" t="s">
        <v>15</v>
      </c>
      <c r="D8" s="190" t="s">
        <v>229</v>
      </c>
      <c r="E8" s="191" t="s">
        <v>232</v>
      </c>
      <c r="F8" s="192" t="s">
        <v>233</v>
      </c>
      <c r="G8" s="190" t="s">
        <v>229</v>
      </c>
      <c r="H8" s="191" t="s">
        <v>232</v>
      </c>
      <c r="I8" s="192" t="s">
        <v>233</v>
      </c>
      <c r="J8" s="190" t="s">
        <v>229</v>
      </c>
      <c r="K8" s="191" t="s">
        <v>232</v>
      </c>
      <c r="L8" s="192" t="s">
        <v>233</v>
      </c>
      <c r="M8" s="190" t="s">
        <v>229</v>
      </c>
      <c r="N8" s="191" t="s">
        <v>232</v>
      </c>
      <c r="O8" s="192" t="s">
        <v>233</v>
      </c>
      <c r="P8" s="193"/>
      <c r="Q8" s="528"/>
    </row>
    <row r="9" spans="1:17" s="75" customFormat="1" ht="24" x14ac:dyDescent="0.15">
      <c r="A9" s="525"/>
      <c r="B9" s="182"/>
      <c r="C9" s="194" t="s">
        <v>868</v>
      </c>
      <c r="D9" s="195">
        <v>0.63709677419354804</v>
      </c>
      <c r="E9" s="196">
        <v>0.68227091633466097</v>
      </c>
      <c r="F9" s="196">
        <v>0.75875812880218196</v>
      </c>
      <c r="G9" s="195">
        <v>0.53125</v>
      </c>
      <c r="H9" s="196">
        <v>0.70784641068447396</v>
      </c>
      <c r="I9" s="197">
        <v>0.77182919056723998</v>
      </c>
      <c r="J9" s="195">
        <v>0.67441860465116299</v>
      </c>
      <c r="K9" s="196">
        <v>0.66191904047976002</v>
      </c>
      <c r="L9" s="197">
        <v>0.74725640172929797</v>
      </c>
      <c r="M9" s="195">
        <v>0.66666666666666696</v>
      </c>
      <c r="N9" s="196">
        <v>0.85135135135135098</v>
      </c>
      <c r="O9" s="197">
        <v>0.82941176470588296</v>
      </c>
      <c r="P9" s="183"/>
      <c r="Q9" s="528"/>
    </row>
    <row r="10" spans="1:17" s="75" customFormat="1" x14ac:dyDescent="0.15">
      <c r="A10" s="525"/>
      <c r="B10" s="182"/>
      <c r="C10" s="198" t="s">
        <v>95</v>
      </c>
      <c r="D10" s="481">
        <v>0.36290322580645201</v>
      </c>
      <c r="E10" s="482">
        <v>0.292330677290837</v>
      </c>
      <c r="F10" s="482">
        <v>0.22194252150199301</v>
      </c>
      <c r="G10" s="481">
        <v>0.46875</v>
      </c>
      <c r="H10" s="482">
        <v>0.27045075125208701</v>
      </c>
      <c r="I10" s="483">
        <v>0.209687699171447</v>
      </c>
      <c r="J10" s="481">
        <v>0.32558139534883701</v>
      </c>
      <c r="K10" s="482">
        <v>0.31109445277361297</v>
      </c>
      <c r="L10" s="483">
        <v>0.232457598935816</v>
      </c>
      <c r="M10" s="481">
        <v>0.33333333333333298</v>
      </c>
      <c r="N10" s="482">
        <v>0.121621621621622</v>
      </c>
      <c r="O10" s="483">
        <v>0.16470588235294101</v>
      </c>
      <c r="P10" s="183"/>
      <c r="Q10" s="528"/>
    </row>
    <row r="11" spans="1:17" s="75" customFormat="1" x14ac:dyDescent="0.15">
      <c r="A11" s="525"/>
      <c r="B11" s="182"/>
      <c r="C11" s="198" t="s">
        <v>378</v>
      </c>
      <c r="D11" s="481">
        <v>0</v>
      </c>
      <c r="E11" s="482">
        <v>2.5398406374502001E-2</v>
      </c>
      <c r="F11" s="482">
        <v>1.9299349695825498E-2</v>
      </c>
      <c r="G11" s="481">
        <v>0</v>
      </c>
      <c r="H11" s="482">
        <v>2.17028380634391E-2</v>
      </c>
      <c r="I11" s="483">
        <v>1.8483110261312899E-2</v>
      </c>
      <c r="J11" s="481">
        <v>0</v>
      </c>
      <c r="K11" s="482">
        <v>2.6986506746626698E-2</v>
      </c>
      <c r="L11" s="483">
        <v>2.0285999334885299E-2</v>
      </c>
      <c r="M11" s="481">
        <v>0</v>
      </c>
      <c r="N11" s="482">
        <v>2.7027027027027001E-2</v>
      </c>
      <c r="O11" s="483">
        <v>5.8823529411764696E-3</v>
      </c>
      <c r="P11" s="183"/>
      <c r="Q11" s="528"/>
    </row>
    <row r="12" spans="1:17" s="75" customFormat="1" x14ac:dyDescent="0.15">
      <c r="A12" s="525"/>
      <c r="B12" s="182"/>
      <c r="C12" s="198" t="s">
        <v>176</v>
      </c>
      <c r="D12" s="199">
        <v>3.82</v>
      </c>
      <c r="E12" s="200">
        <v>3.76</v>
      </c>
      <c r="F12" s="201">
        <v>3.92</v>
      </c>
      <c r="G12" s="202">
        <v>3.87</v>
      </c>
      <c r="H12" s="200">
        <v>3.83</v>
      </c>
      <c r="I12" s="201">
        <v>4.03</v>
      </c>
      <c r="J12" s="202">
        <v>3.85</v>
      </c>
      <c r="K12" s="200">
        <v>3.95</v>
      </c>
      <c r="L12" s="201">
        <v>4.08</v>
      </c>
      <c r="M12" s="202">
        <v>3.79</v>
      </c>
      <c r="N12" s="200">
        <v>3.72</v>
      </c>
      <c r="O12" s="201">
        <v>3.86</v>
      </c>
      <c r="P12" s="183"/>
      <c r="Q12" s="528"/>
    </row>
    <row r="13" spans="1:17" s="75" customFormat="1" x14ac:dyDescent="0.15">
      <c r="A13" s="525"/>
      <c r="B13" s="182"/>
      <c r="C13" s="198" t="s">
        <v>227</v>
      </c>
      <c r="D13" s="199">
        <v>0.68</v>
      </c>
      <c r="E13" s="200">
        <v>0.73</v>
      </c>
      <c r="F13" s="201">
        <v>0.75</v>
      </c>
      <c r="G13" s="202">
        <v>0.71</v>
      </c>
      <c r="H13" s="200">
        <v>0.75</v>
      </c>
      <c r="I13" s="201">
        <v>0.77</v>
      </c>
      <c r="J13" s="202">
        <v>0.71</v>
      </c>
      <c r="K13" s="200">
        <v>0.76</v>
      </c>
      <c r="L13" s="201">
        <v>0.78</v>
      </c>
      <c r="M13" s="202">
        <v>0.66</v>
      </c>
      <c r="N13" s="200">
        <v>0.72</v>
      </c>
      <c r="O13" s="201">
        <v>0.73</v>
      </c>
      <c r="P13" s="183"/>
      <c r="Q13" s="528"/>
    </row>
    <row r="14" spans="1:17" s="75" customFormat="1" x14ac:dyDescent="0.15">
      <c r="A14" s="525"/>
      <c r="B14" s="182"/>
      <c r="C14" s="203" t="s">
        <v>231</v>
      </c>
      <c r="D14" s="204" t="s">
        <v>219</v>
      </c>
      <c r="E14" s="200" t="s">
        <v>208</v>
      </c>
      <c r="F14" s="201" t="s">
        <v>209</v>
      </c>
      <c r="G14" s="205" t="s">
        <v>219</v>
      </c>
      <c r="H14" s="200" t="s">
        <v>119</v>
      </c>
      <c r="I14" s="201" t="s">
        <v>209</v>
      </c>
      <c r="J14" s="205" t="s">
        <v>219</v>
      </c>
      <c r="K14" s="200" t="s">
        <v>119</v>
      </c>
      <c r="L14" s="201" t="s">
        <v>209</v>
      </c>
      <c r="M14" s="205" t="s">
        <v>219</v>
      </c>
      <c r="N14" s="200" t="s">
        <v>208</v>
      </c>
      <c r="O14" s="201" t="s">
        <v>208</v>
      </c>
      <c r="P14" s="183"/>
      <c r="Q14" s="528"/>
    </row>
    <row r="15" spans="1:17" s="75" customFormat="1" x14ac:dyDescent="0.15">
      <c r="A15" s="525"/>
      <c r="B15" s="182"/>
      <c r="C15" s="206" t="s">
        <v>228</v>
      </c>
      <c r="D15" s="207" t="s">
        <v>219</v>
      </c>
      <c r="E15" s="208">
        <v>8.2191780821917887E-2</v>
      </c>
      <c r="F15" s="209">
        <v>-0.13333333333333344</v>
      </c>
      <c r="G15" s="207" t="s">
        <v>219</v>
      </c>
      <c r="H15" s="208">
        <v>5.3333333333333378E-2</v>
      </c>
      <c r="I15" s="209">
        <v>-0.20779220779220797</v>
      </c>
      <c r="J15" s="207" t="s">
        <v>219</v>
      </c>
      <c r="K15" s="208">
        <v>5.3333333333333378E-2</v>
      </c>
      <c r="L15" s="209">
        <v>-0.20779220779220797</v>
      </c>
      <c r="M15" s="207" t="s">
        <v>219</v>
      </c>
      <c r="N15" s="208">
        <v>9.7222222222222002E-2</v>
      </c>
      <c r="O15" s="209">
        <v>-9.5890410958903896E-2</v>
      </c>
      <c r="P15" s="183"/>
      <c r="Q15" s="528"/>
    </row>
    <row r="16" spans="1:17" s="181" customFormat="1" x14ac:dyDescent="0.15">
      <c r="A16" s="525"/>
      <c r="B16" s="210"/>
      <c r="C16" s="598" t="s">
        <v>582</v>
      </c>
      <c r="D16" s="598"/>
      <c r="E16" s="598"/>
      <c r="F16" s="598"/>
      <c r="G16" s="598"/>
      <c r="H16" s="598"/>
      <c r="I16" s="598"/>
      <c r="J16" s="598"/>
      <c r="K16" s="598"/>
      <c r="L16" s="598"/>
      <c r="M16" s="598"/>
      <c r="N16" s="598"/>
      <c r="O16" s="598"/>
      <c r="P16" s="211"/>
      <c r="Q16" s="528"/>
    </row>
    <row r="17" spans="1:17" x14ac:dyDescent="0.15">
      <c r="A17" s="525"/>
      <c r="B17" s="212"/>
      <c r="C17" s="213"/>
      <c r="D17" s="214"/>
      <c r="E17" s="214"/>
      <c r="F17" s="214"/>
      <c r="G17" s="214"/>
      <c r="H17" s="214"/>
      <c r="I17" s="214"/>
      <c r="J17" s="214"/>
      <c r="K17" s="214"/>
      <c r="L17" s="214"/>
      <c r="M17" s="214"/>
      <c r="N17" s="214"/>
      <c r="O17" s="214"/>
      <c r="P17" s="215"/>
      <c r="Q17" s="528"/>
    </row>
    <row r="18" spans="1:17" s="1" customFormat="1" ht="169.5" customHeight="1" x14ac:dyDescent="0.15">
      <c r="A18" s="525"/>
      <c r="C18" s="525" t="s">
        <v>583</v>
      </c>
      <c r="D18" s="525"/>
      <c r="E18" s="525"/>
      <c r="F18" s="528" t="s">
        <v>584</v>
      </c>
      <c r="G18" s="528"/>
      <c r="H18" s="528"/>
      <c r="I18" s="528"/>
      <c r="J18" s="528"/>
      <c r="K18" s="528"/>
      <c r="L18" s="528"/>
      <c r="M18" s="528"/>
      <c r="N18" s="528"/>
      <c r="O18" s="528"/>
      <c r="Q18" s="528"/>
    </row>
  </sheetData>
  <mergeCells count="13">
    <mergeCell ref="C1:O1"/>
    <mergeCell ref="A3:A18"/>
    <mergeCell ref="C3:O3"/>
    <mergeCell ref="Q3:Q18"/>
    <mergeCell ref="C5:O5"/>
    <mergeCell ref="C6:F6"/>
    <mergeCell ref="D7:F7"/>
    <mergeCell ref="G7:I7"/>
    <mergeCell ref="J7:L7"/>
    <mergeCell ref="M7:O7"/>
    <mergeCell ref="C16:O16"/>
    <mergeCell ref="C18:E18"/>
    <mergeCell ref="F18:O18"/>
  </mergeCell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tabColor theme="7" tint="0.39997558519241921"/>
    <pageSetUpPr fitToPage="1"/>
  </sheetPr>
  <dimension ref="A1:R752"/>
  <sheetViews>
    <sheetView workbookViewId="0">
      <pane ySplit="3" topLeftCell="A4" activePane="bottomLeft" state="frozen"/>
      <selection pane="bottomLeft" activeCell="B1" sqref="B1:J1"/>
    </sheetView>
  </sheetViews>
  <sheetFormatPr baseColWidth="10" defaultColWidth="9.3984375" defaultRowHeight="13" x14ac:dyDescent="0.15"/>
  <cols>
    <col min="1" max="1" width="74" style="60" customWidth="1"/>
    <col min="2" max="9" width="13" style="61" customWidth="1"/>
    <col min="10" max="13" width="14" style="61" customWidth="1"/>
    <col min="14" max="14" width="15.3984375" style="1" customWidth="1"/>
    <col min="15" max="15" width="25.3984375" style="1" hidden="1" customWidth="1"/>
    <col min="16" max="17" width="9.3984375" style="1" hidden="1" customWidth="1"/>
    <col min="18" max="16384" width="9.3984375" style="1"/>
  </cols>
  <sheetData>
    <row r="1" spans="1:18" ht="148.5" customHeight="1" x14ac:dyDescent="0.15">
      <c r="B1" s="599" t="s">
        <v>941</v>
      </c>
      <c r="C1" s="542"/>
      <c r="D1" s="542"/>
      <c r="E1" s="542"/>
      <c r="F1" s="542"/>
      <c r="G1" s="542"/>
      <c r="H1" s="542"/>
      <c r="I1" s="542"/>
      <c r="J1" s="542"/>
      <c r="K1" s="249"/>
      <c r="L1" s="249"/>
      <c r="M1" s="249"/>
      <c r="N1" s="249"/>
      <c r="O1" s="238"/>
      <c r="P1" s="239"/>
      <c r="Q1" s="239"/>
      <c r="R1" s="240" t="s">
        <v>792</v>
      </c>
    </row>
    <row r="2" spans="1:18" s="6" customFormat="1" ht="32.25" customHeight="1" x14ac:dyDescent="0.15">
      <c r="A2" s="11"/>
      <c r="B2" s="543" t="s">
        <v>91</v>
      </c>
      <c r="C2" s="544"/>
      <c r="D2" s="545"/>
      <c r="E2" s="546" t="s">
        <v>611</v>
      </c>
      <c r="F2" s="547"/>
      <c r="G2" s="548"/>
      <c r="H2" s="546" t="s">
        <v>612</v>
      </c>
      <c r="I2" s="547"/>
      <c r="J2" s="548"/>
      <c r="K2" s="551" t="s">
        <v>519</v>
      </c>
      <c r="L2" s="552"/>
      <c r="M2" s="553"/>
      <c r="N2" s="549" t="s">
        <v>180</v>
      </c>
    </row>
    <row r="3" spans="1:18" s="7" customFormat="1" x14ac:dyDescent="0.15">
      <c r="A3" s="231" t="str">
        <f>Coverpage!A11</f>
        <v>Wabash College</v>
      </c>
      <c r="B3" s="3" t="s">
        <v>229</v>
      </c>
      <c r="C3" s="4" t="s">
        <v>232</v>
      </c>
      <c r="D3" s="5" t="s">
        <v>233</v>
      </c>
      <c r="E3" s="3" t="s">
        <v>229</v>
      </c>
      <c r="F3" s="4" t="s">
        <v>232</v>
      </c>
      <c r="G3" s="5" t="s">
        <v>233</v>
      </c>
      <c r="H3" s="3" t="s">
        <v>229</v>
      </c>
      <c r="I3" s="4" t="s">
        <v>232</v>
      </c>
      <c r="J3" s="5" t="s">
        <v>233</v>
      </c>
      <c r="K3" s="3" t="s">
        <v>229</v>
      </c>
      <c r="L3" s="4" t="s">
        <v>232</v>
      </c>
      <c r="M3" s="5" t="s">
        <v>233</v>
      </c>
      <c r="N3" s="550"/>
    </row>
    <row r="4" spans="1:18" s="64" customFormat="1" ht="14" x14ac:dyDescent="0.15">
      <c r="A4" s="166" t="s">
        <v>432</v>
      </c>
      <c r="B4" s="58">
        <f>IF('1A'!B4="","",'1A'!B4)</f>
        <v>80</v>
      </c>
      <c r="C4" s="59">
        <f>IF('1A'!C4="","",'1A'!C4)</f>
        <v>537</v>
      </c>
      <c r="D4" s="57">
        <f>IF('1A'!D4="","",'1A'!D4)</f>
        <v>2412</v>
      </c>
      <c r="E4" s="58">
        <f>IF('1A'!E4="","",'1A'!E4)</f>
        <v>77</v>
      </c>
      <c r="F4" s="59">
        <f>IF('1A'!F4="","",'1A'!F4)</f>
        <v>238</v>
      </c>
      <c r="G4" s="57">
        <f>IF('1A'!G4="","",'1A'!G4)</f>
        <v>979</v>
      </c>
      <c r="H4" s="58" t="str">
        <f>IF('1A'!H4="","",'1A'!H4)</f>
        <v/>
      </c>
      <c r="I4" s="59" t="str">
        <f>IF('1A'!I4="","",'1A'!I4)</f>
        <v/>
      </c>
      <c r="J4" s="57" t="str">
        <f>IF('1A'!J4="","",'1A'!J4)</f>
        <v/>
      </c>
      <c r="K4" s="58" t="str">
        <f>IF('1A'!K4="","",'1A'!K4)</f>
        <v/>
      </c>
      <c r="L4" s="59" t="str">
        <f>IF('1A'!L4="","",'1A'!L4)</f>
        <v/>
      </c>
      <c r="M4" s="57" t="str">
        <f>IF('1A'!M4="","",'1A'!M4)</f>
        <v/>
      </c>
      <c r="N4" s="227"/>
      <c r="O4" s="224" t="s">
        <v>542</v>
      </c>
    </row>
    <row r="5" spans="1:18" s="64" customFormat="1" ht="14" hidden="1" x14ac:dyDescent="0.15">
      <c r="A5" s="167" t="s">
        <v>552</v>
      </c>
      <c r="B5" s="168" t="s">
        <v>553</v>
      </c>
      <c r="C5" s="169" t="s">
        <v>554</v>
      </c>
      <c r="D5" s="169" t="s">
        <v>555</v>
      </c>
      <c r="E5" s="168" t="s">
        <v>556</v>
      </c>
      <c r="F5" s="169" t="s">
        <v>557</v>
      </c>
      <c r="G5" s="169" t="s">
        <v>558</v>
      </c>
      <c r="H5" s="168" t="s">
        <v>559</v>
      </c>
      <c r="I5" s="169" t="s">
        <v>560</v>
      </c>
      <c r="J5" s="169" t="s">
        <v>561</v>
      </c>
      <c r="K5" s="168" t="s">
        <v>562</v>
      </c>
      <c r="L5" s="169" t="s">
        <v>563</v>
      </c>
      <c r="M5" s="169" t="s">
        <v>564</v>
      </c>
      <c r="N5" s="228" t="s">
        <v>565</v>
      </c>
      <c r="O5" s="170" t="s">
        <v>566</v>
      </c>
      <c r="P5" s="64" t="s">
        <v>567</v>
      </c>
      <c r="Q5" s="64" t="s">
        <v>791</v>
      </c>
    </row>
    <row r="6" spans="1:18" s="64" customFormat="1" ht="68" x14ac:dyDescent="0.15">
      <c r="A6" s="174" t="s">
        <v>578</v>
      </c>
      <c r="B6" s="168"/>
      <c r="C6" s="169"/>
      <c r="D6" s="169"/>
      <c r="E6" s="168"/>
      <c r="F6" s="169"/>
      <c r="G6" s="169"/>
      <c r="H6" s="168"/>
      <c r="I6" s="169"/>
      <c r="J6" s="169"/>
      <c r="K6" s="168"/>
      <c r="L6" s="169"/>
      <c r="M6" s="169"/>
      <c r="N6" s="228"/>
      <c r="O6" s="467" t="s">
        <v>540</v>
      </c>
      <c r="P6" s="64" t="str">
        <f>'1A'!P30 &amp;""</f>
        <v/>
      </c>
      <c r="Q6" s="64" t="str">
        <f>'1A'!Q30 &amp;""</f>
        <v/>
      </c>
    </row>
    <row r="7" spans="1:18" s="64" customFormat="1" ht="89" customHeight="1" x14ac:dyDescent="0.15">
      <c r="A7" s="175" t="s">
        <v>577</v>
      </c>
      <c r="B7" s="168"/>
      <c r="C7" s="169"/>
      <c r="D7" s="169"/>
      <c r="E7" s="168"/>
      <c r="F7" s="169"/>
      <c r="G7" s="169"/>
      <c r="H7" s="168"/>
      <c r="I7" s="169"/>
      <c r="J7" s="169"/>
      <c r="K7" s="168"/>
      <c r="L7" s="169"/>
      <c r="M7" s="169"/>
      <c r="N7" s="228"/>
      <c r="O7" s="468" t="s">
        <v>547</v>
      </c>
      <c r="P7" s="64" t="str">
        <f>'1A'!P31 &amp;""</f>
        <v/>
      </c>
      <c r="Q7" s="64" t="str">
        <f>'1A'!Q31 &amp;""</f>
        <v/>
      </c>
    </row>
    <row r="8" spans="1:18" s="64" customFormat="1" ht="51" x14ac:dyDescent="0.15">
      <c r="A8" s="174" t="s">
        <v>576</v>
      </c>
      <c r="B8" s="168"/>
      <c r="C8" s="169"/>
      <c r="D8" s="169"/>
      <c r="E8" s="168"/>
      <c r="F8" s="169"/>
      <c r="G8" s="169"/>
      <c r="H8" s="168"/>
      <c r="I8" s="169"/>
      <c r="J8" s="169"/>
      <c r="K8" s="168"/>
      <c r="L8" s="169"/>
      <c r="M8" s="169"/>
      <c r="N8" s="228"/>
      <c r="O8" s="467" t="s">
        <v>541</v>
      </c>
      <c r="P8" s="64" t="str">
        <f>'1A'!P32 &amp;""</f>
        <v/>
      </c>
      <c r="Q8" s="64" t="str">
        <f>'1A'!Q32 &amp;""</f>
        <v/>
      </c>
    </row>
    <row r="9" spans="1:18" s="64" customFormat="1" ht="17" x14ac:dyDescent="0.15">
      <c r="A9" s="175" t="s">
        <v>575</v>
      </c>
      <c r="B9" s="168"/>
      <c r="C9" s="169"/>
      <c r="D9" s="169"/>
      <c r="E9" s="168"/>
      <c r="F9" s="169"/>
      <c r="G9" s="169"/>
      <c r="H9" s="168"/>
      <c r="I9" s="169"/>
      <c r="J9" s="169"/>
      <c r="K9" s="168"/>
      <c r="L9" s="169"/>
      <c r="M9" s="169"/>
      <c r="N9" s="228"/>
      <c r="O9" s="469" t="s">
        <v>550</v>
      </c>
      <c r="P9" s="64" t="str">
        <f>'1A'!P33 &amp;""</f>
        <v/>
      </c>
      <c r="Q9" s="64" t="str">
        <f>'1A'!Q33 &amp;""</f>
        <v/>
      </c>
    </row>
    <row r="10" spans="1:18" s="64" customFormat="1" ht="85" x14ac:dyDescent="0.15">
      <c r="A10" s="244" t="s">
        <v>574</v>
      </c>
      <c r="B10" s="225"/>
      <c r="C10" s="226"/>
      <c r="D10" s="226"/>
      <c r="E10" s="225"/>
      <c r="F10" s="226"/>
      <c r="G10" s="226"/>
      <c r="H10" s="225"/>
      <c r="I10" s="226"/>
      <c r="J10" s="226"/>
      <c r="K10" s="225"/>
      <c r="L10" s="226"/>
      <c r="M10" s="226"/>
      <c r="N10" s="229"/>
      <c r="O10" s="470" t="s">
        <v>545</v>
      </c>
      <c r="P10" s="64" t="str">
        <f>'1A'!P34 &amp;""</f>
        <v/>
      </c>
      <c r="Q10" s="64" t="str">
        <f>'1A'!Q34 &amp;""</f>
        <v/>
      </c>
    </row>
    <row r="11" spans="1:18" s="64" customFormat="1" ht="56" x14ac:dyDescent="0.15">
      <c r="A11" s="261" t="s">
        <v>591</v>
      </c>
      <c r="B11" s="105">
        <f>IF('1A'!B145="","",'1A'!B145)</f>
        <v>0.860759493670886</v>
      </c>
      <c r="C11" s="67">
        <f>IF('1A'!C145="","",'1A'!C145)</f>
        <v>0.87595419847328204</v>
      </c>
      <c r="D11" s="106">
        <f>IF('1A'!D145="","",'1A'!D145)</f>
        <v>0.79004600585529094</v>
      </c>
      <c r="E11" s="105">
        <f>IF('1A'!E145="","",'1A'!E145)</f>
        <v>0.86842105263157898</v>
      </c>
      <c r="F11" s="67">
        <f>IF('1A'!F145="","",'1A'!F145)</f>
        <v>0.86324786324786296</v>
      </c>
      <c r="G11" s="106">
        <f>IF('1A'!G145="","",'1A'!G145)</f>
        <v>0.80041152263374504</v>
      </c>
      <c r="H11" s="105" t="str">
        <f>IF('1A'!H145="","",'1A'!H145)</f>
        <v/>
      </c>
      <c r="I11" s="67" t="str">
        <f>IF('1A'!I145="","",'1A'!I145)</f>
        <v/>
      </c>
      <c r="J11" s="106" t="str">
        <f>IF('1A'!J145="","",'1A'!J145)</f>
        <v/>
      </c>
      <c r="K11" s="105" t="str">
        <f>IF('1A'!K145="","",'1A'!K145)</f>
        <v/>
      </c>
      <c r="L11" s="67" t="str">
        <f>IF('1A'!L145="","",'1A'!L145)</f>
        <v/>
      </c>
      <c r="M11" s="106" t="str">
        <f>IF('1A'!M145="","",'1A'!M145)</f>
        <v/>
      </c>
      <c r="N11" s="217" t="str">
        <f>IF('1A'!N145="","",'1A'!N145)</f>
        <v>Habits of Mind</v>
      </c>
      <c r="O11" s="459" t="str">
        <f>IF('1A'!O145="","",'1A'!O145)</f>
        <v>Academic Outcomes</v>
      </c>
      <c r="P11" s="460" t="str">
        <f>IF('1A'!P145="","",'1A'!P145)</f>
        <v/>
      </c>
      <c r="Q11" s="460" t="str">
        <f>IF('1A'!Q145="","",'1A'!Q145)</f>
        <v>Written and Oral Communication</v>
      </c>
    </row>
    <row r="12" spans="1:18" s="64" customFormat="1" ht="14" x14ac:dyDescent="0.15">
      <c r="A12" s="263" t="s">
        <v>95</v>
      </c>
      <c r="B12" s="105">
        <f>IF('1A'!B146="","",'1A'!B146)</f>
        <v>0.139240506329114</v>
      </c>
      <c r="C12" s="67">
        <f>IF('1A'!C146="","",'1A'!C146)</f>
        <v>0.114503816793893</v>
      </c>
      <c r="D12" s="106">
        <f>IF('1A'!D146="","",'1A'!D146)</f>
        <v>0.190296946884149</v>
      </c>
      <c r="E12" s="105">
        <f>IF('1A'!E146="","",'1A'!E146)</f>
        <v>0.13157894736842099</v>
      </c>
      <c r="F12" s="67">
        <f>IF('1A'!F146="","",'1A'!F146)</f>
        <v>0.123931623931624</v>
      </c>
      <c r="G12" s="106">
        <f>IF('1A'!G146="","",'1A'!G146)</f>
        <v>0.18106995884773699</v>
      </c>
      <c r="H12" s="105" t="str">
        <f>IF('1A'!H146="","",'1A'!H146)</f>
        <v/>
      </c>
      <c r="I12" s="67" t="str">
        <f>IF('1A'!I146="","",'1A'!I146)</f>
        <v/>
      </c>
      <c r="J12" s="106" t="str">
        <f>IF('1A'!J146="","",'1A'!J146)</f>
        <v/>
      </c>
      <c r="K12" s="105" t="str">
        <f>IF('1A'!K146="","",'1A'!K146)</f>
        <v/>
      </c>
      <c r="L12" s="67" t="str">
        <f>IF('1A'!L146="","",'1A'!L146)</f>
        <v/>
      </c>
      <c r="M12" s="106" t="str">
        <f>IF('1A'!M146="","",'1A'!M146)</f>
        <v/>
      </c>
      <c r="N12" s="217" t="str">
        <f>IF('1A'!N146="","",'1A'!N146)</f>
        <v/>
      </c>
      <c r="O12" s="459" t="str">
        <f>IF('1A'!O146="","",'1A'!O146)</f>
        <v>Academic Outcomes</v>
      </c>
      <c r="P12" s="460" t="str">
        <f>IF('1A'!P146="","",'1A'!P146)</f>
        <v/>
      </c>
      <c r="Q12" s="460" t="str">
        <f>IF('1A'!Q146="","",'1A'!Q146)</f>
        <v>Written and Oral Communication</v>
      </c>
    </row>
    <row r="13" spans="1:18" s="64" customFormat="1" ht="14" x14ac:dyDescent="0.15">
      <c r="A13" s="263" t="s">
        <v>378</v>
      </c>
      <c r="B13" s="105">
        <f>IF('1A'!B147="","",'1A'!B147)</f>
        <v>0</v>
      </c>
      <c r="C13" s="67">
        <f>IF('1A'!C147="","",'1A'!C147)</f>
        <v>9.5419847328244295E-3</v>
      </c>
      <c r="D13" s="106">
        <f>IF('1A'!D147="","",'1A'!D147)</f>
        <v>1.96570472605604E-2</v>
      </c>
      <c r="E13" s="105">
        <f>IF('1A'!E147="","",'1A'!E147)</f>
        <v>0</v>
      </c>
      <c r="F13" s="67">
        <f>IF('1A'!F147="","",'1A'!F147)</f>
        <v>1.2820512820512799E-2</v>
      </c>
      <c r="G13" s="106">
        <f>IF('1A'!G147="","",'1A'!G147)</f>
        <v>1.85185185185185E-2</v>
      </c>
      <c r="H13" s="105" t="str">
        <f>IF('1A'!H147="","",'1A'!H147)</f>
        <v/>
      </c>
      <c r="I13" s="67" t="str">
        <f>IF('1A'!I147="","",'1A'!I147)</f>
        <v/>
      </c>
      <c r="J13" s="106" t="str">
        <f>IF('1A'!J147="","",'1A'!J147)</f>
        <v/>
      </c>
      <c r="K13" s="105" t="str">
        <f>IF('1A'!K147="","",'1A'!K147)</f>
        <v/>
      </c>
      <c r="L13" s="67" t="str">
        <f>IF('1A'!L147="","",'1A'!L147)</f>
        <v/>
      </c>
      <c r="M13" s="106" t="str">
        <f>IF('1A'!M147="","",'1A'!M147)</f>
        <v/>
      </c>
      <c r="N13" s="217" t="str">
        <f>IF('1A'!N147="","",'1A'!N147)</f>
        <v/>
      </c>
      <c r="O13" s="459" t="str">
        <f>IF('1A'!O147="","",'1A'!O147)</f>
        <v>Academic Outcomes</v>
      </c>
      <c r="P13" s="460" t="str">
        <f>IF('1A'!P147="","",'1A'!P147)</f>
        <v/>
      </c>
      <c r="Q13" s="460" t="str">
        <f>IF('1A'!Q147="","",'1A'!Q147)</f>
        <v>Written and Oral Communication</v>
      </c>
    </row>
    <row r="14" spans="1:18" s="64" customFormat="1" ht="14" x14ac:dyDescent="0.15">
      <c r="A14" s="264" t="s">
        <v>230</v>
      </c>
      <c r="B14" s="461">
        <f>IF('1A'!B148="","",'1A'!B148)</f>
        <v>79</v>
      </c>
      <c r="C14" s="462">
        <f>IF('1A'!C148="","",'1A'!C148)</f>
        <v>524</v>
      </c>
      <c r="D14" s="463">
        <f>IF('1A'!D148="","",'1A'!D148)</f>
        <v>2391</v>
      </c>
      <c r="E14" s="461">
        <f>IF('1A'!E148="","",'1A'!E148)</f>
        <v>76</v>
      </c>
      <c r="F14" s="462">
        <f>IF('1A'!F148="","",'1A'!F148)</f>
        <v>234</v>
      </c>
      <c r="G14" s="463">
        <f>IF('1A'!G148="","",'1A'!G148)</f>
        <v>972</v>
      </c>
      <c r="H14" s="461" t="str">
        <f>IF('1A'!H148="","",'1A'!H148)</f>
        <v/>
      </c>
      <c r="I14" s="462" t="str">
        <f>IF('1A'!I148="","",'1A'!I148)</f>
        <v/>
      </c>
      <c r="J14" s="463" t="str">
        <f>IF('1A'!J148="","",'1A'!J148)</f>
        <v/>
      </c>
      <c r="K14" s="461" t="str">
        <f>IF('1A'!K148="","",'1A'!K148)</f>
        <v/>
      </c>
      <c r="L14" s="462" t="str">
        <f>IF('1A'!L148="","",'1A'!L148)</f>
        <v/>
      </c>
      <c r="M14" s="463" t="str">
        <f>IF('1A'!M148="","",'1A'!M148)</f>
        <v/>
      </c>
      <c r="N14" s="217" t="str">
        <f>IF('1A'!N148="","",'1A'!N148)</f>
        <v/>
      </c>
      <c r="O14" s="459" t="str">
        <f>IF('1A'!O148="","",'1A'!O148)</f>
        <v>Academic Outcomes</v>
      </c>
      <c r="P14" s="460" t="str">
        <f>IF('1A'!P148="","",'1A'!P148)</f>
        <v/>
      </c>
      <c r="Q14" s="460" t="str">
        <f>IF('1A'!Q148="","",'1A'!Q148)</f>
        <v>Written and Oral Communication</v>
      </c>
    </row>
    <row r="15" spans="1:18" s="64" customFormat="1" ht="14" x14ac:dyDescent="0.15">
      <c r="A15" s="268" t="s">
        <v>176</v>
      </c>
      <c r="B15" s="107">
        <f>IF('1A'!B149="","",'1A'!B149)</f>
        <v>2.8607594936708902</v>
      </c>
      <c r="C15" s="66">
        <f>IF('1A'!C149="","",'1A'!C149)</f>
        <v>2.86641221374046</v>
      </c>
      <c r="D15" s="108">
        <f>IF('1A'!D149="","",'1A'!D149)</f>
        <v>2.7703889585947401</v>
      </c>
      <c r="E15" s="107">
        <f>IF('1A'!E149="","",'1A'!E149)</f>
        <v>2.8684210526315801</v>
      </c>
      <c r="F15" s="66">
        <f>IF('1A'!F149="","",'1A'!F149)</f>
        <v>2.8504273504273501</v>
      </c>
      <c r="G15" s="108">
        <f>IF('1A'!G149="","",'1A'!G149)</f>
        <v>2.7818930041152301</v>
      </c>
      <c r="H15" s="107" t="str">
        <f>IF('1A'!H149="","",'1A'!H149)</f>
        <v/>
      </c>
      <c r="I15" s="66" t="str">
        <f>IF('1A'!I149="","",'1A'!I149)</f>
        <v/>
      </c>
      <c r="J15" s="108" t="str">
        <f>IF('1A'!J149="","",'1A'!J149)</f>
        <v/>
      </c>
      <c r="K15" s="107" t="str">
        <f>IF('1A'!K149="","",'1A'!K149)</f>
        <v/>
      </c>
      <c r="L15" s="66" t="str">
        <f>IF('1A'!L149="","",'1A'!L149)</f>
        <v/>
      </c>
      <c r="M15" s="108" t="str">
        <f>IF('1A'!M149="","",'1A'!M149)</f>
        <v/>
      </c>
      <c r="N15" s="217" t="str">
        <f>IF('1A'!N149="","",'1A'!N149)</f>
        <v/>
      </c>
      <c r="O15" s="459" t="str">
        <f>IF('1A'!O149="","",'1A'!O149)</f>
        <v>Academic Outcomes</v>
      </c>
      <c r="P15" s="460" t="str">
        <f>IF('1A'!P149="","",'1A'!P149)</f>
        <v/>
      </c>
      <c r="Q15" s="460" t="str">
        <f>IF('1A'!Q149="","",'1A'!Q149)</f>
        <v>Written and Oral Communication</v>
      </c>
    </row>
    <row r="16" spans="1:18" s="64" customFormat="1" ht="14" x14ac:dyDescent="0.15">
      <c r="A16" s="268" t="s">
        <v>159</v>
      </c>
      <c r="B16" s="107">
        <f>IF('1A'!B150="","",'1A'!B150)</f>
        <v>0.34840947082971602</v>
      </c>
      <c r="C16" s="66">
        <f>IF('1A'!C150="","",'1A'!C150)</f>
        <v>0.36753755277452599</v>
      </c>
      <c r="D16" s="108">
        <f>IF('1A'!D150="","",'1A'!D150)</f>
        <v>0.46507458270299301</v>
      </c>
      <c r="E16" s="107">
        <f>IF('1A'!E150="","",'1A'!E150)</f>
        <v>0.34027852368936001</v>
      </c>
      <c r="F16" s="66">
        <f>IF('1A'!F150="","",'1A'!F150)</f>
        <v>0.39178778779468398</v>
      </c>
      <c r="G16" s="108">
        <f>IF('1A'!G150="","",'1A'!G150)</f>
        <v>0.45583675153488301</v>
      </c>
      <c r="H16" s="107" t="str">
        <f>IF('1A'!H150="","",'1A'!H150)</f>
        <v/>
      </c>
      <c r="I16" s="66" t="str">
        <f>IF('1A'!I150="","",'1A'!I150)</f>
        <v/>
      </c>
      <c r="J16" s="108" t="str">
        <f>IF('1A'!J150="","",'1A'!J150)</f>
        <v/>
      </c>
      <c r="K16" s="107" t="str">
        <f>IF('1A'!K150="","",'1A'!K150)</f>
        <v/>
      </c>
      <c r="L16" s="66" t="str">
        <f>IF('1A'!L150="","",'1A'!L150)</f>
        <v/>
      </c>
      <c r="M16" s="108" t="str">
        <f>IF('1A'!M150="","",'1A'!M150)</f>
        <v/>
      </c>
      <c r="N16" s="217" t="str">
        <f>IF('1A'!N150="","",'1A'!N150)</f>
        <v/>
      </c>
      <c r="O16" s="459" t="str">
        <f>IF('1A'!O150="","",'1A'!O150)</f>
        <v>Academic Outcomes</v>
      </c>
      <c r="P16" s="460" t="str">
        <f>IF('1A'!P150="","",'1A'!P150)</f>
        <v/>
      </c>
      <c r="Q16" s="460" t="str">
        <f>IF('1A'!Q150="","",'1A'!Q150)</f>
        <v>Written and Oral Communication</v>
      </c>
    </row>
    <row r="17" spans="1:17" s="64" customFormat="1" ht="14" x14ac:dyDescent="0.15">
      <c r="A17" s="268" t="s">
        <v>231</v>
      </c>
      <c r="B17" s="107" t="str">
        <f>IF('1A'!B151="","",'1A'!B151)</f>
        <v>-</v>
      </c>
      <c r="C17" s="66" t="str">
        <f>IF('1A'!C151="","",'1A'!C151)</f>
        <v xml:space="preserve"> </v>
      </c>
      <c r="D17" s="108" t="str">
        <f>IF('1A'!D151="","",'1A'!D151)</f>
        <v xml:space="preserve"> </v>
      </c>
      <c r="E17" s="107" t="str">
        <f>IF('1A'!E151="","",'1A'!E151)</f>
        <v>-</v>
      </c>
      <c r="F17" s="66" t="str">
        <f>IF('1A'!F151="","",'1A'!F151)</f>
        <v xml:space="preserve"> </v>
      </c>
      <c r="G17" s="108" t="str">
        <f>IF('1A'!G151="","",'1A'!G151)</f>
        <v xml:space="preserve"> </v>
      </c>
      <c r="H17" s="107" t="str">
        <f>IF('1A'!H151="","",'1A'!H151)</f>
        <v/>
      </c>
      <c r="I17" s="66" t="str">
        <f>IF('1A'!I151="","",'1A'!I151)</f>
        <v/>
      </c>
      <c r="J17" s="108" t="str">
        <f>IF('1A'!J151="","",'1A'!J151)</f>
        <v/>
      </c>
      <c r="K17" s="107" t="str">
        <f>IF('1A'!K151="","",'1A'!K151)</f>
        <v/>
      </c>
      <c r="L17" s="66" t="str">
        <f>IF('1A'!L151="","",'1A'!L151)</f>
        <v/>
      </c>
      <c r="M17" s="108" t="str">
        <f>IF('1A'!M151="","",'1A'!M151)</f>
        <v/>
      </c>
      <c r="N17" s="217" t="str">
        <f>IF('1A'!N151="","",'1A'!N151)</f>
        <v/>
      </c>
      <c r="O17" s="459" t="str">
        <f>IF('1A'!O151="","",'1A'!O151)</f>
        <v>Academic Outcomes</v>
      </c>
      <c r="P17" s="460" t="str">
        <f>IF('1A'!P151="","",'1A'!P151)</f>
        <v/>
      </c>
      <c r="Q17" s="460" t="str">
        <f>IF('1A'!Q151="","",'1A'!Q151)</f>
        <v>Written and Oral Communication</v>
      </c>
    </row>
    <row r="18" spans="1:17" s="64" customFormat="1" ht="14" x14ac:dyDescent="0.15">
      <c r="A18" s="269" t="s">
        <v>158</v>
      </c>
      <c r="B18" s="65" t="str">
        <f>IF('1A'!B152="","",'1A'!B152)</f>
        <v>-</v>
      </c>
      <c r="C18" s="109">
        <f>IF('1A'!C152="","",'1A'!C152)</f>
        <v>-1.5379979615409597E-2</v>
      </c>
      <c r="D18" s="110">
        <f>IF('1A'!D152="","",'1A'!D152)</f>
        <v>0.19431407012380797</v>
      </c>
      <c r="E18" s="65" t="str">
        <f>IF('1A'!E152="","",'1A'!E152)</f>
        <v>-</v>
      </c>
      <c r="F18" s="109">
        <f>IF('1A'!F152="","",'1A'!F152)</f>
        <v>4.5927164564046094E-2</v>
      </c>
      <c r="G18" s="110">
        <f>IF('1A'!G152="","",'1A'!G152)</f>
        <v>0.18982244899077297</v>
      </c>
      <c r="H18" s="65" t="str">
        <f>IF('1A'!H152="","",'1A'!H152)</f>
        <v/>
      </c>
      <c r="I18" s="109" t="str">
        <f>IF('1A'!I152="","",'1A'!I152)</f>
        <v/>
      </c>
      <c r="J18" s="110" t="str">
        <f>IF('1A'!J152="","",'1A'!J152)</f>
        <v/>
      </c>
      <c r="K18" s="65" t="str">
        <f>IF('1A'!K152="","",'1A'!K152)</f>
        <v/>
      </c>
      <c r="L18" s="109" t="str">
        <f>IF('1A'!L152="","",'1A'!L152)</f>
        <v/>
      </c>
      <c r="M18" s="110" t="str">
        <f>IF('1A'!M152="","",'1A'!M152)</f>
        <v/>
      </c>
      <c r="N18" s="230" t="str">
        <f>IF('1A'!N152="","",'1A'!N152)</f>
        <v/>
      </c>
      <c r="O18" s="459" t="str">
        <f>IF('1A'!O152="","",'1A'!O152)</f>
        <v>Academic Outcomes</v>
      </c>
      <c r="P18" s="460" t="str">
        <f>IF('1A'!P152="","",'1A'!P152)</f>
        <v/>
      </c>
      <c r="Q18" s="460" t="str">
        <f>IF('1A'!Q152="","",'1A'!Q152)</f>
        <v>Written and Oral Communication</v>
      </c>
    </row>
    <row r="19" spans="1:17" s="64" customFormat="1" ht="28" x14ac:dyDescent="0.15">
      <c r="A19" s="261" t="s">
        <v>251</v>
      </c>
      <c r="B19" s="105">
        <f>IF('1A'!B153="","",'1A'!B153)</f>
        <v>0.886075949367089</v>
      </c>
      <c r="C19" s="67">
        <f>IF('1A'!C153="","",'1A'!C153)</f>
        <v>0.83365200764818403</v>
      </c>
      <c r="D19" s="106">
        <f>IF('1A'!D153="","",'1A'!D153)</f>
        <v>0.79317607413647895</v>
      </c>
      <c r="E19" s="105">
        <f>IF('1A'!E153="","",'1A'!E153)</f>
        <v>0.88157894736842102</v>
      </c>
      <c r="F19" s="67">
        <f>IF('1A'!F153="","",'1A'!F153)</f>
        <v>0.83333333333333304</v>
      </c>
      <c r="G19" s="106">
        <f>IF('1A'!G153="","",'1A'!G153)</f>
        <v>0.78157349896480299</v>
      </c>
      <c r="H19" s="105" t="str">
        <f>IF('1A'!H153="","",'1A'!H153)</f>
        <v/>
      </c>
      <c r="I19" s="67" t="str">
        <f>IF('1A'!I153="","",'1A'!I153)</f>
        <v/>
      </c>
      <c r="J19" s="106" t="str">
        <f>IF('1A'!J153="","",'1A'!J153)</f>
        <v/>
      </c>
      <c r="K19" s="105" t="str">
        <f>IF('1A'!K153="","",'1A'!K153)</f>
        <v/>
      </c>
      <c r="L19" s="67" t="str">
        <f>IF('1A'!L153="","",'1A'!L153)</f>
        <v/>
      </c>
      <c r="M19" s="106" t="str">
        <f>IF('1A'!M153="","",'1A'!M153)</f>
        <v/>
      </c>
      <c r="N19" s="217" t="str">
        <f>IF('1A'!N153="","",'1A'!N153)</f>
        <v>Habits of Mind</v>
      </c>
      <c r="O19" s="459" t="str">
        <f>IF('1A'!O153="","",'1A'!O153)</f>
        <v>Academic Outcomes</v>
      </c>
      <c r="P19" s="460" t="str">
        <f>IF('1A'!P153="","",'1A'!P153)</f>
        <v/>
      </c>
      <c r="Q19" s="460" t="str">
        <f>IF('1A'!Q153="","",'1A'!Q153)</f>
        <v>Written and Oral Communication</v>
      </c>
    </row>
    <row r="20" spans="1:17" s="64" customFormat="1" ht="14" x14ac:dyDescent="0.15">
      <c r="A20" s="263" t="s">
        <v>95</v>
      </c>
      <c r="B20" s="105">
        <f>IF('1A'!B154="","",'1A'!B154)</f>
        <v>0.113924050632911</v>
      </c>
      <c r="C20" s="67">
        <f>IF('1A'!C154="","",'1A'!C154)</f>
        <v>0.15869980879541101</v>
      </c>
      <c r="D20" s="106">
        <f>IF('1A'!D154="","",'1A'!D154)</f>
        <v>0.19418702611625899</v>
      </c>
      <c r="E20" s="105">
        <f>IF('1A'!E154="","",'1A'!E154)</f>
        <v>0.118421052631579</v>
      </c>
      <c r="F20" s="67">
        <f>IF('1A'!F154="","",'1A'!F154)</f>
        <v>0.158119658119658</v>
      </c>
      <c r="G20" s="106">
        <f>IF('1A'!G154="","",'1A'!G154)</f>
        <v>0.202898550724638</v>
      </c>
      <c r="H20" s="105" t="str">
        <f>IF('1A'!H154="","",'1A'!H154)</f>
        <v/>
      </c>
      <c r="I20" s="67" t="str">
        <f>IF('1A'!I154="","",'1A'!I154)</f>
        <v/>
      </c>
      <c r="J20" s="106" t="str">
        <f>IF('1A'!J154="","",'1A'!J154)</f>
        <v/>
      </c>
      <c r="K20" s="105" t="str">
        <f>IF('1A'!K154="","",'1A'!K154)</f>
        <v/>
      </c>
      <c r="L20" s="67" t="str">
        <f>IF('1A'!L154="","",'1A'!L154)</f>
        <v/>
      </c>
      <c r="M20" s="106" t="str">
        <f>IF('1A'!M154="","",'1A'!M154)</f>
        <v/>
      </c>
      <c r="N20" s="217" t="str">
        <f>IF('1A'!N154="","",'1A'!N154)</f>
        <v/>
      </c>
      <c r="O20" s="459" t="str">
        <f>IF('1A'!O154="","",'1A'!O154)</f>
        <v>Academic Outcomes</v>
      </c>
      <c r="P20" s="460" t="str">
        <f>IF('1A'!P154="","",'1A'!P154)</f>
        <v/>
      </c>
      <c r="Q20" s="460" t="str">
        <f>IF('1A'!Q154="","",'1A'!Q154)</f>
        <v>Written and Oral Communication</v>
      </c>
    </row>
    <row r="21" spans="1:17" s="64" customFormat="1" ht="14" x14ac:dyDescent="0.15">
      <c r="A21" s="263" t="s">
        <v>378</v>
      </c>
      <c r="B21" s="105">
        <f>IF('1A'!B155="","",'1A'!B155)</f>
        <v>0</v>
      </c>
      <c r="C21" s="67">
        <f>IF('1A'!C155="","",'1A'!C155)</f>
        <v>7.64818355640535E-3</v>
      </c>
      <c r="D21" s="106">
        <f>IF('1A'!D155="","",'1A'!D155)</f>
        <v>1.2636899747262001E-2</v>
      </c>
      <c r="E21" s="105">
        <f>IF('1A'!E155="","",'1A'!E155)</f>
        <v>0</v>
      </c>
      <c r="F21" s="67">
        <f>IF('1A'!F155="","",'1A'!F155)</f>
        <v>8.5470085470085496E-3</v>
      </c>
      <c r="G21" s="106">
        <f>IF('1A'!G155="","",'1A'!G155)</f>
        <v>1.5527950310559001E-2</v>
      </c>
      <c r="H21" s="105" t="str">
        <f>IF('1A'!H155="","",'1A'!H155)</f>
        <v/>
      </c>
      <c r="I21" s="67" t="str">
        <f>IF('1A'!I155="","",'1A'!I155)</f>
        <v/>
      </c>
      <c r="J21" s="106" t="str">
        <f>IF('1A'!J155="","",'1A'!J155)</f>
        <v/>
      </c>
      <c r="K21" s="105" t="str">
        <f>IF('1A'!K155="","",'1A'!K155)</f>
        <v/>
      </c>
      <c r="L21" s="67" t="str">
        <f>IF('1A'!L155="","",'1A'!L155)</f>
        <v/>
      </c>
      <c r="M21" s="106" t="str">
        <f>IF('1A'!M155="","",'1A'!M155)</f>
        <v/>
      </c>
      <c r="N21" s="217" t="str">
        <f>IF('1A'!N155="","",'1A'!N155)</f>
        <v/>
      </c>
      <c r="O21" s="459" t="str">
        <f>IF('1A'!O155="","",'1A'!O155)</f>
        <v>Academic Outcomes</v>
      </c>
      <c r="P21" s="460" t="str">
        <f>IF('1A'!P155="","",'1A'!P155)</f>
        <v/>
      </c>
      <c r="Q21" s="460" t="str">
        <f>IF('1A'!Q155="","",'1A'!Q155)</f>
        <v>Written and Oral Communication</v>
      </c>
    </row>
    <row r="22" spans="1:17" s="64" customFormat="1" ht="14" x14ac:dyDescent="0.15">
      <c r="A22" s="264" t="s">
        <v>230</v>
      </c>
      <c r="B22" s="461">
        <f>IF('1A'!B156="","",'1A'!B156)</f>
        <v>79</v>
      </c>
      <c r="C22" s="462">
        <f>IF('1A'!C156="","",'1A'!C156)</f>
        <v>523</v>
      </c>
      <c r="D22" s="463">
        <f>IF('1A'!D156="","",'1A'!D156)</f>
        <v>2374</v>
      </c>
      <c r="E22" s="461">
        <f>IF('1A'!E156="","",'1A'!E156)</f>
        <v>76</v>
      </c>
      <c r="F22" s="462">
        <f>IF('1A'!F156="","",'1A'!F156)</f>
        <v>234</v>
      </c>
      <c r="G22" s="463">
        <f>IF('1A'!G156="","",'1A'!G156)</f>
        <v>966</v>
      </c>
      <c r="H22" s="461" t="str">
        <f>IF('1A'!H156="","",'1A'!H156)</f>
        <v/>
      </c>
      <c r="I22" s="462" t="str">
        <f>IF('1A'!I156="","",'1A'!I156)</f>
        <v/>
      </c>
      <c r="J22" s="463" t="str">
        <f>IF('1A'!J156="","",'1A'!J156)</f>
        <v/>
      </c>
      <c r="K22" s="461" t="str">
        <f>IF('1A'!K156="","",'1A'!K156)</f>
        <v/>
      </c>
      <c r="L22" s="462" t="str">
        <f>IF('1A'!L156="","",'1A'!L156)</f>
        <v/>
      </c>
      <c r="M22" s="463" t="str">
        <f>IF('1A'!M156="","",'1A'!M156)</f>
        <v/>
      </c>
      <c r="N22" s="217" t="str">
        <f>IF('1A'!N156="","",'1A'!N156)</f>
        <v/>
      </c>
      <c r="O22" s="459" t="str">
        <f>IF('1A'!O156="","",'1A'!O156)</f>
        <v>Academic Outcomes</v>
      </c>
      <c r="P22" s="460" t="str">
        <f>IF('1A'!P156="","",'1A'!P156)</f>
        <v/>
      </c>
      <c r="Q22" s="460" t="str">
        <f>IF('1A'!Q156="","",'1A'!Q156)</f>
        <v>Written and Oral Communication</v>
      </c>
    </row>
    <row r="23" spans="1:17" s="64" customFormat="1" ht="14" x14ac:dyDescent="0.15">
      <c r="A23" s="268" t="s">
        <v>176</v>
      </c>
      <c r="B23" s="107">
        <f>IF('1A'!B157="","",'1A'!B157)</f>
        <v>2.8860759493670902</v>
      </c>
      <c r="C23" s="66">
        <f>IF('1A'!C157="","",'1A'!C157)</f>
        <v>2.8260038240917802</v>
      </c>
      <c r="D23" s="108">
        <f>IF('1A'!D157="","",'1A'!D157)</f>
        <v>2.78053917438922</v>
      </c>
      <c r="E23" s="107">
        <f>IF('1A'!E157="","",'1A'!E157)</f>
        <v>2.8815789473684199</v>
      </c>
      <c r="F23" s="66">
        <f>IF('1A'!F157="","",'1A'!F157)</f>
        <v>2.8247863247863201</v>
      </c>
      <c r="G23" s="108">
        <f>IF('1A'!G157="","",'1A'!G157)</f>
        <v>2.7660455486542399</v>
      </c>
      <c r="H23" s="107" t="str">
        <f>IF('1A'!H157="","",'1A'!H157)</f>
        <v/>
      </c>
      <c r="I23" s="66" t="str">
        <f>IF('1A'!I157="","",'1A'!I157)</f>
        <v/>
      </c>
      <c r="J23" s="108" t="str">
        <f>IF('1A'!J157="","",'1A'!J157)</f>
        <v/>
      </c>
      <c r="K23" s="107" t="str">
        <f>IF('1A'!K157="","",'1A'!K157)</f>
        <v/>
      </c>
      <c r="L23" s="66" t="str">
        <f>IF('1A'!L157="","",'1A'!L157)</f>
        <v/>
      </c>
      <c r="M23" s="108" t="str">
        <f>IF('1A'!M157="","",'1A'!M157)</f>
        <v/>
      </c>
      <c r="N23" s="217" t="str">
        <f>IF('1A'!N157="","",'1A'!N157)</f>
        <v/>
      </c>
      <c r="O23" s="459" t="str">
        <f>IF('1A'!O157="","",'1A'!O157)</f>
        <v>Academic Outcomes</v>
      </c>
      <c r="P23" s="460" t="str">
        <f>IF('1A'!P157="","",'1A'!P157)</f>
        <v/>
      </c>
      <c r="Q23" s="460" t="str">
        <f>IF('1A'!Q157="","",'1A'!Q157)</f>
        <v>Written and Oral Communication</v>
      </c>
    </row>
    <row r="24" spans="1:17" s="64" customFormat="1" ht="14" x14ac:dyDescent="0.15">
      <c r="A24" s="268" t="s">
        <v>159</v>
      </c>
      <c r="B24" s="107">
        <f>IF('1A'!B158="","",'1A'!B158)</f>
        <v>0.31974917141296799</v>
      </c>
      <c r="C24" s="66">
        <f>IF('1A'!C158="","",'1A'!C158)</f>
        <v>0.39915223378114101</v>
      </c>
      <c r="D24" s="108">
        <f>IF('1A'!D158="","",'1A'!D158)</f>
        <v>0.44345733488364802</v>
      </c>
      <c r="E24" s="107">
        <f>IF('1A'!E158="","",'1A'!E158)</f>
        <v>0.32525293801011301</v>
      </c>
      <c r="F24" s="66">
        <f>IF('1A'!F158="","",'1A'!F158)</f>
        <v>0.40286654898722002</v>
      </c>
      <c r="G24" s="108">
        <f>IF('1A'!G158="","",'1A'!G158)</f>
        <v>0.45879578126616</v>
      </c>
      <c r="H24" s="107" t="str">
        <f>IF('1A'!H158="","",'1A'!H158)</f>
        <v/>
      </c>
      <c r="I24" s="66" t="str">
        <f>IF('1A'!I158="","",'1A'!I158)</f>
        <v/>
      </c>
      <c r="J24" s="108" t="str">
        <f>IF('1A'!J158="","",'1A'!J158)</f>
        <v/>
      </c>
      <c r="K24" s="107" t="str">
        <f>IF('1A'!K158="","",'1A'!K158)</f>
        <v/>
      </c>
      <c r="L24" s="66" t="str">
        <f>IF('1A'!L158="","",'1A'!L158)</f>
        <v/>
      </c>
      <c r="M24" s="108" t="str">
        <f>IF('1A'!M158="","",'1A'!M158)</f>
        <v/>
      </c>
      <c r="N24" s="217" t="str">
        <f>IF('1A'!N158="","",'1A'!N158)</f>
        <v/>
      </c>
      <c r="O24" s="459" t="str">
        <f>IF('1A'!O158="","",'1A'!O158)</f>
        <v>Academic Outcomes</v>
      </c>
      <c r="P24" s="460" t="str">
        <f>IF('1A'!P158="","",'1A'!P158)</f>
        <v/>
      </c>
      <c r="Q24" s="460" t="str">
        <f>IF('1A'!Q158="","",'1A'!Q158)</f>
        <v>Written and Oral Communication</v>
      </c>
    </row>
    <row r="25" spans="1:17" s="64" customFormat="1" ht="14" x14ac:dyDescent="0.15">
      <c r="A25" s="268" t="s">
        <v>231</v>
      </c>
      <c r="B25" s="107" t="str">
        <f>IF('1A'!B159="","",'1A'!B159)</f>
        <v>-</v>
      </c>
      <c r="C25" s="66" t="str">
        <f>IF('1A'!C159="","",'1A'!C159)</f>
        <v xml:space="preserve"> </v>
      </c>
      <c r="D25" s="108" t="str">
        <f>IF('1A'!D159="","",'1A'!D159)</f>
        <v>*</v>
      </c>
      <c r="E25" s="107" t="str">
        <f>IF('1A'!E159="","",'1A'!E159)</f>
        <v>-</v>
      </c>
      <c r="F25" s="66" t="str">
        <f>IF('1A'!F159="","",'1A'!F159)</f>
        <v xml:space="preserve"> </v>
      </c>
      <c r="G25" s="108" t="str">
        <f>IF('1A'!G159="","",'1A'!G159)</f>
        <v>*</v>
      </c>
      <c r="H25" s="107" t="str">
        <f>IF('1A'!H159="","",'1A'!H159)</f>
        <v/>
      </c>
      <c r="I25" s="66" t="str">
        <f>IF('1A'!I159="","",'1A'!I159)</f>
        <v/>
      </c>
      <c r="J25" s="108" t="str">
        <f>IF('1A'!J159="","",'1A'!J159)</f>
        <v/>
      </c>
      <c r="K25" s="107" t="str">
        <f>IF('1A'!K159="","",'1A'!K159)</f>
        <v/>
      </c>
      <c r="L25" s="66" t="str">
        <f>IF('1A'!L159="","",'1A'!L159)</f>
        <v/>
      </c>
      <c r="M25" s="108" t="str">
        <f>IF('1A'!M159="","",'1A'!M159)</f>
        <v/>
      </c>
      <c r="N25" s="217" t="str">
        <f>IF('1A'!N159="","",'1A'!N159)</f>
        <v/>
      </c>
      <c r="O25" s="459" t="str">
        <f>IF('1A'!O159="","",'1A'!O159)</f>
        <v>Academic Outcomes</v>
      </c>
      <c r="P25" s="460" t="str">
        <f>IF('1A'!P159="","",'1A'!P159)</f>
        <v/>
      </c>
      <c r="Q25" s="460" t="str">
        <f>IF('1A'!Q159="","",'1A'!Q159)</f>
        <v>Written and Oral Communication</v>
      </c>
    </row>
    <row r="26" spans="1:17" s="64" customFormat="1" ht="14" x14ac:dyDescent="0.15">
      <c r="A26" s="269" t="s">
        <v>158</v>
      </c>
      <c r="B26" s="65" t="str">
        <f>IF('1A'!B160="","",'1A'!B160)</f>
        <v>-</v>
      </c>
      <c r="C26" s="109">
        <f>IF('1A'!C160="","",'1A'!C160)</f>
        <v>0.15049928371000462</v>
      </c>
      <c r="D26" s="110">
        <f>IF('1A'!D160="","",'1A'!D160)</f>
        <v>0.23798631046560623</v>
      </c>
      <c r="E26" s="65" t="str">
        <f>IF('1A'!E160="","",'1A'!E160)</f>
        <v>-</v>
      </c>
      <c r="F26" s="109">
        <f>IF('1A'!F160="","",'1A'!F160)</f>
        <v>0.14097130358644255</v>
      </c>
      <c r="G26" s="110">
        <f>IF('1A'!G160="","",'1A'!G160)</f>
        <v>0.25181879047653211</v>
      </c>
      <c r="H26" s="65" t="str">
        <f>IF('1A'!H160="","",'1A'!H160)</f>
        <v/>
      </c>
      <c r="I26" s="109" t="str">
        <f>IF('1A'!I160="","",'1A'!I160)</f>
        <v/>
      </c>
      <c r="J26" s="110" t="str">
        <f>IF('1A'!J160="","",'1A'!J160)</f>
        <v/>
      </c>
      <c r="K26" s="65" t="str">
        <f>IF('1A'!K160="","",'1A'!K160)</f>
        <v/>
      </c>
      <c r="L26" s="109" t="str">
        <f>IF('1A'!L160="","",'1A'!L160)</f>
        <v/>
      </c>
      <c r="M26" s="110" t="str">
        <f>IF('1A'!M160="","",'1A'!M160)</f>
        <v/>
      </c>
      <c r="N26" s="230" t="str">
        <f>IF('1A'!N160="","",'1A'!N160)</f>
        <v/>
      </c>
      <c r="O26" s="459" t="str">
        <f>IF('1A'!O160="","",'1A'!O160)</f>
        <v>Academic Outcomes</v>
      </c>
      <c r="P26" s="460" t="str">
        <f>IF('1A'!P160="","",'1A'!P160)</f>
        <v/>
      </c>
      <c r="Q26" s="460" t="str">
        <f>IF('1A'!Q160="","",'1A'!Q160)</f>
        <v>Written and Oral Communication</v>
      </c>
    </row>
    <row r="27" spans="1:17" s="64" customFormat="1" ht="28" x14ac:dyDescent="0.15">
      <c r="A27" s="261" t="s">
        <v>647</v>
      </c>
      <c r="B27" s="105">
        <f>IF('1A'!B161="","",'1A'!B161)</f>
        <v>0.518987341772152</v>
      </c>
      <c r="C27" s="67">
        <f>IF('1A'!C161="","",'1A'!C161)</f>
        <v>0.65391969407265804</v>
      </c>
      <c r="D27" s="106">
        <f>IF('1A'!D161="","",'1A'!D161)</f>
        <v>0.56861099454469199</v>
      </c>
      <c r="E27" s="105">
        <f>IF('1A'!E161="","",'1A'!E161)</f>
        <v>0.51315789473684204</v>
      </c>
      <c r="F27" s="67">
        <f>IF('1A'!F161="","",'1A'!F161)</f>
        <v>0.57692307692307698</v>
      </c>
      <c r="G27" s="106">
        <f>IF('1A'!G161="","",'1A'!G161)</f>
        <v>0.52164948453608295</v>
      </c>
      <c r="H27" s="105" t="str">
        <f>IF('1A'!H161="","",'1A'!H161)</f>
        <v/>
      </c>
      <c r="I27" s="67" t="str">
        <f>IF('1A'!I161="","",'1A'!I161)</f>
        <v/>
      </c>
      <c r="J27" s="106" t="str">
        <f>IF('1A'!J161="","",'1A'!J161)</f>
        <v/>
      </c>
      <c r="K27" s="105" t="str">
        <f>IF('1A'!K161="","",'1A'!K161)</f>
        <v/>
      </c>
      <c r="L27" s="67" t="str">
        <f>IF('1A'!L161="","",'1A'!L161)</f>
        <v/>
      </c>
      <c r="M27" s="106" t="str">
        <f>IF('1A'!M161="","",'1A'!M161)</f>
        <v/>
      </c>
      <c r="N27" s="217" t="str">
        <f>IF('1A'!N161="","",'1A'!N161)</f>
        <v>Habits of Mind</v>
      </c>
      <c r="O27" s="459" t="str">
        <f>IF('1A'!O161="","",'1A'!O161)</f>
        <v>Academic Outcomes</v>
      </c>
      <c r="P27" s="460" t="str">
        <f>IF('1A'!P161="","",'1A'!P161)</f>
        <v/>
      </c>
      <c r="Q27" s="460" t="str">
        <f>IF('1A'!Q161="","",'1A'!Q161)</f>
        <v/>
      </c>
    </row>
    <row r="28" spans="1:17" s="64" customFormat="1" ht="14" x14ac:dyDescent="0.15">
      <c r="A28" s="263" t="s">
        <v>95</v>
      </c>
      <c r="B28" s="105">
        <f>IF('1A'!B162="","",'1A'!B162)</f>
        <v>0.430379746835443</v>
      </c>
      <c r="C28" s="67">
        <f>IF('1A'!C162="","",'1A'!C162)</f>
        <v>0.30975143403441702</v>
      </c>
      <c r="D28" s="106">
        <f>IF('1A'!D162="","",'1A'!D162)</f>
        <v>0.37012169534200601</v>
      </c>
      <c r="E28" s="105">
        <f>IF('1A'!E162="","",'1A'!E162)</f>
        <v>0.43421052631578899</v>
      </c>
      <c r="F28" s="67">
        <f>IF('1A'!F162="","",'1A'!F162)</f>
        <v>0.38034188034187999</v>
      </c>
      <c r="G28" s="106">
        <f>IF('1A'!G162="","",'1A'!G162)</f>
        <v>0.40927835051546402</v>
      </c>
      <c r="H28" s="105" t="str">
        <f>IF('1A'!H162="","",'1A'!H162)</f>
        <v/>
      </c>
      <c r="I28" s="67" t="str">
        <f>IF('1A'!I162="","",'1A'!I162)</f>
        <v/>
      </c>
      <c r="J28" s="106" t="str">
        <f>IF('1A'!J162="","",'1A'!J162)</f>
        <v/>
      </c>
      <c r="K28" s="105" t="str">
        <f>IF('1A'!K162="","",'1A'!K162)</f>
        <v/>
      </c>
      <c r="L28" s="67" t="str">
        <f>IF('1A'!L162="","",'1A'!L162)</f>
        <v/>
      </c>
      <c r="M28" s="106" t="str">
        <f>IF('1A'!M162="","",'1A'!M162)</f>
        <v/>
      </c>
      <c r="N28" s="217" t="str">
        <f>IF('1A'!N162="","",'1A'!N162)</f>
        <v/>
      </c>
      <c r="O28" s="459" t="str">
        <f>IF('1A'!O162="","",'1A'!O162)</f>
        <v>Academic Outcomes</v>
      </c>
      <c r="P28" s="460" t="str">
        <f>IF('1A'!P162="","",'1A'!P162)</f>
        <v/>
      </c>
      <c r="Q28" s="460" t="str">
        <f>IF('1A'!Q162="","",'1A'!Q162)</f>
        <v/>
      </c>
    </row>
    <row r="29" spans="1:17" s="64" customFormat="1" ht="14" x14ac:dyDescent="0.15">
      <c r="A29" s="263" t="s">
        <v>378</v>
      </c>
      <c r="B29" s="105">
        <f>IF('1A'!B163="","",'1A'!B163)</f>
        <v>5.0632911392405097E-2</v>
      </c>
      <c r="C29" s="67">
        <f>IF('1A'!C163="","",'1A'!C163)</f>
        <v>3.6328871892925399E-2</v>
      </c>
      <c r="D29" s="106">
        <f>IF('1A'!D163="","",'1A'!D163)</f>
        <v>6.1267310113302602E-2</v>
      </c>
      <c r="E29" s="105">
        <f>IF('1A'!E163="","",'1A'!E163)</f>
        <v>5.2631578947368397E-2</v>
      </c>
      <c r="F29" s="67">
        <f>IF('1A'!F163="","",'1A'!F163)</f>
        <v>4.2735042735042701E-2</v>
      </c>
      <c r="G29" s="106">
        <f>IF('1A'!G163="","",'1A'!G163)</f>
        <v>6.9072164948453599E-2</v>
      </c>
      <c r="H29" s="105" t="str">
        <f>IF('1A'!H163="","",'1A'!H163)</f>
        <v/>
      </c>
      <c r="I29" s="67" t="str">
        <f>IF('1A'!I163="","",'1A'!I163)</f>
        <v/>
      </c>
      <c r="J29" s="106" t="str">
        <f>IF('1A'!J163="","",'1A'!J163)</f>
        <v/>
      </c>
      <c r="K29" s="105" t="str">
        <f>IF('1A'!K163="","",'1A'!K163)</f>
        <v/>
      </c>
      <c r="L29" s="67" t="str">
        <f>IF('1A'!L163="","",'1A'!L163)</f>
        <v/>
      </c>
      <c r="M29" s="106" t="str">
        <f>IF('1A'!M163="","",'1A'!M163)</f>
        <v/>
      </c>
      <c r="N29" s="217" t="str">
        <f>IF('1A'!N163="","",'1A'!N163)</f>
        <v/>
      </c>
      <c r="O29" s="459" t="str">
        <f>IF('1A'!O163="","",'1A'!O163)</f>
        <v>Academic Outcomes</v>
      </c>
      <c r="P29" s="460" t="str">
        <f>IF('1A'!P163="","",'1A'!P163)</f>
        <v/>
      </c>
      <c r="Q29" s="460" t="str">
        <f>IF('1A'!Q163="","",'1A'!Q163)</f>
        <v/>
      </c>
    </row>
    <row r="30" spans="1:17" s="64" customFormat="1" ht="14" x14ac:dyDescent="0.15">
      <c r="A30" s="264" t="s">
        <v>230</v>
      </c>
      <c r="B30" s="461">
        <f>IF('1A'!B164="","",'1A'!B164)</f>
        <v>79</v>
      </c>
      <c r="C30" s="462">
        <f>IF('1A'!C164="","",'1A'!C164)</f>
        <v>523</v>
      </c>
      <c r="D30" s="463">
        <f>IF('1A'!D164="","",'1A'!D164)</f>
        <v>2383</v>
      </c>
      <c r="E30" s="461">
        <f>IF('1A'!E164="","",'1A'!E164)</f>
        <v>76</v>
      </c>
      <c r="F30" s="462">
        <f>IF('1A'!F164="","",'1A'!F164)</f>
        <v>234</v>
      </c>
      <c r="G30" s="463">
        <f>IF('1A'!G164="","",'1A'!G164)</f>
        <v>970</v>
      </c>
      <c r="H30" s="461" t="str">
        <f>IF('1A'!H164="","",'1A'!H164)</f>
        <v/>
      </c>
      <c r="I30" s="462" t="str">
        <f>IF('1A'!I164="","",'1A'!I164)</f>
        <v/>
      </c>
      <c r="J30" s="463" t="str">
        <f>IF('1A'!J164="","",'1A'!J164)</f>
        <v/>
      </c>
      <c r="K30" s="461" t="str">
        <f>IF('1A'!K164="","",'1A'!K164)</f>
        <v/>
      </c>
      <c r="L30" s="462" t="str">
        <f>IF('1A'!L164="","",'1A'!L164)</f>
        <v/>
      </c>
      <c r="M30" s="463" t="str">
        <f>IF('1A'!M164="","",'1A'!M164)</f>
        <v/>
      </c>
      <c r="N30" s="217" t="str">
        <f>IF('1A'!N164="","",'1A'!N164)</f>
        <v/>
      </c>
      <c r="O30" s="459" t="str">
        <f>IF('1A'!O164="","",'1A'!O164)</f>
        <v>Academic Outcomes</v>
      </c>
      <c r="P30" s="460" t="str">
        <f>IF('1A'!P164="","",'1A'!P164)</f>
        <v/>
      </c>
      <c r="Q30" s="460" t="str">
        <f>IF('1A'!Q164="","",'1A'!Q164)</f>
        <v/>
      </c>
    </row>
    <row r="31" spans="1:17" s="64" customFormat="1" ht="14" x14ac:dyDescent="0.15">
      <c r="A31" s="268" t="s">
        <v>176</v>
      </c>
      <c r="B31" s="107">
        <f>IF('1A'!B165="","",'1A'!B165)</f>
        <v>2.4683544303797502</v>
      </c>
      <c r="C31" s="66">
        <f>IF('1A'!C165="","",'1A'!C165)</f>
        <v>2.6175908221797299</v>
      </c>
      <c r="D31" s="108">
        <f>IF('1A'!D165="","",'1A'!D165)</f>
        <v>2.5073436844313801</v>
      </c>
      <c r="E31" s="107">
        <f>IF('1A'!E165="","",'1A'!E165)</f>
        <v>2.4605263157894699</v>
      </c>
      <c r="F31" s="66">
        <f>IF('1A'!F165="","",'1A'!F165)</f>
        <v>2.5341880341880301</v>
      </c>
      <c r="G31" s="108">
        <f>IF('1A'!G165="","",'1A'!G165)</f>
        <v>2.4525773195876299</v>
      </c>
      <c r="H31" s="107" t="str">
        <f>IF('1A'!H165="","",'1A'!H165)</f>
        <v/>
      </c>
      <c r="I31" s="66" t="str">
        <f>IF('1A'!I165="","",'1A'!I165)</f>
        <v/>
      </c>
      <c r="J31" s="108" t="str">
        <f>IF('1A'!J165="","",'1A'!J165)</f>
        <v/>
      </c>
      <c r="K31" s="107" t="str">
        <f>IF('1A'!K165="","",'1A'!K165)</f>
        <v/>
      </c>
      <c r="L31" s="66" t="str">
        <f>IF('1A'!L165="","",'1A'!L165)</f>
        <v/>
      </c>
      <c r="M31" s="108" t="str">
        <f>IF('1A'!M165="","",'1A'!M165)</f>
        <v/>
      </c>
      <c r="N31" s="217" t="str">
        <f>IF('1A'!N165="","",'1A'!N165)</f>
        <v/>
      </c>
      <c r="O31" s="459" t="str">
        <f>IF('1A'!O165="","",'1A'!O165)</f>
        <v>Academic Outcomes</v>
      </c>
      <c r="P31" s="460" t="str">
        <f>IF('1A'!P165="","",'1A'!P165)</f>
        <v/>
      </c>
      <c r="Q31" s="460" t="str">
        <f>IF('1A'!Q165="","",'1A'!Q165)</f>
        <v/>
      </c>
    </row>
    <row r="32" spans="1:17" s="64" customFormat="1" ht="14" x14ac:dyDescent="0.15">
      <c r="A32" s="268" t="s">
        <v>159</v>
      </c>
      <c r="B32" s="107">
        <f>IF('1A'!B166="","",'1A'!B166)</f>
        <v>0.595613087240079</v>
      </c>
      <c r="C32" s="66">
        <f>IF('1A'!C166="","",'1A'!C166)</f>
        <v>0.55625692890074496</v>
      </c>
      <c r="D32" s="108">
        <f>IF('1A'!D166="","",'1A'!D166)</f>
        <v>0.61044005734506102</v>
      </c>
      <c r="E32" s="107">
        <f>IF('1A'!E166="","",'1A'!E166)</f>
        <v>0.59868276460207104</v>
      </c>
      <c r="F32" s="66">
        <f>IF('1A'!F166="","",'1A'!F166)</f>
        <v>0.57942733207963704</v>
      </c>
      <c r="G32" s="108">
        <f>IF('1A'!G166="","",'1A'!G166)</f>
        <v>0.62152526912924599</v>
      </c>
      <c r="H32" s="107" t="str">
        <f>IF('1A'!H166="","",'1A'!H166)</f>
        <v/>
      </c>
      <c r="I32" s="66" t="str">
        <f>IF('1A'!I166="","",'1A'!I166)</f>
        <v/>
      </c>
      <c r="J32" s="108" t="str">
        <f>IF('1A'!J166="","",'1A'!J166)</f>
        <v/>
      </c>
      <c r="K32" s="107" t="str">
        <f>IF('1A'!K166="","",'1A'!K166)</f>
        <v/>
      </c>
      <c r="L32" s="66" t="str">
        <f>IF('1A'!L166="","",'1A'!L166)</f>
        <v/>
      </c>
      <c r="M32" s="108" t="str">
        <f>IF('1A'!M166="","",'1A'!M166)</f>
        <v/>
      </c>
      <c r="N32" s="217" t="str">
        <f>IF('1A'!N166="","",'1A'!N166)</f>
        <v/>
      </c>
      <c r="O32" s="459" t="str">
        <f>IF('1A'!O166="","",'1A'!O166)</f>
        <v>Academic Outcomes</v>
      </c>
      <c r="P32" s="460" t="str">
        <f>IF('1A'!P166="","",'1A'!P166)</f>
        <v/>
      </c>
      <c r="Q32" s="460" t="str">
        <f>IF('1A'!Q166="","",'1A'!Q166)</f>
        <v/>
      </c>
    </row>
    <row r="33" spans="1:17" s="64" customFormat="1" ht="14" x14ac:dyDescent="0.15">
      <c r="A33" s="268" t="s">
        <v>231</v>
      </c>
      <c r="B33" s="107" t="str">
        <f>IF('1A'!B167="","",'1A'!B167)</f>
        <v>-</v>
      </c>
      <c r="C33" s="66" t="str">
        <f>IF('1A'!C167="","",'1A'!C167)</f>
        <v>*</v>
      </c>
      <c r="D33" s="108" t="str">
        <f>IF('1A'!D167="","",'1A'!D167)</f>
        <v xml:space="preserve"> </v>
      </c>
      <c r="E33" s="107" t="str">
        <f>IF('1A'!E167="","",'1A'!E167)</f>
        <v>-</v>
      </c>
      <c r="F33" s="66" t="str">
        <f>IF('1A'!F167="","",'1A'!F167)</f>
        <v xml:space="preserve"> </v>
      </c>
      <c r="G33" s="108" t="str">
        <f>IF('1A'!G167="","",'1A'!G167)</f>
        <v xml:space="preserve"> </v>
      </c>
      <c r="H33" s="107" t="str">
        <f>IF('1A'!H167="","",'1A'!H167)</f>
        <v/>
      </c>
      <c r="I33" s="66" t="str">
        <f>IF('1A'!I167="","",'1A'!I167)</f>
        <v/>
      </c>
      <c r="J33" s="108" t="str">
        <f>IF('1A'!J167="","",'1A'!J167)</f>
        <v/>
      </c>
      <c r="K33" s="107" t="str">
        <f>IF('1A'!K167="","",'1A'!K167)</f>
        <v/>
      </c>
      <c r="L33" s="66" t="str">
        <f>IF('1A'!L167="","",'1A'!L167)</f>
        <v/>
      </c>
      <c r="M33" s="108" t="str">
        <f>IF('1A'!M167="","",'1A'!M167)</f>
        <v/>
      </c>
      <c r="N33" s="217" t="str">
        <f>IF('1A'!N167="","",'1A'!N167)</f>
        <v/>
      </c>
      <c r="O33" s="459" t="str">
        <f>IF('1A'!O167="","",'1A'!O167)</f>
        <v>Academic Outcomes</v>
      </c>
      <c r="P33" s="460" t="str">
        <f>IF('1A'!P167="","",'1A'!P167)</f>
        <v/>
      </c>
      <c r="Q33" s="460" t="str">
        <f>IF('1A'!Q167="","",'1A'!Q167)</f>
        <v/>
      </c>
    </row>
    <row r="34" spans="1:17" s="64" customFormat="1" ht="14" x14ac:dyDescent="0.15">
      <c r="A34" s="269" t="s">
        <v>158</v>
      </c>
      <c r="B34" s="65" t="str">
        <f>IF('1A'!B168="","",'1A'!B168)</f>
        <v>-</v>
      </c>
      <c r="C34" s="109">
        <f>IF('1A'!C168="","",'1A'!C168)</f>
        <v>-0.26828680066043464</v>
      </c>
      <c r="D34" s="110">
        <f>IF('1A'!D168="","",'1A'!D168)</f>
        <v>-6.3870733223508946E-2</v>
      </c>
      <c r="E34" s="65" t="str">
        <f>IF('1A'!E168="","",'1A'!E168)</f>
        <v>-</v>
      </c>
      <c r="F34" s="109">
        <f>IF('1A'!F168="","",'1A'!F168)</f>
        <v>-0.12712848414343705</v>
      </c>
      <c r="G34" s="110">
        <f>IF('1A'!G168="","",'1A'!G168)</f>
        <v>1.2789498024716649E-2</v>
      </c>
      <c r="H34" s="65" t="str">
        <f>IF('1A'!H168="","",'1A'!H168)</f>
        <v/>
      </c>
      <c r="I34" s="109" t="str">
        <f>IF('1A'!I168="","",'1A'!I168)</f>
        <v/>
      </c>
      <c r="J34" s="110" t="str">
        <f>IF('1A'!J168="","",'1A'!J168)</f>
        <v/>
      </c>
      <c r="K34" s="65" t="str">
        <f>IF('1A'!K168="","",'1A'!K168)</f>
        <v/>
      </c>
      <c r="L34" s="109" t="str">
        <f>IF('1A'!L168="","",'1A'!L168)</f>
        <v/>
      </c>
      <c r="M34" s="110" t="str">
        <f>IF('1A'!M168="","",'1A'!M168)</f>
        <v/>
      </c>
      <c r="N34" s="230" t="str">
        <f>IF('1A'!N168="","",'1A'!N168)</f>
        <v/>
      </c>
      <c r="O34" s="459" t="str">
        <f>IF('1A'!O168="","",'1A'!O168)</f>
        <v>Academic Outcomes</v>
      </c>
      <c r="P34" s="460" t="str">
        <f>IF('1A'!P168="","",'1A'!P168)</f>
        <v/>
      </c>
      <c r="Q34" s="460" t="str">
        <f>IF('1A'!Q168="","",'1A'!Q168)</f>
        <v/>
      </c>
    </row>
    <row r="35" spans="1:17" s="64" customFormat="1" ht="28" x14ac:dyDescent="0.15">
      <c r="A35" s="261" t="s">
        <v>648</v>
      </c>
      <c r="B35" s="105">
        <f>IF('1A'!B169="","",'1A'!B169)</f>
        <v>0.582278481012658</v>
      </c>
      <c r="C35" s="67">
        <f>IF('1A'!C169="","",'1A'!C169)</f>
        <v>0.59082217973231399</v>
      </c>
      <c r="D35" s="106">
        <f>IF('1A'!D169="","",'1A'!D169)</f>
        <v>0.56352201257861601</v>
      </c>
      <c r="E35" s="105">
        <f>IF('1A'!E169="","",'1A'!E169)</f>
        <v>0.57894736842105299</v>
      </c>
      <c r="F35" s="67">
        <f>IF('1A'!F169="","",'1A'!F169)</f>
        <v>0.61538461538461497</v>
      </c>
      <c r="G35" s="106">
        <f>IF('1A'!G169="","",'1A'!G169)</f>
        <v>0.60577915376677005</v>
      </c>
      <c r="H35" s="105" t="str">
        <f>IF('1A'!H169="","",'1A'!H169)</f>
        <v/>
      </c>
      <c r="I35" s="67" t="str">
        <f>IF('1A'!I169="","",'1A'!I169)</f>
        <v/>
      </c>
      <c r="J35" s="106" t="str">
        <f>IF('1A'!J169="","",'1A'!J169)</f>
        <v/>
      </c>
      <c r="K35" s="105" t="str">
        <f>IF('1A'!K169="","",'1A'!K169)</f>
        <v/>
      </c>
      <c r="L35" s="67" t="str">
        <f>IF('1A'!L169="","",'1A'!L169)</f>
        <v/>
      </c>
      <c r="M35" s="106" t="str">
        <f>IF('1A'!M169="","",'1A'!M169)</f>
        <v/>
      </c>
      <c r="N35" s="217" t="str">
        <f>IF('1A'!N169="","",'1A'!N169)</f>
        <v>Habits of Mind</v>
      </c>
      <c r="O35" s="459" t="str">
        <f>IF('1A'!O169="","",'1A'!O169)</f>
        <v>Academic Outcomes</v>
      </c>
      <c r="P35" s="460" t="str">
        <f>IF('1A'!P169="","",'1A'!P169)</f>
        <v/>
      </c>
      <c r="Q35" s="460" t="str">
        <f>IF('1A'!Q169="","",'1A'!Q169)</f>
        <v/>
      </c>
    </row>
    <row r="36" spans="1:17" s="64" customFormat="1" ht="14" x14ac:dyDescent="0.15">
      <c r="A36" s="263" t="s">
        <v>95</v>
      </c>
      <c r="B36" s="105">
        <f>IF('1A'!B170="","",'1A'!B170)</f>
        <v>0.405063291139241</v>
      </c>
      <c r="C36" s="67">
        <f>IF('1A'!C170="","",'1A'!C170)</f>
        <v>0.38623326959846999</v>
      </c>
      <c r="D36" s="106">
        <f>IF('1A'!D170="","",'1A'!D170)</f>
        <v>0.3979035639413</v>
      </c>
      <c r="E36" s="105">
        <f>IF('1A'!E170="","",'1A'!E170)</f>
        <v>0.40789473684210498</v>
      </c>
      <c r="F36" s="67">
        <f>IF('1A'!F170="","",'1A'!F170)</f>
        <v>0.36752136752136699</v>
      </c>
      <c r="G36" s="106">
        <f>IF('1A'!G170="","",'1A'!G170)</f>
        <v>0.359133126934985</v>
      </c>
      <c r="H36" s="105" t="str">
        <f>IF('1A'!H170="","",'1A'!H170)</f>
        <v/>
      </c>
      <c r="I36" s="67" t="str">
        <f>IF('1A'!I170="","",'1A'!I170)</f>
        <v/>
      </c>
      <c r="J36" s="106" t="str">
        <f>IF('1A'!J170="","",'1A'!J170)</f>
        <v/>
      </c>
      <c r="K36" s="105" t="str">
        <f>IF('1A'!K170="","",'1A'!K170)</f>
        <v/>
      </c>
      <c r="L36" s="67" t="str">
        <f>IF('1A'!L170="","",'1A'!L170)</f>
        <v/>
      </c>
      <c r="M36" s="106" t="str">
        <f>IF('1A'!M170="","",'1A'!M170)</f>
        <v/>
      </c>
      <c r="N36" s="217" t="str">
        <f>IF('1A'!N170="","",'1A'!N170)</f>
        <v/>
      </c>
      <c r="O36" s="459" t="str">
        <f>IF('1A'!O170="","",'1A'!O170)</f>
        <v>Academic Outcomes</v>
      </c>
      <c r="P36" s="460" t="str">
        <f>IF('1A'!P170="","",'1A'!P170)</f>
        <v/>
      </c>
      <c r="Q36" s="460" t="str">
        <f>IF('1A'!Q170="","",'1A'!Q170)</f>
        <v/>
      </c>
    </row>
    <row r="37" spans="1:17" s="64" customFormat="1" ht="14" x14ac:dyDescent="0.15">
      <c r="A37" s="263" t="s">
        <v>378</v>
      </c>
      <c r="B37" s="105">
        <f>IF('1A'!B171="","",'1A'!B171)</f>
        <v>1.26582278481013E-2</v>
      </c>
      <c r="C37" s="67">
        <f>IF('1A'!C171="","",'1A'!C171)</f>
        <v>2.29445506692161E-2</v>
      </c>
      <c r="D37" s="106">
        <f>IF('1A'!D171="","",'1A'!D171)</f>
        <v>3.85744234800839E-2</v>
      </c>
      <c r="E37" s="105">
        <f>IF('1A'!E171="","",'1A'!E171)</f>
        <v>1.3157894736842099E-2</v>
      </c>
      <c r="F37" s="67">
        <f>IF('1A'!F171="","",'1A'!F171)</f>
        <v>1.7094017094017099E-2</v>
      </c>
      <c r="G37" s="106">
        <f>IF('1A'!G171="","",'1A'!G171)</f>
        <v>3.5087719298245598E-2</v>
      </c>
      <c r="H37" s="105" t="str">
        <f>IF('1A'!H171="","",'1A'!H171)</f>
        <v/>
      </c>
      <c r="I37" s="67" t="str">
        <f>IF('1A'!I171="","",'1A'!I171)</f>
        <v/>
      </c>
      <c r="J37" s="106" t="str">
        <f>IF('1A'!J171="","",'1A'!J171)</f>
        <v/>
      </c>
      <c r="K37" s="105" t="str">
        <f>IF('1A'!K171="","",'1A'!K171)</f>
        <v/>
      </c>
      <c r="L37" s="67" t="str">
        <f>IF('1A'!L171="","",'1A'!L171)</f>
        <v/>
      </c>
      <c r="M37" s="106" t="str">
        <f>IF('1A'!M171="","",'1A'!M171)</f>
        <v/>
      </c>
      <c r="N37" s="217" t="str">
        <f>IF('1A'!N171="","",'1A'!N171)</f>
        <v/>
      </c>
      <c r="O37" s="459" t="str">
        <f>IF('1A'!O171="","",'1A'!O171)</f>
        <v>Academic Outcomes</v>
      </c>
      <c r="P37" s="460" t="str">
        <f>IF('1A'!P171="","",'1A'!P171)</f>
        <v/>
      </c>
      <c r="Q37" s="460" t="str">
        <f>IF('1A'!Q171="","",'1A'!Q171)</f>
        <v/>
      </c>
    </row>
    <row r="38" spans="1:17" s="64" customFormat="1" ht="14" x14ac:dyDescent="0.15">
      <c r="A38" s="264" t="s">
        <v>230</v>
      </c>
      <c r="B38" s="461">
        <f>IF('1A'!B172="","",'1A'!B172)</f>
        <v>79</v>
      </c>
      <c r="C38" s="462">
        <f>IF('1A'!C172="","",'1A'!C172)</f>
        <v>523</v>
      </c>
      <c r="D38" s="463">
        <f>IF('1A'!D172="","",'1A'!D172)</f>
        <v>2385</v>
      </c>
      <c r="E38" s="461">
        <f>IF('1A'!E172="","",'1A'!E172)</f>
        <v>76</v>
      </c>
      <c r="F38" s="462">
        <f>IF('1A'!F172="","",'1A'!F172)</f>
        <v>234</v>
      </c>
      <c r="G38" s="463">
        <f>IF('1A'!G172="","",'1A'!G172)</f>
        <v>969</v>
      </c>
      <c r="H38" s="461" t="str">
        <f>IF('1A'!H172="","",'1A'!H172)</f>
        <v/>
      </c>
      <c r="I38" s="462" t="str">
        <f>IF('1A'!I172="","",'1A'!I172)</f>
        <v/>
      </c>
      <c r="J38" s="463" t="str">
        <f>IF('1A'!J172="","",'1A'!J172)</f>
        <v/>
      </c>
      <c r="K38" s="461" t="str">
        <f>IF('1A'!K172="","",'1A'!K172)</f>
        <v/>
      </c>
      <c r="L38" s="462" t="str">
        <f>IF('1A'!L172="","",'1A'!L172)</f>
        <v/>
      </c>
      <c r="M38" s="463" t="str">
        <f>IF('1A'!M172="","",'1A'!M172)</f>
        <v/>
      </c>
      <c r="N38" s="217" t="str">
        <f>IF('1A'!N172="","",'1A'!N172)</f>
        <v/>
      </c>
      <c r="O38" s="459" t="str">
        <f>IF('1A'!O172="","",'1A'!O172)</f>
        <v>Academic Outcomes</v>
      </c>
      <c r="P38" s="460" t="str">
        <f>IF('1A'!P172="","",'1A'!P172)</f>
        <v/>
      </c>
      <c r="Q38" s="460" t="str">
        <f>IF('1A'!Q172="","",'1A'!Q172)</f>
        <v/>
      </c>
    </row>
    <row r="39" spans="1:17" s="64" customFormat="1" ht="14" x14ac:dyDescent="0.15">
      <c r="A39" s="268" t="s">
        <v>176</v>
      </c>
      <c r="B39" s="107">
        <f>IF('1A'!B173="","",'1A'!B173)</f>
        <v>2.56962025316456</v>
      </c>
      <c r="C39" s="66">
        <f>IF('1A'!C173="","",'1A'!C173)</f>
        <v>2.5678776290631</v>
      </c>
      <c r="D39" s="108">
        <f>IF('1A'!D173="","",'1A'!D173)</f>
        <v>2.52494758909853</v>
      </c>
      <c r="E39" s="107">
        <f>IF('1A'!E173="","",'1A'!E173)</f>
        <v>2.5657894736842102</v>
      </c>
      <c r="F39" s="66">
        <f>IF('1A'!F173="","",'1A'!F173)</f>
        <v>2.5982905982906002</v>
      </c>
      <c r="G39" s="108">
        <f>IF('1A'!G173="","",'1A'!G173)</f>
        <v>2.5706914344685199</v>
      </c>
      <c r="H39" s="107" t="str">
        <f>IF('1A'!H173="","",'1A'!H173)</f>
        <v/>
      </c>
      <c r="I39" s="66" t="str">
        <f>IF('1A'!I173="","",'1A'!I173)</f>
        <v/>
      </c>
      <c r="J39" s="108" t="str">
        <f>IF('1A'!J173="","",'1A'!J173)</f>
        <v/>
      </c>
      <c r="K39" s="107" t="str">
        <f>IF('1A'!K173="","",'1A'!K173)</f>
        <v/>
      </c>
      <c r="L39" s="66" t="str">
        <f>IF('1A'!L173="","",'1A'!L173)</f>
        <v/>
      </c>
      <c r="M39" s="108" t="str">
        <f>IF('1A'!M173="","",'1A'!M173)</f>
        <v/>
      </c>
      <c r="N39" s="217" t="str">
        <f>IF('1A'!N173="","",'1A'!N173)</f>
        <v/>
      </c>
      <c r="O39" s="459" t="str">
        <f>IF('1A'!O173="","",'1A'!O173)</f>
        <v>Academic Outcomes</v>
      </c>
      <c r="P39" s="460" t="str">
        <f>IF('1A'!P173="","",'1A'!P173)</f>
        <v/>
      </c>
      <c r="Q39" s="460" t="str">
        <f>IF('1A'!Q173="","",'1A'!Q173)</f>
        <v/>
      </c>
    </row>
    <row r="40" spans="1:17" s="64" customFormat="1" ht="14" x14ac:dyDescent="0.15">
      <c r="A40" s="268" t="s">
        <v>159</v>
      </c>
      <c r="B40" s="107">
        <f>IF('1A'!B174="","",'1A'!B174)</f>
        <v>0.52338994395259897</v>
      </c>
      <c r="C40" s="66">
        <f>IF('1A'!C174="","",'1A'!C174)</f>
        <v>0.54022193567638299</v>
      </c>
      <c r="D40" s="108">
        <f>IF('1A'!D174="","",'1A'!D174)</f>
        <v>0.57154477563644501</v>
      </c>
      <c r="E40" s="107">
        <f>IF('1A'!E174="","",'1A'!E174)</f>
        <v>0.52498955712253903</v>
      </c>
      <c r="F40" s="66">
        <f>IF('1A'!F174="","",'1A'!F174)</f>
        <v>0.52507639435726705</v>
      </c>
      <c r="G40" s="108">
        <f>IF('1A'!G174="","",'1A'!G174)</f>
        <v>0.56169721110370496</v>
      </c>
      <c r="H40" s="107" t="str">
        <f>IF('1A'!H174="","",'1A'!H174)</f>
        <v/>
      </c>
      <c r="I40" s="66" t="str">
        <f>IF('1A'!I174="","",'1A'!I174)</f>
        <v/>
      </c>
      <c r="J40" s="108" t="str">
        <f>IF('1A'!J174="","",'1A'!J174)</f>
        <v/>
      </c>
      <c r="K40" s="107" t="str">
        <f>IF('1A'!K174="","",'1A'!K174)</f>
        <v/>
      </c>
      <c r="L40" s="66" t="str">
        <f>IF('1A'!L174="","",'1A'!L174)</f>
        <v/>
      </c>
      <c r="M40" s="108" t="str">
        <f>IF('1A'!M174="","",'1A'!M174)</f>
        <v/>
      </c>
      <c r="N40" s="217" t="str">
        <f>IF('1A'!N174="","",'1A'!N174)</f>
        <v/>
      </c>
      <c r="O40" s="459" t="str">
        <f>IF('1A'!O174="","",'1A'!O174)</f>
        <v>Academic Outcomes</v>
      </c>
      <c r="P40" s="460" t="str">
        <f>IF('1A'!P174="","",'1A'!P174)</f>
        <v/>
      </c>
      <c r="Q40" s="460" t="str">
        <f>IF('1A'!Q174="","",'1A'!Q174)</f>
        <v/>
      </c>
    </row>
    <row r="41" spans="1:17" s="64" customFormat="1" ht="14" x14ac:dyDescent="0.15">
      <c r="A41" s="268" t="s">
        <v>231</v>
      </c>
      <c r="B41" s="107" t="str">
        <f>IF('1A'!B175="","",'1A'!B175)</f>
        <v>-</v>
      </c>
      <c r="C41" s="66" t="str">
        <f>IF('1A'!C175="","",'1A'!C175)</f>
        <v xml:space="preserve"> </v>
      </c>
      <c r="D41" s="108" t="str">
        <f>IF('1A'!D175="","",'1A'!D175)</f>
        <v xml:space="preserve"> </v>
      </c>
      <c r="E41" s="107" t="str">
        <f>IF('1A'!E175="","",'1A'!E175)</f>
        <v>-</v>
      </c>
      <c r="F41" s="66" t="str">
        <f>IF('1A'!F175="","",'1A'!F175)</f>
        <v xml:space="preserve"> </v>
      </c>
      <c r="G41" s="108" t="str">
        <f>IF('1A'!G175="","",'1A'!G175)</f>
        <v xml:space="preserve"> </v>
      </c>
      <c r="H41" s="107" t="str">
        <f>IF('1A'!H175="","",'1A'!H175)</f>
        <v/>
      </c>
      <c r="I41" s="66" t="str">
        <f>IF('1A'!I175="","",'1A'!I175)</f>
        <v/>
      </c>
      <c r="J41" s="108" t="str">
        <f>IF('1A'!J175="","",'1A'!J175)</f>
        <v/>
      </c>
      <c r="K41" s="107" t="str">
        <f>IF('1A'!K175="","",'1A'!K175)</f>
        <v/>
      </c>
      <c r="L41" s="66" t="str">
        <f>IF('1A'!L175="","",'1A'!L175)</f>
        <v/>
      </c>
      <c r="M41" s="108" t="str">
        <f>IF('1A'!M175="","",'1A'!M175)</f>
        <v/>
      </c>
      <c r="N41" s="217" t="str">
        <f>IF('1A'!N175="","",'1A'!N175)</f>
        <v/>
      </c>
      <c r="O41" s="459" t="str">
        <f>IF('1A'!O175="","",'1A'!O175)</f>
        <v>Academic Outcomes</v>
      </c>
      <c r="P41" s="460" t="str">
        <f>IF('1A'!P175="","",'1A'!P175)</f>
        <v/>
      </c>
      <c r="Q41" s="460" t="str">
        <f>IF('1A'!Q175="","",'1A'!Q175)</f>
        <v/>
      </c>
    </row>
    <row r="42" spans="1:17" s="64" customFormat="1" ht="14" x14ac:dyDescent="0.15">
      <c r="A42" s="269" t="s">
        <v>158</v>
      </c>
      <c r="B42" s="65" t="str">
        <f>IF('1A'!B176="","",'1A'!B176)</f>
        <v>-</v>
      </c>
      <c r="C42" s="109">
        <f>IF('1A'!C176="","",'1A'!C176)</f>
        <v>3.2257559095191703E-3</v>
      </c>
      <c r="D42" s="110">
        <f>IF('1A'!D176="","",'1A'!D176)</f>
        <v>7.8161267446254998E-2</v>
      </c>
      <c r="E42" s="65" t="str">
        <f>IF('1A'!E176="","",'1A'!E176)</f>
        <v>-</v>
      </c>
      <c r="F42" s="109">
        <f>IF('1A'!F176="","",'1A'!F176)</f>
        <v>-6.1897897059672247E-2</v>
      </c>
      <c r="G42" s="110">
        <f>IF('1A'!G176="","",'1A'!G176)</f>
        <v>-8.727052026264507E-3</v>
      </c>
      <c r="H42" s="65" t="str">
        <f>IF('1A'!H176="","",'1A'!H176)</f>
        <v/>
      </c>
      <c r="I42" s="109" t="str">
        <f>IF('1A'!I176="","",'1A'!I176)</f>
        <v/>
      </c>
      <c r="J42" s="110" t="str">
        <f>IF('1A'!J176="","",'1A'!J176)</f>
        <v/>
      </c>
      <c r="K42" s="65" t="str">
        <f>IF('1A'!K176="","",'1A'!K176)</f>
        <v/>
      </c>
      <c r="L42" s="109" t="str">
        <f>IF('1A'!L176="","",'1A'!L176)</f>
        <v/>
      </c>
      <c r="M42" s="110" t="str">
        <f>IF('1A'!M176="","",'1A'!M176)</f>
        <v/>
      </c>
      <c r="N42" s="230" t="str">
        <f>IF('1A'!N176="","",'1A'!N176)</f>
        <v/>
      </c>
      <c r="O42" s="459" t="str">
        <f>IF('1A'!O176="","",'1A'!O176)</f>
        <v>Academic Outcomes</v>
      </c>
      <c r="P42" s="460" t="str">
        <f>IF('1A'!P176="","",'1A'!P176)</f>
        <v/>
      </c>
      <c r="Q42" s="460" t="str">
        <f>IF('1A'!Q176="","",'1A'!Q176)</f>
        <v/>
      </c>
    </row>
    <row r="43" spans="1:17" s="64" customFormat="1" ht="28" x14ac:dyDescent="0.15">
      <c r="A43" s="261" t="s">
        <v>161</v>
      </c>
      <c r="B43" s="105">
        <f>IF('1A'!B177="","",'1A'!B177)</f>
        <v>0.784810126582279</v>
      </c>
      <c r="C43" s="67">
        <f>IF('1A'!C177="","",'1A'!C177)</f>
        <v>0.75190839694656497</v>
      </c>
      <c r="D43" s="106">
        <f>IF('1A'!D177="","",'1A'!D177)</f>
        <v>0.75869291998324295</v>
      </c>
      <c r="E43" s="105">
        <f>IF('1A'!E177="","",'1A'!E177)</f>
        <v>0.77631578947368396</v>
      </c>
      <c r="F43" s="67">
        <f>IF('1A'!F177="","",'1A'!F177)</f>
        <v>0.77350427350427398</v>
      </c>
      <c r="G43" s="106">
        <f>IF('1A'!G177="","",'1A'!G177)</f>
        <v>0.76361767728674201</v>
      </c>
      <c r="H43" s="105" t="str">
        <f>IF('1A'!H177="","",'1A'!H177)</f>
        <v/>
      </c>
      <c r="I43" s="67" t="str">
        <f>IF('1A'!I177="","",'1A'!I177)</f>
        <v/>
      </c>
      <c r="J43" s="106" t="str">
        <f>IF('1A'!J177="","",'1A'!J177)</f>
        <v/>
      </c>
      <c r="K43" s="105" t="str">
        <f>IF('1A'!K177="","",'1A'!K177)</f>
        <v/>
      </c>
      <c r="L43" s="67" t="str">
        <f>IF('1A'!L177="","",'1A'!L177)</f>
        <v/>
      </c>
      <c r="M43" s="106" t="str">
        <f>IF('1A'!M177="","",'1A'!M177)</f>
        <v/>
      </c>
      <c r="N43" s="217" t="str">
        <f>IF('1A'!N177="","",'1A'!N177)</f>
        <v>Habits of Mind</v>
      </c>
      <c r="O43" s="459" t="str">
        <f>IF('1A'!O177="","",'1A'!O177)</f>
        <v>Academic Outcomes</v>
      </c>
      <c r="P43" s="460" t="str">
        <f>IF('1A'!P177="","",'1A'!P177)</f>
        <v/>
      </c>
      <c r="Q43" s="460" t="str">
        <f>IF('1A'!Q177="","",'1A'!Q177)</f>
        <v/>
      </c>
    </row>
    <row r="44" spans="1:17" s="64" customFormat="1" ht="14" x14ac:dyDescent="0.15">
      <c r="A44" s="263" t="s">
        <v>95</v>
      </c>
      <c r="B44" s="105">
        <f>IF('1A'!B178="","",'1A'!B178)</f>
        <v>0.215189873417722</v>
      </c>
      <c r="C44" s="67">
        <f>IF('1A'!C178="","",'1A'!C178)</f>
        <v>0.24236641221374</v>
      </c>
      <c r="D44" s="106">
        <f>IF('1A'!D178="","",'1A'!D178)</f>
        <v>0.230833682446586</v>
      </c>
      <c r="E44" s="105">
        <f>IF('1A'!E178="","",'1A'!E178)</f>
        <v>0.22368421052631601</v>
      </c>
      <c r="F44" s="67">
        <f>IF('1A'!F178="","",'1A'!F178)</f>
        <v>0.226495726495726</v>
      </c>
      <c r="G44" s="106">
        <f>IF('1A'!G178="","",'1A'!G178)</f>
        <v>0.225077081192189</v>
      </c>
      <c r="H44" s="105" t="str">
        <f>IF('1A'!H178="","",'1A'!H178)</f>
        <v/>
      </c>
      <c r="I44" s="67" t="str">
        <f>IF('1A'!I178="","",'1A'!I178)</f>
        <v/>
      </c>
      <c r="J44" s="106" t="str">
        <f>IF('1A'!J178="","",'1A'!J178)</f>
        <v/>
      </c>
      <c r="K44" s="105" t="str">
        <f>IF('1A'!K178="","",'1A'!K178)</f>
        <v/>
      </c>
      <c r="L44" s="67" t="str">
        <f>IF('1A'!L178="","",'1A'!L178)</f>
        <v/>
      </c>
      <c r="M44" s="106" t="str">
        <f>IF('1A'!M178="","",'1A'!M178)</f>
        <v/>
      </c>
      <c r="N44" s="217" t="str">
        <f>IF('1A'!N178="","",'1A'!N178)</f>
        <v/>
      </c>
      <c r="O44" s="459" t="str">
        <f>IF('1A'!O178="","",'1A'!O178)</f>
        <v>Academic Outcomes</v>
      </c>
      <c r="P44" s="460" t="str">
        <f>IF('1A'!P178="","",'1A'!P178)</f>
        <v/>
      </c>
      <c r="Q44" s="460" t="str">
        <f>IF('1A'!Q178="","",'1A'!Q178)</f>
        <v/>
      </c>
    </row>
    <row r="45" spans="1:17" ht="14" x14ac:dyDescent="0.15">
      <c r="A45" s="263" t="s">
        <v>378</v>
      </c>
      <c r="B45" s="105">
        <f>IF('1A'!B179="","",'1A'!B179)</f>
        <v>0</v>
      </c>
      <c r="C45" s="67">
        <f>IF('1A'!C179="","",'1A'!C179)</f>
        <v>5.72519083969466E-3</v>
      </c>
      <c r="D45" s="106">
        <f>IF('1A'!D179="","",'1A'!D179)</f>
        <v>1.0473397570171799E-2</v>
      </c>
      <c r="E45" s="105">
        <f>IF('1A'!E179="","",'1A'!E179)</f>
        <v>0</v>
      </c>
      <c r="F45" s="67">
        <f>IF('1A'!F179="","",'1A'!F179)</f>
        <v>0</v>
      </c>
      <c r="G45" s="106">
        <f>IF('1A'!G179="","",'1A'!G179)</f>
        <v>1.13052415210689E-2</v>
      </c>
      <c r="H45" s="105" t="str">
        <f>IF('1A'!H179="","",'1A'!H179)</f>
        <v/>
      </c>
      <c r="I45" s="67" t="str">
        <f>IF('1A'!I179="","",'1A'!I179)</f>
        <v/>
      </c>
      <c r="J45" s="106" t="str">
        <f>IF('1A'!J179="","",'1A'!J179)</f>
        <v/>
      </c>
      <c r="K45" s="105" t="str">
        <f>IF('1A'!K179="","",'1A'!K179)</f>
        <v/>
      </c>
      <c r="L45" s="67" t="str">
        <f>IF('1A'!L179="","",'1A'!L179)</f>
        <v/>
      </c>
      <c r="M45" s="106" t="str">
        <f>IF('1A'!M179="","",'1A'!M179)</f>
        <v/>
      </c>
      <c r="N45" s="217" t="str">
        <f>IF('1A'!N179="","",'1A'!N179)</f>
        <v/>
      </c>
      <c r="O45" s="459" t="str">
        <f>IF('1A'!O179="","",'1A'!O179)</f>
        <v>Academic Outcomes</v>
      </c>
      <c r="P45" s="460" t="str">
        <f>IF('1A'!P179="","",'1A'!P179)</f>
        <v/>
      </c>
      <c r="Q45" s="460" t="str">
        <f>IF('1A'!Q179="","",'1A'!Q179)</f>
        <v/>
      </c>
    </row>
    <row r="46" spans="1:17" ht="14" x14ac:dyDescent="0.15">
      <c r="A46" s="264" t="s">
        <v>230</v>
      </c>
      <c r="B46" s="461">
        <f>IF('1A'!B180="","",'1A'!B180)</f>
        <v>79</v>
      </c>
      <c r="C46" s="462">
        <f>IF('1A'!C180="","",'1A'!C180)</f>
        <v>524</v>
      </c>
      <c r="D46" s="463">
        <f>IF('1A'!D180="","",'1A'!D180)</f>
        <v>2387</v>
      </c>
      <c r="E46" s="461">
        <f>IF('1A'!E180="","",'1A'!E180)</f>
        <v>76</v>
      </c>
      <c r="F46" s="462">
        <f>IF('1A'!F180="","",'1A'!F180)</f>
        <v>234</v>
      </c>
      <c r="G46" s="463">
        <f>IF('1A'!G180="","",'1A'!G180)</f>
        <v>973</v>
      </c>
      <c r="H46" s="461" t="str">
        <f>IF('1A'!H180="","",'1A'!H180)</f>
        <v/>
      </c>
      <c r="I46" s="462" t="str">
        <f>IF('1A'!I180="","",'1A'!I180)</f>
        <v/>
      </c>
      <c r="J46" s="463" t="str">
        <f>IF('1A'!J180="","",'1A'!J180)</f>
        <v/>
      </c>
      <c r="K46" s="461" t="str">
        <f>IF('1A'!K180="","",'1A'!K180)</f>
        <v/>
      </c>
      <c r="L46" s="462" t="str">
        <f>IF('1A'!L180="","",'1A'!L180)</f>
        <v/>
      </c>
      <c r="M46" s="463" t="str">
        <f>IF('1A'!M180="","",'1A'!M180)</f>
        <v/>
      </c>
      <c r="N46" s="217" t="str">
        <f>IF('1A'!N180="","",'1A'!N180)</f>
        <v/>
      </c>
      <c r="O46" s="459" t="str">
        <f>IF('1A'!O180="","",'1A'!O180)</f>
        <v>Academic Outcomes</v>
      </c>
      <c r="P46" s="460" t="str">
        <f>IF('1A'!P180="","",'1A'!P180)</f>
        <v/>
      </c>
      <c r="Q46" s="460" t="str">
        <f>IF('1A'!Q180="","",'1A'!Q180)</f>
        <v/>
      </c>
    </row>
    <row r="47" spans="1:17" ht="14" x14ac:dyDescent="0.15">
      <c r="A47" s="268" t="s">
        <v>176</v>
      </c>
      <c r="B47" s="107">
        <f>IF('1A'!B181="","",'1A'!B181)</f>
        <v>2.78481012658228</v>
      </c>
      <c r="C47" s="66">
        <f>IF('1A'!C181="","",'1A'!C181)</f>
        <v>2.7461832061068701</v>
      </c>
      <c r="D47" s="108">
        <f>IF('1A'!D181="","",'1A'!D181)</f>
        <v>2.7482195224130601</v>
      </c>
      <c r="E47" s="107">
        <f>IF('1A'!E181="","",'1A'!E181)</f>
        <v>2.7763157894736801</v>
      </c>
      <c r="F47" s="66">
        <f>IF('1A'!F181="","",'1A'!F181)</f>
        <v>2.7735042735042699</v>
      </c>
      <c r="G47" s="108">
        <f>IF('1A'!G181="","",'1A'!G181)</f>
        <v>2.7523124357656701</v>
      </c>
      <c r="H47" s="107" t="str">
        <f>IF('1A'!H181="","",'1A'!H181)</f>
        <v/>
      </c>
      <c r="I47" s="66" t="str">
        <f>IF('1A'!I181="","",'1A'!I181)</f>
        <v/>
      </c>
      <c r="J47" s="108" t="str">
        <f>IF('1A'!J181="","",'1A'!J181)</f>
        <v/>
      </c>
      <c r="K47" s="107" t="str">
        <f>IF('1A'!K181="","",'1A'!K181)</f>
        <v/>
      </c>
      <c r="L47" s="66" t="str">
        <f>IF('1A'!L181="","",'1A'!L181)</f>
        <v/>
      </c>
      <c r="M47" s="108" t="str">
        <f>IF('1A'!M181="","",'1A'!M181)</f>
        <v/>
      </c>
      <c r="N47" s="217" t="str">
        <f>IF('1A'!N181="","",'1A'!N181)</f>
        <v/>
      </c>
      <c r="O47" s="459" t="str">
        <f>IF('1A'!O181="","",'1A'!O181)</f>
        <v>Academic Outcomes</v>
      </c>
      <c r="P47" s="460" t="str">
        <f>IF('1A'!P181="","",'1A'!P181)</f>
        <v/>
      </c>
      <c r="Q47" s="460" t="str">
        <f>IF('1A'!Q181="","",'1A'!Q181)</f>
        <v/>
      </c>
    </row>
    <row r="48" spans="1:17" ht="14" x14ac:dyDescent="0.15">
      <c r="A48" s="268" t="s">
        <v>159</v>
      </c>
      <c r="B48" s="107">
        <f>IF('1A'!B182="","",'1A'!B182)</f>
        <v>0.41357993292926898</v>
      </c>
      <c r="C48" s="66">
        <f>IF('1A'!C182="","",'1A'!C182)</f>
        <v>0.44858470109642601</v>
      </c>
      <c r="D48" s="108">
        <f>IF('1A'!D182="","",'1A'!D182)</f>
        <v>0.45762604608962199</v>
      </c>
      <c r="E48" s="107">
        <f>IF('1A'!E182="","",'1A'!E182)</f>
        <v>0.41948171864897998</v>
      </c>
      <c r="F48" s="66">
        <f>IF('1A'!F182="","",'1A'!F182)</f>
        <v>0.41946075384473502</v>
      </c>
      <c r="G48" s="108">
        <f>IF('1A'!G182="","",'1A'!G182)</f>
        <v>0.457344384269184</v>
      </c>
      <c r="H48" s="107" t="str">
        <f>IF('1A'!H182="","",'1A'!H182)</f>
        <v/>
      </c>
      <c r="I48" s="66" t="str">
        <f>IF('1A'!I182="","",'1A'!I182)</f>
        <v/>
      </c>
      <c r="J48" s="108" t="str">
        <f>IF('1A'!J182="","",'1A'!J182)</f>
        <v/>
      </c>
      <c r="K48" s="107" t="str">
        <f>IF('1A'!K182="","",'1A'!K182)</f>
        <v/>
      </c>
      <c r="L48" s="66" t="str">
        <f>IF('1A'!L182="","",'1A'!L182)</f>
        <v/>
      </c>
      <c r="M48" s="108" t="str">
        <f>IF('1A'!M182="","",'1A'!M182)</f>
        <v/>
      </c>
      <c r="N48" s="217" t="str">
        <f>IF('1A'!N182="","",'1A'!N182)</f>
        <v/>
      </c>
      <c r="O48" s="459" t="str">
        <f>IF('1A'!O182="","",'1A'!O182)</f>
        <v>Academic Outcomes</v>
      </c>
      <c r="P48" s="460" t="str">
        <f>IF('1A'!P182="","",'1A'!P182)</f>
        <v/>
      </c>
      <c r="Q48" s="460" t="str">
        <f>IF('1A'!Q182="","",'1A'!Q182)</f>
        <v/>
      </c>
    </row>
    <row r="49" spans="1:17" ht="14" x14ac:dyDescent="0.15">
      <c r="A49" s="268" t="s">
        <v>231</v>
      </c>
      <c r="B49" s="107" t="str">
        <f>IF('1A'!B183="","",'1A'!B183)</f>
        <v>-</v>
      </c>
      <c r="C49" s="66" t="str">
        <f>IF('1A'!C183="","",'1A'!C183)</f>
        <v xml:space="preserve"> </v>
      </c>
      <c r="D49" s="108" t="str">
        <f>IF('1A'!D183="","",'1A'!D183)</f>
        <v xml:space="preserve"> </v>
      </c>
      <c r="E49" s="107" t="str">
        <f>IF('1A'!E183="","",'1A'!E183)</f>
        <v>-</v>
      </c>
      <c r="F49" s="66" t="str">
        <f>IF('1A'!F183="","",'1A'!F183)</f>
        <v xml:space="preserve"> </v>
      </c>
      <c r="G49" s="108" t="str">
        <f>IF('1A'!G183="","",'1A'!G183)</f>
        <v xml:space="preserve"> </v>
      </c>
      <c r="H49" s="107" t="str">
        <f>IF('1A'!H183="","",'1A'!H183)</f>
        <v/>
      </c>
      <c r="I49" s="66" t="str">
        <f>IF('1A'!I183="","",'1A'!I183)</f>
        <v/>
      </c>
      <c r="J49" s="108" t="str">
        <f>IF('1A'!J183="","",'1A'!J183)</f>
        <v/>
      </c>
      <c r="K49" s="107" t="str">
        <f>IF('1A'!K183="","",'1A'!K183)</f>
        <v/>
      </c>
      <c r="L49" s="66" t="str">
        <f>IF('1A'!L183="","",'1A'!L183)</f>
        <v/>
      </c>
      <c r="M49" s="108" t="str">
        <f>IF('1A'!M183="","",'1A'!M183)</f>
        <v/>
      </c>
      <c r="N49" s="217" t="str">
        <f>IF('1A'!N183="","",'1A'!N183)</f>
        <v/>
      </c>
      <c r="O49" s="459" t="str">
        <f>IF('1A'!O183="","",'1A'!O183)</f>
        <v>Academic Outcomes</v>
      </c>
      <c r="P49" s="460" t="str">
        <f>IF('1A'!P183="","",'1A'!P183)</f>
        <v/>
      </c>
      <c r="Q49" s="460" t="str">
        <f>IF('1A'!Q183="","",'1A'!Q183)</f>
        <v/>
      </c>
    </row>
    <row r="50" spans="1:17" ht="14" x14ac:dyDescent="0.15">
      <c r="A50" s="269" t="s">
        <v>158</v>
      </c>
      <c r="B50" s="65" t="str">
        <f>IF('1A'!B184="","",'1A'!B184)</f>
        <v>-</v>
      </c>
      <c r="C50" s="109">
        <f>IF('1A'!C184="","",'1A'!C184)</f>
        <v>8.6108421399567189E-2</v>
      </c>
      <c r="D50" s="110">
        <f>IF('1A'!D184="","",'1A'!D184)</f>
        <v>7.995743354619711E-2</v>
      </c>
      <c r="E50" s="65" t="str">
        <f>IF('1A'!E184="","",'1A'!E184)</f>
        <v>-</v>
      </c>
      <c r="F50" s="109">
        <f>IF('1A'!F184="","",'1A'!F184)</f>
        <v>6.702691357034319E-3</v>
      </c>
      <c r="G50" s="110">
        <f>IF('1A'!G184="","",'1A'!G184)</f>
        <v>5.2484199071048572E-2</v>
      </c>
      <c r="H50" s="65" t="str">
        <f>IF('1A'!H184="","",'1A'!H184)</f>
        <v/>
      </c>
      <c r="I50" s="109" t="str">
        <f>IF('1A'!I184="","",'1A'!I184)</f>
        <v/>
      </c>
      <c r="J50" s="110" t="str">
        <f>IF('1A'!J184="","",'1A'!J184)</f>
        <v/>
      </c>
      <c r="K50" s="65" t="str">
        <f>IF('1A'!K184="","",'1A'!K184)</f>
        <v/>
      </c>
      <c r="L50" s="109" t="str">
        <f>IF('1A'!L184="","",'1A'!L184)</f>
        <v/>
      </c>
      <c r="M50" s="110" t="str">
        <f>IF('1A'!M184="","",'1A'!M184)</f>
        <v/>
      </c>
      <c r="N50" s="230" t="str">
        <f>IF('1A'!N184="","",'1A'!N184)</f>
        <v/>
      </c>
      <c r="O50" s="459" t="str">
        <f>IF('1A'!O184="","",'1A'!O184)</f>
        <v>Academic Outcomes</v>
      </c>
      <c r="P50" s="460" t="str">
        <f>IF('1A'!P184="","",'1A'!P184)</f>
        <v/>
      </c>
      <c r="Q50" s="460" t="str">
        <f>IF('1A'!Q184="","",'1A'!Q184)</f>
        <v/>
      </c>
    </row>
    <row r="51" spans="1:17" ht="28" x14ac:dyDescent="0.15">
      <c r="A51" s="302" t="s">
        <v>267</v>
      </c>
      <c r="B51" s="105">
        <f>IF('1A'!B3084="","",'1A'!B3084)</f>
        <v>5.1724137931034503E-2</v>
      </c>
      <c r="C51" s="67">
        <f>IF('1A'!C3084="","",'1A'!C3084)</f>
        <v>3.7209302325581402E-2</v>
      </c>
      <c r="D51" s="106">
        <f>IF('1A'!D3084="","",'1A'!D3084)</f>
        <v>5.4820415879017002E-2</v>
      </c>
      <c r="E51" s="105">
        <f>IF('1A'!E3084="","",'1A'!E3084)</f>
        <v>5.2631578947368397E-2</v>
      </c>
      <c r="F51" s="67">
        <f>IF('1A'!F3084="","",'1A'!F3084)</f>
        <v>5.4054054054054099E-2</v>
      </c>
      <c r="G51" s="106">
        <f>IF('1A'!G3084="","",'1A'!G3084)</f>
        <v>6.9711538461538505E-2</v>
      </c>
      <c r="H51" s="105" t="str">
        <f>IF('1A'!H3084="","",'1A'!H3084)</f>
        <v/>
      </c>
      <c r="I51" s="67" t="str">
        <f>IF('1A'!I3084="","",'1A'!I3084)</f>
        <v/>
      </c>
      <c r="J51" s="106" t="str">
        <f>IF('1A'!J3084="","",'1A'!J3084)</f>
        <v/>
      </c>
      <c r="K51" s="105" t="str">
        <f>IF('1A'!K3084="","",'1A'!K3084)</f>
        <v/>
      </c>
      <c r="L51" s="67" t="str">
        <f>IF('1A'!L3084="","",'1A'!L3084)</f>
        <v/>
      </c>
      <c r="M51" s="106" t="str">
        <f>IF('1A'!M3084="","",'1A'!M3084)</f>
        <v/>
      </c>
      <c r="N51" s="217" t="str">
        <f>IF('1A'!N3084="","",'1A'!N3084)</f>
        <v/>
      </c>
      <c r="O51" s="459" t="str">
        <f>IF('1A'!O3084="","",'1A'!O3084)</f>
        <v>Civic Engagement: Participation, Awareness, and Values</v>
      </c>
      <c r="P51" s="460" t="str">
        <f>IF('1A'!P3084="","",'1A'!P3084)</f>
        <v/>
      </c>
      <c r="Q51" s="460" t="str">
        <f>IF('1A'!Q3084="","",'1A'!Q3084)</f>
        <v/>
      </c>
    </row>
    <row r="52" spans="1:17" ht="14" x14ac:dyDescent="0.15">
      <c r="A52" s="252" t="s">
        <v>268</v>
      </c>
      <c r="B52" s="105">
        <f>IF('1A'!B3085="","",'1A'!B3085)</f>
        <v>0.931034482758621</v>
      </c>
      <c r="C52" s="67">
        <f>IF('1A'!C3085="","",'1A'!C3085)</f>
        <v>0.88372093023255804</v>
      </c>
      <c r="D52" s="106">
        <f>IF('1A'!D3085="","",'1A'!D3085)</f>
        <v>0.90500945179584102</v>
      </c>
      <c r="E52" s="105">
        <f>IF('1A'!E3085="","",'1A'!E3085)</f>
        <v>0.929824561403509</v>
      </c>
      <c r="F52" s="67">
        <f>IF('1A'!F3085="","",'1A'!F3085)</f>
        <v>0.86486486486486502</v>
      </c>
      <c r="G52" s="106">
        <f>IF('1A'!G3085="","",'1A'!G3085)</f>
        <v>0.88341346153846201</v>
      </c>
      <c r="H52" s="105" t="str">
        <f>IF('1A'!H3085="","",'1A'!H3085)</f>
        <v/>
      </c>
      <c r="I52" s="67" t="str">
        <f>IF('1A'!I3085="","",'1A'!I3085)</f>
        <v/>
      </c>
      <c r="J52" s="106" t="str">
        <f>IF('1A'!J3085="","",'1A'!J3085)</f>
        <v/>
      </c>
      <c r="K52" s="105" t="str">
        <f>IF('1A'!K3085="","",'1A'!K3085)</f>
        <v/>
      </c>
      <c r="L52" s="67" t="str">
        <f>IF('1A'!L3085="","",'1A'!L3085)</f>
        <v/>
      </c>
      <c r="M52" s="106" t="str">
        <f>IF('1A'!M3085="","",'1A'!M3085)</f>
        <v/>
      </c>
      <c r="N52" s="217" t="str">
        <f>IF('1A'!N3085="","",'1A'!N3085)</f>
        <v/>
      </c>
      <c r="O52" s="459" t="str">
        <f>IF('1A'!O3085="","",'1A'!O3085)</f>
        <v>Civic Engagement: Participation, Awareness, and Values</v>
      </c>
      <c r="P52" s="460" t="str">
        <f>IF('1A'!P3085="","",'1A'!P3085)</f>
        <v/>
      </c>
      <c r="Q52" s="460" t="str">
        <f>IF('1A'!Q3085="","",'1A'!Q3085)</f>
        <v/>
      </c>
    </row>
    <row r="53" spans="1:17" ht="14" x14ac:dyDescent="0.15">
      <c r="A53" s="252" t="s">
        <v>269</v>
      </c>
      <c r="B53" s="105">
        <f>IF('1A'!B3086="","",'1A'!B3086)</f>
        <v>1.72413793103448E-2</v>
      </c>
      <c r="C53" s="67">
        <f>IF('1A'!C3086="","",'1A'!C3086)</f>
        <v>7.9069767441860506E-2</v>
      </c>
      <c r="D53" s="106">
        <f>IF('1A'!D3086="","",'1A'!D3086)</f>
        <v>4.01701323251418E-2</v>
      </c>
      <c r="E53" s="105">
        <f>IF('1A'!E3086="","",'1A'!E3086)</f>
        <v>1.7543859649122799E-2</v>
      </c>
      <c r="F53" s="67">
        <f>IF('1A'!F3086="","",'1A'!F3086)</f>
        <v>8.1081081081081099E-2</v>
      </c>
      <c r="G53" s="106">
        <f>IF('1A'!G3086="","",'1A'!G3086)</f>
        <v>4.6875E-2</v>
      </c>
      <c r="H53" s="105" t="str">
        <f>IF('1A'!H3086="","",'1A'!H3086)</f>
        <v/>
      </c>
      <c r="I53" s="67" t="str">
        <f>IF('1A'!I3086="","",'1A'!I3086)</f>
        <v/>
      </c>
      <c r="J53" s="106" t="str">
        <f>IF('1A'!J3086="","",'1A'!J3086)</f>
        <v/>
      </c>
      <c r="K53" s="105" t="str">
        <f>IF('1A'!K3086="","",'1A'!K3086)</f>
        <v/>
      </c>
      <c r="L53" s="67" t="str">
        <f>IF('1A'!L3086="","",'1A'!L3086)</f>
        <v/>
      </c>
      <c r="M53" s="106" t="str">
        <f>IF('1A'!M3086="","",'1A'!M3086)</f>
        <v/>
      </c>
      <c r="N53" s="217" t="str">
        <f>IF('1A'!N3086="","",'1A'!N3086)</f>
        <v/>
      </c>
      <c r="O53" s="459" t="str">
        <f>IF('1A'!O3086="","",'1A'!O3086)</f>
        <v>Civic Engagement: Participation, Awareness, and Values</v>
      </c>
      <c r="P53" s="460" t="str">
        <f>IF('1A'!P3086="","",'1A'!P3086)</f>
        <v/>
      </c>
      <c r="Q53" s="460" t="str">
        <f>IF('1A'!Q3086="","",'1A'!Q3086)</f>
        <v/>
      </c>
    </row>
    <row r="54" spans="1:17" ht="14" x14ac:dyDescent="0.15">
      <c r="A54" s="306" t="s">
        <v>230</v>
      </c>
      <c r="B54" s="464">
        <f>IF('1A'!B3087="","",'1A'!B3087)</f>
        <v>58</v>
      </c>
      <c r="C54" s="465">
        <f>IF('1A'!C3087="","",'1A'!C3087)</f>
        <v>430</v>
      </c>
      <c r="D54" s="466">
        <f>IF('1A'!D3087="","",'1A'!D3087)</f>
        <v>2116</v>
      </c>
      <c r="E54" s="464">
        <f>IF('1A'!E3087="","",'1A'!E3087)</f>
        <v>57</v>
      </c>
      <c r="F54" s="465">
        <f>IF('1A'!F3087="","",'1A'!F3087)</f>
        <v>185</v>
      </c>
      <c r="G54" s="466">
        <f>IF('1A'!G3087="","",'1A'!G3087)</f>
        <v>832</v>
      </c>
      <c r="H54" s="464" t="str">
        <f>IF('1A'!H3087="","",'1A'!H3087)</f>
        <v/>
      </c>
      <c r="I54" s="465" t="str">
        <f>IF('1A'!I3087="","",'1A'!I3087)</f>
        <v/>
      </c>
      <c r="J54" s="466" t="str">
        <f>IF('1A'!J3087="","",'1A'!J3087)</f>
        <v/>
      </c>
      <c r="K54" s="464" t="str">
        <f>IF('1A'!K3087="","",'1A'!K3087)</f>
        <v/>
      </c>
      <c r="L54" s="465" t="str">
        <f>IF('1A'!L3087="","",'1A'!L3087)</f>
        <v/>
      </c>
      <c r="M54" s="466" t="str">
        <f>IF('1A'!M3087="","",'1A'!M3087)</f>
        <v/>
      </c>
      <c r="N54" s="230" t="str">
        <f>IF('1A'!N3087="","",'1A'!N3087)</f>
        <v/>
      </c>
      <c r="O54" s="459" t="str">
        <f>IF('1A'!O3087="","",'1A'!O3087)</f>
        <v>Civic Engagement: Participation, Awareness, and Values</v>
      </c>
      <c r="P54" s="460" t="str">
        <f>IF('1A'!P3087="","",'1A'!P3087)</f>
        <v/>
      </c>
      <c r="Q54" s="460" t="str">
        <f>IF('1A'!Q3087="","",'1A'!Q3087)</f>
        <v/>
      </c>
    </row>
    <row r="55" spans="1:17" ht="56" x14ac:dyDescent="0.15">
      <c r="A55" s="250" t="s">
        <v>729</v>
      </c>
      <c r="B55" s="105">
        <f>IF('1A'!B293="","",'1A'!B293)</f>
        <v>0</v>
      </c>
      <c r="C55" s="67">
        <f>IF('1A'!C293="","",'1A'!C293)</f>
        <v>7.9766536964980497E-2</v>
      </c>
      <c r="D55" s="106">
        <f>IF('1A'!D293="","",'1A'!D293)</f>
        <v>3.5638523546881601E-2</v>
      </c>
      <c r="E55" s="105">
        <f>IF('1A'!E293="","",'1A'!E293)</f>
        <v>0</v>
      </c>
      <c r="F55" s="67">
        <f>IF('1A'!F293="","",'1A'!F293)</f>
        <v>2.62008733624454E-2</v>
      </c>
      <c r="G55" s="106">
        <f>IF('1A'!G293="","",'1A'!G293)</f>
        <v>2.7196652719665301E-2</v>
      </c>
      <c r="H55" s="105" t="str">
        <f>IF('1A'!H293="","",'1A'!H293)</f>
        <v/>
      </c>
      <c r="I55" s="67" t="str">
        <f>IF('1A'!I293="","",'1A'!I293)</f>
        <v/>
      </c>
      <c r="J55" s="106" t="str">
        <f>IF('1A'!J293="","",'1A'!J293)</f>
        <v/>
      </c>
      <c r="K55" s="105" t="str">
        <f>IF('1A'!K293="","",'1A'!K293)</f>
        <v/>
      </c>
      <c r="L55" s="67" t="str">
        <f>IF('1A'!L293="","",'1A'!L293)</f>
        <v/>
      </c>
      <c r="M55" s="106" t="str">
        <f>IF('1A'!M293="","",'1A'!M293)</f>
        <v/>
      </c>
      <c r="N55" s="217" t="str">
        <f>IF('1A'!N293="","",'1A'!N293)</f>
        <v>Civic
Engagement</v>
      </c>
      <c r="O55" s="459" t="str">
        <f>IF('1A'!O293="","",'1A'!O293)</f>
        <v>Civic Engagement: Participation, Awareness, and Values</v>
      </c>
      <c r="P55" s="460" t="str">
        <f>IF('1A'!P293="","",'1A'!P293)</f>
        <v/>
      </c>
      <c r="Q55" s="460" t="str">
        <f>IF('1A'!Q293="","",'1A'!Q293)</f>
        <v/>
      </c>
    </row>
    <row r="56" spans="1:17" ht="14" x14ac:dyDescent="0.15">
      <c r="A56" s="268" t="s">
        <v>95</v>
      </c>
      <c r="B56" s="105">
        <f>IF('1A'!B294="","",'1A'!B294)</f>
        <v>0.243589743589744</v>
      </c>
      <c r="C56" s="67">
        <f>IF('1A'!C294="","",'1A'!C294)</f>
        <v>0.321011673151751</v>
      </c>
      <c r="D56" s="106">
        <f>IF('1A'!D294="","",'1A'!D294)</f>
        <v>0.14594823928723</v>
      </c>
      <c r="E56" s="105">
        <f>IF('1A'!E294="","",'1A'!E294)</f>
        <v>0.25</v>
      </c>
      <c r="F56" s="67">
        <f>IF('1A'!F294="","",'1A'!F294)</f>
        <v>0.22270742358078599</v>
      </c>
      <c r="G56" s="106">
        <f>IF('1A'!G294="","",'1A'!G294)</f>
        <v>0.126569037656904</v>
      </c>
      <c r="H56" s="105" t="str">
        <f>IF('1A'!H294="","",'1A'!H294)</f>
        <v/>
      </c>
      <c r="I56" s="67" t="str">
        <f>IF('1A'!I294="","",'1A'!I294)</f>
        <v/>
      </c>
      <c r="J56" s="106" t="str">
        <f>IF('1A'!J294="","",'1A'!J294)</f>
        <v/>
      </c>
      <c r="K56" s="105" t="str">
        <f>IF('1A'!K294="","",'1A'!K294)</f>
        <v/>
      </c>
      <c r="L56" s="67" t="str">
        <f>IF('1A'!L294="","",'1A'!L294)</f>
        <v/>
      </c>
      <c r="M56" s="106" t="str">
        <f>IF('1A'!M294="","",'1A'!M294)</f>
        <v/>
      </c>
      <c r="N56" s="217" t="str">
        <f>IF('1A'!N294="","",'1A'!N294)</f>
        <v/>
      </c>
      <c r="O56" s="459" t="str">
        <f>IF('1A'!O294="","",'1A'!O294)</f>
        <v>Civic Engagement: Participation, Awareness, and Values</v>
      </c>
      <c r="P56" s="460" t="str">
        <f>IF('1A'!P294="","",'1A'!P294)</f>
        <v/>
      </c>
      <c r="Q56" s="460" t="str">
        <f>IF('1A'!Q294="","",'1A'!Q294)</f>
        <v/>
      </c>
    </row>
    <row r="57" spans="1:17" ht="14" x14ac:dyDescent="0.15">
      <c r="A57" s="268" t="s">
        <v>378</v>
      </c>
      <c r="B57" s="105">
        <f>IF('1A'!B295="","",'1A'!B295)</f>
        <v>0.75641025641025605</v>
      </c>
      <c r="C57" s="67">
        <f>IF('1A'!C295="","",'1A'!C295)</f>
        <v>0.59922178988326802</v>
      </c>
      <c r="D57" s="106">
        <f>IF('1A'!D295="","",'1A'!D295)</f>
        <v>0.81841323716588898</v>
      </c>
      <c r="E57" s="105">
        <f>IF('1A'!E295="","",'1A'!E295)</f>
        <v>0.75</v>
      </c>
      <c r="F57" s="67">
        <f>IF('1A'!F295="","",'1A'!F295)</f>
        <v>0.75109170305676898</v>
      </c>
      <c r="G57" s="106">
        <f>IF('1A'!G295="","",'1A'!G295)</f>
        <v>0.84623430962343105</v>
      </c>
      <c r="H57" s="105" t="str">
        <f>IF('1A'!H295="","",'1A'!H295)</f>
        <v/>
      </c>
      <c r="I57" s="67" t="str">
        <f>IF('1A'!I295="","",'1A'!I295)</f>
        <v/>
      </c>
      <c r="J57" s="106" t="str">
        <f>IF('1A'!J295="","",'1A'!J295)</f>
        <v/>
      </c>
      <c r="K57" s="105" t="str">
        <f>IF('1A'!K295="","",'1A'!K295)</f>
        <v/>
      </c>
      <c r="L57" s="67" t="str">
        <f>IF('1A'!L295="","",'1A'!L295)</f>
        <v/>
      </c>
      <c r="M57" s="106" t="str">
        <f>IF('1A'!M295="","",'1A'!M295)</f>
        <v/>
      </c>
      <c r="N57" s="217" t="str">
        <f>IF('1A'!N295="","",'1A'!N295)</f>
        <v/>
      </c>
      <c r="O57" s="459" t="str">
        <f>IF('1A'!O295="","",'1A'!O295)</f>
        <v>Civic Engagement: Participation, Awareness, and Values</v>
      </c>
      <c r="P57" s="460" t="str">
        <f>IF('1A'!P295="","",'1A'!P295)</f>
        <v/>
      </c>
      <c r="Q57" s="460" t="str">
        <f>IF('1A'!Q295="","",'1A'!Q295)</f>
        <v/>
      </c>
    </row>
    <row r="58" spans="1:17" ht="14" x14ac:dyDescent="0.15">
      <c r="A58" s="308" t="s">
        <v>230</v>
      </c>
      <c r="B58" s="461">
        <f>IF('1A'!B296="","",'1A'!B296)</f>
        <v>78</v>
      </c>
      <c r="C58" s="462">
        <f>IF('1A'!C296="","",'1A'!C296)</f>
        <v>514</v>
      </c>
      <c r="D58" s="463">
        <f>IF('1A'!D296="","",'1A'!D296)</f>
        <v>2357</v>
      </c>
      <c r="E58" s="461">
        <f>IF('1A'!E296="","",'1A'!E296)</f>
        <v>76</v>
      </c>
      <c r="F58" s="462">
        <f>IF('1A'!F296="","",'1A'!F296)</f>
        <v>229</v>
      </c>
      <c r="G58" s="463">
        <f>IF('1A'!G296="","",'1A'!G296)</f>
        <v>956</v>
      </c>
      <c r="H58" s="461" t="str">
        <f>IF('1A'!H296="","",'1A'!H296)</f>
        <v/>
      </c>
      <c r="I58" s="462" t="str">
        <f>IF('1A'!I296="","",'1A'!I296)</f>
        <v/>
      </c>
      <c r="J58" s="463" t="str">
        <f>IF('1A'!J296="","",'1A'!J296)</f>
        <v/>
      </c>
      <c r="K58" s="461" t="str">
        <f>IF('1A'!K296="","",'1A'!K296)</f>
        <v/>
      </c>
      <c r="L58" s="462" t="str">
        <f>IF('1A'!L296="","",'1A'!L296)</f>
        <v/>
      </c>
      <c r="M58" s="463" t="str">
        <f>IF('1A'!M296="","",'1A'!M296)</f>
        <v/>
      </c>
      <c r="N58" s="217" t="str">
        <f>IF('1A'!N296="","",'1A'!N296)</f>
        <v/>
      </c>
      <c r="O58" s="459" t="str">
        <f>IF('1A'!O296="","",'1A'!O296)</f>
        <v>Civic Engagement: Participation, Awareness, and Values</v>
      </c>
      <c r="P58" s="460" t="str">
        <f>IF('1A'!P296="","",'1A'!P296)</f>
        <v/>
      </c>
      <c r="Q58" s="460" t="str">
        <f>IF('1A'!Q296="","",'1A'!Q296)</f>
        <v/>
      </c>
    </row>
    <row r="59" spans="1:17" ht="14" x14ac:dyDescent="0.15">
      <c r="A59" s="268" t="s">
        <v>176</v>
      </c>
      <c r="B59" s="107">
        <f>IF('1A'!B297="","",'1A'!B297)</f>
        <v>1.2435897435897401</v>
      </c>
      <c r="C59" s="66">
        <f>IF('1A'!C297="","",'1A'!C297)</f>
        <v>1.4805447470817099</v>
      </c>
      <c r="D59" s="108">
        <f>IF('1A'!D297="","",'1A'!D297)</f>
        <v>1.21722528638099</v>
      </c>
      <c r="E59" s="107">
        <f>IF('1A'!E297="","",'1A'!E297)</f>
        <v>1.25</v>
      </c>
      <c r="F59" s="66">
        <f>IF('1A'!F297="","",'1A'!F297)</f>
        <v>1.2751091703056801</v>
      </c>
      <c r="G59" s="108">
        <f>IF('1A'!G297="","",'1A'!G297)</f>
        <v>1.1809623430962299</v>
      </c>
      <c r="H59" s="107" t="str">
        <f>IF('1A'!H297="","",'1A'!H297)</f>
        <v/>
      </c>
      <c r="I59" s="66" t="str">
        <f>IF('1A'!I297="","",'1A'!I297)</f>
        <v/>
      </c>
      <c r="J59" s="108" t="str">
        <f>IF('1A'!J297="","",'1A'!J297)</f>
        <v/>
      </c>
      <c r="K59" s="107" t="str">
        <f>IF('1A'!K297="","",'1A'!K297)</f>
        <v/>
      </c>
      <c r="L59" s="66" t="str">
        <f>IF('1A'!L297="","",'1A'!L297)</f>
        <v/>
      </c>
      <c r="M59" s="108" t="str">
        <f>IF('1A'!M297="","",'1A'!M297)</f>
        <v/>
      </c>
      <c r="N59" s="217" t="str">
        <f>IF('1A'!N297="","",'1A'!N297)</f>
        <v/>
      </c>
      <c r="O59" s="459" t="str">
        <f>IF('1A'!O297="","",'1A'!O297)</f>
        <v>Civic Engagement: Participation, Awareness, and Values</v>
      </c>
      <c r="P59" s="460" t="str">
        <f>IF('1A'!P297="","",'1A'!P297)</f>
        <v/>
      </c>
      <c r="Q59" s="460" t="str">
        <f>IF('1A'!Q297="","",'1A'!Q297)</f>
        <v/>
      </c>
    </row>
    <row r="60" spans="1:17" ht="14" x14ac:dyDescent="0.15">
      <c r="A60" s="268" t="s">
        <v>159</v>
      </c>
      <c r="B60" s="107">
        <f>IF('1A'!B298="","",'1A'!B298)</f>
        <v>0.43202625689497898</v>
      </c>
      <c r="C60" s="66">
        <f>IF('1A'!C298="","",'1A'!C298)</f>
        <v>0.64027504973982197</v>
      </c>
      <c r="D60" s="108">
        <f>IF('1A'!D298="","",'1A'!D298)</f>
        <v>0.49134299055630798</v>
      </c>
      <c r="E60" s="107">
        <f>IF('1A'!E298="","",'1A'!E298)</f>
        <v>0.435889894354067</v>
      </c>
      <c r="F60" s="66">
        <f>IF('1A'!F298="","",'1A'!F298)</f>
        <v>0.50292182378237404</v>
      </c>
      <c r="G60" s="108">
        <f>IF('1A'!G298="","",'1A'!G298)</f>
        <v>0.450355897244132</v>
      </c>
      <c r="H60" s="107" t="str">
        <f>IF('1A'!H298="","",'1A'!H298)</f>
        <v/>
      </c>
      <c r="I60" s="66" t="str">
        <f>IF('1A'!I298="","",'1A'!I298)</f>
        <v/>
      </c>
      <c r="J60" s="108" t="str">
        <f>IF('1A'!J298="","",'1A'!J298)</f>
        <v/>
      </c>
      <c r="K60" s="107" t="str">
        <f>IF('1A'!K298="","",'1A'!K298)</f>
        <v/>
      </c>
      <c r="L60" s="66" t="str">
        <f>IF('1A'!L298="","",'1A'!L298)</f>
        <v/>
      </c>
      <c r="M60" s="108" t="str">
        <f>IF('1A'!M298="","",'1A'!M298)</f>
        <v/>
      </c>
      <c r="N60" s="217" t="str">
        <f>IF('1A'!N298="","",'1A'!N298)</f>
        <v/>
      </c>
      <c r="O60" s="459" t="str">
        <f>IF('1A'!O298="","",'1A'!O298)</f>
        <v>Civic Engagement: Participation, Awareness, and Values</v>
      </c>
      <c r="P60" s="460" t="str">
        <f>IF('1A'!P298="","",'1A'!P298)</f>
        <v/>
      </c>
      <c r="Q60" s="460" t="str">
        <f>IF('1A'!Q298="","",'1A'!Q298)</f>
        <v/>
      </c>
    </row>
    <row r="61" spans="1:17" ht="14" x14ac:dyDescent="0.15">
      <c r="A61" s="268" t="s">
        <v>231</v>
      </c>
      <c r="B61" s="107" t="str">
        <f>IF('1A'!B299="","",'1A'!B299)</f>
        <v>-</v>
      </c>
      <c r="C61" s="66" t="str">
        <f>IF('1A'!C299="","",'1A'!C299)</f>
        <v>**</v>
      </c>
      <c r="D61" s="108" t="str">
        <f>IF('1A'!D299="","",'1A'!D299)</f>
        <v xml:space="preserve"> </v>
      </c>
      <c r="E61" s="107" t="str">
        <f>IF('1A'!E299="","",'1A'!E299)</f>
        <v>-</v>
      </c>
      <c r="F61" s="66" t="str">
        <f>IF('1A'!F299="","",'1A'!F299)</f>
        <v xml:space="preserve"> </v>
      </c>
      <c r="G61" s="108" t="str">
        <f>IF('1A'!G299="","",'1A'!G299)</f>
        <v xml:space="preserve"> </v>
      </c>
      <c r="H61" s="107" t="str">
        <f>IF('1A'!H299="","",'1A'!H299)</f>
        <v/>
      </c>
      <c r="I61" s="66" t="str">
        <f>IF('1A'!I299="","",'1A'!I299)</f>
        <v/>
      </c>
      <c r="J61" s="108" t="str">
        <f>IF('1A'!J299="","",'1A'!J299)</f>
        <v/>
      </c>
      <c r="K61" s="107" t="str">
        <f>IF('1A'!K299="","",'1A'!K299)</f>
        <v/>
      </c>
      <c r="L61" s="66" t="str">
        <f>IF('1A'!L299="","",'1A'!L299)</f>
        <v/>
      </c>
      <c r="M61" s="108" t="str">
        <f>IF('1A'!M299="","",'1A'!M299)</f>
        <v/>
      </c>
      <c r="N61" s="217" t="str">
        <f>IF('1A'!N299="","",'1A'!N299)</f>
        <v/>
      </c>
      <c r="O61" s="459" t="str">
        <f>IF('1A'!O299="","",'1A'!O299)</f>
        <v>Civic Engagement: Participation, Awareness, and Values</v>
      </c>
      <c r="P61" s="460" t="str">
        <f>IF('1A'!P299="","",'1A'!P299)</f>
        <v/>
      </c>
      <c r="Q61" s="460" t="str">
        <f>IF('1A'!Q299="","",'1A'!Q299)</f>
        <v/>
      </c>
    </row>
    <row r="62" spans="1:17" ht="14" x14ac:dyDescent="0.15">
      <c r="A62" s="269" t="s">
        <v>158</v>
      </c>
      <c r="B62" s="65" t="str">
        <f>IF('1A'!B300="","",'1A'!B300)</f>
        <v>-</v>
      </c>
      <c r="C62" s="109">
        <f>IF('1A'!C300="","",'1A'!C300)</f>
        <v>-0.37008314409292903</v>
      </c>
      <c r="D62" s="110">
        <f>IF('1A'!D300="","",'1A'!D300)</f>
        <v>5.3657949162762411E-2</v>
      </c>
      <c r="E62" s="65" t="str">
        <f>IF('1A'!E300="","",'1A'!E300)</f>
        <v>-</v>
      </c>
      <c r="F62" s="109">
        <f>IF('1A'!F300="","",'1A'!F300)</f>
        <v>-4.9926587231468748E-2</v>
      </c>
      <c r="G62" s="110">
        <f>IF('1A'!G300="","",'1A'!G300)</f>
        <v>0.15329577635428554</v>
      </c>
      <c r="H62" s="65" t="str">
        <f>IF('1A'!H300="","",'1A'!H300)</f>
        <v/>
      </c>
      <c r="I62" s="109" t="str">
        <f>IF('1A'!I300="","",'1A'!I300)</f>
        <v/>
      </c>
      <c r="J62" s="110" t="str">
        <f>IF('1A'!J300="","",'1A'!J300)</f>
        <v/>
      </c>
      <c r="K62" s="65" t="str">
        <f>IF('1A'!K300="","",'1A'!K300)</f>
        <v/>
      </c>
      <c r="L62" s="109" t="str">
        <f>IF('1A'!L300="","",'1A'!L300)</f>
        <v/>
      </c>
      <c r="M62" s="110" t="str">
        <f>IF('1A'!M300="","",'1A'!M300)</f>
        <v/>
      </c>
      <c r="N62" s="230" t="str">
        <f>IF('1A'!N300="","",'1A'!N300)</f>
        <v/>
      </c>
      <c r="O62" s="459" t="str">
        <f>IF('1A'!O300="","",'1A'!O300)</f>
        <v>Civic Engagement: Participation, Awareness, and Values</v>
      </c>
      <c r="P62" s="460" t="str">
        <f>IF('1A'!P300="","",'1A'!P300)</f>
        <v/>
      </c>
      <c r="Q62" s="460" t="str">
        <f>IF('1A'!Q300="","",'1A'!Q300)</f>
        <v/>
      </c>
    </row>
    <row r="63" spans="1:17" ht="56" x14ac:dyDescent="0.15">
      <c r="A63" s="250" t="s">
        <v>793</v>
      </c>
      <c r="B63" s="105">
        <f>IF('1A'!B309="","",'1A'!B309)</f>
        <v>7.69230769230769E-2</v>
      </c>
      <c r="C63" s="67">
        <f>IF('1A'!C309="","",'1A'!C309)</f>
        <v>6.6019417475728107E-2</v>
      </c>
      <c r="D63" s="106">
        <f>IF('1A'!D309="","",'1A'!D309)</f>
        <v>5.3950722175021198E-2</v>
      </c>
      <c r="E63" s="105">
        <f>IF('1A'!E309="","",'1A'!E309)</f>
        <v>7.8947368421052599E-2</v>
      </c>
      <c r="F63" s="67">
        <f>IF('1A'!F309="","",'1A'!F309)</f>
        <v>7.4561403508771898E-2</v>
      </c>
      <c r="G63" s="106">
        <f>IF('1A'!G309="","",'1A'!G309)</f>
        <v>7.0304302203567703E-2</v>
      </c>
      <c r="H63" s="105" t="str">
        <f>IF('1A'!H309="","",'1A'!H309)</f>
        <v/>
      </c>
      <c r="I63" s="67" t="str">
        <f>IF('1A'!I309="","",'1A'!I309)</f>
        <v/>
      </c>
      <c r="J63" s="106" t="str">
        <f>IF('1A'!J309="","",'1A'!J309)</f>
        <v/>
      </c>
      <c r="K63" s="105" t="str">
        <f>IF('1A'!K309="","",'1A'!K309)</f>
        <v/>
      </c>
      <c r="L63" s="67" t="str">
        <f>IF('1A'!L309="","",'1A'!L309)</f>
        <v/>
      </c>
      <c r="M63" s="106" t="str">
        <f>IF('1A'!M309="","",'1A'!M309)</f>
        <v/>
      </c>
      <c r="N63" s="217" t="str">
        <f>IF('1A'!N309="","",'1A'!N309)</f>
        <v/>
      </c>
      <c r="O63" s="459" t="str">
        <f>IF('1A'!O309="","",'1A'!O309)</f>
        <v>Interaction with Faculty</v>
      </c>
      <c r="P63" s="460" t="str">
        <f>IF('1A'!P309="","",'1A'!P309)</f>
        <v/>
      </c>
      <c r="Q63" s="460" t="str">
        <f>IF('1A'!Q309="","",'1A'!Q309)</f>
        <v>Active and Collaborative Learning</v>
      </c>
    </row>
    <row r="64" spans="1:17" ht="14" x14ac:dyDescent="0.15">
      <c r="A64" s="268" t="s">
        <v>95</v>
      </c>
      <c r="B64" s="105">
        <f>IF('1A'!B310="","",'1A'!B310)</f>
        <v>0.58974358974358998</v>
      </c>
      <c r="C64" s="67">
        <f>IF('1A'!C310="","",'1A'!C310)</f>
        <v>0.46990291262135903</v>
      </c>
      <c r="D64" s="106">
        <f>IF('1A'!D310="","",'1A'!D310)</f>
        <v>0.37935429056924402</v>
      </c>
      <c r="E64" s="105">
        <f>IF('1A'!E310="","",'1A'!E310)</f>
        <v>0.57894736842105299</v>
      </c>
      <c r="F64" s="67">
        <f>IF('1A'!F310="","",'1A'!F310)</f>
        <v>0.54824561403508798</v>
      </c>
      <c r="G64" s="106">
        <f>IF('1A'!G310="","",'1A'!G310)</f>
        <v>0.46589716684155302</v>
      </c>
      <c r="H64" s="105" t="str">
        <f>IF('1A'!H310="","",'1A'!H310)</f>
        <v/>
      </c>
      <c r="I64" s="67" t="str">
        <f>IF('1A'!I310="","",'1A'!I310)</f>
        <v/>
      </c>
      <c r="J64" s="106" t="str">
        <f>IF('1A'!J310="","",'1A'!J310)</f>
        <v/>
      </c>
      <c r="K64" s="105" t="str">
        <f>IF('1A'!K310="","",'1A'!K310)</f>
        <v/>
      </c>
      <c r="L64" s="67" t="str">
        <f>IF('1A'!L310="","",'1A'!L310)</f>
        <v/>
      </c>
      <c r="M64" s="106" t="str">
        <f>IF('1A'!M310="","",'1A'!M310)</f>
        <v/>
      </c>
      <c r="N64" s="217" t="str">
        <f>IF('1A'!N310="","",'1A'!N310)</f>
        <v/>
      </c>
      <c r="O64" s="459" t="str">
        <f>IF('1A'!O310="","",'1A'!O310)</f>
        <v>Interaction with Faculty</v>
      </c>
      <c r="P64" s="460" t="str">
        <f>IF('1A'!P310="","",'1A'!P310)</f>
        <v/>
      </c>
      <c r="Q64" s="460" t="str">
        <f>IF('1A'!Q310="","",'1A'!Q310)</f>
        <v>Active and Collaborative Learning</v>
      </c>
    </row>
    <row r="65" spans="1:17" ht="14" x14ac:dyDescent="0.15">
      <c r="A65" s="268" t="s">
        <v>378</v>
      </c>
      <c r="B65" s="105">
        <f>IF('1A'!B311="","",'1A'!B311)</f>
        <v>0.33333333333333298</v>
      </c>
      <c r="C65" s="67">
        <f>IF('1A'!C311="","",'1A'!C311)</f>
        <v>0.46407766990291299</v>
      </c>
      <c r="D65" s="106">
        <f>IF('1A'!D311="","",'1A'!D311)</f>
        <v>0.56669498725573497</v>
      </c>
      <c r="E65" s="105">
        <f>IF('1A'!E311="","",'1A'!E311)</f>
        <v>0.34210526315789502</v>
      </c>
      <c r="F65" s="67">
        <f>IF('1A'!F311="","",'1A'!F311)</f>
        <v>0.37719298245614002</v>
      </c>
      <c r="G65" s="106">
        <f>IF('1A'!G311="","",'1A'!G311)</f>
        <v>0.463798530954879</v>
      </c>
      <c r="H65" s="105" t="str">
        <f>IF('1A'!H311="","",'1A'!H311)</f>
        <v/>
      </c>
      <c r="I65" s="67" t="str">
        <f>IF('1A'!I311="","",'1A'!I311)</f>
        <v/>
      </c>
      <c r="J65" s="106" t="str">
        <f>IF('1A'!J311="","",'1A'!J311)</f>
        <v/>
      </c>
      <c r="K65" s="105" t="str">
        <f>IF('1A'!K311="","",'1A'!K311)</f>
        <v/>
      </c>
      <c r="L65" s="67" t="str">
        <f>IF('1A'!L311="","",'1A'!L311)</f>
        <v/>
      </c>
      <c r="M65" s="106" t="str">
        <f>IF('1A'!M311="","",'1A'!M311)</f>
        <v/>
      </c>
      <c r="N65" s="217" t="str">
        <f>IF('1A'!N311="","",'1A'!N311)</f>
        <v/>
      </c>
      <c r="O65" s="459" t="str">
        <f>IF('1A'!O311="","",'1A'!O311)</f>
        <v>Interaction with Faculty</v>
      </c>
      <c r="P65" s="460" t="str">
        <f>IF('1A'!P311="","",'1A'!P311)</f>
        <v/>
      </c>
      <c r="Q65" s="460" t="str">
        <f>IF('1A'!Q311="","",'1A'!Q311)</f>
        <v>Active and Collaborative Learning</v>
      </c>
    </row>
    <row r="66" spans="1:17" ht="14" x14ac:dyDescent="0.15">
      <c r="A66" s="308" t="s">
        <v>230</v>
      </c>
      <c r="B66" s="461">
        <f>IF('1A'!B312="","",'1A'!B312)</f>
        <v>78</v>
      </c>
      <c r="C66" s="462">
        <f>IF('1A'!C312="","",'1A'!C312)</f>
        <v>515</v>
      </c>
      <c r="D66" s="463">
        <f>IF('1A'!D312="","",'1A'!D312)</f>
        <v>2354</v>
      </c>
      <c r="E66" s="461">
        <f>IF('1A'!E312="","",'1A'!E312)</f>
        <v>76</v>
      </c>
      <c r="F66" s="462">
        <f>IF('1A'!F312="","",'1A'!F312)</f>
        <v>228</v>
      </c>
      <c r="G66" s="463">
        <f>IF('1A'!G312="","",'1A'!G312)</f>
        <v>953</v>
      </c>
      <c r="H66" s="461" t="str">
        <f>IF('1A'!H312="","",'1A'!H312)</f>
        <v/>
      </c>
      <c r="I66" s="462" t="str">
        <f>IF('1A'!I312="","",'1A'!I312)</f>
        <v/>
      </c>
      <c r="J66" s="463" t="str">
        <f>IF('1A'!J312="","",'1A'!J312)</f>
        <v/>
      </c>
      <c r="K66" s="461" t="str">
        <f>IF('1A'!K312="","",'1A'!K312)</f>
        <v/>
      </c>
      <c r="L66" s="462" t="str">
        <f>IF('1A'!L312="","",'1A'!L312)</f>
        <v/>
      </c>
      <c r="M66" s="463" t="str">
        <f>IF('1A'!M312="","",'1A'!M312)</f>
        <v/>
      </c>
      <c r="N66" s="217" t="str">
        <f>IF('1A'!N312="","",'1A'!N312)</f>
        <v/>
      </c>
      <c r="O66" s="459" t="str">
        <f>IF('1A'!O312="","",'1A'!O312)</f>
        <v>Interaction with Faculty</v>
      </c>
      <c r="P66" s="460" t="str">
        <f>IF('1A'!P312="","",'1A'!P312)</f>
        <v/>
      </c>
      <c r="Q66" s="460" t="str">
        <f>IF('1A'!Q312="","",'1A'!Q312)</f>
        <v>Active and Collaborative Learning</v>
      </c>
    </row>
    <row r="67" spans="1:17" ht="14" x14ac:dyDescent="0.15">
      <c r="A67" s="268" t="s">
        <v>176</v>
      </c>
      <c r="B67" s="107">
        <f>IF('1A'!B313="","",'1A'!B313)</f>
        <v>1.7435897435897401</v>
      </c>
      <c r="C67" s="66">
        <f>IF('1A'!C313="","",'1A'!C313)</f>
        <v>1.6019417475728199</v>
      </c>
      <c r="D67" s="108">
        <f>IF('1A'!D313="","",'1A'!D313)</f>
        <v>1.4872557349192801</v>
      </c>
      <c r="E67" s="107">
        <f>IF('1A'!E313="","",'1A'!E313)</f>
        <v>1.73684210526316</v>
      </c>
      <c r="F67" s="66">
        <f>IF('1A'!F313="","",'1A'!F313)</f>
        <v>1.6973684210526301</v>
      </c>
      <c r="G67" s="108">
        <f>IF('1A'!G313="","",'1A'!G313)</f>
        <v>1.6065057712486901</v>
      </c>
      <c r="H67" s="107" t="str">
        <f>IF('1A'!H313="","",'1A'!H313)</f>
        <v/>
      </c>
      <c r="I67" s="66" t="str">
        <f>IF('1A'!I313="","",'1A'!I313)</f>
        <v/>
      </c>
      <c r="J67" s="108" t="str">
        <f>IF('1A'!J313="","",'1A'!J313)</f>
        <v/>
      </c>
      <c r="K67" s="107" t="str">
        <f>IF('1A'!K313="","",'1A'!K313)</f>
        <v/>
      </c>
      <c r="L67" s="66" t="str">
        <f>IF('1A'!L313="","",'1A'!L313)</f>
        <v/>
      </c>
      <c r="M67" s="108" t="str">
        <f>IF('1A'!M313="","",'1A'!M313)</f>
        <v/>
      </c>
      <c r="N67" s="217" t="str">
        <f>IF('1A'!N313="","",'1A'!N313)</f>
        <v/>
      </c>
      <c r="O67" s="459" t="str">
        <f>IF('1A'!O313="","",'1A'!O313)</f>
        <v>Interaction with Faculty</v>
      </c>
      <c r="P67" s="460" t="str">
        <f>IF('1A'!P313="","",'1A'!P313)</f>
        <v/>
      </c>
      <c r="Q67" s="460" t="str">
        <f>IF('1A'!Q313="","",'1A'!Q313)</f>
        <v>Active and Collaborative Learning</v>
      </c>
    </row>
    <row r="68" spans="1:17" ht="14" x14ac:dyDescent="0.15">
      <c r="A68" s="268" t="s">
        <v>159</v>
      </c>
      <c r="B68" s="107">
        <f>IF('1A'!B314="","",'1A'!B314)</f>
        <v>0.59074897290164596</v>
      </c>
      <c r="C68" s="66">
        <f>IF('1A'!C314="","",'1A'!C314)</f>
        <v>0.61022107726382102</v>
      </c>
      <c r="D68" s="108">
        <f>IF('1A'!D314="","",'1A'!D314)</f>
        <v>0.59823997136904605</v>
      </c>
      <c r="E68" s="107">
        <f>IF('1A'!E314="","",'1A'!E314)</f>
        <v>0.59706886375875901</v>
      </c>
      <c r="F68" s="66">
        <f>IF('1A'!F314="","",'1A'!F314)</f>
        <v>0.60146085393994297</v>
      </c>
      <c r="G68" s="108">
        <f>IF('1A'!G314="","",'1A'!G314)</f>
        <v>0.61616841272034095</v>
      </c>
      <c r="H68" s="107" t="str">
        <f>IF('1A'!H314="","",'1A'!H314)</f>
        <v/>
      </c>
      <c r="I68" s="66" t="str">
        <f>IF('1A'!I314="","",'1A'!I314)</f>
        <v/>
      </c>
      <c r="J68" s="108" t="str">
        <f>IF('1A'!J314="","",'1A'!J314)</f>
        <v/>
      </c>
      <c r="K68" s="107" t="str">
        <f>IF('1A'!K314="","",'1A'!K314)</f>
        <v/>
      </c>
      <c r="L68" s="66" t="str">
        <f>IF('1A'!L314="","",'1A'!L314)</f>
        <v/>
      </c>
      <c r="M68" s="108" t="str">
        <f>IF('1A'!M314="","",'1A'!M314)</f>
        <v/>
      </c>
      <c r="N68" s="217" t="str">
        <f>IF('1A'!N314="","",'1A'!N314)</f>
        <v/>
      </c>
      <c r="O68" s="459" t="str">
        <f>IF('1A'!O314="","",'1A'!O314)</f>
        <v>Interaction with Faculty</v>
      </c>
      <c r="P68" s="460" t="str">
        <f>IF('1A'!P314="","",'1A'!P314)</f>
        <v/>
      </c>
      <c r="Q68" s="460" t="str">
        <f>IF('1A'!Q314="","",'1A'!Q314)</f>
        <v>Active and Collaborative Learning</v>
      </c>
    </row>
    <row r="69" spans="1:17" ht="14" x14ac:dyDescent="0.15">
      <c r="A69" s="268" t="s">
        <v>231</v>
      </c>
      <c r="B69" s="107" t="str">
        <f>IF('1A'!B315="","",'1A'!B315)</f>
        <v>-</v>
      </c>
      <c r="C69" s="66" t="str">
        <f>IF('1A'!C315="","",'1A'!C315)</f>
        <v xml:space="preserve"> </v>
      </c>
      <c r="D69" s="108" t="str">
        <f>IF('1A'!D315="","",'1A'!D315)</f>
        <v>***</v>
      </c>
      <c r="E69" s="107" t="str">
        <f>IF('1A'!E315="","",'1A'!E315)</f>
        <v>-</v>
      </c>
      <c r="F69" s="66" t="str">
        <f>IF('1A'!F315="","",'1A'!F315)</f>
        <v xml:space="preserve"> </v>
      </c>
      <c r="G69" s="108" t="str">
        <f>IF('1A'!G315="","",'1A'!G315)</f>
        <v xml:space="preserve"> </v>
      </c>
      <c r="H69" s="107" t="str">
        <f>IF('1A'!H315="","",'1A'!H315)</f>
        <v/>
      </c>
      <c r="I69" s="66" t="str">
        <f>IF('1A'!I315="","",'1A'!I315)</f>
        <v/>
      </c>
      <c r="J69" s="108" t="str">
        <f>IF('1A'!J315="","",'1A'!J315)</f>
        <v/>
      </c>
      <c r="K69" s="107" t="str">
        <f>IF('1A'!K315="","",'1A'!K315)</f>
        <v/>
      </c>
      <c r="L69" s="66" t="str">
        <f>IF('1A'!L315="","",'1A'!L315)</f>
        <v/>
      </c>
      <c r="M69" s="108" t="str">
        <f>IF('1A'!M315="","",'1A'!M315)</f>
        <v/>
      </c>
      <c r="N69" s="217" t="str">
        <f>IF('1A'!N315="","",'1A'!N315)</f>
        <v/>
      </c>
      <c r="O69" s="459" t="str">
        <f>IF('1A'!O315="","",'1A'!O315)</f>
        <v>Interaction with Faculty</v>
      </c>
      <c r="P69" s="460" t="str">
        <f>IF('1A'!P315="","",'1A'!P315)</f>
        <v/>
      </c>
      <c r="Q69" s="460" t="str">
        <f>IF('1A'!Q315="","",'1A'!Q315)</f>
        <v>Active and Collaborative Learning</v>
      </c>
    </row>
    <row r="70" spans="1:17" ht="14" x14ac:dyDescent="0.15">
      <c r="A70" s="269" t="s">
        <v>158</v>
      </c>
      <c r="B70" s="65" t="str">
        <f>IF('1A'!B316="","",'1A'!B316)</f>
        <v>-</v>
      </c>
      <c r="C70" s="109">
        <f>IF('1A'!C316="","",'1A'!C316)</f>
        <v>0.23212570213414718</v>
      </c>
      <c r="D70" s="110">
        <f>IF('1A'!D316="","",'1A'!D316)</f>
        <v>0.42848024361169113</v>
      </c>
      <c r="E70" s="65" t="str">
        <f>IF('1A'!E316="","",'1A'!E316)</f>
        <v>-</v>
      </c>
      <c r="F70" s="109">
        <f>IF('1A'!F316="","",'1A'!F316)</f>
        <v>6.5629681386498689E-2</v>
      </c>
      <c r="G70" s="110">
        <f>IF('1A'!G316="","",'1A'!G316)</f>
        <v>0.21152712687598502</v>
      </c>
      <c r="H70" s="65" t="str">
        <f>IF('1A'!H316="","",'1A'!H316)</f>
        <v/>
      </c>
      <c r="I70" s="109" t="str">
        <f>IF('1A'!I316="","",'1A'!I316)</f>
        <v/>
      </c>
      <c r="J70" s="110" t="str">
        <f>IF('1A'!J316="","",'1A'!J316)</f>
        <v/>
      </c>
      <c r="K70" s="65" t="str">
        <f>IF('1A'!K316="","",'1A'!K316)</f>
        <v/>
      </c>
      <c r="L70" s="109" t="str">
        <f>IF('1A'!L316="","",'1A'!L316)</f>
        <v/>
      </c>
      <c r="M70" s="110" t="str">
        <f>IF('1A'!M316="","",'1A'!M316)</f>
        <v/>
      </c>
      <c r="N70" s="230" t="str">
        <f>IF('1A'!N316="","",'1A'!N316)</f>
        <v/>
      </c>
      <c r="O70" s="459" t="str">
        <f>IF('1A'!O316="","",'1A'!O316)</f>
        <v>Interaction with Faculty</v>
      </c>
      <c r="P70" s="460" t="str">
        <f>IF('1A'!P316="","",'1A'!P316)</f>
        <v/>
      </c>
      <c r="Q70" s="460" t="str">
        <f>IF('1A'!Q316="","",'1A'!Q316)</f>
        <v>Active and Collaborative Learning</v>
      </c>
    </row>
    <row r="71" spans="1:17" ht="28" x14ac:dyDescent="0.15">
      <c r="A71" s="250" t="s">
        <v>832</v>
      </c>
      <c r="B71" s="105">
        <f>IF('1A'!B317="","",'1A'!B317)</f>
        <v>0.57692307692307698</v>
      </c>
      <c r="C71" s="67">
        <f>IF('1A'!C317="","",'1A'!C317)</f>
        <v>0.56395348837209303</v>
      </c>
      <c r="D71" s="106">
        <f>IF('1A'!D317="","",'1A'!D317)</f>
        <v>0.48369335027530702</v>
      </c>
      <c r="E71" s="105">
        <f>IF('1A'!E317="","",'1A'!E317)</f>
        <v>0.57894736842105299</v>
      </c>
      <c r="F71" s="67">
        <f>IF('1A'!F317="","",'1A'!F317)</f>
        <v>0.53275109170305701</v>
      </c>
      <c r="G71" s="106">
        <f>IF('1A'!G317="","",'1A'!G317)</f>
        <v>0.423799582463466</v>
      </c>
      <c r="H71" s="105" t="str">
        <f>IF('1A'!H317="","",'1A'!H317)</f>
        <v/>
      </c>
      <c r="I71" s="67" t="str">
        <f>IF('1A'!I317="","",'1A'!I317)</f>
        <v/>
      </c>
      <c r="J71" s="106" t="str">
        <f>IF('1A'!J317="","",'1A'!J317)</f>
        <v/>
      </c>
      <c r="K71" s="105" t="str">
        <f>IF('1A'!K317="","",'1A'!K317)</f>
        <v/>
      </c>
      <c r="L71" s="67" t="str">
        <f>IF('1A'!L317="","",'1A'!L317)</f>
        <v/>
      </c>
      <c r="M71" s="106" t="str">
        <f>IF('1A'!M317="","",'1A'!M317)</f>
        <v/>
      </c>
      <c r="N71" s="217" t="str">
        <f>IF('1A'!N317="","",'1A'!N317)</f>
        <v/>
      </c>
      <c r="O71" s="459" t="str">
        <f>IF('1A'!O317="","",'1A'!O317)</f>
        <v>Interaction with Faculty</v>
      </c>
      <c r="P71" s="460" t="str">
        <f>IF('1A'!P317="","",'1A'!P317)</f>
        <v/>
      </c>
      <c r="Q71" s="460" t="str">
        <f>IF('1A'!Q317="","",'1A'!Q317)</f>
        <v/>
      </c>
    </row>
    <row r="72" spans="1:17" ht="14" x14ac:dyDescent="0.15">
      <c r="A72" s="268" t="s">
        <v>95</v>
      </c>
      <c r="B72" s="105">
        <f>IF('1A'!B318="","",'1A'!B318)</f>
        <v>0.41025641025641002</v>
      </c>
      <c r="C72" s="67">
        <f>IF('1A'!C318="","",'1A'!C318)</f>
        <v>0.403100775193798</v>
      </c>
      <c r="D72" s="106">
        <f>IF('1A'!D318="","",'1A'!D318)</f>
        <v>0.47352816603134301</v>
      </c>
      <c r="E72" s="105">
        <f>IF('1A'!E318="","",'1A'!E318)</f>
        <v>0.40789473684210498</v>
      </c>
      <c r="F72" s="67">
        <f>IF('1A'!F318="","",'1A'!F318)</f>
        <v>0.42358078602620097</v>
      </c>
      <c r="G72" s="106">
        <f>IF('1A'!G318="","",'1A'!G318)</f>
        <v>0.51356993736951995</v>
      </c>
      <c r="H72" s="105" t="str">
        <f>IF('1A'!H318="","",'1A'!H318)</f>
        <v/>
      </c>
      <c r="I72" s="67" t="str">
        <f>IF('1A'!I318="","",'1A'!I318)</f>
        <v/>
      </c>
      <c r="J72" s="106" t="str">
        <f>IF('1A'!J318="","",'1A'!J318)</f>
        <v/>
      </c>
      <c r="K72" s="105" t="str">
        <f>IF('1A'!K318="","",'1A'!K318)</f>
        <v/>
      </c>
      <c r="L72" s="67" t="str">
        <f>IF('1A'!L318="","",'1A'!L318)</f>
        <v/>
      </c>
      <c r="M72" s="106" t="str">
        <f>IF('1A'!M318="","",'1A'!M318)</f>
        <v/>
      </c>
      <c r="N72" s="217" t="str">
        <f>IF('1A'!N318="","",'1A'!N318)</f>
        <v/>
      </c>
      <c r="O72" s="459" t="str">
        <f>IF('1A'!O318="","",'1A'!O318)</f>
        <v>Interaction with Faculty</v>
      </c>
      <c r="P72" s="460" t="str">
        <f>IF('1A'!P318="","",'1A'!P318)</f>
        <v/>
      </c>
      <c r="Q72" s="460" t="str">
        <f>IF('1A'!Q318="","",'1A'!Q318)</f>
        <v/>
      </c>
    </row>
    <row r="73" spans="1:17" ht="14" x14ac:dyDescent="0.15">
      <c r="A73" s="268" t="s">
        <v>378</v>
      </c>
      <c r="B73" s="105">
        <f>IF('1A'!B319="","",'1A'!B319)</f>
        <v>1.2820512820512799E-2</v>
      </c>
      <c r="C73" s="67">
        <f>IF('1A'!C319="","",'1A'!C319)</f>
        <v>3.2945736434108502E-2</v>
      </c>
      <c r="D73" s="106">
        <f>IF('1A'!D319="","",'1A'!D319)</f>
        <v>4.27784836933503E-2</v>
      </c>
      <c r="E73" s="105">
        <f>IF('1A'!E319="","",'1A'!E319)</f>
        <v>1.3157894736842099E-2</v>
      </c>
      <c r="F73" s="67">
        <f>IF('1A'!F319="","",'1A'!F319)</f>
        <v>4.3668122270742397E-2</v>
      </c>
      <c r="G73" s="106">
        <f>IF('1A'!G319="","",'1A'!G319)</f>
        <v>6.2630480167014599E-2</v>
      </c>
      <c r="H73" s="105" t="str">
        <f>IF('1A'!H319="","",'1A'!H319)</f>
        <v/>
      </c>
      <c r="I73" s="67" t="str">
        <f>IF('1A'!I319="","",'1A'!I319)</f>
        <v/>
      </c>
      <c r="J73" s="106" t="str">
        <f>IF('1A'!J319="","",'1A'!J319)</f>
        <v/>
      </c>
      <c r="K73" s="105" t="str">
        <f>IF('1A'!K319="","",'1A'!K319)</f>
        <v/>
      </c>
      <c r="L73" s="67" t="str">
        <f>IF('1A'!L319="","",'1A'!L319)</f>
        <v/>
      </c>
      <c r="M73" s="106" t="str">
        <f>IF('1A'!M319="","",'1A'!M319)</f>
        <v/>
      </c>
      <c r="N73" s="217" t="str">
        <f>IF('1A'!N319="","",'1A'!N319)</f>
        <v/>
      </c>
      <c r="O73" s="459" t="str">
        <f>IF('1A'!O319="","",'1A'!O319)</f>
        <v>Interaction with Faculty</v>
      </c>
      <c r="P73" s="460" t="str">
        <f>IF('1A'!P319="","",'1A'!P319)</f>
        <v/>
      </c>
      <c r="Q73" s="460" t="str">
        <f>IF('1A'!Q319="","",'1A'!Q319)</f>
        <v/>
      </c>
    </row>
    <row r="74" spans="1:17" ht="14" x14ac:dyDescent="0.15">
      <c r="A74" s="308" t="s">
        <v>230</v>
      </c>
      <c r="B74" s="461">
        <f>IF('1A'!B320="","",'1A'!B320)</f>
        <v>78</v>
      </c>
      <c r="C74" s="462">
        <f>IF('1A'!C320="","",'1A'!C320)</f>
        <v>516</v>
      </c>
      <c r="D74" s="463">
        <f>IF('1A'!D320="","",'1A'!D320)</f>
        <v>2361</v>
      </c>
      <c r="E74" s="461">
        <f>IF('1A'!E320="","",'1A'!E320)</f>
        <v>76</v>
      </c>
      <c r="F74" s="462">
        <f>IF('1A'!F320="","",'1A'!F320)</f>
        <v>229</v>
      </c>
      <c r="G74" s="463">
        <f>IF('1A'!G320="","",'1A'!G320)</f>
        <v>958</v>
      </c>
      <c r="H74" s="461" t="str">
        <f>IF('1A'!H320="","",'1A'!H320)</f>
        <v/>
      </c>
      <c r="I74" s="462" t="str">
        <f>IF('1A'!I320="","",'1A'!I320)</f>
        <v/>
      </c>
      <c r="J74" s="463" t="str">
        <f>IF('1A'!J320="","",'1A'!J320)</f>
        <v/>
      </c>
      <c r="K74" s="461" t="str">
        <f>IF('1A'!K320="","",'1A'!K320)</f>
        <v/>
      </c>
      <c r="L74" s="462" t="str">
        <f>IF('1A'!L320="","",'1A'!L320)</f>
        <v/>
      </c>
      <c r="M74" s="463" t="str">
        <f>IF('1A'!M320="","",'1A'!M320)</f>
        <v/>
      </c>
      <c r="N74" s="217" t="str">
        <f>IF('1A'!N320="","",'1A'!N320)</f>
        <v/>
      </c>
      <c r="O74" s="459" t="str">
        <f>IF('1A'!O320="","",'1A'!O320)</f>
        <v>Interaction with Faculty</v>
      </c>
      <c r="P74" s="460" t="str">
        <f>IF('1A'!P320="","",'1A'!P320)</f>
        <v/>
      </c>
      <c r="Q74" s="460" t="str">
        <f>IF('1A'!Q320="","",'1A'!Q320)</f>
        <v/>
      </c>
    </row>
    <row r="75" spans="1:17" ht="14" x14ac:dyDescent="0.15">
      <c r="A75" s="268" t="s">
        <v>176</v>
      </c>
      <c r="B75" s="107">
        <f>IF('1A'!B321="","",'1A'!B321)</f>
        <v>2.5641025641025599</v>
      </c>
      <c r="C75" s="66">
        <f>IF('1A'!C321="","",'1A'!C321)</f>
        <v>2.5310077519379801</v>
      </c>
      <c r="D75" s="108">
        <f>IF('1A'!D321="","",'1A'!D321)</f>
        <v>2.4409148665819602</v>
      </c>
      <c r="E75" s="107">
        <f>IF('1A'!E321="","",'1A'!E321)</f>
        <v>2.5657894736842102</v>
      </c>
      <c r="F75" s="66">
        <f>IF('1A'!F321="","",'1A'!F321)</f>
        <v>2.4890829694323102</v>
      </c>
      <c r="G75" s="108">
        <f>IF('1A'!G321="","",'1A'!G321)</f>
        <v>2.3611691022964498</v>
      </c>
      <c r="H75" s="107" t="str">
        <f>IF('1A'!H321="","",'1A'!H321)</f>
        <v/>
      </c>
      <c r="I75" s="66" t="str">
        <f>IF('1A'!I321="","",'1A'!I321)</f>
        <v/>
      </c>
      <c r="J75" s="108" t="str">
        <f>IF('1A'!J321="","",'1A'!J321)</f>
        <v/>
      </c>
      <c r="K75" s="107" t="str">
        <f>IF('1A'!K321="","",'1A'!K321)</f>
        <v/>
      </c>
      <c r="L75" s="66" t="str">
        <f>IF('1A'!L321="","",'1A'!L321)</f>
        <v/>
      </c>
      <c r="M75" s="108" t="str">
        <f>IF('1A'!M321="","",'1A'!M321)</f>
        <v/>
      </c>
      <c r="N75" s="217" t="str">
        <f>IF('1A'!N321="","",'1A'!N321)</f>
        <v/>
      </c>
      <c r="O75" s="459" t="str">
        <f>IF('1A'!O321="","",'1A'!O321)</f>
        <v>Interaction with Faculty</v>
      </c>
      <c r="P75" s="460" t="str">
        <f>IF('1A'!P321="","",'1A'!P321)</f>
        <v/>
      </c>
      <c r="Q75" s="460" t="str">
        <f>IF('1A'!Q321="","",'1A'!Q321)</f>
        <v/>
      </c>
    </row>
    <row r="76" spans="1:17" ht="14" x14ac:dyDescent="0.15">
      <c r="A76" s="268" t="s">
        <v>159</v>
      </c>
      <c r="B76" s="107">
        <f>IF('1A'!B322="","",'1A'!B322)</f>
        <v>0.52445998422975504</v>
      </c>
      <c r="C76" s="66">
        <f>IF('1A'!C322="","",'1A'!C322)</f>
        <v>0.56173081341146602</v>
      </c>
      <c r="D76" s="108">
        <f>IF('1A'!D322="","",'1A'!D322)</f>
        <v>0.57637368112328202</v>
      </c>
      <c r="E76" s="107">
        <f>IF('1A'!E322="","",'1A'!E322)</f>
        <v>0.52498955712253903</v>
      </c>
      <c r="F76" s="66">
        <f>IF('1A'!F322="","",'1A'!F322)</f>
        <v>0.581976017711335</v>
      </c>
      <c r="G76" s="108">
        <f>IF('1A'!G322="","",'1A'!G322)</f>
        <v>0.59695805912357802</v>
      </c>
      <c r="H76" s="107" t="str">
        <f>IF('1A'!H322="","",'1A'!H322)</f>
        <v/>
      </c>
      <c r="I76" s="66" t="str">
        <f>IF('1A'!I322="","",'1A'!I322)</f>
        <v/>
      </c>
      <c r="J76" s="108" t="str">
        <f>IF('1A'!J322="","",'1A'!J322)</f>
        <v/>
      </c>
      <c r="K76" s="107" t="str">
        <f>IF('1A'!K322="","",'1A'!K322)</f>
        <v/>
      </c>
      <c r="L76" s="66" t="str">
        <f>IF('1A'!L322="","",'1A'!L322)</f>
        <v/>
      </c>
      <c r="M76" s="108" t="str">
        <f>IF('1A'!M322="","",'1A'!M322)</f>
        <v/>
      </c>
      <c r="N76" s="217" t="str">
        <f>IF('1A'!N322="","",'1A'!N322)</f>
        <v/>
      </c>
      <c r="O76" s="459" t="str">
        <f>IF('1A'!O322="","",'1A'!O322)</f>
        <v>Interaction with Faculty</v>
      </c>
      <c r="P76" s="460" t="str">
        <f>IF('1A'!P322="","",'1A'!P322)</f>
        <v/>
      </c>
      <c r="Q76" s="460" t="str">
        <f>IF('1A'!Q322="","",'1A'!Q322)</f>
        <v/>
      </c>
    </row>
    <row r="77" spans="1:17" ht="14" x14ac:dyDescent="0.15">
      <c r="A77" s="268" t="s">
        <v>231</v>
      </c>
      <c r="B77" s="107" t="str">
        <f>IF('1A'!B323="","",'1A'!B323)</f>
        <v>-</v>
      </c>
      <c r="C77" s="66" t="str">
        <f>IF('1A'!C323="","",'1A'!C323)</f>
        <v xml:space="preserve"> </v>
      </c>
      <c r="D77" s="108" t="str">
        <f>IF('1A'!D323="","",'1A'!D323)</f>
        <v xml:space="preserve"> </v>
      </c>
      <c r="E77" s="107" t="str">
        <f>IF('1A'!E323="","",'1A'!E323)</f>
        <v>-</v>
      </c>
      <c r="F77" s="66" t="str">
        <f>IF('1A'!F323="","",'1A'!F323)</f>
        <v xml:space="preserve"> </v>
      </c>
      <c r="G77" s="108" t="str">
        <f>IF('1A'!G323="","",'1A'!G323)</f>
        <v>**</v>
      </c>
      <c r="H77" s="107" t="str">
        <f>IF('1A'!H323="","",'1A'!H323)</f>
        <v/>
      </c>
      <c r="I77" s="66" t="str">
        <f>IF('1A'!I323="","",'1A'!I323)</f>
        <v/>
      </c>
      <c r="J77" s="108" t="str">
        <f>IF('1A'!J323="","",'1A'!J323)</f>
        <v/>
      </c>
      <c r="K77" s="107" t="str">
        <f>IF('1A'!K323="","",'1A'!K323)</f>
        <v/>
      </c>
      <c r="L77" s="66" t="str">
        <f>IF('1A'!L323="","",'1A'!L323)</f>
        <v/>
      </c>
      <c r="M77" s="108" t="str">
        <f>IF('1A'!M323="","",'1A'!M323)</f>
        <v/>
      </c>
      <c r="N77" s="217" t="str">
        <f>IF('1A'!N323="","",'1A'!N323)</f>
        <v/>
      </c>
      <c r="O77" s="459" t="str">
        <f>IF('1A'!O323="","",'1A'!O323)</f>
        <v>Interaction with Faculty</v>
      </c>
      <c r="P77" s="460" t="str">
        <f>IF('1A'!P323="","",'1A'!P323)</f>
        <v/>
      </c>
      <c r="Q77" s="460" t="str">
        <f>IF('1A'!Q323="","",'1A'!Q323)</f>
        <v/>
      </c>
    </row>
    <row r="78" spans="1:17" ht="14" x14ac:dyDescent="0.15">
      <c r="A78" s="269" t="s">
        <v>158</v>
      </c>
      <c r="B78" s="65" t="str">
        <f>IF('1A'!B324="","",'1A'!B324)</f>
        <v>-</v>
      </c>
      <c r="C78" s="109">
        <f>IF('1A'!C324="","",'1A'!C324)</f>
        <v>5.8915785594154196E-2</v>
      </c>
      <c r="D78" s="110">
        <f>IF('1A'!D324="","",'1A'!D324)</f>
        <v>0.21372887339429145</v>
      </c>
      <c r="E78" s="65" t="str">
        <f>IF('1A'!E324="","",'1A'!E324)</f>
        <v>-</v>
      </c>
      <c r="F78" s="109">
        <f>IF('1A'!F324="","",'1A'!F324)</f>
        <v>0.1318035484581549</v>
      </c>
      <c r="G78" s="110">
        <f>IF('1A'!G324="","",'1A'!G324)</f>
        <v>0.34277177141753151</v>
      </c>
      <c r="H78" s="65" t="str">
        <f>IF('1A'!H324="","",'1A'!H324)</f>
        <v/>
      </c>
      <c r="I78" s="109" t="str">
        <f>IF('1A'!I324="","",'1A'!I324)</f>
        <v/>
      </c>
      <c r="J78" s="110" t="str">
        <f>IF('1A'!J324="","",'1A'!J324)</f>
        <v/>
      </c>
      <c r="K78" s="65" t="str">
        <f>IF('1A'!K324="","",'1A'!K324)</f>
        <v/>
      </c>
      <c r="L78" s="109" t="str">
        <f>IF('1A'!L324="","",'1A'!L324)</f>
        <v/>
      </c>
      <c r="M78" s="110" t="str">
        <f>IF('1A'!M324="","",'1A'!M324)</f>
        <v/>
      </c>
      <c r="N78" s="230" t="str">
        <f>IF('1A'!N324="","",'1A'!N324)</f>
        <v/>
      </c>
      <c r="O78" s="459" t="str">
        <f>IF('1A'!O324="","",'1A'!O324)</f>
        <v>Interaction with Faculty</v>
      </c>
      <c r="P78" s="460" t="str">
        <f>IF('1A'!P324="","",'1A'!P324)</f>
        <v/>
      </c>
      <c r="Q78" s="460" t="str">
        <f>IF('1A'!Q324="","",'1A'!Q324)</f>
        <v/>
      </c>
    </row>
    <row r="79" spans="1:17" ht="28" x14ac:dyDescent="0.15">
      <c r="A79" s="250" t="s">
        <v>823</v>
      </c>
      <c r="B79" s="105">
        <f>IF('1A'!B333="","",'1A'!B333)</f>
        <v>8.9743589743589702E-2</v>
      </c>
      <c r="C79" s="67">
        <f>IF('1A'!C333="","",'1A'!C333)</f>
        <v>0.101167315175097</v>
      </c>
      <c r="D79" s="106">
        <f>IF('1A'!D333="","",'1A'!D333)</f>
        <v>9.6047598810029694E-2</v>
      </c>
      <c r="E79" s="105">
        <f>IF('1A'!E333="","",'1A'!E333)</f>
        <v>9.2105263157894704E-2</v>
      </c>
      <c r="F79" s="67">
        <f>IF('1A'!F333="","",'1A'!F333)</f>
        <v>6.1135371179039298E-2</v>
      </c>
      <c r="G79" s="106">
        <f>IF('1A'!G333="","",'1A'!G333)</f>
        <v>8.6910994764397898E-2</v>
      </c>
      <c r="H79" s="105" t="str">
        <f>IF('1A'!H333="","",'1A'!H333)</f>
        <v/>
      </c>
      <c r="I79" s="67" t="str">
        <f>IF('1A'!I333="","",'1A'!I333)</f>
        <v/>
      </c>
      <c r="J79" s="106" t="str">
        <f>IF('1A'!J333="","",'1A'!J333)</f>
        <v/>
      </c>
      <c r="K79" s="105" t="str">
        <f>IF('1A'!K333="","",'1A'!K333)</f>
        <v/>
      </c>
      <c r="L79" s="67" t="str">
        <f>IF('1A'!L333="","",'1A'!L333)</f>
        <v/>
      </c>
      <c r="M79" s="106" t="str">
        <f>IF('1A'!M333="","",'1A'!M333)</f>
        <v/>
      </c>
      <c r="N79" s="217" t="str">
        <f>IF('1A'!N333="","",'1A'!N333)</f>
        <v>Civic
Engagement</v>
      </c>
      <c r="O79" s="459" t="str">
        <f>IF('1A'!O333="","",'1A'!O333)</f>
        <v>Civic Engagement: Participation, Awareness, and Values</v>
      </c>
      <c r="P79" s="460" t="str">
        <f>IF('1A'!P333="","",'1A'!P333)</f>
        <v/>
      </c>
      <c r="Q79" s="460" t="str">
        <f>IF('1A'!Q333="","",'1A'!Q333)</f>
        <v/>
      </c>
    </row>
    <row r="80" spans="1:17" ht="14" x14ac:dyDescent="0.15">
      <c r="A80" s="268" t="s">
        <v>95</v>
      </c>
      <c r="B80" s="105">
        <f>IF('1A'!B334="","",'1A'!B334)</f>
        <v>0.512820512820513</v>
      </c>
      <c r="C80" s="67">
        <f>IF('1A'!C334="","",'1A'!C334)</f>
        <v>0.33657587548638102</v>
      </c>
      <c r="D80" s="106">
        <f>IF('1A'!D334="","",'1A'!D334)</f>
        <v>0.34806629834254099</v>
      </c>
      <c r="E80" s="105">
        <f>IF('1A'!E334="","",'1A'!E334)</f>
        <v>0.5</v>
      </c>
      <c r="F80" s="67">
        <f>IF('1A'!F334="","",'1A'!F334)</f>
        <v>0.34934497816593901</v>
      </c>
      <c r="G80" s="106">
        <f>IF('1A'!G334="","",'1A'!G334)</f>
        <v>0.31832460732984302</v>
      </c>
      <c r="H80" s="105" t="str">
        <f>IF('1A'!H334="","",'1A'!H334)</f>
        <v/>
      </c>
      <c r="I80" s="67" t="str">
        <f>IF('1A'!I334="","",'1A'!I334)</f>
        <v/>
      </c>
      <c r="J80" s="106" t="str">
        <f>IF('1A'!J334="","",'1A'!J334)</f>
        <v/>
      </c>
      <c r="K80" s="105" t="str">
        <f>IF('1A'!K334="","",'1A'!K334)</f>
        <v/>
      </c>
      <c r="L80" s="67" t="str">
        <f>IF('1A'!L334="","",'1A'!L334)</f>
        <v/>
      </c>
      <c r="M80" s="106" t="str">
        <f>IF('1A'!M334="","",'1A'!M334)</f>
        <v/>
      </c>
      <c r="N80" s="217" t="str">
        <f>IF('1A'!N334="","",'1A'!N334)</f>
        <v/>
      </c>
      <c r="O80" s="459" t="str">
        <f>IF('1A'!O334="","",'1A'!O334)</f>
        <v>Civic Engagement: Participation, Awareness, and Values</v>
      </c>
      <c r="P80" s="460" t="str">
        <f>IF('1A'!P334="","",'1A'!P334)</f>
        <v/>
      </c>
      <c r="Q80" s="460" t="str">
        <f>IF('1A'!Q334="","",'1A'!Q334)</f>
        <v/>
      </c>
    </row>
    <row r="81" spans="1:17" ht="14" x14ac:dyDescent="0.15">
      <c r="A81" s="268" t="s">
        <v>378</v>
      </c>
      <c r="B81" s="105">
        <f>IF('1A'!B335="","",'1A'!B335)</f>
        <v>0.39743589743589702</v>
      </c>
      <c r="C81" s="67">
        <f>IF('1A'!C335="","",'1A'!C335)</f>
        <v>0.56225680933852096</v>
      </c>
      <c r="D81" s="106">
        <f>IF('1A'!D335="","",'1A'!D335)</f>
        <v>0.55588610284742901</v>
      </c>
      <c r="E81" s="105">
        <f>IF('1A'!E335="","",'1A'!E335)</f>
        <v>0.40789473684210498</v>
      </c>
      <c r="F81" s="67">
        <f>IF('1A'!F335="","",'1A'!F335)</f>
        <v>0.58951965065502199</v>
      </c>
      <c r="G81" s="106">
        <f>IF('1A'!G335="","",'1A'!G335)</f>
        <v>0.59476439790575897</v>
      </c>
      <c r="H81" s="105" t="str">
        <f>IF('1A'!H335="","",'1A'!H335)</f>
        <v/>
      </c>
      <c r="I81" s="67" t="str">
        <f>IF('1A'!I335="","",'1A'!I335)</f>
        <v/>
      </c>
      <c r="J81" s="106" t="str">
        <f>IF('1A'!J335="","",'1A'!J335)</f>
        <v/>
      </c>
      <c r="K81" s="105" t="str">
        <f>IF('1A'!K335="","",'1A'!K335)</f>
        <v/>
      </c>
      <c r="L81" s="67" t="str">
        <f>IF('1A'!L335="","",'1A'!L335)</f>
        <v/>
      </c>
      <c r="M81" s="106" t="str">
        <f>IF('1A'!M335="","",'1A'!M335)</f>
        <v/>
      </c>
      <c r="N81" s="217" t="str">
        <f>IF('1A'!N335="","",'1A'!N335)</f>
        <v/>
      </c>
      <c r="O81" s="459" t="str">
        <f>IF('1A'!O335="","",'1A'!O335)</f>
        <v>Civic Engagement: Participation, Awareness, and Values</v>
      </c>
      <c r="P81" s="460" t="str">
        <f>IF('1A'!P335="","",'1A'!P335)</f>
        <v/>
      </c>
      <c r="Q81" s="460" t="str">
        <f>IF('1A'!Q335="","",'1A'!Q335)</f>
        <v/>
      </c>
    </row>
    <row r="82" spans="1:17" ht="14" x14ac:dyDescent="0.15">
      <c r="A82" s="308" t="s">
        <v>230</v>
      </c>
      <c r="B82" s="461">
        <f>IF('1A'!B336="","",'1A'!B336)</f>
        <v>78</v>
      </c>
      <c r="C82" s="462">
        <f>IF('1A'!C336="","",'1A'!C336)</f>
        <v>514</v>
      </c>
      <c r="D82" s="463">
        <f>IF('1A'!D336="","",'1A'!D336)</f>
        <v>2353</v>
      </c>
      <c r="E82" s="461">
        <f>IF('1A'!E336="","",'1A'!E336)</f>
        <v>76</v>
      </c>
      <c r="F82" s="462">
        <f>IF('1A'!F336="","",'1A'!F336)</f>
        <v>229</v>
      </c>
      <c r="G82" s="463">
        <f>IF('1A'!G336="","",'1A'!G336)</f>
        <v>955</v>
      </c>
      <c r="H82" s="461" t="str">
        <f>IF('1A'!H336="","",'1A'!H336)</f>
        <v/>
      </c>
      <c r="I82" s="462" t="str">
        <f>IF('1A'!I336="","",'1A'!I336)</f>
        <v/>
      </c>
      <c r="J82" s="463" t="str">
        <f>IF('1A'!J336="","",'1A'!J336)</f>
        <v/>
      </c>
      <c r="K82" s="461" t="str">
        <f>IF('1A'!K336="","",'1A'!K336)</f>
        <v/>
      </c>
      <c r="L82" s="462" t="str">
        <f>IF('1A'!L336="","",'1A'!L336)</f>
        <v/>
      </c>
      <c r="M82" s="463" t="str">
        <f>IF('1A'!M336="","",'1A'!M336)</f>
        <v/>
      </c>
      <c r="N82" s="217" t="str">
        <f>IF('1A'!N336="","",'1A'!N336)</f>
        <v/>
      </c>
      <c r="O82" s="459" t="str">
        <f>IF('1A'!O336="","",'1A'!O336)</f>
        <v>Civic Engagement: Participation, Awareness, and Values</v>
      </c>
      <c r="P82" s="460" t="str">
        <f>IF('1A'!P336="","",'1A'!P336)</f>
        <v/>
      </c>
      <c r="Q82" s="460" t="str">
        <f>IF('1A'!Q336="","",'1A'!Q336)</f>
        <v/>
      </c>
    </row>
    <row r="83" spans="1:17" ht="14" x14ac:dyDescent="0.15">
      <c r="A83" s="268" t="s">
        <v>176</v>
      </c>
      <c r="B83" s="107">
        <f>IF('1A'!B337="","",'1A'!B337)</f>
        <v>1.6923076923076901</v>
      </c>
      <c r="C83" s="66">
        <f>IF('1A'!C337="","",'1A'!C337)</f>
        <v>1.53891050583658</v>
      </c>
      <c r="D83" s="108">
        <f>IF('1A'!D337="","",'1A'!D337)</f>
        <v>1.5401614959626</v>
      </c>
      <c r="E83" s="107">
        <f>IF('1A'!E337="","",'1A'!E337)</f>
        <v>1.68421052631579</v>
      </c>
      <c r="F83" s="66">
        <f>IF('1A'!F337="","",'1A'!F337)</f>
        <v>1.4716157205240199</v>
      </c>
      <c r="G83" s="108">
        <f>IF('1A'!G337="","",'1A'!G337)</f>
        <v>1.49214659685864</v>
      </c>
      <c r="H83" s="107" t="str">
        <f>IF('1A'!H337="","",'1A'!H337)</f>
        <v/>
      </c>
      <c r="I83" s="66" t="str">
        <f>IF('1A'!I337="","",'1A'!I337)</f>
        <v/>
      </c>
      <c r="J83" s="108" t="str">
        <f>IF('1A'!J337="","",'1A'!J337)</f>
        <v/>
      </c>
      <c r="K83" s="107" t="str">
        <f>IF('1A'!K337="","",'1A'!K337)</f>
        <v/>
      </c>
      <c r="L83" s="66" t="str">
        <f>IF('1A'!L337="","",'1A'!L337)</f>
        <v/>
      </c>
      <c r="M83" s="108" t="str">
        <f>IF('1A'!M337="","",'1A'!M337)</f>
        <v/>
      </c>
      <c r="N83" s="217" t="str">
        <f>IF('1A'!N337="","",'1A'!N337)</f>
        <v/>
      </c>
      <c r="O83" s="459" t="str">
        <f>IF('1A'!O337="","",'1A'!O337)</f>
        <v>Civic Engagement: Participation, Awareness, and Values</v>
      </c>
      <c r="P83" s="460" t="str">
        <f>IF('1A'!P337="","",'1A'!P337)</f>
        <v/>
      </c>
      <c r="Q83" s="460" t="str">
        <f>IF('1A'!Q337="","",'1A'!Q337)</f>
        <v/>
      </c>
    </row>
    <row r="84" spans="1:17" ht="14" x14ac:dyDescent="0.15">
      <c r="A84" s="268" t="s">
        <v>159</v>
      </c>
      <c r="B84" s="107">
        <f>IF('1A'!B338="","",'1A'!B338)</f>
        <v>0.63055721199776704</v>
      </c>
      <c r="C84" s="66">
        <f>IF('1A'!C338="","",'1A'!C338)</f>
        <v>0.67208585425074596</v>
      </c>
      <c r="D84" s="108">
        <f>IF('1A'!D338="","",'1A'!D338)</f>
        <v>0.66382944476054595</v>
      </c>
      <c r="E84" s="107">
        <f>IF('1A'!E338="","",'1A'!E338)</f>
        <v>0.63687835187555197</v>
      </c>
      <c r="F84" s="66">
        <f>IF('1A'!F338="","",'1A'!F338)</f>
        <v>0.61081446268237305</v>
      </c>
      <c r="G84" s="108">
        <f>IF('1A'!G338="","",'1A'!G338)</f>
        <v>0.65130983931514597</v>
      </c>
      <c r="H84" s="107" t="str">
        <f>IF('1A'!H338="","",'1A'!H338)</f>
        <v/>
      </c>
      <c r="I84" s="66" t="str">
        <f>IF('1A'!I338="","",'1A'!I338)</f>
        <v/>
      </c>
      <c r="J84" s="108" t="str">
        <f>IF('1A'!J338="","",'1A'!J338)</f>
        <v/>
      </c>
      <c r="K84" s="107" t="str">
        <f>IF('1A'!K338="","",'1A'!K338)</f>
        <v/>
      </c>
      <c r="L84" s="66" t="str">
        <f>IF('1A'!L338="","",'1A'!L338)</f>
        <v/>
      </c>
      <c r="M84" s="108" t="str">
        <f>IF('1A'!M338="","",'1A'!M338)</f>
        <v/>
      </c>
      <c r="N84" s="217" t="str">
        <f>IF('1A'!N338="","",'1A'!N338)</f>
        <v/>
      </c>
      <c r="O84" s="459" t="str">
        <f>IF('1A'!O338="","",'1A'!O338)</f>
        <v>Civic Engagement: Participation, Awareness, and Values</v>
      </c>
      <c r="P84" s="460" t="str">
        <f>IF('1A'!P338="","",'1A'!P338)</f>
        <v/>
      </c>
      <c r="Q84" s="460" t="str">
        <f>IF('1A'!Q338="","",'1A'!Q338)</f>
        <v/>
      </c>
    </row>
    <row r="85" spans="1:17" ht="14" x14ac:dyDescent="0.15">
      <c r="A85" s="268" t="s">
        <v>231</v>
      </c>
      <c r="B85" s="107" t="str">
        <f>IF('1A'!B339="","",'1A'!B339)</f>
        <v>-</v>
      </c>
      <c r="C85" s="66" t="str">
        <f>IF('1A'!C339="","",'1A'!C339)</f>
        <v xml:space="preserve"> </v>
      </c>
      <c r="D85" s="108" t="str">
        <f>IF('1A'!D339="","",'1A'!D339)</f>
        <v>*</v>
      </c>
      <c r="E85" s="107" t="str">
        <f>IF('1A'!E339="","",'1A'!E339)</f>
        <v>-</v>
      </c>
      <c r="F85" s="66" t="str">
        <f>IF('1A'!F339="","",'1A'!F339)</f>
        <v>**</v>
      </c>
      <c r="G85" s="108" t="str">
        <f>IF('1A'!G339="","",'1A'!G339)</f>
        <v>*</v>
      </c>
      <c r="H85" s="107" t="str">
        <f>IF('1A'!H339="","",'1A'!H339)</f>
        <v/>
      </c>
      <c r="I85" s="66" t="str">
        <f>IF('1A'!I339="","",'1A'!I339)</f>
        <v/>
      </c>
      <c r="J85" s="108" t="str">
        <f>IF('1A'!J339="","",'1A'!J339)</f>
        <v/>
      </c>
      <c r="K85" s="107" t="str">
        <f>IF('1A'!K339="","",'1A'!K339)</f>
        <v/>
      </c>
      <c r="L85" s="66" t="str">
        <f>IF('1A'!L339="","",'1A'!L339)</f>
        <v/>
      </c>
      <c r="M85" s="108" t="str">
        <f>IF('1A'!M339="","",'1A'!M339)</f>
        <v/>
      </c>
      <c r="N85" s="217" t="str">
        <f>IF('1A'!N339="","",'1A'!N339)</f>
        <v/>
      </c>
      <c r="O85" s="459" t="str">
        <f>IF('1A'!O339="","",'1A'!O339)</f>
        <v>Civic Engagement: Participation, Awareness, and Values</v>
      </c>
      <c r="P85" s="460" t="str">
        <f>IF('1A'!P339="","",'1A'!P339)</f>
        <v/>
      </c>
      <c r="Q85" s="460" t="str">
        <f>IF('1A'!Q339="","",'1A'!Q339)</f>
        <v/>
      </c>
    </row>
    <row r="86" spans="1:17" ht="14" x14ac:dyDescent="0.15">
      <c r="A86" s="269" t="s">
        <v>158</v>
      </c>
      <c r="B86" s="65" t="str">
        <f>IF('1A'!B340="","",'1A'!B340)</f>
        <v>-</v>
      </c>
      <c r="C86" s="109">
        <f>IF('1A'!C340="","",'1A'!C340)</f>
        <v>0.22824046288270744</v>
      </c>
      <c r="D86" s="110">
        <f>IF('1A'!D340="","",'1A'!D340)</f>
        <v>0.22919470889088339</v>
      </c>
      <c r="E86" s="65" t="str">
        <f>IF('1A'!E340="","",'1A'!E340)</f>
        <v>-</v>
      </c>
      <c r="F86" s="109">
        <f>IF('1A'!F340="","",'1A'!F340)</f>
        <v>0.34805136220607247</v>
      </c>
      <c r="G86" s="110">
        <f>IF('1A'!G340="","",'1A'!G340)</f>
        <v>0.29488872709048236</v>
      </c>
      <c r="H86" s="65" t="str">
        <f>IF('1A'!H340="","",'1A'!H340)</f>
        <v/>
      </c>
      <c r="I86" s="109" t="str">
        <f>IF('1A'!I340="","",'1A'!I340)</f>
        <v/>
      </c>
      <c r="J86" s="110" t="str">
        <f>IF('1A'!J340="","",'1A'!J340)</f>
        <v/>
      </c>
      <c r="K86" s="65" t="str">
        <f>IF('1A'!K340="","",'1A'!K340)</f>
        <v/>
      </c>
      <c r="L86" s="109" t="str">
        <f>IF('1A'!L340="","",'1A'!L340)</f>
        <v/>
      </c>
      <c r="M86" s="110" t="str">
        <f>IF('1A'!M340="","",'1A'!M340)</f>
        <v/>
      </c>
      <c r="N86" s="217" t="str">
        <f>IF('1A'!N340="","",'1A'!N340)</f>
        <v/>
      </c>
      <c r="O86" s="459" t="str">
        <f>IF('1A'!O340="","",'1A'!O340)</f>
        <v>Civic Engagement: Participation, Awareness, and Values</v>
      </c>
      <c r="P86" s="460" t="str">
        <f>IF('1A'!P340="","",'1A'!P340)</f>
        <v/>
      </c>
      <c r="Q86" s="460" t="str">
        <f>IF('1A'!Q340="","",'1A'!Q340)</f>
        <v/>
      </c>
    </row>
    <row r="87" spans="1:17" ht="28" x14ac:dyDescent="0.15">
      <c r="A87" s="250" t="s">
        <v>256</v>
      </c>
      <c r="B87" s="105">
        <f>IF('1A'!B341="","",'1A'!B341)</f>
        <v>0.115384615384615</v>
      </c>
      <c r="C87" s="67">
        <f>IF('1A'!C341="","",'1A'!C341)</f>
        <v>0.126953125</v>
      </c>
      <c r="D87" s="106">
        <f>IF('1A'!D341="","",'1A'!D341)</f>
        <v>8.8747346072186803E-2</v>
      </c>
      <c r="E87" s="105">
        <f>IF('1A'!E341="","",'1A'!E341)</f>
        <v>0.118421052631579</v>
      </c>
      <c r="F87" s="67">
        <f>IF('1A'!F341="","",'1A'!F341)</f>
        <v>8.3333333333333301E-2</v>
      </c>
      <c r="G87" s="106">
        <f>IF('1A'!G341="","",'1A'!G341)</f>
        <v>7.3298429319371694E-2</v>
      </c>
      <c r="H87" s="105" t="str">
        <f>IF('1A'!H341="","",'1A'!H341)</f>
        <v/>
      </c>
      <c r="I87" s="67" t="str">
        <f>IF('1A'!I341="","",'1A'!I341)</f>
        <v/>
      </c>
      <c r="J87" s="106" t="str">
        <f>IF('1A'!J341="","",'1A'!J341)</f>
        <v/>
      </c>
      <c r="K87" s="105" t="str">
        <f>IF('1A'!K341="","",'1A'!K341)</f>
        <v/>
      </c>
      <c r="L87" s="67" t="str">
        <f>IF('1A'!L341="","",'1A'!L341)</f>
        <v/>
      </c>
      <c r="M87" s="106" t="str">
        <f>IF('1A'!M341="","",'1A'!M341)</f>
        <v/>
      </c>
      <c r="N87" s="217" t="str">
        <f>IF('1A'!N341="","",'1A'!N341)</f>
        <v>Civic
Engagement</v>
      </c>
      <c r="O87" s="459" t="str">
        <f>IF('1A'!O341="","",'1A'!O341)</f>
        <v>Civic Engagement: Participation, Awareness, and Values</v>
      </c>
      <c r="P87" s="460" t="str">
        <f>IF('1A'!P341="","",'1A'!P341)</f>
        <v/>
      </c>
      <c r="Q87" s="460" t="str">
        <f>IF('1A'!Q341="","",'1A'!Q341)</f>
        <v/>
      </c>
    </row>
    <row r="88" spans="1:17" ht="14" x14ac:dyDescent="0.15">
      <c r="A88" s="268" t="s">
        <v>95</v>
      </c>
      <c r="B88" s="105">
        <f>IF('1A'!B342="","",'1A'!B342)</f>
        <v>0.32051282051281998</v>
      </c>
      <c r="C88" s="67">
        <f>IF('1A'!C342="","",'1A'!C342)</f>
        <v>0.310546875</v>
      </c>
      <c r="D88" s="106">
        <f>IF('1A'!D342="","",'1A'!D342)</f>
        <v>0.25562632696390702</v>
      </c>
      <c r="E88" s="105">
        <f>IF('1A'!E342="","",'1A'!E342)</f>
        <v>0.31578947368421101</v>
      </c>
      <c r="F88" s="67">
        <f>IF('1A'!F342="","",'1A'!F342)</f>
        <v>0.27192982456140302</v>
      </c>
      <c r="G88" s="106">
        <f>IF('1A'!G342="","",'1A'!G342)</f>
        <v>0.23246073298429301</v>
      </c>
      <c r="H88" s="105" t="str">
        <f>IF('1A'!H342="","",'1A'!H342)</f>
        <v/>
      </c>
      <c r="I88" s="67" t="str">
        <f>IF('1A'!I342="","",'1A'!I342)</f>
        <v/>
      </c>
      <c r="J88" s="106" t="str">
        <f>IF('1A'!J342="","",'1A'!J342)</f>
        <v/>
      </c>
      <c r="K88" s="105" t="str">
        <f>IF('1A'!K342="","",'1A'!K342)</f>
        <v/>
      </c>
      <c r="L88" s="67" t="str">
        <f>IF('1A'!L342="","",'1A'!L342)</f>
        <v/>
      </c>
      <c r="M88" s="106" t="str">
        <f>IF('1A'!M342="","",'1A'!M342)</f>
        <v/>
      </c>
      <c r="N88" s="217" t="str">
        <f>IF('1A'!N342="","",'1A'!N342)</f>
        <v/>
      </c>
      <c r="O88" s="459" t="str">
        <f>IF('1A'!O342="","",'1A'!O342)</f>
        <v>Civic Engagement: Participation, Awareness, and Values</v>
      </c>
      <c r="P88" s="460" t="str">
        <f>IF('1A'!P342="","",'1A'!P342)</f>
        <v/>
      </c>
      <c r="Q88" s="460" t="str">
        <f>IF('1A'!Q342="","",'1A'!Q342)</f>
        <v/>
      </c>
    </row>
    <row r="89" spans="1:17" ht="14" x14ac:dyDescent="0.15">
      <c r="A89" s="268" t="s">
        <v>378</v>
      </c>
      <c r="B89" s="105">
        <f>IF('1A'!B343="","",'1A'!B343)</f>
        <v>0.56410256410256399</v>
      </c>
      <c r="C89" s="67">
        <f>IF('1A'!C343="","",'1A'!C343)</f>
        <v>0.5625</v>
      </c>
      <c r="D89" s="106">
        <f>IF('1A'!D343="","",'1A'!D343)</f>
        <v>0.65562632696390699</v>
      </c>
      <c r="E89" s="105">
        <f>IF('1A'!E343="","",'1A'!E343)</f>
        <v>0.56578947368421095</v>
      </c>
      <c r="F89" s="67">
        <f>IF('1A'!F343="","",'1A'!F343)</f>
        <v>0.64473684210526305</v>
      </c>
      <c r="G89" s="106">
        <f>IF('1A'!G343="","",'1A'!G343)</f>
        <v>0.69424083769633504</v>
      </c>
      <c r="H89" s="105" t="str">
        <f>IF('1A'!H343="","",'1A'!H343)</f>
        <v/>
      </c>
      <c r="I89" s="67" t="str">
        <f>IF('1A'!I343="","",'1A'!I343)</f>
        <v/>
      </c>
      <c r="J89" s="106" t="str">
        <f>IF('1A'!J343="","",'1A'!J343)</f>
        <v/>
      </c>
      <c r="K89" s="105" t="str">
        <f>IF('1A'!K343="","",'1A'!K343)</f>
        <v/>
      </c>
      <c r="L89" s="67" t="str">
        <f>IF('1A'!L343="","",'1A'!L343)</f>
        <v/>
      </c>
      <c r="M89" s="106" t="str">
        <f>IF('1A'!M343="","",'1A'!M343)</f>
        <v/>
      </c>
      <c r="N89" s="217" t="str">
        <f>IF('1A'!N343="","",'1A'!N343)</f>
        <v/>
      </c>
      <c r="O89" s="459" t="str">
        <f>IF('1A'!O343="","",'1A'!O343)</f>
        <v>Civic Engagement: Participation, Awareness, and Values</v>
      </c>
      <c r="P89" s="460" t="str">
        <f>IF('1A'!P343="","",'1A'!P343)</f>
        <v/>
      </c>
      <c r="Q89" s="460" t="str">
        <f>IF('1A'!Q343="","",'1A'!Q343)</f>
        <v/>
      </c>
    </row>
    <row r="90" spans="1:17" ht="14" x14ac:dyDescent="0.15">
      <c r="A90" s="308" t="s">
        <v>230</v>
      </c>
      <c r="B90" s="461">
        <f>IF('1A'!B344="","",'1A'!B344)</f>
        <v>78</v>
      </c>
      <c r="C90" s="462">
        <f>IF('1A'!C344="","",'1A'!C344)</f>
        <v>512</v>
      </c>
      <c r="D90" s="463">
        <f>IF('1A'!D344="","",'1A'!D344)</f>
        <v>2355</v>
      </c>
      <c r="E90" s="461">
        <f>IF('1A'!E344="","",'1A'!E344)</f>
        <v>76</v>
      </c>
      <c r="F90" s="462">
        <f>IF('1A'!F344="","",'1A'!F344)</f>
        <v>228</v>
      </c>
      <c r="G90" s="463">
        <f>IF('1A'!G344="","",'1A'!G344)</f>
        <v>955</v>
      </c>
      <c r="H90" s="461" t="str">
        <f>IF('1A'!H344="","",'1A'!H344)</f>
        <v/>
      </c>
      <c r="I90" s="462" t="str">
        <f>IF('1A'!I344="","",'1A'!I344)</f>
        <v/>
      </c>
      <c r="J90" s="463" t="str">
        <f>IF('1A'!J344="","",'1A'!J344)</f>
        <v/>
      </c>
      <c r="K90" s="461" t="str">
        <f>IF('1A'!K344="","",'1A'!K344)</f>
        <v/>
      </c>
      <c r="L90" s="462" t="str">
        <f>IF('1A'!L344="","",'1A'!L344)</f>
        <v/>
      </c>
      <c r="M90" s="463" t="str">
        <f>IF('1A'!M344="","",'1A'!M344)</f>
        <v/>
      </c>
      <c r="N90" s="217" t="str">
        <f>IF('1A'!N344="","",'1A'!N344)</f>
        <v/>
      </c>
      <c r="O90" s="459" t="str">
        <f>IF('1A'!O344="","",'1A'!O344)</f>
        <v>Civic Engagement: Participation, Awareness, and Values</v>
      </c>
      <c r="P90" s="460" t="str">
        <f>IF('1A'!P344="","",'1A'!P344)</f>
        <v/>
      </c>
      <c r="Q90" s="460" t="str">
        <f>IF('1A'!Q344="","",'1A'!Q344)</f>
        <v/>
      </c>
    </row>
    <row r="91" spans="1:17" ht="14" x14ac:dyDescent="0.15">
      <c r="A91" s="268" t="s">
        <v>176</v>
      </c>
      <c r="B91" s="107">
        <f>IF('1A'!B345="","",'1A'!B345)</f>
        <v>1.55128205128205</v>
      </c>
      <c r="C91" s="66">
        <f>IF('1A'!C345="","",'1A'!C345)</f>
        <v>1.564453125</v>
      </c>
      <c r="D91" s="108">
        <f>IF('1A'!D345="","",'1A'!D345)</f>
        <v>1.4331210191082799</v>
      </c>
      <c r="E91" s="107">
        <f>IF('1A'!E345="","",'1A'!E345)</f>
        <v>1.5526315789473699</v>
      </c>
      <c r="F91" s="66">
        <f>IF('1A'!F345="","",'1A'!F345)</f>
        <v>1.43859649122807</v>
      </c>
      <c r="G91" s="108">
        <f>IF('1A'!G345="","",'1A'!G345)</f>
        <v>1.3790575916230401</v>
      </c>
      <c r="H91" s="107" t="str">
        <f>IF('1A'!H345="","",'1A'!H345)</f>
        <v/>
      </c>
      <c r="I91" s="66" t="str">
        <f>IF('1A'!I345="","",'1A'!I345)</f>
        <v/>
      </c>
      <c r="J91" s="108" t="str">
        <f>IF('1A'!J345="","",'1A'!J345)</f>
        <v/>
      </c>
      <c r="K91" s="107" t="str">
        <f>IF('1A'!K345="","",'1A'!K345)</f>
        <v/>
      </c>
      <c r="L91" s="66" t="str">
        <f>IF('1A'!L345="","",'1A'!L345)</f>
        <v/>
      </c>
      <c r="M91" s="108" t="str">
        <f>IF('1A'!M345="","",'1A'!M345)</f>
        <v/>
      </c>
      <c r="N91" s="217" t="str">
        <f>IF('1A'!N345="","",'1A'!N345)</f>
        <v/>
      </c>
      <c r="O91" s="459" t="str">
        <f>IF('1A'!O345="","",'1A'!O345)</f>
        <v>Civic Engagement: Participation, Awareness, and Values</v>
      </c>
      <c r="P91" s="460" t="str">
        <f>IF('1A'!P345="","",'1A'!P345)</f>
        <v/>
      </c>
      <c r="Q91" s="460" t="str">
        <f>IF('1A'!Q345="","",'1A'!Q345)</f>
        <v/>
      </c>
    </row>
    <row r="92" spans="1:17" ht="14" x14ac:dyDescent="0.15">
      <c r="A92" s="268" t="s">
        <v>159</v>
      </c>
      <c r="B92" s="107">
        <f>IF('1A'!B346="","",'1A'!B346)</f>
        <v>0.69595185490735201</v>
      </c>
      <c r="C92" s="66">
        <f>IF('1A'!C346="","",'1A'!C346)</f>
        <v>0.70762280419972601</v>
      </c>
      <c r="D92" s="108">
        <f>IF('1A'!D346="","",'1A'!D346)</f>
        <v>0.650539466518124</v>
      </c>
      <c r="E92" s="107">
        <f>IF('1A'!E346="","",'1A'!E346)</f>
        <v>0.70037583895325395</v>
      </c>
      <c r="F92" s="66">
        <f>IF('1A'!F346="","",'1A'!F346)</f>
        <v>0.64398385236135502</v>
      </c>
      <c r="G92" s="108">
        <f>IF('1A'!G346="","",'1A'!G346)</f>
        <v>0.61836088178173299</v>
      </c>
      <c r="H92" s="107" t="str">
        <f>IF('1A'!H346="","",'1A'!H346)</f>
        <v/>
      </c>
      <c r="I92" s="66" t="str">
        <f>IF('1A'!I346="","",'1A'!I346)</f>
        <v/>
      </c>
      <c r="J92" s="108" t="str">
        <f>IF('1A'!J346="","",'1A'!J346)</f>
        <v/>
      </c>
      <c r="K92" s="107" t="str">
        <f>IF('1A'!K346="","",'1A'!K346)</f>
        <v/>
      </c>
      <c r="L92" s="66" t="str">
        <f>IF('1A'!L346="","",'1A'!L346)</f>
        <v/>
      </c>
      <c r="M92" s="108" t="str">
        <f>IF('1A'!M346="","",'1A'!M346)</f>
        <v/>
      </c>
      <c r="N92" s="217" t="str">
        <f>IF('1A'!N346="","",'1A'!N346)</f>
        <v/>
      </c>
      <c r="O92" s="459" t="str">
        <f>IF('1A'!O346="","",'1A'!O346)</f>
        <v>Civic Engagement: Participation, Awareness, and Values</v>
      </c>
      <c r="P92" s="460" t="str">
        <f>IF('1A'!P346="","",'1A'!P346)</f>
        <v/>
      </c>
      <c r="Q92" s="460" t="str">
        <f>IF('1A'!Q346="","",'1A'!Q346)</f>
        <v/>
      </c>
    </row>
    <row r="93" spans="1:17" ht="14" x14ac:dyDescent="0.15">
      <c r="A93" s="268" t="s">
        <v>231</v>
      </c>
      <c r="B93" s="107" t="str">
        <f>IF('1A'!B347="","",'1A'!B347)</f>
        <v>-</v>
      </c>
      <c r="C93" s="66" t="str">
        <f>IF('1A'!C347="","",'1A'!C347)</f>
        <v xml:space="preserve"> </v>
      </c>
      <c r="D93" s="108" t="str">
        <f>IF('1A'!D347="","",'1A'!D347)</f>
        <v xml:space="preserve"> </v>
      </c>
      <c r="E93" s="107" t="str">
        <f>IF('1A'!E347="","",'1A'!E347)</f>
        <v>-</v>
      </c>
      <c r="F93" s="66" t="str">
        <f>IF('1A'!F347="","",'1A'!F347)</f>
        <v xml:space="preserve"> </v>
      </c>
      <c r="G93" s="108" t="str">
        <f>IF('1A'!G347="","",'1A'!G347)</f>
        <v>*</v>
      </c>
      <c r="H93" s="107" t="str">
        <f>IF('1A'!H347="","",'1A'!H347)</f>
        <v/>
      </c>
      <c r="I93" s="66" t="str">
        <f>IF('1A'!I347="","",'1A'!I347)</f>
        <v/>
      </c>
      <c r="J93" s="108" t="str">
        <f>IF('1A'!J347="","",'1A'!J347)</f>
        <v/>
      </c>
      <c r="K93" s="107" t="str">
        <f>IF('1A'!K347="","",'1A'!K347)</f>
        <v/>
      </c>
      <c r="L93" s="66" t="str">
        <f>IF('1A'!L347="","",'1A'!L347)</f>
        <v/>
      </c>
      <c r="M93" s="108" t="str">
        <f>IF('1A'!M347="","",'1A'!M347)</f>
        <v/>
      </c>
      <c r="N93" s="217" t="str">
        <f>IF('1A'!N347="","",'1A'!N347)</f>
        <v/>
      </c>
      <c r="O93" s="459" t="str">
        <f>IF('1A'!O347="","",'1A'!O347)</f>
        <v>Civic Engagement: Participation, Awareness, and Values</v>
      </c>
      <c r="P93" s="460" t="str">
        <f>IF('1A'!P347="","",'1A'!P347)</f>
        <v/>
      </c>
      <c r="Q93" s="460" t="str">
        <f>IF('1A'!Q347="","",'1A'!Q347)</f>
        <v/>
      </c>
    </row>
    <row r="94" spans="1:17" ht="14" x14ac:dyDescent="0.15">
      <c r="A94" s="269" t="s">
        <v>158</v>
      </c>
      <c r="B94" s="65" t="str">
        <f>IF('1A'!B348="","",'1A'!B348)</f>
        <v>-</v>
      </c>
      <c r="C94" s="109">
        <f>IF('1A'!C348="","",'1A'!C348)</f>
        <v>-1.8613127841245327E-2</v>
      </c>
      <c r="D94" s="110">
        <f>IF('1A'!D348="","",'1A'!D348)</f>
        <v>0.18163545527253278</v>
      </c>
      <c r="E94" s="65" t="str">
        <f>IF('1A'!E348="","",'1A'!E348)</f>
        <v>-</v>
      </c>
      <c r="F94" s="109">
        <f>IF('1A'!F348="","",'1A'!F348)</f>
        <v>0.17707755761446028</v>
      </c>
      <c r="G94" s="110">
        <f>IF('1A'!G348="","",'1A'!G348)</f>
        <v>0.28070014200153981</v>
      </c>
      <c r="H94" s="65" t="str">
        <f>IF('1A'!H348="","",'1A'!H348)</f>
        <v/>
      </c>
      <c r="I94" s="109" t="str">
        <f>IF('1A'!I348="","",'1A'!I348)</f>
        <v/>
      </c>
      <c r="J94" s="110" t="str">
        <f>IF('1A'!J348="","",'1A'!J348)</f>
        <v/>
      </c>
      <c r="K94" s="65" t="str">
        <f>IF('1A'!K348="","",'1A'!K348)</f>
        <v/>
      </c>
      <c r="L94" s="109" t="str">
        <f>IF('1A'!L348="","",'1A'!L348)</f>
        <v/>
      </c>
      <c r="M94" s="110" t="str">
        <f>IF('1A'!M348="","",'1A'!M348)</f>
        <v/>
      </c>
      <c r="N94" s="230" t="str">
        <f>IF('1A'!N348="","",'1A'!N348)</f>
        <v/>
      </c>
      <c r="O94" s="459" t="str">
        <f>IF('1A'!O348="","",'1A'!O348)</f>
        <v>Civic Engagement: Participation, Awareness, and Values</v>
      </c>
      <c r="P94" s="460" t="str">
        <f>IF('1A'!P348="","",'1A'!P348)</f>
        <v/>
      </c>
      <c r="Q94" s="460" t="str">
        <f>IF('1A'!Q348="","",'1A'!Q348)</f>
        <v/>
      </c>
    </row>
    <row r="95" spans="1:17" ht="56" x14ac:dyDescent="0.15">
      <c r="A95" s="250" t="s">
        <v>824</v>
      </c>
      <c r="B95" s="105">
        <f>IF('1A'!B2354="","",'1A'!B2354)</f>
        <v>0.507692307692308</v>
      </c>
      <c r="C95" s="67">
        <f>IF('1A'!C2354="","",'1A'!C2354)</f>
        <v>0.433408577878104</v>
      </c>
      <c r="D95" s="106">
        <f>IF('1A'!D2354="","",'1A'!D2354)</f>
        <v>0.257899628252788</v>
      </c>
      <c r="E95" s="105">
        <f>IF('1A'!E2354="","",'1A'!E2354)</f>
        <v>0.49206349206349198</v>
      </c>
      <c r="F95" s="67">
        <f>IF('1A'!F2354="","",'1A'!F2354)</f>
        <v>0.34183673469387799</v>
      </c>
      <c r="G95" s="106">
        <f>IF('1A'!G2354="","",'1A'!G2354)</f>
        <v>0.22780373831775699</v>
      </c>
      <c r="H95" s="105" t="str">
        <f>IF('1A'!H2354="","",'1A'!H2354)</f>
        <v/>
      </c>
      <c r="I95" s="67" t="str">
        <f>IF('1A'!I2354="","",'1A'!I2354)</f>
        <v/>
      </c>
      <c r="J95" s="106" t="str">
        <f>IF('1A'!J2354="","",'1A'!J2354)</f>
        <v/>
      </c>
      <c r="K95" s="105" t="str">
        <f>IF('1A'!K2354="","",'1A'!K2354)</f>
        <v/>
      </c>
      <c r="L95" s="67" t="str">
        <f>IF('1A'!L2354="","",'1A'!L2354)</f>
        <v/>
      </c>
      <c r="M95" s="106" t="str">
        <f>IF('1A'!M2354="","",'1A'!M2354)</f>
        <v/>
      </c>
      <c r="N95" s="217" t="str">
        <f>IF('1A'!N2354="","",'1A'!N2354)</f>
        <v/>
      </c>
      <c r="O95" s="459" t="str">
        <f>IF('1A'!O2354="","",'1A'!O2354)</f>
        <v>Civic Engagement: Participation, Awareness, and Values</v>
      </c>
      <c r="P95" s="460" t="str">
        <f>IF('1A'!P2354="","",'1A'!P2354)</f>
        <v>Diversity</v>
      </c>
      <c r="Q95" s="460" t="str">
        <f>IF('1A'!Q2354="","",'1A'!Q2354)</f>
        <v/>
      </c>
    </row>
    <row r="96" spans="1:17" ht="14" x14ac:dyDescent="0.15">
      <c r="A96" s="268" t="s">
        <v>93</v>
      </c>
      <c r="B96" s="105">
        <f>IF('1A'!B2355="","",'1A'!B2355)</f>
        <v>0.492307692307692</v>
      </c>
      <c r="C96" s="67">
        <f>IF('1A'!C2355="","",'1A'!C2355)</f>
        <v>0.56659142212189595</v>
      </c>
      <c r="D96" s="106">
        <f>IF('1A'!D2355="","",'1A'!D2355)</f>
        <v>0.742100371747212</v>
      </c>
      <c r="E96" s="105">
        <f>IF('1A'!E2355="","",'1A'!E2355)</f>
        <v>0.50793650793650802</v>
      </c>
      <c r="F96" s="67">
        <f>IF('1A'!F2355="","",'1A'!F2355)</f>
        <v>0.65816326530612201</v>
      </c>
      <c r="G96" s="106">
        <f>IF('1A'!G2355="","",'1A'!G2355)</f>
        <v>0.77219626168224298</v>
      </c>
      <c r="H96" s="105" t="str">
        <f>IF('1A'!H2355="","",'1A'!H2355)</f>
        <v/>
      </c>
      <c r="I96" s="67" t="str">
        <f>IF('1A'!I2355="","",'1A'!I2355)</f>
        <v/>
      </c>
      <c r="J96" s="106" t="str">
        <f>IF('1A'!J2355="","",'1A'!J2355)</f>
        <v/>
      </c>
      <c r="K96" s="105" t="str">
        <f>IF('1A'!K2355="","",'1A'!K2355)</f>
        <v/>
      </c>
      <c r="L96" s="67" t="str">
        <f>IF('1A'!L2355="","",'1A'!L2355)</f>
        <v/>
      </c>
      <c r="M96" s="106" t="str">
        <f>IF('1A'!M2355="","",'1A'!M2355)</f>
        <v/>
      </c>
      <c r="N96" s="217" t="str">
        <f>IF('1A'!N2355="","",'1A'!N2355)</f>
        <v/>
      </c>
      <c r="O96" s="459" t="str">
        <f>IF('1A'!O2355="","",'1A'!O2355)</f>
        <v>Civic Engagement: Participation, Awareness, and Values</v>
      </c>
      <c r="P96" s="460" t="str">
        <f>IF('1A'!P2355="","",'1A'!P2355)</f>
        <v>Diversity</v>
      </c>
      <c r="Q96" s="460" t="str">
        <f>IF('1A'!Q2355="","",'1A'!Q2355)</f>
        <v/>
      </c>
    </row>
    <row r="97" spans="1:17" ht="14" x14ac:dyDescent="0.15">
      <c r="A97" s="279" t="s">
        <v>230</v>
      </c>
      <c r="B97" s="464">
        <f>IF('1A'!B2356="","",'1A'!B2356)</f>
        <v>65</v>
      </c>
      <c r="C97" s="465">
        <f>IF('1A'!C2356="","",'1A'!C2356)</f>
        <v>443</v>
      </c>
      <c r="D97" s="466">
        <f>IF('1A'!D2356="","",'1A'!D2356)</f>
        <v>2152</v>
      </c>
      <c r="E97" s="464">
        <f>IF('1A'!E2356="","",'1A'!E2356)</f>
        <v>63</v>
      </c>
      <c r="F97" s="465">
        <f>IF('1A'!F2356="","",'1A'!F2356)</f>
        <v>196</v>
      </c>
      <c r="G97" s="466">
        <f>IF('1A'!G2356="","",'1A'!G2356)</f>
        <v>856</v>
      </c>
      <c r="H97" s="464" t="str">
        <f>IF('1A'!H2356="","",'1A'!H2356)</f>
        <v/>
      </c>
      <c r="I97" s="465" t="str">
        <f>IF('1A'!I2356="","",'1A'!I2356)</f>
        <v/>
      </c>
      <c r="J97" s="466" t="str">
        <f>IF('1A'!J2356="","",'1A'!J2356)</f>
        <v/>
      </c>
      <c r="K97" s="464" t="str">
        <f>IF('1A'!K2356="","",'1A'!K2356)</f>
        <v/>
      </c>
      <c r="L97" s="465" t="str">
        <f>IF('1A'!L2356="","",'1A'!L2356)</f>
        <v/>
      </c>
      <c r="M97" s="466" t="str">
        <f>IF('1A'!M2356="","",'1A'!M2356)</f>
        <v/>
      </c>
      <c r="N97" s="230" t="str">
        <f>IF('1A'!N2356="","",'1A'!N2356)</f>
        <v/>
      </c>
      <c r="O97" s="459" t="str">
        <f>IF('1A'!O2356="","",'1A'!O2356)</f>
        <v>Civic Engagement: Participation, Awareness, and Values</v>
      </c>
      <c r="P97" s="460" t="str">
        <f>IF('1A'!P2356="","",'1A'!P2356)</f>
        <v>Diversity</v>
      </c>
      <c r="Q97" s="460" t="str">
        <f>IF('1A'!Q2356="","",'1A'!Q2356)</f>
        <v/>
      </c>
    </row>
    <row r="98" spans="1:17" ht="28" x14ac:dyDescent="0.15">
      <c r="A98" s="250" t="s">
        <v>292</v>
      </c>
      <c r="B98" s="105">
        <f>IF('1A'!B2369="","",'1A'!B2369)</f>
        <v>0.75384615384615405</v>
      </c>
      <c r="C98" s="67">
        <f>IF('1A'!C2369="","",'1A'!C2369)</f>
        <v>0.78651685393258397</v>
      </c>
      <c r="D98" s="106">
        <f>IF('1A'!D2369="","",'1A'!D2369)</f>
        <v>0.74732930794240604</v>
      </c>
      <c r="E98" s="105">
        <f>IF('1A'!E2369="","",'1A'!E2369)</f>
        <v>0.74603174603174605</v>
      </c>
      <c r="F98" s="67">
        <f>IF('1A'!F2369="","",'1A'!F2369)</f>
        <v>0.74489795918367396</v>
      </c>
      <c r="G98" s="106">
        <f>IF('1A'!G2369="","",'1A'!G2369)</f>
        <v>0.70711785297549601</v>
      </c>
      <c r="H98" s="105" t="str">
        <f>IF('1A'!H2369="","",'1A'!H2369)</f>
        <v/>
      </c>
      <c r="I98" s="67" t="str">
        <f>IF('1A'!I2369="","",'1A'!I2369)</f>
        <v/>
      </c>
      <c r="J98" s="106" t="str">
        <f>IF('1A'!J2369="","",'1A'!J2369)</f>
        <v/>
      </c>
      <c r="K98" s="105" t="str">
        <f>IF('1A'!K2369="","",'1A'!K2369)</f>
        <v/>
      </c>
      <c r="L98" s="67" t="str">
        <f>IF('1A'!L2369="","",'1A'!L2369)</f>
        <v/>
      </c>
      <c r="M98" s="106" t="str">
        <f>IF('1A'!M2369="","",'1A'!M2369)</f>
        <v/>
      </c>
      <c r="N98" s="217" t="str">
        <f>IF('1A'!N2369="","",'1A'!N2369)</f>
        <v/>
      </c>
      <c r="O98" s="459" t="str">
        <f>IF('1A'!O2369="","",'1A'!O2369)</f>
        <v>Civic Engagement: Participation, Awareness, and Values</v>
      </c>
      <c r="P98" s="460" t="str">
        <f>IF('1A'!P2369="","",'1A'!P2369)</f>
        <v/>
      </c>
      <c r="Q98" s="460" t="str">
        <f>IF('1A'!Q2369="","",'1A'!Q2369)</f>
        <v/>
      </c>
    </row>
    <row r="99" spans="1:17" ht="14" x14ac:dyDescent="0.15">
      <c r="A99" s="268" t="s">
        <v>93</v>
      </c>
      <c r="B99" s="105">
        <f>IF('1A'!B2370="","",'1A'!B2370)</f>
        <v>0.246153846153846</v>
      </c>
      <c r="C99" s="67">
        <f>IF('1A'!C2370="","",'1A'!C2370)</f>
        <v>0.213483146067416</v>
      </c>
      <c r="D99" s="106">
        <f>IF('1A'!D2370="","",'1A'!D2370)</f>
        <v>0.25267069205759402</v>
      </c>
      <c r="E99" s="105">
        <f>IF('1A'!E2370="","",'1A'!E2370)</f>
        <v>0.25396825396825401</v>
      </c>
      <c r="F99" s="67">
        <f>IF('1A'!F2370="","",'1A'!F2370)</f>
        <v>0.25510204081632698</v>
      </c>
      <c r="G99" s="106">
        <f>IF('1A'!G2370="","",'1A'!G2370)</f>
        <v>0.29288214702450399</v>
      </c>
      <c r="H99" s="105" t="str">
        <f>IF('1A'!H2370="","",'1A'!H2370)</f>
        <v/>
      </c>
      <c r="I99" s="67" t="str">
        <f>IF('1A'!I2370="","",'1A'!I2370)</f>
        <v/>
      </c>
      <c r="J99" s="106" t="str">
        <f>IF('1A'!J2370="","",'1A'!J2370)</f>
        <v/>
      </c>
      <c r="K99" s="105" t="str">
        <f>IF('1A'!K2370="","",'1A'!K2370)</f>
        <v/>
      </c>
      <c r="L99" s="67" t="str">
        <f>IF('1A'!L2370="","",'1A'!L2370)</f>
        <v/>
      </c>
      <c r="M99" s="106" t="str">
        <f>IF('1A'!M2370="","",'1A'!M2370)</f>
        <v/>
      </c>
      <c r="N99" s="217" t="str">
        <f>IF('1A'!N2370="","",'1A'!N2370)</f>
        <v/>
      </c>
      <c r="O99" s="459" t="str">
        <f>IF('1A'!O2370="","",'1A'!O2370)</f>
        <v>Civic Engagement: Participation, Awareness, and Values</v>
      </c>
      <c r="P99" s="460" t="str">
        <f>IF('1A'!P2370="","",'1A'!P2370)</f>
        <v/>
      </c>
      <c r="Q99" s="460" t="str">
        <f>IF('1A'!Q2370="","",'1A'!Q2370)</f>
        <v/>
      </c>
    </row>
    <row r="100" spans="1:17" ht="14" x14ac:dyDescent="0.15">
      <c r="A100" s="279" t="s">
        <v>230</v>
      </c>
      <c r="B100" s="464">
        <f>IF('1A'!B2371="","",'1A'!B2371)</f>
        <v>65</v>
      </c>
      <c r="C100" s="465">
        <f>IF('1A'!C2371="","",'1A'!C2371)</f>
        <v>445</v>
      </c>
      <c r="D100" s="466">
        <f>IF('1A'!D2371="","",'1A'!D2371)</f>
        <v>2153</v>
      </c>
      <c r="E100" s="464">
        <f>IF('1A'!E2371="","",'1A'!E2371)</f>
        <v>63</v>
      </c>
      <c r="F100" s="465">
        <f>IF('1A'!F2371="","",'1A'!F2371)</f>
        <v>196</v>
      </c>
      <c r="G100" s="466">
        <f>IF('1A'!G2371="","",'1A'!G2371)</f>
        <v>857</v>
      </c>
      <c r="H100" s="464" t="str">
        <f>IF('1A'!H2371="","",'1A'!H2371)</f>
        <v/>
      </c>
      <c r="I100" s="465" t="str">
        <f>IF('1A'!I2371="","",'1A'!I2371)</f>
        <v/>
      </c>
      <c r="J100" s="466" t="str">
        <f>IF('1A'!J2371="","",'1A'!J2371)</f>
        <v/>
      </c>
      <c r="K100" s="464" t="str">
        <f>IF('1A'!K2371="","",'1A'!K2371)</f>
        <v/>
      </c>
      <c r="L100" s="465" t="str">
        <f>IF('1A'!L2371="","",'1A'!L2371)</f>
        <v/>
      </c>
      <c r="M100" s="466" t="str">
        <f>IF('1A'!M2371="","",'1A'!M2371)</f>
        <v/>
      </c>
      <c r="N100" s="230" t="str">
        <f>IF('1A'!N2371="","",'1A'!N2371)</f>
        <v/>
      </c>
      <c r="O100" s="459" t="str">
        <f>IF('1A'!O2371="","",'1A'!O2371)</f>
        <v>Civic Engagement: Participation, Awareness, and Values</v>
      </c>
      <c r="P100" s="460" t="str">
        <f>IF('1A'!P2371="","",'1A'!P2371)</f>
        <v/>
      </c>
      <c r="Q100" s="460" t="str">
        <f>IF('1A'!Q2371="","",'1A'!Q2371)</f>
        <v/>
      </c>
    </row>
    <row r="101" spans="1:17" ht="28" x14ac:dyDescent="0.15">
      <c r="A101" s="250" t="s">
        <v>821</v>
      </c>
      <c r="B101" s="105">
        <f>IF('1A'!B985="","",'1A'!B985)</f>
        <v>0</v>
      </c>
      <c r="C101" s="67">
        <f>IF('1A'!C985="","",'1A'!C985)</f>
        <v>0</v>
      </c>
      <c r="D101" s="106">
        <f>IF('1A'!D985="","",'1A'!D985)</f>
        <v>1.77777777777778E-3</v>
      </c>
      <c r="E101" s="105">
        <f>IF('1A'!E985="","",'1A'!E985)</f>
        <v>0</v>
      </c>
      <c r="F101" s="67">
        <f>IF('1A'!F985="","",'1A'!F985)</f>
        <v>0</v>
      </c>
      <c r="G101" s="106">
        <f>IF('1A'!G985="","",'1A'!G985)</f>
        <v>3.3112582781457001E-3</v>
      </c>
      <c r="H101" s="105" t="str">
        <f>IF('1A'!H985="","",'1A'!H985)</f>
        <v/>
      </c>
      <c r="I101" s="67" t="str">
        <f>IF('1A'!I985="","",'1A'!I985)</f>
        <v/>
      </c>
      <c r="J101" s="106" t="str">
        <f>IF('1A'!J985="","",'1A'!J985)</f>
        <v/>
      </c>
      <c r="K101" s="105" t="str">
        <f>IF('1A'!K985="","",'1A'!K985)</f>
        <v/>
      </c>
      <c r="L101" s="67" t="str">
        <f>IF('1A'!L985="","",'1A'!L985)</f>
        <v/>
      </c>
      <c r="M101" s="106" t="str">
        <f>IF('1A'!M985="","",'1A'!M985)</f>
        <v/>
      </c>
      <c r="N101" s="217" t="str">
        <f>IF('1A'!N985="","",'1A'!N985)</f>
        <v/>
      </c>
      <c r="O101" s="459" t="str">
        <f>IF('1A'!O985="","",'1A'!O985)</f>
        <v>Religiosity/Spirituality</v>
      </c>
      <c r="P101" s="460" t="str">
        <f>IF('1A'!P985="","",'1A'!P985)</f>
        <v>Career Planning</v>
      </c>
      <c r="Q101" s="460" t="str">
        <f>IF('1A'!Q985="","",'1A'!Q985)</f>
        <v/>
      </c>
    </row>
    <row r="102" spans="1:17" ht="56" x14ac:dyDescent="0.15">
      <c r="A102" s="250" t="s">
        <v>834</v>
      </c>
      <c r="B102" s="105">
        <f>IF('1A'!B1420="","",'1A'!B1420)</f>
        <v>0</v>
      </c>
      <c r="C102" s="67">
        <f>IF('1A'!C1420="","",'1A'!C1420)</f>
        <v>2.0703933747412001E-3</v>
      </c>
      <c r="D102" s="106">
        <f>IF('1A'!D1420="","",'1A'!D1420)</f>
        <v>4.9085229808121401E-3</v>
      </c>
      <c r="E102" s="105">
        <f>IF('1A'!E1420="","",'1A'!E1420)</f>
        <v>0</v>
      </c>
      <c r="F102" s="67">
        <f>IF('1A'!F1420="","",'1A'!F1420)</f>
        <v>0</v>
      </c>
      <c r="G102" s="106">
        <f>IF('1A'!G1420="","",'1A'!G1420)</f>
        <v>4.4444444444444401E-3</v>
      </c>
      <c r="H102" s="105" t="str">
        <f>IF('1A'!H1420="","",'1A'!H1420)</f>
        <v/>
      </c>
      <c r="I102" s="67" t="str">
        <f>IF('1A'!I1420="","",'1A'!I1420)</f>
        <v/>
      </c>
      <c r="J102" s="106" t="str">
        <f>IF('1A'!J1420="","",'1A'!J1420)</f>
        <v/>
      </c>
      <c r="K102" s="105" t="str">
        <f>IF('1A'!K1420="","",'1A'!K1420)</f>
        <v/>
      </c>
      <c r="L102" s="67" t="str">
        <f>IF('1A'!L1420="","",'1A'!L1420)</f>
        <v/>
      </c>
      <c r="M102" s="106" t="str">
        <f>IF('1A'!M1420="","",'1A'!M1420)</f>
        <v/>
      </c>
      <c r="N102" s="217" t="str">
        <f>IF('1A'!N1420="","",'1A'!N1420)</f>
        <v/>
      </c>
      <c r="O102" s="459" t="str">
        <f>IF('1A'!O1420="","",'1A'!O1420)</f>
        <v>Religiosity/Spirituality</v>
      </c>
      <c r="P102" s="460" t="str">
        <f>IF('1A'!P1420="","",'1A'!P1420)</f>
        <v/>
      </c>
      <c r="Q102" s="460" t="str">
        <f>IF('1A'!Q1420="","",'1A'!Q1420)</f>
        <v>Health and Wellness</v>
      </c>
    </row>
    <row r="103" spans="1:17" ht="14" x14ac:dyDescent="0.15">
      <c r="A103" s="268" t="s">
        <v>102</v>
      </c>
      <c r="B103" s="105">
        <f>IF('1A'!B1421="","",'1A'!B1421)</f>
        <v>0</v>
      </c>
      <c r="C103" s="67">
        <f>IF('1A'!C1421="","",'1A'!C1421)</f>
        <v>0</v>
      </c>
      <c r="D103" s="106">
        <f>IF('1A'!D1421="","",'1A'!D1421)</f>
        <v>4.0160642570281103E-3</v>
      </c>
      <c r="E103" s="105">
        <f>IF('1A'!E1421="","",'1A'!E1421)</f>
        <v>0</v>
      </c>
      <c r="F103" s="67">
        <f>IF('1A'!F1421="","",'1A'!F1421)</f>
        <v>0</v>
      </c>
      <c r="G103" s="106">
        <f>IF('1A'!G1421="","",'1A'!G1421)</f>
        <v>3.3333333333333301E-3</v>
      </c>
      <c r="H103" s="105" t="str">
        <f>IF('1A'!H1421="","",'1A'!H1421)</f>
        <v/>
      </c>
      <c r="I103" s="67" t="str">
        <f>IF('1A'!I1421="","",'1A'!I1421)</f>
        <v/>
      </c>
      <c r="J103" s="106" t="str">
        <f>IF('1A'!J1421="","",'1A'!J1421)</f>
        <v/>
      </c>
      <c r="K103" s="105" t="str">
        <f>IF('1A'!K1421="","",'1A'!K1421)</f>
        <v/>
      </c>
      <c r="L103" s="67" t="str">
        <f>IF('1A'!L1421="","",'1A'!L1421)</f>
        <v/>
      </c>
      <c r="M103" s="106" t="str">
        <f>IF('1A'!M1421="","",'1A'!M1421)</f>
        <v/>
      </c>
      <c r="N103" s="217" t="str">
        <f>IF('1A'!N1421="","",'1A'!N1421)</f>
        <v/>
      </c>
      <c r="O103" s="459" t="str">
        <f>IF('1A'!O1421="","",'1A'!O1421)</f>
        <v>Religiosity/Spirituality</v>
      </c>
      <c r="P103" s="460" t="str">
        <f>IF('1A'!P1421="","",'1A'!P1421)</f>
        <v/>
      </c>
      <c r="Q103" s="460" t="str">
        <f>IF('1A'!Q1421="","",'1A'!Q1421)</f>
        <v>Health and Wellness</v>
      </c>
    </row>
    <row r="104" spans="1:17" ht="14" x14ac:dyDescent="0.15">
      <c r="A104" s="268" t="s">
        <v>101</v>
      </c>
      <c r="B104" s="105">
        <f>IF('1A'!B1422="","",'1A'!B1422)</f>
        <v>0</v>
      </c>
      <c r="C104" s="67">
        <f>IF('1A'!C1422="","",'1A'!C1422)</f>
        <v>0</v>
      </c>
      <c r="D104" s="106">
        <f>IF('1A'!D1422="","",'1A'!D1422)</f>
        <v>1.56180276662204E-2</v>
      </c>
      <c r="E104" s="105">
        <f>IF('1A'!E1422="","",'1A'!E1422)</f>
        <v>0</v>
      </c>
      <c r="F104" s="67">
        <f>IF('1A'!F1422="","",'1A'!F1422)</f>
        <v>0</v>
      </c>
      <c r="G104" s="106">
        <f>IF('1A'!G1422="","",'1A'!G1422)</f>
        <v>1.22222222222222E-2</v>
      </c>
      <c r="H104" s="105" t="str">
        <f>IF('1A'!H1422="","",'1A'!H1422)</f>
        <v/>
      </c>
      <c r="I104" s="67" t="str">
        <f>IF('1A'!I1422="","",'1A'!I1422)</f>
        <v/>
      </c>
      <c r="J104" s="106" t="str">
        <f>IF('1A'!J1422="","",'1A'!J1422)</f>
        <v/>
      </c>
      <c r="K104" s="105" t="str">
        <f>IF('1A'!K1422="","",'1A'!K1422)</f>
        <v/>
      </c>
      <c r="L104" s="67" t="str">
        <f>IF('1A'!L1422="","",'1A'!L1422)</f>
        <v/>
      </c>
      <c r="M104" s="106" t="str">
        <f>IF('1A'!M1422="","",'1A'!M1422)</f>
        <v/>
      </c>
      <c r="N104" s="217" t="str">
        <f>IF('1A'!N1422="","",'1A'!N1422)</f>
        <v/>
      </c>
      <c r="O104" s="459" t="str">
        <f>IF('1A'!O1422="","",'1A'!O1422)</f>
        <v>Religiosity/Spirituality</v>
      </c>
      <c r="P104" s="460" t="str">
        <f>IF('1A'!P1422="","",'1A'!P1422)</f>
        <v/>
      </c>
      <c r="Q104" s="460" t="str">
        <f>IF('1A'!Q1422="","",'1A'!Q1422)</f>
        <v>Health and Wellness</v>
      </c>
    </row>
    <row r="105" spans="1:17" ht="14" x14ac:dyDescent="0.15">
      <c r="A105" s="268" t="s">
        <v>100</v>
      </c>
      <c r="B105" s="105">
        <f>IF('1A'!B1423="","",'1A'!B1423)</f>
        <v>1.38888888888889E-2</v>
      </c>
      <c r="C105" s="67">
        <f>IF('1A'!C1423="","",'1A'!C1423)</f>
        <v>2.0703933747412001E-2</v>
      </c>
      <c r="D105" s="106">
        <f>IF('1A'!D1423="","",'1A'!D1423)</f>
        <v>3.1682284694332902E-2</v>
      </c>
      <c r="E105" s="105">
        <f>IF('1A'!E1423="","",'1A'!E1423)</f>
        <v>1.4285714285714299E-2</v>
      </c>
      <c r="F105" s="67">
        <f>IF('1A'!F1423="","",'1A'!F1423)</f>
        <v>2.7906976744186001E-2</v>
      </c>
      <c r="G105" s="106">
        <f>IF('1A'!G1423="","",'1A'!G1423)</f>
        <v>2.8888888888888901E-2</v>
      </c>
      <c r="H105" s="105" t="str">
        <f>IF('1A'!H1423="","",'1A'!H1423)</f>
        <v/>
      </c>
      <c r="I105" s="67" t="str">
        <f>IF('1A'!I1423="","",'1A'!I1423)</f>
        <v/>
      </c>
      <c r="J105" s="106" t="str">
        <f>IF('1A'!J1423="","",'1A'!J1423)</f>
        <v/>
      </c>
      <c r="K105" s="105" t="str">
        <f>IF('1A'!K1423="","",'1A'!K1423)</f>
        <v/>
      </c>
      <c r="L105" s="67" t="str">
        <f>IF('1A'!L1423="","",'1A'!L1423)</f>
        <v/>
      </c>
      <c r="M105" s="106" t="str">
        <f>IF('1A'!M1423="","",'1A'!M1423)</f>
        <v/>
      </c>
      <c r="N105" s="217" t="str">
        <f>IF('1A'!N1423="","",'1A'!N1423)</f>
        <v/>
      </c>
      <c r="O105" s="459" t="str">
        <f>IF('1A'!O1423="","",'1A'!O1423)</f>
        <v>Religiosity/Spirituality</v>
      </c>
      <c r="P105" s="460" t="str">
        <f>IF('1A'!P1423="","",'1A'!P1423)</f>
        <v/>
      </c>
      <c r="Q105" s="460" t="str">
        <f>IF('1A'!Q1423="","",'1A'!Q1423)</f>
        <v>Health and Wellness</v>
      </c>
    </row>
    <row r="106" spans="1:17" ht="14" x14ac:dyDescent="0.15">
      <c r="A106" s="268" t="s">
        <v>99</v>
      </c>
      <c r="B106" s="105">
        <f>IF('1A'!B1424="","",'1A'!B1424)</f>
        <v>6.9444444444444406E-2</v>
      </c>
      <c r="C106" s="67">
        <f>IF('1A'!C1424="","",'1A'!C1424)</f>
        <v>6.4182194616977203E-2</v>
      </c>
      <c r="D106" s="106">
        <f>IF('1A'!D1424="","",'1A'!D1424)</f>
        <v>8.3444890673806296E-2</v>
      </c>
      <c r="E106" s="105">
        <f>IF('1A'!E1424="","",'1A'!E1424)</f>
        <v>7.1428571428571397E-2</v>
      </c>
      <c r="F106" s="67">
        <f>IF('1A'!F1424="","",'1A'!F1424)</f>
        <v>6.9767441860465101E-2</v>
      </c>
      <c r="G106" s="106">
        <f>IF('1A'!G1424="","",'1A'!G1424)</f>
        <v>7.7777777777777807E-2</v>
      </c>
      <c r="H106" s="105" t="str">
        <f>IF('1A'!H1424="","",'1A'!H1424)</f>
        <v/>
      </c>
      <c r="I106" s="67" t="str">
        <f>IF('1A'!I1424="","",'1A'!I1424)</f>
        <v/>
      </c>
      <c r="J106" s="106" t="str">
        <f>IF('1A'!J1424="","",'1A'!J1424)</f>
        <v/>
      </c>
      <c r="K106" s="105" t="str">
        <f>IF('1A'!K1424="","",'1A'!K1424)</f>
        <v/>
      </c>
      <c r="L106" s="67" t="str">
        <f>IF('1A'!L1424="","",'1A'!L1424)</f>
        <v/>
      </c>
      <c r="M106" s="106" t="str">
        <f>IF('1A'!M1424="","",'1A'!M1424)</f>
        <v/>
      </c>
      <c r="N106" s="217" t="str">
        <f>IF('1A'!N1424="","",'1A'!N1424)</f>
        <v/>
      </c>
      <c r="O106" s="459" t="str">
        <f>IF('1A'!O1424="","",'1A'!O1424)</f>
        <v>Religiosity/Spirituality</v>
      </c>
      <c r="P106" s="460" t="str">
        <f>IF('1A'!P1424="","",'1A'!P1424)</f>
        <v/>
      </c>
      <c r="Q106" s="460" t="str">
        <f>IF('1A'!Q1424="","",'1A'!Q1424)</f>
        <v>Health and Wellness</v>
      </c>
    </row>
    <row r="107" spans="1:17" ht="14" x14ac:dyDescent="0.15">
      <c r="A107" s="268" t="s">
        <v>98</v>
      </c>
      <c r="B107" s="105">
        <f>IF('1A'!B1425="","",'1A'!B1425)</f>
        <v>0.11111111111111099</v>
      </c>
      <c r="C107" s="67">
        <f>IF('1A'!C1425="","",'1A'!C1425)</f>
        <v>0.14285714285714299</v>
      </c>
      <c r="D107" s="106">
        <f>IF('1A'!D1425="","",'1A'!D1425)</f>
        <v>0.19678714859437799</v>
      </c>
      <c r="E107" s="105">
        <f>IF('1A'!E1425="","",'1A'!E1425)</f>
        <v>0.114285714285714</v>
      </c>
      <c r="F107" s="67">
        <f>IF('1A'!F1425="","",'1A'!F1425)</f>
        <v>0.111627906976744</v>
      </c>
      <c r="G107" s="106">
        <f>IF('1A'!G1425="","",'1A'!G1425)</f>
        <v>0.18333333333333299</v>
      </c>
      <c r="H107" s="105" t="str">
        <f>IF('1A'!H1425="","",'1A'!H1425)</f>
        <v/>
      </c>
      <c r="I107" s="67" t="str">
        <f>IF('1A'!I1425="","",'1A'!I1425)</f>
        <v/>
      </c>
      <c r="J107" s="106" t="str">
        <f>IF('1A'!J1425="","",'1A'!J1425)</f>
        <v/>
      </c>
      <c r="K107" s="105" t="str">
        <f>IF('1A'!K1425="","",'1A'!K1425)</f>
        <v/>
      </c>
      <c r="L107" s="67" t="str">
        <f>IF('1A'!L1425="","",'1A'!L1425)</f>
        <v/>
      </c>
      <c r="M107" s="106" t="str">
        <f>IF('1A'!M1425="","",'1A'!M1425)</f>
        <v/>
      </c>
      <c r="N107" s="217" t="str">
        <f>IF('1A'!N1425="","",'1A'!N1425)</f>
        <v/>
      </c>
      <c r="O107" s="459" t="str">
        <f>IF('1A'!O1425="","",'1A'!O1425)</f>
        <v>Religiosity/Spirituality</v>
      </c>
      <c r="P107" s="460" t="str">
        <f>IF('1A'!P1425="","",'1A'!P1425)</f>
        <v/>
      </c>
      <c r="Q107" s="460" t="str">
        <f>IF('1A'!Q1425="","",'1A'!Q1425)</f>
        <v>Health and Wellness</v>
      </c>
    </row>
    <row r="108" spans="1:17" ht="14" x14ac:dyDescent="0.15">
      <c r="A108" s="268" t="s">
        <v>97</v>
      </c>
      <c r="B108" s="105">
        <f>IF('1A'!B1426="","",'1A'!B1426)</f>
        <v>0.34722222222222199</v>
      </c>
      <c r="C108" s="67">
        <f>IF('1A'!C1426="","",'1A'!C1426)</f>
        <v>0.26293995859213198</v>
      </c>
      <c r="D108" s="106">
        <f>IF('1A'!D1426="","",'1A'!D1426)</f>
        <v>0.26595269968763902</v>
      </c>
      <c r="E108" s="105">
        <f>IF('1A'!E1426="","",'1A'!E1426)</f>
        <v>0.32857142857142901</v>
      </c>
      <c r="F108" s="67">
        <f>IF('1A'!F1426="","",'1A'!F1426)</f>
        <v>0.246511627906977</v>
      </c>
      <c r="G108" s="106">
        <f>IF('1A'!G1426="","",'1A'!G1426)</f>
        <v>0.23111111111111099</v>
      </c>
      <c r="H108" s="105" t="str">
        <f>IF('1A'!H1426="","",'1A'!H1426)</f>
        <v/>
      </c>
      <c r="I108" s="67" t="str">
        <f>IF('1A'!I1426="","",'1A'!I1426)</f>
        <v/>
      </c>
      <c r="J108" s="106" t="str">
        <f>IF('1A'!J1426="","",'1A'!J1426)</f>
        <v/>
      </c>
      <c r="K108" s="105" t="str">
        <f>IF('1A'!K1426="","",'1A'!K1426)</f>
        <v/>
      </c>
      <c r="L108" s="67" t="str">
        <f>IF('1A'!L1426="","",'1A'!L1426)</f>
        <v/>
      </c>
      <c r="M108" s="106" t="str">
        <f>IF('1A'!M1426="","",'1A'!M1426)</f>
        <v/>
      </c>
      <c r="N108" s="217" t="str">
        <f>IF('1A'!N1426="","",'1A'!N1426)</f>
        <v/>
      </c>
      <c r="O108" s="459" t="str">
        <f>IF('1A'!O1426="","",'1A'!O1426)</f>
        <v>Religiosity/Spirituality</v>
      </c>
      <c r="P108" s="460" t="str">
        <f>IF('1A'!P1426="","",'1A'!P1426)</f>
        <v/>
      </c>
      <c r="Q108" s="460" t="str">
        <f>IF('1A'!Q1426="","",'1A'!Q1426)</f>
        <v>Health and Wellness</v>
      </c>
    </row>
    <row r="109" spans="1:17" ht="14" x14ac:dyDescent="0.15">
      <c r="A109" s="268" t="s">
        <v>94</v>
      </c>
      <c r="B109" s="105">
        <f>IF('1A'!B1427="","",'1A'!B1427)</f>
        <v>0.45833333333333298</v>
      </c>
      <c r="C109" s="67">
        <f>IF('1A'!C1427="","",'1A'!C1427)</f>
        <v>0.50724637681159401</v>
      </c>
      <c r="D109" s="106">
        <f>IF('1A'!D1427="","",'1A'!D1427)</f>
        <v>0.39759036144578302</v>
      </c>
      <c r="E109" s="105">
        <f>IF('1A'!E1427="","",'1A'!E1427)</f>
        <v>0.47142857142857097</v>
      </c>
      <c r="F109" s="67">
        <f>IF('1A'!F1427="","",'1A'!F1427)</f>
        <v>0.54418604651162805</v>
      </c>
      <c r="G109" s="106">
        <f>IF('1A'!G1427="","",'1A'!G1427)</f>
        <v>0.45888888888888901</v>
      </c>
      <c r="H109" s="105" t="str">
        <f>IF('1A'!H1427="","",'1A'!H1427)</f>
        <v/>
      </c>
      <c r="I109" s="67" t="str">
        <f>IF('1A'!I1427="","",'1A'!I1427)</f>
        <v/>
      </c>
      <c r="J109" s="106" t="str">
        <f>IF('1A'!J1427="","",'1A'!J1427)</f>
        <v/>
      </c>
      <c r="K109" s="105" t="str">
        <f>IF('1A'!K1427="","",'1A'!K1427)</f>
        <v/>
      </c>
      <c r="L109" s="67" t="str">
        <f>IF('1A'!L1427="","",'1A'!L1427)</f>
        <v/>
      </c>
      <c r="M109" s="106" t="str">
        <f>IF('1A'!M1427="","",'1A'!M1427)</f>
        <v/>
      </c>
      <c r="N109" s="217" t="str">
        <f>IF('1A'!N1427="","",'1A'!N1427)</f>
        <v/>
      </c>
      <c r="O109" s="459" t="str">
        <f>IF('1A'!O1427="","",'1A'!O1427)</f>
        <v>Religiosity/Spirituality</v>
      </c>
      <c r="P109" s="460" t="str">
        <f>IF('1A'!P1427="","",'1A'!P1427)</f>
        <v/>
      </c>
      <c r="Q109" s="460" t="str">
        <f>IF('1A'!Q1427="","",'1A'!Q1427)</f>
        <v>Health and Wellness</v>
      </c>
    </row>
    <row r="110" spans="1:17" ht="14" x14ac:dyDescent="0.15">
      <c r="A110" s="308" t="s">
        <v>230</v>
      </c>
      <c r="B110" s="461">
        <f>IF('1A'!B1428="","",'1A'!B1428)</f>
        <v>72</v>
      </c>
      <c r="C110" s="462">
        <f>IF('1A'!C1428="","",'1A'!C1428)</f>
        <v>483</v>
      </c>
      <c r="D110" s="463">
        <f>IF('1A'!D1428="","",'1A'!D1428)</f>
        <v>2241</v>
      </c>
      <c r="E110" s="461">
        <f>IF('1A'!E1428="","",'1A'!E1428)</f>
        <v>70</v>
      </c>
      <c r="F110" s="462">
        <f>IF('1A'!F1428="","",'1A'!F1428)</f>
        <v>215</v>
      </c>
      <c r="G110" s="463">
        <f>IF('1A'!G1428="","",'1A'!G1428)</f>
        <v>900</v>
      </c>
      <c r="H110" s="461" t="str">
        <f>IF('1A'!H1428="","",'1A'!H1428)</f>
        <v/>
      </c>
      <c r="I110" s="462" t="str">
        <f>IF('1A'!I1428="","",'1A'!I1428)</f>
        <v/>
      </c>
      <c r="J110" s="463" t="str">
        <f>IF('1A'!J1428="","",'1A'!J1428)</f>
        <v/>
      </c>
      <c r="K110" s="461" t="str">
        <f>IF('1A'!K1428="","",'1A'!K1428)</f>
        <v/>
      </c>
      <c r="L110" s="462" t="str">
        <f>IF('1A'!L1428="","",'1A'!L1428)</f>
        <v/>
      </c>
      <c r="M110" s="463" t="str">
        <f>IF('1A'!M1428="","",'1A'!M1428)</f>
        <v/>
      </c>
      <c r="N110" s="217" t="str">
        <f>IF('1A'!N1428="","",'1A'!N1428)</f>
        <v/>
      </c>
      <c r="O110" s="459" t="str">
        <f>IF('1A'!O1428="","",'1A'!O1428)</f>
        <v>Religiosity/Spirituality</v>
      </c>
      <c r="P110" s="460" t="str">
        <f>IF('1A'!P1428="","",'1A'!P1428)</f>
        <v/>
      </c>
      <c r="Q110" s="460" t="str">
        <f>IF('1A'!Q1428="","",'1A'!Q1428)</f>
        <v>Health and Wellness</v>
      </c>
    </row>
    <row r="111" spans="1:17" ht="14" x14ac:dyDescent="0.15">
      <c r="A111" s="268" t="s">
        <v>176</v>
      </c>
      <c r="B111" s="107">
        <f>IF('1A'!B1429="","",'1A'!B1429)</f>
        <v>1.8333333333333299</v>
      </c>
      <c r="C111" s="66">
        <f>IF('1A'!C1429="","",'1A'!C1429)</f>
        <v>1.83850931677019</v>
      </c>
      <c r="D111" s="108">
        <f>IF('1A'!D1429="","",'1A'!D1429)</f>
        <v>2.1731369924141002</v>
      </c>
      <c r="E111" s="107">
        <f>IF('1A'!E1429="","",'1A'!E1429)</f>
        <v>1.8285714285714301</v>
      </c>
      <c r="F111" s="66">
        <f>IF('1A'!F1429="","",'1A'!F1429)</f>
        <v>1.7906976744186001</v>
      </c>
      <c r="G111" s="108">
        <f>IF('1A'!G1429="","",'1A'!G1429)</f>
        <v>2.0588888888888901</v>
      </c>
      <c r="H111" s="107" t="str">
        <f>IF('1A'!H1429="","",'1A'!H1429)</f>
        <v/>
      </c>
      <c r="I111" s="66" t="str">
        <f>IF('1A'!I1429="","",'1A'!I1429)</f>
        <v/>
      </c>
      <c r="J111" s="108" t="str">
        <f>IF('1A'!J1429="","",'1A'!J1429)</f>
        <v/>
      </c>
      <c r="K111" s="107" t="str">
        <f>IF('1A'!K1429="","",'1A'!K1429)</f>
        <v/>
      </c>
      <c r="L111" s="66" t="str">
        <f>IF('1A'!L1429="","",'1A'!L1429)</f>
        <v/>
      </c>
      <c r="M111" s="108" t="str">
        <f>IF('1A'!M1429="","",'1A'!M1429)</f>
        <v/>
      </c>
      <c r="N111" s="217" t="str">
        <f>IF('1A'!N1429="","",'1A'!N1429)</f>
        <v/>
      </c>
      <c r="O111" s="459" t="str">
        <f>IF('1A'!O1429="","",'1A'!O1429)</f>
        <v>Religiosity/Spirituality</v>
      </c>
      <c r="P111" s="460" t="str">
        <f>IF('1A'!P1429="","",'1A'!P1429)</f>
        <v/>
      </c>
      <c r="Q111" s="460" t="str">
        <f>IF('1A'!Q1429="","",'1A'!Q1429)</f>
        <v>Health and Wellness</v>
      </c>
    </row>
    <row r="112" spans="1:17" ht="14" x14ac:dyDescent="0.15">
      <c r="A112" s="268" t="s">
        <v>159</v>
      </c>
      <c r="B112" s="107">
        <f>IF('1A'!B1430="","",'1A'!B1430)</f>
        <v>0.97864522625578698</v>
      </c>
      <c r="C112" s="66">
        <f>IF('1A'!C1430="","",'1A'!C1430)</f>
        <v>1.0695752120580899</v>
      </c>
      <c r="D112" s="108">
        <f>IF('1A'!D1430="","",'1A'!D1430)</f>
        <v>1.3080831885242199</v>
      </c>
      <c r="E112" s="107">
        <f>IF('1A'!E1430="","",'1A'!E1430)</f>
        <v>0.99230997628105899</v>
      </c>
      <c r="F112" s="66">
        <f>IF('1A'!F1430="","",'1A'!F1430)</f>
        <v>1.07125002393448</v>
      </c>
      <c r="G112" s="108">
        <f>IF('1A'!G1430="","",'1A'!G1430)</f>
        <v>1.28475223603485</v>
      </c>
      <c r="H112" s="107" t="str">
        <f>IF('1A'!H1430="","",'1A'!H1430)</f>
        <v/>
      </c>
      <c r="I112" s="66" t="str">
        <f>IF('1A'!I1430="","",'1A'!I1430)</f>
        <v/>
      </c>
      <c r="J112" s="108" t="str">
        <f>IF('1A'!J1430="","",'1A'!J1430)</f>
        <v/>
      </c>
      <c r="K112" s="107" t="str">
        <f>IF('1A'!K1430="","",'1A'!K1430)</f>
        <v/>
      </c>
      <c r="L112" s="66" t="str">
        <f>IF('1A'!L1430="","",'1A'!L1430)</f>
        <v/>
      </c>
      <c r="M112" s="108" t="str">
        <f>IF('1A'!M1430="","",'1A'!M1430)</f>
        <v/>
      </c>
      <c r="N112" s="217" t="str">
        <f>IF('1A'!N1430="","",'1A'!N1430)</f>
        <v/>
      </c>
      <c r="O112" s="459" t="str">
        <f>IF('1A'!O1430="","",'1A'!O1430)</f>
        <v>Religiosity/Spirituality</v>
      </c>
      <c r="P112" s="460" t="str">
        <f>IF('1A'!P1430="","",'1A'!P1430)</f>
        <v/>
      </c>
      <c r="Q112" s="460" t="str">
        <f>IF('1A'!Q1430="","",'1A'!Q1430)</f>
        <v>Health and Wellness</v>
      </c>
    </row>
    <row r="113" spans="1:17" ht="14" x14ac:dyDescent="0.15">
      <c r="A113" s="268" t="s">
        <v>231</v>
      </c>
      <c r="B113" s="107" t="str">
        <f>IF('1A'!B1431="","",'1A'!B1431)</f>
        <v>-</v>
      </c>
      <c r="C113" s="66" t="str">
        <f>IF('1A'!C1431="","",'1A'!C1431)</f>
        <v xml:space="preserve"> </v>
      </c>
      <c r="D113" s="108" t="str">
        <f>IF('1A'!D1431="","",'1A'!D1431)</f>
        <v>*</v>
      </c>
      <c r="E113" s="107" t="str">
        <f>IF('1A'!E1431="","",'1A'!E1431)</f>
        <v>-</v>
      </c>
      <c r="F113" s="66" t="str">
        <f>IF('1A'!F1431="","",'1A'!F1431)</f>
        <v xml:space="preserve"> </v>
      </c>
      <c r="G113" s="108" t="str">
        <f>IF('1A'!G1431="","",'1A'!G1431)</f>
        <v xml:space="preserve"> </v>
      </c>
      <c r="H113" s="107" t="str">
        <f>IF('1A'!H1431="","",'1A'!H1431)</f>
        <v/>
      </c>
      <c r="I113" s="66" t="str">
        <f>IF('1A'!I1431="","",'1A'!I1431)</f>
        <v/>
      </c>
      <c r="J113" s="108" t="str">
        <f>IF('1A'!J1431="","",'1A'!J1431)</f>
        <v/>
      </c>
      <c r="K113" s="107" t="str">
        <f>IF('1A'!K1431="","",'1A'!K1431)</f>
        <v/>
      </c>
      <c r="L113" s="66" t="str">
        <f>IF('1A'!L1431="","",'1A'!L1431)</f>
        <v/>
      </c>
      <c r="M113" s="108" t="str">
        <f>IF('1A'!M1431="","",'1A'!M1431)</f>
        <v/>
      </c>
      <c r="N113" s="217" t="str">
        <f>IF('1A'!N1431="","",'1A'!N1431)</f>
        <v/>
      </c>
      <c r="O113" s="459" t="str">
        <f>IF('1A'!O1431="","",'1A'!O1431)</f>
        <v>Religiosity/Spirituality</v>
      </c>
      <c r="P113" s="460" t="str">
        <f>IF('1A'!P1431="","",'1A'!P1431)</f>
        <v/>
      </c>
      <c r="Q113" s="460" t="str">
        <f>IF('1A'!Q1431="","",'1A'!Q1431)</f>
        <v>Health and Wellness</v>
      </c>
    </row>
    <row r="114" spans="1:17" ht="14" x14ac:dyDescent="0.15">
      <c r="A114" s="269" t="s">
        <v>158</v>
      </c>
      <c r="B114" s="65" t="str">
        <f>IF('1A'!B1432="","",'1A'!B1432)</f>
        <v>-</v>
      </c>
      <c r="C114" s="109">
        <f>IF('1A'!C1432="","",'1A'!C1432)</f>
        <v>-4.8392888863798616E-3</v>
      </c>
      <c r="D114" s="110">
        <f>IF('1A'!D1432="","",'1A'!D1432)</f>
        <v>-0.25977220872637075</v>
      </c>
      <c r="E114" s="65" t="str">
        <f>IF('1A'!E1432="","",'1A'!E1432)</f>
        <v>-</v>
      </c>
      <c r="F114" s="109">
        <f>IF('1A'!F1432="","",'1A'!F1432)</f>
        <v>3.535472887433648E-2</v>
      </c>
      <c r="G114" s="110">
        <f>IF('1A'!G1432="","",'1A'!G1432)</f>
        <v>-0.1792699431512898</v>
      </c>
      <c r="H114" s="65" t="str">
        <f>IF('1A'!H1432="","",'1A'!H1432)</f>
        <v/>
      </c>
      <c r="I114" s="109" t="str">
        <f>IF('1A'!I1432="","",'1A'!I1432)</f>
        <v/>
      </c>
      <c r="J114" s="110" t="str">
        <f>IF('1A'!J1432="","",'1A'!J1432)</f>
        <v/>
      </c>
      <c r="K114" s="65" t="str">
        <f>IF('1A'!K1432="","",'1A'!K1432)</f>
        <v/>
      </c>
      <c r="L114" s="109" t="str">
        <f>IF('1A'!L1432="","",'1A'!L1432)</f>
        <v/>
      </c>
      <c r="M114" s="110" t="str">
        <f>IF('1A'!M1432="","",'1A'!M1432)</f>
        <v/>
      </c>
      <c r="N114" s="230" t="str">
        <f>IF('1A'!N1432="","",'1A'!N1432)</f>
        <v/>
      </c>
      <c r="O114" s="459" t="str">
        <f>IF('1A'!O1432="","",'1A'!O1432)</f>
        <v>Religiosity/Spirituality</v>
      </c>
      <c r="P114" s="460" t="str">
        <f>IF('1A'!P1432="","",'1A'!P1432)</f>
        <v/>
      </c>
      <c r="Q114" s="460" t="str">
        <f>IF('1A'!Q1432="","",'1A'!Q1432)</f>
        <v>Health and Wellness</v>
      </c>
    </row>
    <row r="115" spans="1:17" ht="84" x14ac:dyDescent="0.15">
      <c r="A115" s="250" t="s">
        <v>468</v>
      </c>
      <c r="B115" s="105">
        <f>IF('1A'!B1446="","",'1A'!B1446)</f>
        <v>0.77777777777777801</v>
      </c>
      <c r="C115" s="67">
        <f>IF('1A'!C1446="","",'1A'!C1446)</f>
        <v>0.71030042918454905</v>
      </c>
      <c r="D115" s="106">
        <f>IF('1A'!D1446="","",'1A'!D1446)</f>
        <v>0.576417233560091</v>
      </c>
      <c r="E115" s="105">
        <f>IF('1A'!E1446="","",'1A'!E1446)</f>
        <v>0.77142857142857102</v>
      </c>
      <c r="F115" s="67">
        <f>IF('1A'!F1446="","",'1A'!F1446)</f>
        <v>0.661904761904762</v>
      </c>
      <c r="G115" s="106">
        <f>IF('1A'!G1446="","",'1A'!G1446)</f>
        <v>0.54453213077790297</v>
      </c>
      <c r="H115" s="105" t="str">
        <f>IF('1A'!H1446="","",'1A'!H1446)</f>
        <v/>
      </c>
      <c r="I115" s="67" t="str">
        <f>IF('1A'!I1446="","",'1A'!I1446)</f>
        <v/>
      </c>
      <c r="J115" s="106" t="str">
        <f>IF('1A'!J1446="","",'1A'!J1446)</f>
        <v/>
      </c>
      <c r="K115" s="105" t="str">
        <f>IF('1A'!K1446="","",'1A'!K1446)</f>
        <v/>
      </c>
      <c r="L115" s="67" t="str">
        <f>IF('1A'!L1446="","",'1A'!L1446)</f>
        <v/>
      </c>
      <c r="M115" s="106" t="str">
        <f>IF('1A'!M1446="","",'1A'!M1446)</f>
        <v/>
      </c>
      <c r="N115" s="217" t="str">
        <f>IF('1A'!N1446="","",'1A'!N1446)</f>
        <v/>
      </c>
      <c r="O115" s="459" t="str">
        <f>IF('1A'!O1446="","",'1A'!O1446)</f>
        <v>Academic Outcomes</v>
      </c>
      <c r="P115" s="460" t="str">
        <f>IF('1A'!P1446="","",'1A'!P1446)</f>
        <v/>
      </c>
      <c r="Q115" s="460" t="str">
        <f>IF('1A'!Q1446="","",'1A'!Q1446)</f>
        <v/>
      </c>
    </row>
    <row r="116" spans="1:17" ht="14" x14ac:dyDescent="0.15">
      <c r="A116" s="252" t="s">
        <v>75</v>
      </c>
      <c r="B116" s="105">
        <f>IF('1A'!B1447="","",'1A'!B1447)</f>
        <v>0.22222222222222199</v>
      </c>
      <c r="C116" s="67">
        <f>IF('1A'!C1447="","",'1A'!C1447)</f>
        <v>0.28326180257510702</v>
      </c>
      <c r="D116" s="106">
        <f>IF('1A'!D1447="","",'1A'!D1447)</f>
        <v>0.40544217687074802</v>
      </c>
      <c r="E116" s="105">
        <f>IF('1A'!E1447="","",'1A'!E1447)</f>
        <v>0.22857142857142901</v>
      </c>
      <c r="F116" s="67">
        <f>IF('1A'!F1447="","",'1A'!F1447)</f>
        <v>0.32380952380952399</v>
      </c>
      <c r="G116" s="106">
        <f>IF('1A'!G1447="","",'1A'!G1447)</f>
        <v>0.42841037204058602</v>
      </c>
      <c r="H116" s="105" t="str">
        <f>IF('1A'!H1447="","",'1A'!H1447)</f>
        <v/>
      </c>
      <c r="I116" s="67" t="str">
        <f>IF('1A'!I1447="","",'1A'!I1447)</f>
        <v/>
      </c>
      <c r="J116" s="106" t="str">
        <f>IF('1A'!J1447="","",'1A'!J1447)</f>
        <v/>
      </c>
      <c r="K116" s="105" t="str">
        <f>IF('1A'!K1447="","",'1A'!K1447)</f>
        <v/>
      </c>
      <c r="L116" s="67" t="str">
        <f>IF('1A'!L1447="","",'1A'!L1447)</f>
        <v/>
      </c>
      <c r="M116" s="106" t="str">
        <f>IF('1A'!M1447="","",'1A'!M1447)</f>
        <v/>
      </c>
      <c r="N116" s="217" t="str">
        <f>IF('1A'!N1447="","",'1A'!N1447)</f>
        <v/>
      </c>
      <c r="O116" s="459" t="str">
        <f>IF('1A'!O1447="","",'1A'!O1447)</f>
        <v>Academic Outcomes</v>
      </c>
      <c r="P116" s="460" t="str">
        <f>IF('1A'!P1447="","",'1A'!P1447)</f>
        <v/>
      </c>
      <c r="Q116" s="460" t="str">
        <f>IF('1A'!Q1447="","",'1A'!Q1447)</f>
        <v/>
      </c>
    </row>
    <row r="117" spans="1:17" ht="14" x14ac:dyDescent="0.15">
      <c r="A117" s="252" t="s">
        <v>76</v>
      </c>
      <c r="B117" s="105">
        <f>IF('1A'!B1448="","",'1A'!B1448)</f>
        <v>0</v>
      </c>
      <c r="C117" s="67">
        <f>IF('1A'!C1448="","",'1A'!C1448)</f>
        <v>2.1459227467811202E-3</v>
      </c>
      <c r="D117" s="106">
        <f>IF('1A'!D1448="","",'1A'!D1448)</f>
        <v>1.2244897959183701E-2</v>
      </c>
      <c r="E117" s="105">
        <f>IF('1A'!E1448="","",'1A'!E1448)</f>
        <v>0</v>
      </c>
      <c r="F117" s="67">
        <f>IF('1A'!F1448="","",'1A'!F1448)</f>
        <v>4.7619047619047597E-3</v>
      </c>
      <c r="G117" s="106">
        <f>IF('1A'!G1448="","",'1A'!G1448)</f>
        <v>1.57835400225479E-2</v>
      </c>
      <c r="H117" s="105" t="str">
        <f>IF('1A'!H1448="","",'1A'!H1448)</f>
        <v/>
      </c>
      <c r="I117" s="67" t="str">
        <f>IF('1A'!I1448="","",'1A'!I1448)</f>
        <v/>
      </c>
      <c r="J117" s="106" t="str">
        <f>IF('1A'!J1448="","",'1A'!J1448)</f>
        <v/>
      </c>
      <c r="K117" s="105" t="str">
        <f>IF('1A'!K1448="","",'1A'!K1448)</f>
        <v/>
      </c>
      <c r="L117" s="67" t="str">
        <f>IF('1A'!L1448="","",'1A'!L1448)</f>
        <v/>
      </c>
      <c r="M117" s="106" t="str">
        <f>IF('1A'!M1448="","",'1A'!M1448)</f>
        <v/>
      </c>
      <c r="N117" s="217" t="str">
        <f>IF('1A'!N1448="","",'1A'!N1448)</f>
        <v/>
      </c>
      <c r="O117" s="459" t="str">
        <f>IF('1A'!O1448="","",'1A'!O1448)</f>
        <v>Academic Outcomes</v>
      </c>
      <c r="P117" s="460" t="str">
        <f>IF('1A'!P1448="","",'1A'!P1448)</f>
        <v/>
      </c>
      <c r="Q117" s="460" t="str">
        <f>IF('1A'!Q1448="","",'1A'!Q1448)</f>
        <v/>
      </c>
    </row>
    <row r="118" spans="1:17" ht="14" x14ac:dyDescent="0.15">
      <c r="A118" s="252" t="s">
        <v>358</v>
      </c>
      <c r="B118" s="105">
        <f>IF('1A'!B1449="","",'1A'!B1449)</f>
        <v>0</v>
      </c>
      <c r="C118" s="67">
        <f>IF('1A'!C1449="","",'1A'!C1449)</f>
        <v>4.29184549356223E-3</v>
      </c>
      <c r="D118" s="106">
        <f>IF('1A'!D1449="","",'1A'!D1449)</f>
        <v>5.8956916099773202E-3</v>
      </c>
      <c r="E118" s="105">
        <f>IF('1A'!E1449="","",'1A'!E1449)</f>
        <v>0</v>
      </c>
      <c r="F118" s="67">
        <f>IF('1A'!F1449="","",'1A'!F1449)</f>
        <v>9.5238095238095195E-3</v>
      </c>
      <c r="G118" s="106">
        <f>IF('1A'!G1449="","",'1A'!G1449)</f>
        <v>1.1273957158962801E-2</v>
      </c>
      <c r="H118" s="105" t="str">
        <f>IF('1A'!H1449="","",'1A'!H1449)</f>
        <v/>
      </c>
      <c r="I118" s="67" t="str">
        <f>IF('1A'!I1449="","",'1A'!I1449)</f>
        <v/>
      </c>
      <c r="J118" s="106" t="str">
        <f>IF('1A'!J1449="","",'1A'!J1449)</f>
        <v/>
      </c>
      <c r="K118" s="105" t="str">
        <f>IF('1A'!K1449="","",'1A'!K1449)</f>
        <v/>
      </c>
      <c r="L118" s="67" t="str">
        <f>IF('1A'!L1449="","",'1A'!L1449)</f>
        <v/>
      </c>
      <c r="M118" s="106" t="str">
        <f>IF('1A'!M1449="","",'1A'!M1449)</f>
        <v/>
      </c>
      <c r="N118" s="217" t="str">
        <f>IF('1A'!N1449="","",'1A'!N1449)</f>
        <v/>
      </c>
      <c r="O118" s="459" t="str">
        <f>IF('1A'!O1449="","",'1A'!O1449)</f>
        <v>Academic Outcomes</v>
      </c>
      <c r="P118" s="460" t="str">
        <f>IF('1A'!P1449="","",'1A'!P1449)</f>
        <v/>
      </c>
      <c r="Q118" s="460" t="str">
        <f>IF('1A'!Q1449="","",'1A'!Q1449)</f>
        <v/>
      </c>
    </row>
    <row r="119" spans="1:17" ht="14" x14ac:dyDescent="0.15">
      <c r="A119" s="308" t="s">
        <v>230</v>
      </c>
      <c r="B119" s="461">
        <f>IF('1A'!B1450="","",'1A'!B1450)</f>
        <v>72</v>
      </c>
      <c r="C119" s="462">
        <f>IF('1A'!C1450="","",'1A'!C1450)</f>
        <v>466</v>
      </c>
      <c r="D119" s="463">
        <f>IF('1A'!D1450="","",'1A'!D1450)</f>
        <v>2205</v>
      </c>
      <c r="E119" s="461">
        <f>IF('1A'!E1450="","",'1A'!E1450)</f>
        <v>70</v>
      </c>
      <c r="F119" s="462">
        <f>IF('1A'!F1450="","",'1A'!F1450)</f>
        <v>210</v>
      </c>
      <c r="G119" s="463">
        <f>IF('1A'!G1450="","",'1A'!G1450)</f>
        <v>887</v>
      </c>
      <c r="H119" s="461" t="str">
        <f>IF('1A'!H1450="","",'1A'!H1450)</f>
        <v/>
      </c>
      <c r="I119" s="462" t="str">
        <f>IF('1A'!I1450="","",'1A'!I1450)</f>
        <v/>
      </c>
      <c r="J119" s="463" t="str">
        <f>IF('1A'!J1450="","",'1A'!J1450)</f>
        <v/>
      </c>
      <c r="K119" s="461" t="str">
        <f>IF('1A'!K1450="","",'1A'!K1450)</f>
        <v/>
      </c>
      <c r="L119" s="462" t="str">
        <f>IF('1A'!L1450="","",'1A'!L1450)</f>
        <v/>
      </c>
      <c r="M119" s="463" t="str">
        <f>IF('1A'!M1450="","",'1A'!M1450)</f>
        <v/>
      </c>
      <c r="N119" s="217" t="str">
        <f>IF('1A'!N1450="","",'1A'!N1450)</f>
        <v/>
      </c>
      <c r="O119" s="459" t="str">
        <f>IF('1A'!O1450="","",'1A'!O1450)</f>
        <v>Academic Outcomes</v>
      </c>
      <c r="P119" s="460" t="str">
        <f>IF('1A'!P1450="","",'1A'!P1450)</f>
        <v/>
      </c>
      <c r="Q119" s="460" t="str">
        <f>IF('1A'!Q1450="","",'1A'!Q1450)</f>
        <v/>
      </c>
    </row>
    <row r="120" spans="1:17" ht="14" x14ac:dyDescent="0.15">
      <c r="A120" s="268" t="s">
        <v>176</v>
      </c>
      <c r="B120" s="107">
        <f>IF('1A'!B1451="","",'1A'!B1451)</f>
        <v>3.7777777777777799</v>
      </c>
      <c r="C120" s="66">
        <f>IF('1A'!C1451="","",'1A'!C1451)</f>
        <v>3.6995708154506399</v>
      </c>
      <c r="D120" s="108">
        <f>IF('1A'!D1451="","",'1A'!D1451)</f>
        <v>3.55238095238095</v>
      </c>
      <c r="E120" s="107">
        <f>IF('1A'!E1451="","",'1A'!E1451)</f>
        <v>3.77142857142857</v>
      </c>
      <c r="F120" s="66">
        <f>IF('1A'!F1451="","",'1A'!F1451)</f>
        <v>3.6380952380952398</v>
      </c>
      <c r="G120" s="108">
        <f>IF('1A'!G1451="","",'1A'!G1451)</f>
        <v>3.5062006764374298</v>
      </c>
      <c r="H120" s="107" t="str">
        <f>IF('1A'!H1451="","",'1A'!H1451)</f>
        <v/>
      </c>
      <c r="I120" s="66" t="str">
        <f>IF('1A'!I1451="","",'1A'!I1451)</f>
        <v/>
      </c>
      <c r="J120" s="108" t="str">
        <f>IF('1A'!J1451="","",'1A'!J1451)</f>
        <v/>
      </c>
      <c r="K120" s="107" t="str">
        <f>IF('1A'!K1451="","",'1A'!K1451)</f>
        <v/>
      </c>
      <c r="L120" s="66" t="str">
        <f>IF('1A'!L1451="","",'1A'!L1451)</f>
        <v/>
      </c>
      <c r="M120" s="108" t="str">
        <f>IF('1A'!M1451="","",'1A'!M1451)</f>
        <v/>
      </c>
      <c r="N120" s="217" t="str">
        <f>IF('1A'!N1451="","",'1A'!N1451)</f>
        <v/>
      </c>
      <c r="O120" s="459" t="str">
        <f>IF('1A'!O1451="","",'1A'!O1451)</f>
        <v>Academic Outcomes</v>
      </c>
      <c r="P120" s="460" t="str">
        <f>IF('1A'!P1451="","",'1A'!P1451)</f>
        <v/>
      </c>
      <c r="Q120" s="460" t="str">
        <f>IF('1A'!Q1451="","",'1A'!Q1451)</f>
        <v/>
      </c>
    </row>
    <row r="121" spans="1:17" ht="14" x14ac:dyDescent="0.15">
      <c r="A121" s="268" t="s">
        <v>159</v>
      </c>
      <c r="B121" s="107">
        <f>IF('1A'!B1452="","",'1A'!B1452)</f>
        <v>0.41865721708184001</v>
      </c>
      <c r="C121" s="66">
        <f>IF('1A'!C1452="","",'1A'!C1452)</f>
        <v>0.49064345323278702</v>
      </c>
      <c r="D121" s="108">
        <f>IF('1A'!D1452="","",'1A'!D1452)</f>
        <v>0.55430995673059302</v>
      </c>
      <c r="E121" s="107">
        <f>IF('1A'!E1452="","",'1A'!E1452)</f>
        <v>0.42294442611014499</v>
      </c>
      <c r="F121" s="66">
        <f>IF('1A'!F1452="","",'1A'!F1452)</f>
        <v>0.54682746636178203</v>
      </c>
      <c r="G121" s="108">
        <f>IF('1A'!G1452="","",'1A'!G1452)</f>
        <v>0.59124146873862105</v>
      </c>
      <c r="H121" s="107" t="str">
        <f>IF('1A'!H1452="","",'1A'!H1452)</f>
        <v/>
      </c>
      <c r="I121" s="66" t="str">
        <f>IF('1A'!I1452="","",'1A'!I1452)</f>
        <v/>
      </c>
      <c r="J121" s="108" t="str">
        <f>IF('1A'!J1452="","",'1A'!J1452)</f>
        <v/>
      </c>
      <c r="K121" s="107" t="str">
        <f>IF('1A'!K1452="","",'1A'!K1452)</f>
        <v/>
      </c>
      <c r="L121" s="66" t="str">
        <f>IF('1A'!L1452="","",'1A'!L1452)</f>
        <v/>
      </c>
      <c r="M121" s="108" t="str">
        <f>IF('1A'!M1452="","",'1A'!M1452)</f>
        <v/>
      </c>
      <c r="N121" s="217" t="str">
        <f>IF('1A'!N1452="","",'1A'!N1452)</f>
        <v/>
      </c>
      <c r="O121" s="459" t="str">
        <f>IF('1A'!O1452="","",'1A'!O1452)</f>
        <v>Academic Outcomes</v>
      </c>
      <c r="P121" s="460" t="str">
        <f>IF('1A'!P1452="","",'1A'!P1452)</f>
        <v/>
      </c>
      <c r="Q121" s="460" t="str">
        <f>IF('1A'!Q1452="","",'1A'!Q1452)</f>
        <v/>
      </c>
    </row>
    <row r="122" spans="1:17" ht="14" x14ac:dyDescent="0.15">
      <c r="A122" s="268" t="s">
        <v>231</v>
      </c>
      <c r="B122" s="107" t="str">
        <f>IF('1A'!B1453="","",'1A'!B1453)</f>
        <v>-</v>
      </c>
      <c r="C122" s="66" t="str">
        <f>IF('1A'!C1453="","",'1A'!C1453)</f>
        <v xml:space="preserve"> </v>
      </c>
      <c r="D122" s="108" t="str">
        <f>IF('1A'!D1453="","",'1A'!D1453)</f>
        <v>***</v>
      </c>
      <c r="E122" s="107" t="str">
        <f>IF('1A'!E1453="","",'1A'!E1453)</f>
        <v>-</v>
      </c>
      <c r="F122" s="66" t="str">
        <f>IF('1A'!F1453="","",'1A'!F1453)</f>
        <v xml:space="preserve"> </v>
      </c>
      <c r="G122" s="108" t="str">
        <f>IF('1A'!G1453="","",'1A'!G1453)</f>
        <v>***</v>
      </c>
      <c r="H122" s="107" t="str">
        <f>IF('1A'!H1453="","",'1A'!H1453)</f>
        <v/>
      </c>
      <c r="I122" s="66" t="str">
        <f>IF('1A'!I1453="","",'1A'!I1453)</f>
        <v/>
      </c>
      <c r="J122" s="108" t="str">
        <f>IF('1A'!J1453="","",'1A'!J1453)</f>
        <v/>
      </c>
      <c r="K122" s="107" t="str">
        <f>IF('1A'!K1453="","",'1A'!K1453)</f>
        <v/>
      </c>
      <c r="L122" s="66" t="str">
        <f>IF('1A'!L1453="","",'1A'!L1453)</f>
        <v/>
      </c>
      <c r="M122" s="108" t="str">
        <f>IF('1A'!M1453="","",'1A'!M1453)</f>
        <v/>
      </c>
      <c r="N122" s="217" t="str">
        <f>IF('1A'!N1453="","",'1A'!N1453)</f>
        <v/>
      </c>
      <c r="O122" s="459" t="str">
        <f>IF('1A'!O1453="","",'1A'!O1453)</f>
        <v>Academic Outcomes</v>
      </c>
      <c r="P122" s="460" t="str">
        <f>IF('1A'!P1453="","",'1A'!P1453)</f>
        <v/>
      </c>
      <c r="Q122" s="460" t="str">
        <f>IF('1A'!Q1453="","",'1A'!Q1453)</f>
        <v/>
      </c>
    </row>
    <row r="123" spans="1:17" ht="14" x14ac:dyDescent="0.15">
      <c r="A123" s="269" t="s">
        <v>158</v>
      </c>
      <c r="B123" s="65" t="str">
        <f>IF('1A'!B1454="","",'1A'!B1454)</f>
        <v>-</v>
      </c>
      <c r="C123" s="109">
        <f>IF('1A'!C1454="","",'1A'!C1454)</f>
        <v>0.15939673058275677</v>
      </c>
      <c r="D123" s="110">
        <f>IF('1A'!D1454="","",'1A'!D1454)</f>
        <v>0.40662597281538243</v>
      </c>
      <c r="E123" s="65" t="str">
        <f>IF('1A'!E1454="","",'1A'!E1454)</f>
        <v>-</v>
      </c>
      <c r="F123" s="109">
        <f>IF('1A'!F1454="","",'1A'!F1454)</f>
        <v>0.24383071724695815</v>
      </c>
      <c r="G123" s="110">
        <f>IF('1A'!G1454="","",'1A'!G1454)</f>
        <v>0.44859487876753357</v>
      </c>
      <c r="H123" s="65" t="str">
        <f>IF('1A'!H1454="","",'1A'!H1454)</f>
        <v/>
      </c>
      <c r="I123" s="109" t="str">
        <f>IF('1A'!I1454="","",'1A'!I1454)</f>
        <v/>
      </c>
      <c r="J123" s="110" t="str">
        <f>IF('1A'!J1454="","",'1A'!J1454)</f>
        <v/>
      </c>
      <c r="K123" s="65" t="str">
        <f>IF('1A'!K1454="","",'1A'!K1454)</f>
        <v/>
      </c>
      <c r="L123" s="109" t="str">
        <f>IF('1A'!L1454="","",'1A'!L1454)</f>
        <v/>
      </c>
      <c r="M123" s="110" t="str">
        <f>IF('1A'!M1454="","",'1A'!M1454)</f>
        <v/>
      </c>
      <c r="N123" s="230" t="str">
        <f>IF('1A'!N1454="","",'1A'!N1454)</f>
        <v/>
      </c>
      <c r="O123" s="459" t="str">
        <f>IF('1A'!O1454="","",'1A'!O1454)</f>
        <v>Academic Outcomes</v>
      </c>
      <c r="P123" s="460" t="str">
        <f>IF('1A'!P1454="","",'1A'!P1454)</f>
        <v/>
      </c>
      <c r="Q123" s="460" t="str">
        <f>IF('1A'!Q1454="","",'1A'!Q1454)</f>
        <v/>
      </c>
    </row>
    <row r="124" spans="1:17" ht="28" x14ac:dyDescent="0.15">
      <c r="A124" s="250" t="s">
        <v>639</v>
      </c>
      <c r="B124" s="105">
        <f>IF('1A'!B1455="","",'1A'!B1455)</f>
        <v>0.33333333333333298</v>
      </c>
      <c r="C124" s="67">
        <f>IF('1A'!C1455="","",'1A'!C1455)</f>
        <v>0.331182795698925</v>
      </c>
      <c r="D124" s="106">
        <f>IF('1A'!D1455="","",'1A'!D1455)</f>
        <v>0.27813067150635201</v>
      </c>
      <c r="E124" s="105">
        <f>IF('1A'!E1455="","",'1A'!E1455)</f>
        <v>0.34285714285714303</v>
      </c>
      <c r="F124" s="67">
        <f>IF('1A'!F1455="","",'1A'!F1455)</f>
        <v>0.29047619047619</v>
      </c>
      <c r="G124" s="106">
        <f>IF('1A'!G1455="","",'1A'!G1455)</f>
        <v>0.26297968397291199</v>
      </c>
      <c r="H124" s="105" t="str">
        <f>IF('1A'!H1455="","",'1A'!H1455)</f>
        <v/>
      </c>
      <c r="I124" s="67" t="str">
        <f>IF('1A'!I1455="","",'1A'!I1455)</f>
        <v/>
      </c>
      <c r="J124" s="106" t="str">
        <f>IF('1A'!J1455="","",'1A'!J1455)</f>
        <v/>
      </c>
      <c r="K124" s="105" t="str">
        <f>IF('1A'!K1455="","",'1A'!K1455)</f>
        <v/>
      </c>
      <c r="L124" s="67" t="str">
        <f>IF('1A'!L1455="","",'1A'!L1455)</f>
        <v/>
      </c>
      <c r="M124" s="106" t="str">
        <f>IF('1A'!M1455="","",'1A'!M1455)</f>
        <v/>
      </c>
      <c r="N124" s="217" t="str">
        <f>IF('1A'!N1455="","",'1A'!N1455)</f>
        <v/>
      </c>
      <c r="O124" s="459" t="str">
        <f>IF('1A'!O1455="","",'1A'!O1455)</f>
        <v>Academic Outcomes</v>
      </c>
      <c r="P124" s="460" t="str">
        <f>IF('1A'!P1455="","",'1A'!P1455)</f>
        <v>Diversity</v>
      </c>
      <c r="Q124" s="460" t="str">
        <f>IF('1A'!Q1455="","",'1A'!Q1455)</f>
        <v/>
      </c>
    </row>
    <row r="125" spans="1:17" ht="14" x14ac:dyDescent="0.15">
      <c r="A125" s="252" t="s">
        <v>75</v>
      </c>
      <c r="B125" s="105">
        <f>IF('1A'!B1456="","",'1A'!B1456)</f>
        <v>0.54166666666666696</v>
      </c>
      <c r="C125" s="67">
        <f>IF('1A'!C1456="","",'1A'!C1456)</f>
        <v>0.53548387096774197</v>
      </c>
      <c r="D125" s="106">
        <f>IF('1A'!D1456="","",'1A'!D1456)</f>
        <v>0.55989110707804002</v>
      </c>
      <c r="E125" s="105">
        <f>IF('1A'!E1456="","",'1A'!E1456)</f>
        <v>0.52857142857142903</v>
      </c>
      <c r="F125" s="67">
        <f>IF('1A'!F1456="","",'1A'!F1456)</f>
        <v>0.59047619047619004</v>
      </c>
      <c r="G125" s="106">
        <f>IF('1A'!G1456="","",'1A'!G1456)</f>
        <v>0.57900677200902895</v>
      </c>
      <c r="H125" s="105" t="str">
        <f>IF('1A'!H1456="","",'1A'!H1456)</f>
        <v/>
      </c>
      <c r="I125" s="67" t="str">
        <f>IF('1A'!I1456="","",'1A'!I1456)</f>
        <v/>
      </c>
      <c r="J125" s="106" t="str">
        <f>IF('1A'!J1456="","",'1A'!J1456)</f>
        <v/>
      </c>
      <c r="K125" s="105" t="str">
        <f>IF('1A'!K1456="","",'1A'!K1456)</f>
        <v/>
      </c>
      <c r="L125" s="67" t="str">
        <f>IF('1A'!L1456="","",'1A'!L1456)</f>
        <v/>
      </c>
      <c r="M125" s="106" t="str">
        <f>IF('1A'!M1456="","",'1A'!M1456)</f>
        <v/>
      </c>
      <c r="N125" s="217" t="str">
        <f>IF('1A'!N1456="","",'1A'!N1456)</f>
        <v/>
      </c>
      <c r="O125" s="459" t="str">
        <f>IF('1A'!O1456="","",'1A'!O1456)</f>
        <v>Academic Outcomes</v>
      </c>
      <c r="P125" s="460" t="str">
        <f>IF('1A'!P1456="","",'1A'!P1456)</f>
        <v>Diversity</v>
      </c>
      <c r="Q125" s="460" t="str">
        <f>IF('1A'!Q1456="","",'1A'!Q1456)</f>
        <v/>
      </c>
    </row>
    <row r="126" spans="1:17" ht="14" x14ac:dyDescent="0.15">
      <c r="A126" s="252" t="s">
        <v>76</v>
      </c>
      <c r="B126" s="105">
        <f>IF('1A'!B1457="","",'1A'!B1457)</f>
        <v>9.7222222222222196E-2</v>
      </c>
      <c r="C126" s="67">
        <f>IF('1A'!C1457="","",'1A'!C1457)</f>
        <v>0.109677419354839</v>
      </c>
      <c r="D126" s="106">
        <f>IF('1A'!D1457="","",'1A'!D1457)</f>
        <v>0.13339382940108899</v>
      </c>
      <c r="E126" s="105">
        <f>IF('1A'!E1457="","",'1A'!E1457)</f>
        <v>0.1</v>
      </c>
      <c r="F126" s="67">
        <f>IF('1A'!F1457="","",'1A'!F1457)</f>
        <v>9.5238095238095205E-2</v>
      </c>
      <c r="G126" s="106">
        <f>IF('1A'!G1457="","",'1A'!G1457)</f>
        <v>0.12415349887133199</v>
      </c>
      <c r="H126" s="105" t="str">
        <f>IF('1A'!H1457="","",'1A'!H1457)</f>
        <v/>
      </c>
      <c r="I126" s="67" t="str">
        <f>IF('1A'!I1457="","",'1A'!I1457)</f>
        <v/>
      </c>
      <c r="J126" s="106" t="str">
        <f>IF('1A'!J1457="","",'1A'!J1457)</f>
        <v/>
      </c>
      <c r="K126" s="105" t="str">
        <f>IF('1A'!K1457="","",'1A'!K1457)</f>
        <v/>
      </c>
      <c r="L126" s="67" t="str">
        <f>IF('1A'!L1457="","",'1A'!L1457)</f>
        <v/>
      </c>
      <c r="M126" s="106" t="str">
        <f>IF('1A'!M1457="","",'1A'!M1457)</f>
        <v/>
      </c>
      <c r="N126" s="217" t="str">
        <f>IF('1A'!N1457="","",'1A'!N1457)</f>
        <v/>
      </c>
      <c r="O126" s="459" t="str">
        <f>IF('1A'!O1457="","",'1A'!O1457)</f>
        <v>Academic Outcomes</v>
      </c>
      <c r="P126" s="460" t="str">
        <f>IF('1A'!P1457="","",'1A'!P1457)</f>
        <v>Diversity</v>
      </c>
      <c r="Q126" s="460" t="str">
        <f>IF('1A'!Q1457="","",'1A'!Q1457)</f>
        <v/>
      </c>
    </row>
    <row r="127" spans="1:17" ht="14" x14ac:dyDescent="0.15">
      <c r="A127" s="252" t="s">
        <v>358</v>
      </c>
      <c r="B127" s="105">
        <f>IF('1A'!B1458="","",'1A'!B1458)</f>
        <v>2.7777777777777801E-2</v>
      </c>
      <c r="C127" s="67">
        <f>IF('1A'!C1458="","",'1A'!C1458)</f>
        <v>2.3655913978494598E-2</v>
      </c>
      <c r="D127" s="106">
        <f>IF('1A'!D1458="","",'1A'!D1458)</f>
        <v>2.8584392014519101E-2</v>
      </c>
      <c r="E127" s="105">
        <f>IF('1A'!E1458="","",'1A'!E1458)</f>
        <v>2.8571428571428598E-2</v>
      </c>
      <c r="F127" s="67">
        <f>IF('1A'!F1458="","",'1A'!F1458)</f>
        <v>2.3809523809523801E-2</v>
      </c>
      <c r="G127" s="106">
        <f>IF('1A'!G1458="","",'1A'!G1458)</f>
        <v>3.38600451467269E-2</v>
      </c>
      <c r="H127" s="105" t="str">
        <f>IF('1A'!H1458="","",'1A'!H1458)</f>
        <v/>
      </c>
      <c r="I127" s="67" t="str">
        <f>IF('1A'!I1458="","",'1A'!I1458)</f>
        <v/>
      </c>
      <c r="J127" s="106" t="str">
        <f>IF('1A'!J1458="","",'1A'!J1458)</f>
        <v/>
      </c>
      <c r="K127" s="105" t="str">
        <f>IF('1A'!K1458="","",'1A'!K1458)</f>
        <v/>
      </c>
      <c r="L127" s="67" t="str">
        <f>IF('1A'!L1458="","",'1A'!L1458)</f>
        <v/>
      </c>
      <c r="M127" s="106" t="str">
        <f>IF('1A'!M1458="","",'1A'!M1458)</f>
        <v/>
      </c>
      <c r="N127" s="217" t="str">
        <f>IF('1A'!N1458="","",'1A'!N1458)</f>
        <v/>
      </c>
      <c r="O127" s="459" t="str">
        <f>IF('1A'!O1458="","",'1A'!O1458)</f>
        <v>Academic Outcomes</v>
      </c>
      <c r="P127" s="460" t="str">
        <f>IF('1A'!P1458="","",'1A'!P1458)</f>
        <v>Diversity</v>
      </c>
      <c r="Q127" s="460" t="str">
        <f>IF('1A'!Q1458="","",'1A'!Q1458)</f>
        <v/>
      </c>
    </row>
    <row r="128" spans="1:17" ht="14" x14ac:dyDescent="0.15">
      <c r="A128" s="308" t="s">
        <v>230</v>
      </c>
      <c r="B128" s="461">
        <f>IF('1A'!B1459="","",'1A'!B1459)</f>
        <v>72</v>
      </c>
      <c r="C128" s="462">
        <f>IF('1A'!C1459="","",'1A'!C1459)</f>
        <v>465</v>
      </c>
      <c r="D128" s="463">
        <f>IF('1A'!D1459="","",'1A'!D1459)</f>
        <v>2204</v>
      </c>
      <c r="E128" s="461">
        <f>IF('1A'!E1459="","",'1A'!E1459)</f>
        <v>70</v>
      </c>
      <c r="F128" s="462">
        <f>IF('1A'!F1459="","",'1A'!F1459)</f>
        <v>210</v>
      </c>
      <c r="G128" s="463">
        <f>IF('1A'!G1459="","",'1A'!G1459)</f>
        <v>886</v>
      </c>
      <c r="H128" s="461" t="str">
        <f>IF('1A'!H1459="","",'1A'!H1459)</f>
        <v/>
      </c>
      <c r="I128" s="462" t="str">
        <f>IF('1A'!I1459="","",'1A'!I1459)</f>
        <v/>
      </c>
      <c r="J128" s="463" t="str">
        <f>IF('1A'!J1459="","",'1A'!J1459)</f>
        <v/>
      </c>
      <c r="K128" s="461" t="str">
        <f>IF('1A'!K1459="","",'1A'!K1459)</f>
        <v/>
      </c>
      <c r="L128" s="462" t="str">
        <f>IF('1A'!L1459="","",'1A'!L1459)</f>
        <v/>
      </c>
      <c r="M128" s="463" t="str">
        <f>IF('1A'!M1459="","",'1A'!M1459)</f>
        <v/>
      </c>
      <c r="N128" s="217" t="str">
        <f>IF('1A'!N1459="","",'1A'!N1459)</f>
        <v/>
      </c>
      <c r="O128" s="459" t="str">
        <f>IF('1A'!O1459="","",'1A'!O1459)</f>
        <v>Academic Outcomes</v>
      </c>
      <c r="P128" s="460" t="str">
        <f>IF('1A'!P1459="","",'1A'!P1459)</f>
        <v>Diversity</v>
      </c>
      <c r="Q128" s="460" t="str">
        <f>IF('1A'!Q1459="","",'1A'!Q1459)</f>
        <v/>
      </c>
    </row>
    <row r="129" spans="1:17" ht="14" x14ac:dyDescent="0.15">
      <c r="A129" s="268" t="s">
        <v>176</v>
      </c>
      <c r="B129" s="107">
        <f>IF('1A'!B1460="","",'1A'!B1460)</f>
        <v>3.18055555555555</v>
      </c>
      <c r="C129" s="66">
        <f>IF('1A'!C1460="","",'1A'!C1460)</f>
        <v>3.1741935483871</v>
      </c>
      <c r="D129" s="108">
        <f>IF('1A'!D1460="","",'1A'!D1460)</f>
        <v>3.0875680580762199</v>
      </c>
      <c r="E129" s="107">
        <f>IF('1A'!E1460="","",'1A'!E1460)</f>
        <v>3.1857142857142899</v>
      </c>
      <c r="F129" s="66">
        <f>IF('1A'!F1460="","",'1A'!F1460)</f>
        <v>3.1476190476190502</v>
      </c>
      <c r="G129" s="108">
        <f>IF('1A'!G1460="","",'1A'!G1460)</f>
        <v>3.0711060948081301</v>
      </c>
      <c r="H129" s="107" t="str">
        <f>IF('1A'!H1460="","",'1A'!H1460)</f>
        <v/>
      </c>
      <c r="I129" s="66" t="str">
        <f>IF('1A'!I1460="","",'1A'!I1460)</f>
        <v/>
      </c>
      <c r="J129" s="108" t="str">
        <f>IF('1A'!J1460="","",'1A'!J1460)</f>
        <v/>
      </c>
      <c r="K129" s="107" t="str">
        <f>IF('1A'!K1460="","",'1A'!K1460)</f>
        <v/>
      </c>
      <c r="L129" s="66" t="str">
        <f>IF('1A'!L1460="","",'1A'!L1460)</f>
        <v/>
      </c>
      <c r="M129" s="108" t="str">
        <f>IF('1A'!M1460="","",'1A'!M1460)</f>
        <v/>
      </c>
      <c r="N129" s="217" t="str">
        <f>IF('1A'!N1460="","",'1A'!N1460)</f>
        <v/>
      </c>
      <c r="O129" s="459" t="str">
        <f>IF('1A'!O1460="","",'1A'!O1460)</f>
        <v>Academic Outcomes</v>
      </c>
      <c r="P129" s="460" t="str">
        <f>IF('1A'!P1460="","",'1A'!P1460)</f>
        <v>Diversity</v>
      </c>
      <c r="Q129" s="460" t="str">
        <f>IF('1A'!Q1460="","",'1A'!Q1460)</f>
        <v/>
      </c>
    </row>
    <row r="130" spans="1:17" ht="14" x14ac:dyDescent="0.15">
      <c r="A130" s="268" t="s">
        <v>159</v>
      </c>
      <c r="B130" s="107">
        <f>IF('1A'!B1461="","",'1A'!B1461)</f>
        <v>0.71849586410031896</v>
      </c>
      <c r="C130" s="66">
        <f>IF('1A'!C1461="","",'1A'!C1461)</f>
        <v>0.71149781692762004</v>
      </c>
      <c r="D130" s="108">
        <f>IF('1A'!D1461="","",'1A'!D1461)</f>
        <v>0.72002022617202799</v>
      </c>
      <c r="E130" s="107">
        <f>IF('1A'!E1461="","",'1A'!E1461)</f>
        <v>0.728167386849495</v>
      </c>
      <c r="F130" s="66">
        <f>IF('1A'!F1461="","",'1A'!F1461)</f>
        <v>0.67923334746264397</v>
      </c>
      <c r="G130" s="108">
        <f>IF('1A'!G1461="","",'1A'!G1461)</f>
        <v>0.71979306193378201</v>
      </c>
      <c r="H130" s="107" t="str">
        <f>IF('1A'!H1461="","",'1A'!H1461)</f>
        <v/>
      </c>
      <c r="I130" s="66" t="str">
        <f>IF('1A'!I1461="","",'1A'!I1461)</f>
        <v/>
      </c>
      <c r="J130" s="108" t="str">
        <f>IF('1A'!J1461="","",'1A'!J1461)</f>
        <v/>
      </c>
      <c r="K130" s="107" t="str">
        <f>IF('1A'!K1461="","",'1A'!K1461)</f>
        <v/>
      </c>
      <c r="L130" s="66" t="str">
        <f>IF('1A'!L1461="","",'1A'!L1461)</f>
        <v/>
      </c>
      <c r="M130" s="108" t="str">
        <f>IF('1A'!M1461="","",'1A'!M1461)</f>
        <v/>
      </c>
      <c r="N130" s="217" t="str">
        <f>IF('1A'!N1461="","",'1A'!N1461)</f>
        <v/>
      </c>
      <c r="O130" s="459" t="str">
        <f>IF('1A'!O1461="","",'1A'!O1461)</f>
        <v>Academic Outcomes</v>
      </c>
      <c r="P130" s="460" t="str">
        <f>IF('1A'!P1461="","",'1A'!P1461)</f>
        <v>Diversity</v>
      </c>
      <c r="Q130" s="460" t="str">
        <f>IF('1A'!Q1461="","",'1A'!Q1461)</f>
        <v/>
      </c>
    </row>
    <row r="131" spans="1:17" ht="14" x14ac:dyDescent="0.15">
      <c r="A131" s="268" t="s">
        <v>231</v>
      </c>
      <c r="B131" s="107" t="str">
        <f>IF('1A'!B1462="","",'1A'!B1462)</f>
        <v>-</v>
      </c>
      <c r="C131" s="66" t="str">
        <f>IF('1A'!C1462="","",'1A'!C1462)</f>
        <v xml:space="preserve"> </v>
      </c>
      <c r="D131" s="108" t="str">
        <f>IF('1A'!D1462="","",'1A'!D1462)</f>
        <v xml:space="preserve"> </v>
      </c>
      <c r="E131" s="107" t="str">
        <f>IF('1A'!E1462="","",'1A'!E1462)</f>
        <v>-</v>
      </c>
      <c r="F131" s="66" t="str">
        <f>IF('1A'!F1462="","",'1A'!F1462)</f>
        <v xml:space="preserve"> </v>
      </c>
      <c r="G131" s="108" t="str">
        <f>IF('1A'!G1462="","",'1A'!G1462)</f>
        <v xml:space="preserve"> </v>
      </c>
      <c r="H131" s="107" t="str">
        <f>IF('1A'!H1462="","",'1A'!H1462)</f>
        <v/>
      </c>
      <c r="I131" s="66" t="str">
        <f>IF('1A'!I1462="","",'1A'!I1462)</f>
        <v/>
      </c>
      <c r="J131" s="108" t="str">
        <f>IF('1A'!J1462="","",'1A'!J1462)</f>
        <v/>
      </c>
      <c r="K131" s="107" t="str">
        <f>IF('1A'!K1462="","",'1A'!K1462)</f>
        <v/>
      </c>
      <c r="L131" s="66" t="str">
        <f>IF('1A'!L1462="","",'1A'!L1462)</f>
        <v/>
      </c>
      <c r="M131" s="108" t="str">
        <f>IF('1A'!M1462="","",'1A'!M1462)</f>
        <v/>
      </c>
      <c r="N131" s="217" t="str">
        <f>IF('1A'!N1462="","",'1A'!N1462)</f>
        <v/>
      </c>
      <c r="O131" s="459" t="str">
        <f>IF('1A'!O1462="","",'1A'!O1462)</f>
        <v>Academic Outcomes</v>
      </c>
      <c r="P131" s="460" t="str">
        <f>IF('1A'!P1462="","",'1A'!P1462)</f>
        <v>Diversity</v>
      </c>
      <c r="Q131" s="460" t="str">
        <f>IF('1A'!Q1462="","",'1A'!Q1462)</f>
        <v/>
      </c>
    </row>
    <row r="132" spans="1:17" ht="14" x14ac:dyDescent="0.15">
      <c r="A132" s="269" t="s">
        <v>158</v>
      </c>
      <c r="B132" s="65" t="str">
        <f>IF('1A'!B1463="","",'1A'!B1463)</f>
        <v>-</v>
      </c>
      <c r="C132" s="109">
        <f>IF('1A'!C1463="","",'1A'!C1463)</f>
        <v>8.9417100335210664E-3</v>
      </c>
      <c r="D132" s="110">
        <f>IF('1A'!D1463="","",'1A'!D1463)</f>
        <v>0.12914567410654021</v>
      </c>
      <c r="E132" s="65" t="str">
        <f>IF('1A'!E1463="","",'1A'!E1463)</f>
        <v>-</v>
      </c>
      <c r="F132" s="109">
        <f>IF('1A'!F1463="","",'1A'!F1463)</f>
        <v>5.6085641609836999E-2</v>
      </c>
      <c r="G132" s="110">
        <f>IF('1A'!G1463="","",'1A'!G1463)</f>
        <v>0.15922380607317285</v>
      </c>
      <c r="H132" s="65" t="str">
        <f>IF('1A'!H1463="","",'1A'!H1463)</f>
        <v/>
      </c>
      <c r="I132" s="109" t="str">
        <f>IF('1A'!I1463="","",'1A'!I1463)</f>
        <v/>
      </c>
      <c r="J132" s="110" t="str">
        <f>IF('1A'!J1463="","",'1A'!J1463)</f>
        <v/>
      </c>
      <c r="K132" s="65" t="str">
        <f>IF('1A'!K1463="","",'1A'!K1463)</f>
        <v/>
      </c>
      <c r="L132" s="109" t="str">
        <f>IF('1A'!L1463="","",'1A'!L1463)</f>
        <v/>
      </c>
      <c r="M132" s="110" t="str">
        <f>IF('1A'!M1463="","",'1A'!M1463)</f>
        <v/>
      </c>
      <c r="N132" s="230" t="str">
        <f>IF('1A'!N1463="","",'1A'!N1463)</f>
        <v/>
      </c>
      <c r="O132" s="459" t="str">
        <f>IF('1A'!O1463="","",'1A'!O1463)</f>
        <v>Academic Outcomes</v>
      </c>
      <c r="P132" s="460" t="str">
        <f>IF('1A'!P1463="","",'1A'!P1463)</f>
        <v>Diversity</v>
      </c>
      <c r="Q132" s="460" t="str">
        <f>IF('1A'!Q1463="","",'1A'!Q1463)</f>
        <v/>
      </c>
    </row>
    <row r="133" spans="1:17" ht="70" x14ac:dyDescent="0.15">
      <c r="A133" s="250" t="s">
        <v>741</v>
      </c>
      <c r="B133" s="105">
        <f>IF('1A'!B1464="","",'1A'!B1464)</f>
        <v>0.30555555555555602</v>
      </c>
      <c r="C133" s="67">
        <f>IF('1A'!C1464="","",'1A'!C1464)</f>
        <v>0.30107526881720398</v>
      </c>
      <c r="D133" s="106">
        <f>IF('1A'!D1464="","",'1A'!D1464)</f>
        <v>0.26509305492510199</v>
      </c>
      <c r="E133" s="105">
        <f>IF('1A'!E1464="","",'1A'!E1464)</f>
        <v>0.314285714285714</v>
      </c>
      <c r="F133" s="67">
        <f>IF('1A'!F1464="","",'1A'!F1464)</f>
        <v>0.24761904761904799</v>
      </c>
      <c r="G133" s="106">
        <f>IF('1A'!G1464="","",'1A'!G1464)</f>
        <v>0.26892655367231599</v>
      </c>
      <c r="H133" s="105" t="str">
        <f>IF('1A'!H1464="","",'1A'!H1464)</f>
        <v/>
      </c>
      <c r="I133" s="67" t="str">
        <f>IF('1A'!I1464="","",'1A'!I1464)</f>
        <v/>
      </c>
      <c r="J133" s="106" t="str">
        <f>IF('1A'!J1464="","",'1A'!J1464)</f>
        <v/>
      </c>
      <c r="K133" s="105" t="str">
        <f>IF('1A'!K1464="","",'1A'!K1464)</f>
        <v/>
      </c>
      <c r="L133" s="67" t="str">
        <f>IF('1A'!L1464="","",'1A'!L1464)</f>
        <v/>
      </c>
      <c r="M133" s="106" t="str">
        <f>IF('1A'!M1464="","",'1A'!M1464)</f>
        <v/>
      </c>
      <c r="N133" s="217" t="str">
        <f>IF('1A'!N1464="","",'1A'!N1464)</f>
        <v>Civic
Awareness</v>
      </c>
      <c r="O133" s="459" t="str">
        <f>IF('1A'!O1464="","",'1A'!O1464)</f>
        <v>Civic Engagement: Participation, Awareness, and Values</v>
      </c>
      <c r="P133" s="460" t="str">
        <f>IF('1A'!P1464="","",'1A'!P1464)</f>
        <v/>
      </c>
      <c r="Q133" s="460" t="str">
        <f>IF('1A'!Q1464="","",'1A'!Q1464)</f>
        <v/>
      </c>
    </row>
    <row r="134" spans="1:17" ht="14" x14ac:dyDescent="0.15">
      <c r="A134" s="252" t="s">
        <v>75</v>
      </c>
      <c r="B134" s="105">
        <f>IF('1A'!B1465="","",'1A'!B1465)</f>
        <v>0.55555555555555602</v>
      </c>
      <c r="C134" s="67">
        <f>IF('1A'!C1465="","",'1A'!C1465)</f>
        <v>0.55698924731182797</v>
      </c>
      <c r="D134" s="106">
        <f>IF('1A'!D1465="","",'1A'!D1465)</f>
        <v>0.56786200635496997</v>
      </c>
      <c r="E134" s="105">
        <f>IF('1A'!E1465="","",'1A'!E1465)</f>
        <v>0.54285714285714304</v>
      </c>
      <c r="F134" s="67">
        <f>IF('1A'!F1465="","",'1A'!F1465)</f>
        <v>0.62380952380952404</v>
      </c>
      <c r="G134" s="106">
        <f>IF('1A'!G1465="","",'1A'!G1465)</f>
        <v>0.57853107344632804</v>
      </c>
      <c r="H134" s="105" t="str">
        <f>IF('1A'!H1465="","",'1A'!H1465)</f>
        <v/>
      </c>
      <c r="I134" s="67" t="str">
        <f>IF('1A'!I1465="","",'1A'!I1465)</f>
        <v/>
      </c>
      <c r="J134" s="106" t="str">
        <f>IF('1A'!J1465="","",'1A'!J1465)</f>
        <v/>
      </c>
      <c r="K134" s="105" t="str">
        <f>IF('1A'!K1465="","",'1A'!K1465)</f>
        <v/>
      </c>
      <c r="L134" s="67" t="str">
        <f>IF('1A'!L1465="","",'1A'!L1465)</f>
        <v/>
      </c>
      <c r="M134" s="106" t="str">
        <f>IF('1A'!M1465="","",'1A'!M1465)</f>
        <v/>
      </c>
      <c r="N134" s="217" t="str">
        <f>IF('1A'!N1465="","",'1A'!N1465)</f>
        <v/>
      </c>
      <c r="O134" s="459" t="str">
        <f>IF('1A'!O1465="","",'1A'!O1465)</f>
        <v>Civic Engagement: Participation, Awareness, and Values</v>
      </c>
      <c r="P134" s="460" t="str">
        <f>IF('1A'!P1465="","",'1A'!P1465)</f>
        <v/>
      </c>
      <c r="Q134" s="460" t="str">
        <f>IF('1A'!Q1465="","",'1A'!Q1465)</f>
        <v/>
      </c>
    </row>
    <row r="135" spans="1:17" ht="14" x14ac:dyDescent="0.15">
      <c r="A135" s="252" t="s">
        <v>76</v>
      </c>
      <c r="B135" s="105">
        <f>IF('1A'!B1466="","",'1A'!B1466)</f>
        <v>0.11111111111111099</v>
      </c>
      <c r="C135" s="67">
        <f>IF('1A'!C1466="","",'1A'!C1466)</f>
        <v>0.124731182795699</v>
      </c>
      <c r="D135" s="106">
        <f>IF('1A'!D1466="","",'1A'!D1466)</f>
        <v>0.146618247843849</v>
      </c>
      <c r="E135" s="105">
        <f>IF('1A'!E1466="","",'1A'!E1466)</f>
        <v>0.114285714285714</v>
      </c>
      <c r="F135" s="67">
        <f>IF('1A'!F1466="","",'1A'!F1466)</f>
        <v>0.10952380952381</v>
      </c>
      <c r="G135" s="106">
        <f>IF('1A'!G1466="","",'1A'!G1466)</f>
        <v>0.12542372881355901</v>
      </c>
      <c r="H135" s="105" t="str">
        <f>IF('1A'!H1466="","",'1A'!H1466)</f>
        <v/>
      </c>
      <c r="I135" s="67" t="str">
        <f>IF('1A'!I1466="","",'1A'!I1466)</f>
        <v/>
      </c>
      <c r="J135" s="106" t="str">
        <f>IF('1A'!J1466="","",'1A'!J1466)</f>
        <v/>
      </c>
      <c r="K135" s="105" t="str">
        <f>IF('1A'!K1466="","",'1A'!K1466)</f>
        <v/>
      </c>
      <c r="L135" s="67" t="str">
        <f>IF('1A'!L1466="","",'1A'!L1466)</f>
        <v/>
      </c>
      <c r="M135" s="106" t="str">
        <f>IF('1A'!M1466="","",'1A'!M1466)</f>
        <v/>
      </c>
      <c r="N135" s="217" t="str">
        <f>IF('1A'!N1466="","",'1A'!N1466)</f>
        <v/>
      </c>
      <c r="O135" s="459" t="str">
        <f>IF('1A'!O1466="","",'1A'!O1466)</f>
        <v>Civic Engagement: Participation, Awareness, and Values</v>
      </c>
      <c r="P135" s="460" t="str">
        <f>IF('1A'!P1466="","",'1A'!P1466)</f>
        <v/>
      </c>
      <c r="Q135" s="460" t="str">
        <f>IF('1A'!Q1466="","",'1A'!Q1466)</f>
        <v/>
      </c>
    </row>
    <row r="136" spans="1:17" ht="14" x14ac:dyDescent="0.15">
      <c r="A136" s="252" t="s">
        <v>358</v>
      </c>
      <c r="B136" s="105">
        <f>IF('1A'!B1467="","",'1A'!B1467)</f>
        <v>2.7777777777777801E-2</v>
      </c>
      <c r="C136" s="67">
        <f>IF('1A'!C1467="","",'1A'!C1467)</f>
        <v>1.72043010752688E-2</v>
      </c>
      <c r="D136" s="106">
        <f>IF('1A'!D1467="","",'1A'!D1467)</f>
        <v>2.04266908760781E-2</v>
      </c>
      <c r="E136" s="105">
        <f>IF('1A'!E1467="","",'1A'!E1467)</f>
        <v>2.8571428571428598E-2</v>
      </c>
      <c r="F136" s="67">
        <f>IF('1A'!F1467="","",'1A'!F1467)</f>
        <v>1.9047619047619001E-2</v>
      </c>
      <c r="G136" s="106">
        <f>IF('1A'!G1467="","",'1A'!G1467)</f>
        <v>2.7118644067796599E-2</v>
      </c>
      <c r="H136" s="105" t="str">
        <f>IF('1A'!H1467="","",'1A'!H1467)</f>
        <v/>
      </c>
      <c r="I136" s="67" t="str">
        <f>IF('1A'!I1467="","",'1A'!I1467)</f>
        <v/>
      </c>
      <c r="J136" s="106" t="str">
        <f>IF('1A'!J1467="","",'1A'!J1467)</f>
        <v/>
      </c>
      <c r="K136" s="105" t="str">
        <f>IF('1A'!K1467="","",'1A'!K1467)</f>
        <v/>
      </c>
      <c r="L136" s="67" t="str">
        <f>IF('1A'!L1467="","",'1A'!L1467)</f>
        <v/>
      </c>
      <c r="M136" s="106" t="str">
        <f>IF('1A'!M1467="","",'1A'!M1467)</f>
        <v/>
      </c>
      <c r="N136" s="217" t="str">
        <f>IF('1A'!N1467="","",'1A'!N1467)</f>
        <v/>
      </c>
      <c r="O136" s="459" t="str">
        <f>IF('1A'!O1467="","",'1A'!O1467)</f>
        <v>Civic Engagement: Participation, Awareness, and Values</v>
      </c>
      <c r="P136" s="460" t="str">
        <f>IF('1A'!P1467="","",'1A'!P1467)</f>
        <v/>
      </c>
      <c r="Q136" s="460" t="str">
        <f>IF('1A'!Q1467="","",'1A'!Q1467)</f>
        <v/>
      </c>
    </row>
    <row r="137" spans="1:17" ht="14" x14ac:dyDescent="0.15">
      <c r="A137" s="308" t="s">
        <v>230</v>
      </c>
      <c r="B137" s="461">
        <f>IF('1A'!B1468="","",'1A'!B1468)</f>
        <v>72</v>
      </c>
      <c r="C137" s="462">
        <f>IF('1A'!C1468="","",'1A'!C1468)</f>
        <v>465</v>
      </c>
      <c r="D137" s="463">
        <f>IF('1A'!D1468="","",'1A'!D1468)</f>
        <v>2203</v>
      </c>
      <c r="E137" s="461">
        <f>IF('1A'!E1468="","",'1A'!E1468)</f>
        <v>70</v>
      </c>
      <c r="F137" s="462">
        <f>IF('1A'!F1468="","",'1A'!F1468)</f>
        <v>210</v>
      </c>
      <c r="G137" s="463">
        <f>IF('1A'!G1468="","",'1A'!G1468)</f>
        <v>885</v>
      </c>
      <c r="H137" s="461" t="str">
        <f>IF('1A'!H1468="","",'1A'!H1468)</f>
        <v/>
      </c>
      <c r="I137" s="462" t="str">
        <f>IF('1A'!I1468="","",'1A'!I1468)</f>
        <v/>
      </c>
      <c r="J137" s="463" t="str">
        <f>IF('1A'!J1468="","",'1A'!J1468)</f>
        <v/>
      </c>
      <c r="K137" s="461" t="str">
        <f>IF('1A'!K1468="","",'1A'!K1468)</f>
        <v/>
      </c>
      <c r="L137" s="462" t="str">
        <f>IF('1A'!L1468="","",'1A'!L1468)</f>
        <v/>
      </c>
      <c r="M137" s="463" t="str">
        <f>IF('1A'!M1468="","",'1A'!M1468)</f>
        <v/>
      </c>
      <c r="N137" s="217" t="str">
        <f>IF('1A'!N1468="","",'1A'!N1468)</f>
        <v/>
      </c>
      <c r="O137" s="459" t="str">
        <f>IF('1A'!O1468="","",'1A'!O1468)</f>
        <v>Civic Engagement: Participation, Awareness, and Values</v>
      </c>
      <c r="P137" s="460" t="str">
        <f>IF('1A'!P1468="","",'1A'!P1468)</f>
        <v/>
      </c>
      <c r="Q137" s="460" t="str">
        <f>IF('1A'!Q1468="","",'1A'!Q1468)</f>
        <v/>
      </c>
    </row>
    <row r="138" spans="1:17" ht="14" x14ac:dyDescent="0.15">
      <c r="A138" s="268" t="s">
        <v>176</v>
      </c>
      <c r="B138" s="107">
        <f>IF('1A'!B1469="","",'1A'!B1469)</f>
        <v>3.1388888888888902</v>
      </c>
      <c r="C138" s="66">
        <f>IF('1A'!C1469="","",'1A'!C1469)</f>
        <v>3.1419354838709701</v>
      </c>
      <c r="D138" s="108">
        <f>IF('1A'!D1469="","",'1A'!D1469)</f>
        <v>3.0776214253291001</v>
      </c>
      <c r="E138" s="107">
        <f>IF('1A'!E1469="","",'1A'!E1469)</f>
        <v>3.1428571428571401</v>
      </c>
      <c r="F138" s="66">
        <f>IF('1A'!F1469="","",'1A'!F1469)</f>
        <v>3.1</v>
      </c>
      <c r="G138" s="108">
        <f>IF('1A'!G1469="","",'1A'!G1469)</f>
        <v>3.0892655367231598</v>
      </c>
      <c r="H138" s="107" t="str">
        <f>IF('1A'!H1469="","",'1A'!H1469)</f>
        <v/>
      </c>
      <c r="I138" s="66" t="str">
        <f>IF('1A'!I1469="","",'1A'!I1469)</f>
        <v/>
      </c>
      <c r="J138" s="108" t="str">
        <f>IF('1A'!J1469="","",'1A'!J1469)</f>
        <v/>
      </c>
      <c r="K138" s="107" t="str">
        <f>IF('1A'!K1469="","",'1A'!K1469)</f>
        <v/>
      </c>
      <c r="L138" s="66" t="str">
        <f>IF('1A'!L1469="","",'1A'!L1469)</f>
        <v/>
      </c>
      <c r="M138" s="108" t="str">
        <f>IF('1A'!M1469="","",'1A'!M1469)</f>
        <v/>
      </c>
      <c r="N138" s="217" t="str">
        <f>IF('1A'!N1469="","",'1A'!N1469)</f>
        <v/>
      </c>
      <c r="O138" s="459" t="str">
        <f>IF('1A'!O1469="","",'1A'!O1469)</f>
        <v>Civic Engagement: Participation, Awareness, and Values</v>
      </c>
      <c r="P138" s="460" t="str">
        <f>IF('1A'!P1469="","",'1A'!P1469)</f>
        <v/>
      </c>
      <c r="Q138" s="460" t="str">
        <f>IF('1A'!Q1469="","",'1A'!Q1469)</f>
        <v/>
      </c>
    </row>
    <row r="139" spans="1:17" ht="14" x14ac:dyDescent="0.15">
      <c r="A139" s="268" t="s">
        <v>159</v>
      </c>
      <c r="B139" s="107">
        <f>IF('1A'!B1470="","",'1A'!B1470)</f>
        <v>0.71808735699019999</v>
      </c>
      <c r="C139" s="66">
        <f>IF('1A'!C1470="","",'1A'!C1470)</f>
        <v>0.68956548360074299</v>
      </c>
      <c r="D139" s="108">
        <f>IF('1A'!D1470="","",'1A'!D1470)</f>
        <v>0.69829386482191103</v>
      </c>
      <c r="E139" s="107">
        <f>IF('1A'!E1470="","",'1A'!E1470)</f>
        <v>0.72802520830926398</v>
      </c>
      <c r="F139" s="66">
        <f>IF('1A'!F1470="","",'1A'!F1470)</f>
        <v>0.65219540911803497</v>
      </c>
      <c r="G139" s="108">
        <f>IF('1A'!G1470="","",'1A'!G1470)</f>
        <v>0.70385816409067303</v>
      </c>
      <c r="H139" s="107" t="str">
        <f>IF('1A'!H1470="","",'1A'!H1470)</f>
        <v/>
      </c>
      <c r="I139" s="66" t="str">
        <f>IF('1A'!I1470="","",'1A'!I1470)</f>
        <v/>
      </c>
      <c r="J139" s="108" t="str">
        <f>IF('1A'!J1470="","",'1A'!J1470)</f>
        <v/>
      </c>
      <c r="K139" s="107" t="str">
        <f>IF('1A'!K1470="","",'1A'!K1470)</f>
        <v/>
      </c>
      <c r="L139" s="66" t="str">
        <f>IF('1A'!L1470="","",'1A'!L1470)</f>
        <v/>
      </c>
      <c r="M139" s="108" t="str">
        <f>IF('1A'!M1470="","",'1A'!M1470)</f>
        <v/>
      </c>
      <c r="N139" s="217" t="str">
        <f>IF('1A'!N1470="","",'1A'!N1470)</f>
        <v/>
      </c>
      <c r="O139" s="459" t="str">
        <f>IF('1A'!O1470="","",'1A'!O1470)</f>
        <v>Civic Engagement: Participation, Awareness, and Values</v>
      </c>
      <c r="P139" s="460" t="str">
        <f>IF('1A'!P1470="","",'1A'!P1470)</f>
        <v/>
      </c>
      <c r="Q139" s="460" t="str">
        <f>IF('1A'!Q1470="","",'1A'!Q1470)</f>
        <v/>
      </c>
    </row>
    <row r="140" spans="1:17" ht="14" x14ac:dyDescent="0.15">
      <c r="A140" s="268" t="s">
        <v>231</v>
      </c>
      <c r="B140" s="107" t="str">
        <f>IF('1A'!B1471="","",'1A'!B1471)</f>
        <v>-</v>
      </c>
      <c r="C140" s="66" t="str">
        <f>IF('1A'!C1471="","",'1A'!C1471)</f>
        <v xml:space="preserve"> </v>
      </c>
      <c r="D140" s="108" t="str">
        <f>IF('1A'!D1471="","",'1A'!D1471)</f>
        <v xml:space="preserve"> </v>
      </c>
      <c r="E140" s="107" t="str">
        <f>IF('1A'!E1471="","",'1A'!E1471)</f>
        <v>-</v>
      </c>
      <c r="F140" s="66" t="str">
        <f>IF('1A'!F1471="","",'1A'!F1471)</f>
        <v xml:space="preserve"> </v>
      </c>
      <c r="G140" s="108" t="str">
        <f>IF('1A'!G1471="","",'1A'!G1471)</f>
        <v xml:space="preserve"> </v>
      </c>
      <c r="H140" s="107" t="str">
        <f>IF('1A'!H1471="","",'1A'!H1471)</f>
        <v/>
      </c>
      <c r="I140" s="66" t="str">
        <f>IF('1A'!I1471="","",'1A'!I1471)</f>
        <v/>
      </c>
      <c r="J140" s="108" t="str">
        <f>IF('1A'!J1471="","",'1A'!J1471)</f>
        <v/>
      </c>
      <c r="K140" s="107" t="str">
        <f>IF('1A'!K1471="","",'1A'!K1471)</f>
        <v/>
      </c>
      <c r="L140" s="66" t="str">
        <f>IF('1A'!L1471="","",'1A'!L1471)</f>
        <v/>
      </c>
      <c r="M140" s="108" t="str">
        <f>IF('1A'!M1471="","",'1A'!M1471)</f>
        <v/>
      </c>
      <c r="N140" s="217" t="str">
        <f>IF('1A'!N1471="","",'1A'!N1471)</f>
        <v/>
      </c>
      <c r="O140" s="459" t="str">
        <f>IF('1A'!O1471="","",'1A'!O1471)</f>
        <v>Civic Engagement: Participation, Awareness, and Values</v>
      </c>
      <c r="P140" s="460" t="str">
        <f>IF('1A'!P1471="","",'1A'!P1471)</f>
        <v/>
      </c>
      <c r="Q140" s="460" t="str">
        <f>IF('1A'!Q1471="","",'1A'!Q1471)</f>
        <v/>
      </c>
    </row>
    <row r="141" spans="1:17" ht="14" x14ac:dyDescent="0.15">
      <c r="A141" s="269" t="s">
        <v>158</v>
      </c>
      <c r="B141" s="65" t="str">
        <f>IF('1A'!B1472="","",'1A'!B1472)</f>
        <v>-</v>
      </c>
      <c r="C141" s="109">
        <f>IF('1A'!C1472="","",'1A'!C1472)</f>
        <v>-4.4181372973765365E-3</v>
      </c>
      <c r="D141" s="110">
        <f>IF('1A'!D1472="","",'1A'!D1472)</f>
        <v>8.7738796868013988E-2</v>
      </c>
      <c r="E141" s="65" t="str">
        <f>IF('1A'!E1472="","",'1A'!E1472)</f>
        <v>-</v>
      </c>
      <c r="F141" s="109">
        <f>IF('1A'!F1472="","",'1A'!F1472)</f>
        <v>6.5712119800254085E-2</v>
      </c>
      <c r="G141" s="110">
        <f>IF('1A'!G1472="","",'1A'!G1472)</f>
        <v>7.6139780524129091E-2</v>
      </c>
      <c r="H141" s="65" t="str">
        <f>IF('1A'!H1472="","",'1A'!H1472)</f>
        <v/>
      </c>
      <c r="I141" s="109" t="str">
        <f>IF('1A'!I1472="","",'1A'!I1472)</f>
        <v/>
      </c>
      <c r="J141" s="110" t="str">
        <f>IF('1A'!J1472="","",'1A'!J1472)</f>
        <v/>
      </c>
      <c r="K141" s="65" t="str">
        <f>IF('1A'!K1472="","",'1A'!K1472)</f>
        <v/>
      </c>
      <c r="L141" s="109" t="str">
        <f>IF('1A'!L1472="","",'1A'!L1472)</f>
        <v/>
      </c>
      <c r="M141" s="110" t="str">
        <f>IF('1A'!M1472="","",'1A'!M1472)</f>
        <v/>
      </c>
      <c r="N141" s="230" t="str">
        <f>IF('1A'!N1472="","",'1A'!N1472)</f>
        <v/>
      </c>
      <c r="O141" s="459" t="str">
        <f>IF('1A'!O1472="","",'1A'!O1472)</f>
        <v>Civic Engagement: Participation, Awareness, and Values</v>
      </c>
      <c r="P141" s="460" t="str">
        <f>IF('1A'!P1472="","",'1A'!P1472)</f>
        <v/>
      </c>
      <c r="Q141" s="460" t="str">
        <f>IF('1A'!Q1472="","",'1A'!Q1472)</f>
        <v/>
      </c>
    </row>
    <row r="142" spans="1:17" ht="28" x14ac:dyDescent="0.15">
      <c r="A142" s="250" t="s">
        <v>825</v>
      </c>
      <c r="B142" s="105">
        <f>IF('1A'!B1473="","",'1A'!B1473)</f>
        <v>0.25</v>
      </c>
      <c r="C142" s="67">
        <f>IF('1A'!C1473="","",'1A'!C1473)</f>
        <v>0.28448275862069</v>
      </c>
      <c r="D142" s="106">
        <f>IF('1A'!D1473="","",'1A'!D1473)</f>
        <v>0.24966017217942901</v>
      </c>
      <c r="E142" s="105">
        <f>IF('1A'!E1473="","",'1A'!E1473)</f>
        <v>0.25714285714285701</v>
      </c>
      <c r="F142" s="67">
        <f>IF('1A'!F1473="","",'1A'!F1473)</f>
        <v>0.23444976076554999</v>
      </c>
      <c r="G142" s="106">
        <f>IF('1A'!G1473="","",'1A'!G1473)</f>
        <v>0.25536723163841801</v>
      </c>
      <c r="H142" s="105" t="str">
        <f>IF('1A'!H1473="","",'1A'!H1473)</f>
        <v/>
      </c>
      <c r="I142" s="67" t="str">
        <f>IF('1A'!I1473="","",'1A'!I1473)</f>
        <v/>
      </c>
      <c r="J142" s="106" t="str">
        <f>IF('1A'!J1473="","",'1A'!J1473)</f>
        <v/>
      </c>
      <c r="K142" s="105" t="str">
        <f>IF('1A'!K1473="","",'1A'!K1473)</f>
        <v/>
      </c>
      <c r="L142" s="67" t="str">
        <f>IF('1A'!L1473="","",'1A'!L1473)</f>
        <v/>
      </c>
      <c r="M142" s="106" t="str">
        <f>IF('1A'!M1473="","",'1A'!M1473)</f>
        <v/>
      </c>
      <c r="N142" s="217" t="str">
        <f>IF('1A'!N1473="","",'1A'!N1473)</f>
        <v>Civic
Awareness</v>
      </c>
      <c r="O142" s="459" t="str">
        <f>IF('1A'!O1473="","",'1A'!O1473)</f>
        <v>Civic Engagement: Participation, Awareness, and Values</v>
      </c>
      <c r="P142" s="460" t="str">
        <f>IF('1A'!P1473="","",'1A'!P1473)</f>
        <v/>
      </c>
      <c r="Q142" s="460" t="str">
        <f>IF('1A'!Q1473="","",'1A'!Q1473)</f>
        <v/>
      </c>
    </row>
    <row r="143" spans="1:17" ht="14" x14ac:dyDescent="0.15">
      <c r="A143" s="252" t="s">
        <v>75</v>
      </c>
      <c r="B143" s="105">
        <f>IF('1A'!B1474="","",'1A'!B1474)</f>
        <v>0.56944444444444398</v>
      </c>
      <c r="C143" s="67">
        <f>IF('1A'!C1474="","",'1A'!C1474)</f>
        <v>0.53448275862068995</v>
      </c>
      <c r="D143" s="106">
        <f>IF('1A'!D1474="","",'1A'!D1474)</f>
        <v>0.55913004077933803</v>
      </c>
      <c r="E143" s="105">
        <f>IF('1A'!E1474="","",'1A'!E1474)</f>
        <v>0.55714285714285705</v>
      </c>
      <c r="F143" s="67">
        <f>IF('1A'!F1474="","",'1A'!F1474)</f>
        <v>0.58373205741626799</v>
      </c>
      <c r="G143" s="106">
        <f>IF('1A'!G1474="","",'1A'!G1474)</f>
        <v>0.57401129943502804</v>
      </c>
      <c r="H143" s="105" t="str">
        <f>IF('1A'!H1474="","",'1A'!H1474)</f>
        <v/>
      </c>
      <c r="I143" s="67" t="str">
        <f>IF('1A'!I1474="","",'1A'!I1474)</f>
        <v/>
      </c>
      <c r="J143" s="106" t="str">
        <f>IF('1A'!J1474="","",'1A'!J1474)</f>
        <v/>
      </c>
      <c r="K143" s="105" t="str">
        <f>IF('1A'!K1474="","",'1A'!K1474)</f>
        <v/>
      </c>
      <c r="L143" s="67" t="str">
        <f>IF('1A'!L1474="","",'1A'!L1474)</f>
        <v/>
      </c>
      <c r="M143" s="106" t="str">
        <f>IF('1A'!M1474="","",'1A'!M1474)</f>
        <v/>
      </c>
      <c r="N143" s="217" t="str">
        <f>IF('1A'!N1474="","",'1A'!N1474)</f>
        <v/>
      </c>
      <c r="O143" s="459" t="str">
        <f>IF('1A'!O1474="","",'1A'!O1474)</f>
        <v>Civic Engagement: Participation, Awareness, and Values</v>
      </c>
      <c r="P143" s="460" t="str">
        <f>IF('1A'!P1474="","",'1A'!P1474)</f>
        <v/>
      </c>
      <c r="Q143" s="460" t="str">
        <f>IF('1A'!Q1474="","",'1A'!Q1474)</f>
        <v/>
      </c>
    </row>
    <row r="144" spans="1:17" ht="14" x14ac:dyDescent="0.15">
      <c r="A144" s="252" t="s">
        <v>76</v>
      </c>
      <c r="B144" s="105">
        <f>IF('1A'!B1475="","",'1A'!B1475)</f>
        <v>0.15277777777777801</v>
      </c>
      <c r="C144" s="67">
        <f>IF('1A'!C1475="","",'1A'!C1475)</f>
        <v>0.163793103448276</v>
      </c>
      <c r="D144" s="106">
        <f>IF('1A'!D1475="","",'1A'!D1475)</f>
        <v>0.16900770276393301</v>
      </c>
      <c r="E144" s="105">
        <f>IF('1A'!E1475="","",'1A'!E1475)</f>
        <v>0.157142857142857</v>
      </c>
      <c r="F144" s="67">
        <f>IF('1A'!F1475="","",'1A'!F1475)</f>
        <v>0.16267942583732101</v>
      </c>
      <c r="G144" s="106">
        <f>IF('1A'!G1475="","",'1A'!G1475)</f>
        <v>0.148022598870057</v>
      </c>
      <c r="H144" s="105" t="str">
        <f>IF('1A'!H1475="","",'1A'!H1475)</f>
        <v/>
      </c>
      <c r="I144" s="67" t="str">
        <f>IF('1A'!I1475="","",'1A'!I1475)</f>
        <v/>
      </c>
      <c r="J144" s="106" t="str">
        <f>IF('1A'!J1475="","",'1A'!J1475)</f>
        <v/>
      </c>
      <c r="K144" s="105" t="str">
        <f>IF('1A'!K1475="","",'1A'!K1475)</f>
        <v/>
      </c>
      <c r="L144" s="67" t="str">
        <f>IF('1A'!L1475="","",'1A'!L1475)</f>
        <v/>
      </c>
      <c r="M144" s="106" t="str">
        <f>IF('1A'!M1475="","",'1A'!M1475)</f>
        <v/>
      </c>
      <c r="N144" s="217" t="str">
        <f>IF('1A'!N1475="","",'1A'!N1475)</f>
        <v/>
      </c>
      <c r="O144" s="459" t="str">
        <f>IF('1A'!O1475="","",'1A'!O1475)</f>
        <v>Civic Engagement: Participation, Awareness, and Values</v>
      </c>
      <c r="P144" s="460" t="str">
        <f>IF('1A'!P1475="","",'1A'!P1475)</f>
        <v/>
      </c>
      <c r="Q144" s="460" t="str">
        <f>IF('1A'!Q1475="","",'1A'!Q1475)</f>
        <v/>
      </c>
    </row>
    <row r="145" spans="1:17" ht="14" x14ac:dyDescent="0.15">
      <c r="A145" s="252" t="s">
        <v>358</v>
      </c>
      <c r="B145" s="105">
        <f>IF('1A'!B1476="","",'1A'!B1476)</f>
        <v>2.7777777777777801E-2</v>
      </c>
      <c r="C145" s="67">
        <f>IF('1A'!C1476="","",'1A'!C1476)</f>
        <v>1.72413793103448E-2</v>
      </c>
      <c r="D145" s="106">
        <f>IF('1A'!D1476="","",'1A'!D1476)</f>
        <v>2.22020842772995E-2</v>
      </c>
      <c r="E145" s="105">
        <f>IF('1A'!E1476="","",'1A'!E1476)</f>
        <v>2.8571428571428598E-2</v>
      </c>
      <c r="F145" s="67">
        <f>IF('1A'!F1476="","",'1A'!F1476)</f>
        <v>1.9138755980861202E-2</v>
      </c>
      <c r="G145" s="106">
        <f>IF('1A'!G1476="","",'1A'!G1476)</f>
        <v>2.2598870056497199E-2</v>
      </c>
      <c r="H145" s="105" t="str">
        <f>IF('1A'!H1476="","",'1A'!H1476)</f>
        <v/>
      </c>
      <c r="I145" s="67" t="str">
        <f>IF('1A'!I1476="","",'1A'!I1476)</f>
        <v/>
      </c>
      <c r="J145" s="106" t="str">
        <f>IF('1A'!J1476="","",'1A'!J1476)</f>
        <v/>
      </c>
      <c r="K145" s="105" t="str">
        <f>IF('1A'!K1476="","",'1A'!K1476)</f>
        <v/>
      </c>
      <c r="L145" s="67" t="str">
        <f>IF('1A'!L1476="","",'1A'!L1476)</f>
        <v/>
      </c>
      <c r="M145" s="106" t="str">
        <f>IF('1A'!M1476="","",'1A'!M1476)</f>
        <v/>
      </c>
      <c r="N145" s="217" t="str">
        <f>IF('1A'!N1476="","",'1A'!N1476)</f>
        <v/>
      </c>
      <c r="O145" s="459" t="str">
        <f>IF('1A'!O1476="","",'1A'!O1476)</f>
        <v>Civic Engagement: Participation, Awareness, and Values</v>
      </c>
      <c r="P145" s="460" t="str">
        <f>IF('1A'!P1476="","",'1A'!P1476)</f>
        <v/>
      </c>
      <c r="Q145" s="460" t="str">
        <f>IF('1A'!Q1476="","",'1A'!Q1476)</f>
        <v/>
      </c>
    </row>
    <row r="146" spans="1:17" ht="14" x14ac:dyDescent="0.15">
      <c r="A146" s="308" t="s">
        <v>230</v>
      </c>
      <c r="B146" s="461">
        <f>IF('1A'!B1477="","",'1A'!B1477)</f>
        <v>72</v>
      </c>
      <c r="C146" s="462">
        <f>IF('1A'!C1477="","",'1A'!C1477)</f>
        <v>464</v>
      </c>
      <c r="D146" s="463">
        <f>IF('1A'!D1477="","",'1A'!D1477)</f>
        <v>2207</v>
      </c>
      <c r="E146" s="461">
        <f>IF('1A'!E1477="","",'1A'!E1477)</f>
        <v>70</v>
      </c>
      <c r="F146" s="462">
        <f>IF('1A'!F1477="","",'1A'!F1477)</f>
        <v>209</v>
      </c>
      <c r="G146" s="463">
        <f>IF('1A'!G1477="","",'1A'!G1477)</f>
        <v>885</v>
      </c>
      <c r="H146" s="461" t="str">
        <f>IF('1A'!H1477="","",'1A'!H1477)</f>
        <v/>
      </c>
      <c r="I146" s="462" t="str">
        <f>IF('1A'!I1477="","",'1A'!I1477)</f>
        <v/>
      </c>
      <c r="J146" s="463" t="str">
        <f>IF('1A'!J1477="","",'1A'!J1477)</f>
        <v/>
      </c>
      <c r="K146" s="461" t="str">
        <f>IF('1A'!K1477="","",'1A'!K1477)</f>
        <v/>
      </c>
      <c r="L146" s="462" t="str">
        <f>IF('1A'!L1477="","",'1A'!L1477)</f>
        <v/>
      </c>
      <c r="M146" s="463" t="str">
        <f>IF('1A'!M1477="","",'1A'!M1477)</f>
        <v/>
      </c>
      <c r="N146" s="217" t="str">
        <f>IF('1A'!N1477="","",'1A'!N1477)</f>
        <v/>
      </c>
      <c r="O146" s="459" t="str">
        <f>IF('1A'!O1477="","",'1A'!O1477)</f>
        <v>Civic Engagement: Participation, Awareness, and Values</v>
      </c>
      <c r="P146" s="460" t="str">
        <f>IF('1A'!P1477="","",'1A'!P1477)</f>
        <v/>
      </c>
      <c r="Q146" s="460" t="str">
        <f>IF('1A'!Q1477="","",'1A'!Q1477)</f>
        <v/>
      </c>
    </row>
    <row r="147" spans="1:17" ht="14" x14ac:dyDescent="0.15">
      <c r="A147" s="268" t="s">
        <v>176</v>
      </c>
      <c r="B147" s="107">
        <f>IF('1A'!B1478="","",'1A'!B1478)</f>
        <v>3.0416666666666701</v>
      </c>
      <c r="C147" s="66">
        <f>IF('1A'!C1478="","",'1A'!C1478)</f>
        <v>3.08620689655173</v>
      </c>
      <c r="D147" s="108">
        <f>IF('1A'!D1478="","",'1A'!D1478)</f>
        <v>3.03624830086089</v>
      </c>
      <c r="E147" s="107">
        <f>IF('1A'!E1478="","",'1A'!E1478)</f>
        <v>3.04285714285714</v>
      </c>
      <c r="F147" s="66">
        <f>IF('1A'!F1478="","",'1A'!F1478)</f>
        <v>3.0334928229665099</v>
      </c>
      <c r="G147" s="108">
        <f>IF('1A'!G1478="","",'1A'!G1478)</f>
        <v>3.0621468926553699</v>
      </c>
      <c r="H147" s="107" t="str">
        <f>IF('1A'!H1478="","",'1A'!H1478)</f>
        <v/>
      </c>
      <c r="I147" s="66" t="str">
        <f>IF('1A'!I1478="","",'1A'!I1478)</f>
        <v/>
      </c>
      <c r="J147" s="108" t="str">
        <f>IF('1A'!J1478="","",'1A'!J1478)</f>
        <v/>
      </c>
      <c r="K147" s="107" t="str">
        <f>IF('1A'!K1478="","",'1A'!K1478)</f>
        <v/>
      </c>
      <c r="L147" s="66" t="str">
        <f>IF('1A'!L1478="","",'1A'!L1478)</f>
        <v/>
      </c>
      <c r="M147" s="108" t="str">
        <f>IF('1A'!M1478="","",'1A'!M1478)</f>
        <v/>
      </c>
      <c r="N147" s="217" t="str">
        <f>IF('1A'!N1478="","",'1A'!N1478)</f>
        <v/>
      </c>
      <c r="O147" s="459" t="str">
        <f>IF('1A'!O1478="","",'1A'!O1478)</f>
        <v>Civic Engagement: Participation, Awareness, and Values</v>
      </c>
      <c r="P147" s="460" t="str">
        <f>IF('1A'!P1478="","",'1A'!P1478)</f>
        <v/>
      </c>
      <c r="Q147" s="460" t="str">
        <f>IF('1A'!Q1478="","",'1A'!Q1478)</f>
        <v/>
      </c>
    </row>
    <row r="148" spans="1:17" ht="14" x14ac:dyDescent="0.15">
      <c r="A148" s="268" t="s">
        <v>159</v>
      </c>
      <c r="B148" s="107">
        <f>IF('1A'!B1479="","",'1A'!B1479)</f>
        <v>0.72067065791740004</v>
      </c>
      <c r="C148" s="66">
        <f>IF('1A'!C1479="","",'1A'!C1479)</f>
        <v>0.71478028181380904</v>
      </c>
      <c r="D148" s="108">
        <f>IF('1A'!D1479="","",'1A'!D1479)</f>
        <v>0.71161205774659197</v>
      </c>
      <c r="E148" s="107">
        <f>IF('1A'!E1479="","",'1A'!E1479)</f>
        <v>0.73100515047481296</v>
      </c>
      <c r="F148" s="66">
        <f>IF('1A'!F1479="","",'1A'!F1479)</f>
        <v>0.68908227095911101</v>
      </c>
      <c r="G148" s="108">
        <f>IF('1A'!G1479="","",'1A'!G1479)</f>
        <v>0.70034083565821503</v>
      </c>
      <c r="H148" s="107" t="str">
        <f>IF('1A'!H1479="","",'1A'!H1479)</f>
        <v/>
      </c>
      <c r="I148" s="66" t="str">
        <f>IF('1A'!I1479="","",'1A'!I1479)</f>
        <v/>
      </c>
      <c r="J148" s="108" t="str">
        <f>IF('1A'!J1479="","",'1A'!J1479)</f>
        <v/>
      </c>
      <c r="K148" s="107" t="str">
        <f>IF('1A'!K1479="","",'1A'!K1479)</f>
        <v/>
      </c>
      <c r="L148" s="66" t="str">
        <f>IF('1A'!L1479="","",'1A'!L1479)</f>
        <v/>
      </c>
      <c r="M148" s="108" t="str">
        <f>IF('1A'!M1479="","",'1A'!M1479)</f>
        <v/>
      </c>
      <c r="N148" s="217" t="str">
        <f>IF('1A'!N1479="","",'1A'!N1479)</f>
        <v/>
      </c>
      <c r="O148" s="459" t="str">
        <f>IF('1A'!O1479="","",'1A'!O1479)</f>
        <v>Civic Engagement: Participation, Awareness, and Values</v>
      </c>
      <c r="P148" s="460" t="str">
        <f>IF('1A'!P1479="","",'1A'!P1479)</f>
        <v/>
      </c>
      <c r="Q148" s="460" t="str">
        <f>IF('1A'!Q1479="","",'1A'!Q1479)</f>
        <v/>
      </c>
    </row>
    <row r="149" spans="1:17" ht="14" x14ac:dyDescent="0.15">
      <c r="A149" s="268" t="s">
        <v>231</v>
      </c>
      <c r="B149" s="107" t="str">
        <f>IF('1A'!B1480="","",'1A'!B1480)</f>
        <v>-</v>
      </c>
      <c r="C149" s="66" t="str">
        <f>IF('1A'!C1480="","",'1A'!C1480)</f>
        <v xml:space="preserve"> </v>
      </c>
      <c r="D149" s="108" t="str">
        <f>IF('1A'!D1480="","",'1A'!D1480)</f>
        <v xml:space="preserve"> </v>
      </c>
      <c r="E149" s="107" t="str">
        <f>IF('1A'!E1480="","",'1A'!E1480)</f>
        <v>-</v>
      </c>
      <c r="F149" s="66" t="str">
        <f>IF('1A'!F1480="","",'1A'!F1480)</f>
        <v xml:space="preserve"> </v>
      </c>
      <c r="G149" s="108" t="str">
        <f>IF('1A'!G1480="","",'1A'!G1480)</f>
        <v xml:space="preserve"> </v>
      </c>
      <c r="H149" s="107" t="str">
        <f>IF('1A'!H1480="","",'1A'!H1480)</f>
        <v/>
      </c>
      <c r="I149" s="66" t="str">
        <f>IF('1A'!I1480="","",'1A'!I1480)</f>
        <v/>
      </c>
      <c r="J149" s="108" t="str">
        <f>IF('1A'!J1480="","",'1A'!J1480)</f>
        <v/>
      </c>
      <c r="K149" s="107" t="str">
        <f>IF('1A'!K1480="","",'1A'!K1480)</f>
        <v/>
      </c>
      <c r="L149" s="66" t="str">
        <f>IF('1A'!L1480="","",'1A'!L1480)</f>
        <v/>
      </c>
      <c r="M149" s="108" t="str">
        <f>IF('1A'!M1480="","",'1A'!M1480)</f>
        <v/>
      </c>
      <c r="N149" s="217" t="str">
        <f>IF('1A'!N1480="","",'1A'!N1480)</f>
        <v/>
      </c>
      <c r="O149" s="459" t="str">
        <f>IF('1A'!O1480="","",'1A'!O1480)</f>
        <v>Civic Engagement: Participation, Awareness, and Values</v>
      </c>
      <c r="P149" s="460" t="str">
        <f>IF('1A'!P1480="","",'1A'!P1480)</f>
        <v/>
      </c>
      <c r="Q149" s="460" t="str">
        <f>IF('1A'!Q1480="","",'1A'!Q1480)</f>
        <v/>
      </c>
    </row>
    <row r="150" spans="1:17" ht="14" x14ac:dyDescent="0.15">
      <c r="A150" s="269" t="s">
        <v>158</v>
      </c>
      <c r="B150" s="65" t="str">
        <f>IF('1A'!B1481="","",'1A'!B1481)</f>
        <v>-</v>
      </c>
      <c r="C150" s="109">
        <f>IF('1A'!C1481="","",'1A'!C1481)</f>
        <v>-6.2313176535921916E-2</v>
      </c>
      <c r="D150" s="110">
        <f>IF('1A'!D1481="","",'1A'!D1481)</f>
        <v>7.6142130347509329E-3</v>
      </c>
      <c r="E150" s="65" t="str">
        <f>IF('1A'!E1481="","",'1A'!E1481)</f>
        <v>-</v>
      </c>
      <c r="F150" s="109">
        <f>IF('1A'!F1481="","",'1A'!F1481)</f>
        <v>1.3589552779519702E-2</v>
      </c>
      <c r="G150" s="110">
        <f>IF('1A'!G1481="","",'1A'!G1481)</f>
        <v>-2.7543374334441567E-2</v>
      </c>
      <c r="H150" s="65" t="str">
        <f>IF('1A'!H1481="","",'1A'!H1481)</f>
        <v/>
      </c>
      <c r="I150" s="109" t="str">
        <f>IF('1A'!I1481="","",'1A'!I1481)</f>
        <v/>
      </c>
      <c r="J150" s="110" t="str">
        <f>IF('1A'!J1481="","",'1A'!J1481)</f>
        <v/>
      </c>
      <c r="K150" s="65" t="str">
        <f>IF('1A'!K1481="","",'1A'!K1481)</f>
        <v/>
      </c>
      <c r="L150" s="109" t="str">
        <f>IF('1A'!L1481="","",'1A'!L1481)</f>
        <v/>
      </c>
      <c r="M150" s="110" t="str">
        <f>IF('1A'!M1481="","",'1A'!M1481)</f>
        <v/>
      </c>
      <c r="N150" s="230" t="str">
        <f>IF('1A'!N1481="","",'1A'!N1481)</f>
        <v/>
      </c>
      <c r="O150" s="459" t="str">
        <f>IF('1A'!O1481="","",'1A'!O1481)</f>
        <v>Civic Engagement: Participation, Awareness, and Values</v>
      </c>
      <c r="P150" s="460" t="str">
        <f>IF('1A'!P1481="","",'1A'!P1481)</f>
        <v/>
      </c>
      <c r="Q150" s="460" t="str">
        <f>IF('1A'!Q1481="","",'1A'!Q1481)</f>
        <v/>
      </c>
    </row>
    <row r="151" spans="1:17" ht="28" x14ac:dyDescent="0.15">
      <c r="A151" s="250" t="s">
        <v>826</v>
      </c>
      <c r="B151" s="105">
        <f>IF('1A'!B1482="","",'1A'!B1482)</f>
        <v>0.23611111111111099</v>
      </c>
      <c r="C151" s="67">
        <f>IF('1A'!C1482="","",'1A'!C1482)</f>
        <v>0.25108225108225102</v>
      </c>
      <c r="D151" s="106">
        <f>IF('1A'!D1482="","",'1A'!D1482)</f>
        <v>0.25374489332728101</v>
      </c>
      <c r="E151" s="105">
        <f>IF('1A'!E1482="","",'1A'!E1482)</f>
        <v>0.22857142857142901</v>
      </c>
      <c r="F151" s="67">
        <f>IF('1A'!F1482="","",'1A'!F1482)</f>
        <v>0.20952380952381</v>
      </c>
      <c r="G151" s="106">
        <f>IF('1A'!G1482="","",'1A'!G1482)</f>
        <v>0.23615819209039501</v>
      </c>
      <c r="H151" s="105" t="str">
        <f>IF('1A'!H1482="","",'1A'!H1482)</f>
        <v/>
      </c>
      <c r="I151" s="67" t="str">
        <f>IF('1A'!I1482="","",'1A'!I1482)</f>
        <v/>
      </c>
      <c r="J151" s="106" t="str">
        <f>IF('1A'!J1482="","",'1A'!J1482)</f>
        <v/>
      </c>
      <c r="K151" s="105" t="str">
        <f>IF('1A'!K1482="","",'1A'!K1482)</f>
        <v/>
      </c>
      <c r="L151" s="67" t="str">
        <f>IF('1A'!L1482="","",'1A'!L1482)</f>
        <v/>
      </c>
      <c r="M151" s="106" t="str">
        <f>IF('1A'!M1482="","",'1A'!M1482)</f>
        <v/>
      </c>
      <c r="N151" s="217" t="str">
        <f>IF('1A'!N1482="","",'1A'!N1482)</f>
        <v>Civic
Awareness</v>
      </c>
      <c r="O151" s="459" t="str">
        <f>IF('1A'!O1482="","",'1A'!O1482)</f>
        <v>Civic Engagement: Participation, Awareness, and Values</v>
      </c>
      <c r="P151" s="460" t="str">
        <f>IF('1A'!P1482="","",'1A'!P1482)</f>
        <v/>
      </c>
      <c r="Q151" s="460" t="str">
        <f>IF('1A'!Q1482="","",'1A'!Q1482)</f>
        <v/>
      </c>
    </row>
    <row r="152" spans="1:17" ht="14" x14ac:dyDescent="0.15">
      <c r="A152" s="252" t="s">
        <v>75</v>
      </c>
      <c r="B152" s="105">
        <f>IF('1A'!B1483="","",'1A'!B1483)</f>
        <v>0.48611111111111099</v>
      </c>
      <c r="C152" s="67">
        <f>IF('1A'!C1483="","",'1A'!C1483)</f>
        <v>0.493506493506494</v>
      </c>
      <c r="D152" s="106">
        <f>IF('1A'!D1483="","",'1A'!D1483)</f>
        <v>0.50975941897412602</v>
      </c>
      <c r="E152" s="105">
        <f>IF('1A'!E1483="","",'1A'!E1483)</f>
        <v>0.5</v>
      </c>
      <c r="F152" s="67">
        <f>IF('1A'!F1483="","",'1A'!F1483)</f>
        <v>0.52857142857142903</v>
      </c>
      <c r="G152" s="106">
        <f>IF('1A'!G1483="","",'1A'!G1483)</f>
        <v>0.51864406779660999</v>
      </c>
      <c r="H152" s="105" t="str">
        <f>IF('1A'!H1483="","",'1A'!H1483)</f>
        <v/>
      </c>
      <c r="I152" s="67" t="str">
        <f>IF('1A'!I1483="","",'1A'!I1483)</f>
        <v/>
      </c>
      <c r="J152" s="106" t="str">
        <f>IF('1A'!J1483="","",'1A'!J1483)</f>
        <v/>
      </c>
      <c r="K152" s="105" t="str">
        <f>IF('1A'!K1483="","",'1A'!K1483)</f>
        <v/>
      </c>
      <c r="L152" s="67" t="str">
        <f>IF('1A'!L1483="","",'1A'!L1483)</f>
        <v/>
      </c>
      <c r="M152" s="106" t="str">
        <f>IF('1A'!M1483="","",'1A'!M1483)</f>
        <v/>
      </c>
      <c r="N152" s="217" t="str">
        <f>IF('1A'!N1483="","",'1A'!N1483)</f>
        <v/>
      </c>
      <c r="O152" s="459" t="str">
        <f>IF('1A'!O1483="","",'1A'!O1483)</f>
        <v>Civic Engagement: Participation, Awareness, and Values</v>
      </c>
      <c r="P152" s="460" t="str">
        <f>IF('1A'!P1483="","",'1A'!P1483)</f>
        <v/>
      </c>
      <c r="Q152" s="460" t="str">
        <f>IF('1A'!Q1483="","",'1A'!Q1483)</f>
        <v/>
      </c>
    </row>
    <row r="153" spans="1:17" ht="14" x14ac:dyDescent="0.15">
      <c r="A153" s="252" t="s">
        <v>76</v>
      </c>
      <c r="B153" s="105">
        <f>IF('1A'!B1484="","",'1A'!B1484)</f>
        <v>0.23611111111111099</v>
      </c>
      <c r="C153" s="67">
        <f>IF('1A'!C1484="","",'1A'!C1484)</f>
        <v>0.21212121212121199</v>
      </c>
      <c r="D153" s="106">
        <f>IF('1A'!D1484="","",'1A'!D1484)</f>
        <v>0.20699046754425801</v>
      </c>
      <c r="E153" s="105">
        <f>IF('1A'!E1484="","",'1A'!E1484)</f>
        <v>0.22857142857142901</v>
      </c>
      <c r="F153" s="67">
        <f>IF('1A'!F1484="","",'1A'!F1484)</f>
        <v>0.20952380952381</v>
      </c>
      <c r="G153" s="106">
        <f>IF('1A'!G1484="","",'1A'!G1484)</f>
        <v>0.207909604519774</v>
      </c>
      <c r="H153" s="105" t="str">
        <f>IF('1A'!H1484="","",'1A'!H1484)</f>
        <v/>
      </c>
      <c r="I153" s="67" t="str">
        <f>IF('1A'!I1484="","",'1A'!I1484)</f>
        <v/>
      </c>
      <c r="J153" s="106" t="str">
        <f>IF('1A'!J1484="","",'1A'!J1484)</f>
        <v/>
      </c>
      <c r="K153" s="105" t="str">
        <f>IF('1A'!K1484="","",'1A'!K1484)</f>
        <v/>
      </c>
      <c r="L153" s="67" t="str">
        <f>IF('1A'!L1484="","",'1A'!L1484)</f>
        <v/>
      </c>
      <c r="M153" s="106" t="str">
        <f>IF('1A'!M1484="","",'1A'!M1484)</f>
        <v/>
      </c>
      <c r="N153" s="217" t="str">
        <f>IF('1A'!N1484="","",'1A'!N1484)</f>
        <v/>
      </c>
      <c r="O153" s="459" t="str">
        <f>IF('1A'!O1484="","",'1A'!O1484)</f>
        <v>Civic Engagement: Participation, Awareness, and Values</v>
      </c>
      <c r="P153" s="460" t="str">
        <f>IF('1A'!P1484="","",'1A'!P1484)</f>
        <v/>
      </c>
      <c r="Q153" s="460" t="str">
        <f>IF('1A'!Q1484="","",'1A'!Q1484)</f>
        <v/>
      </c>
    </row>
    <row r="154" spans="1:17" ht="14" x14ac:dyDescent="0.15">
      <c r="A154" s="252" t="s">
        <v>358</v>
      </c>
      <c r="B154" s="105">
        <f>IF('1A'!B1485="","",'1A'!B1485)</f>
        <v>4.1666666666666699E-2</v>
      </c>
      <c r="C154" s="67">
        <f>IF('1A'!C1485="","",'1A'!C1485)</f>
        <v>4.3290043290043302E-2</v>
      </c>
      <c r="D154" s="106">
        <f>IF('1A'!D1485="","",'1A'!D1485)</f>
        <v>2.9505220154334998E-2</v>
      </c>
      <c r="E154" s="105">
        <f>IF('1A'!E1485="","",'1A'!E1485)</f>
        <v>4.2857142857142899E-2</v>
      </c>
      <c r="F154" s="67">
        <f>IF('1A'!F1485="","",'1A'!F1485)</f>
        <v>5.2380952380952403E-2</v>
      </c>
      <c r="G154" s="106">
        <f>IF('1A'!G1485="","",'1A'!G1485)</f>
        <v>3.7288135593220299E-2</v>
      </c>
      <c r="H154" s="105" t="str">
        <f>IF('1A'!H1485="","",'1A'!H1485)</f>
        <v/>
      </c>
      <c r="I154" s="67" t="str">
        <f>IF('1A'!I1485="","",'1A'!I1485)</f>
        <v/>
      </c>
      <c r="J154" s="106" t="str">
        <f>IF('1A'!J1485="","",'1A'!J1485)</f>
        <v/>
      </c>
      <c r="K154" s="105" t="str">
        <f>IF('1A'!K1485="","",'1A'!K1485)</f>
        <v/>
      </c>
      <c r="L154" s="67" t="str">
        <f>IF('1A'!L1485="","",'1A'!L1485)</f>
        <v/>
      </c>
      <c r="M154" s="106" t="str">
        <f>IF('1A'!M1485="","",'1A'!M1485)</f>
        <v/>
      </c>
      <c r="N154" s="217" t="str">
        <f>IF('1A'!N1485="","",'1A'!N1485)</f>
        <v/>
      </c>
      <c r="O154" s="459" t="str">
        <f>IF('1A'!O1485="","",'1A'!O1485)</f>
        <v>Civic Engagement: Participation, Awareness, and Values</v>
      </c>
      <c r="P154" s="460" t="str">
        <f>IF('1A'!P1485="","",'1A'!P1485)</f>
        <v/>
      </c>
      <c r="Q154" s="460" t="str">
        <f>IF('1A'!Q1485="","",'1A'!Q1485)</f>
        <v/>
      </c>
    </row>
    <row r="155" spans="1:17" ht="14" x14ac:dyDescent="0.15">
      <c r="A155" s="308" t="s">
        <v>230</v>
      </c>
      <c r="B155" s="461">
        <f>IF('1A'!B1486="","",'1A'!B1486)</f>
        <v>72</v>
      </c>
      <c r="C155" s="462">
        <f>IF('1A'!C1486="","",'1A'!C1486)</f>
        <v>462</v>
      </c>
      <c r="D155" s="463">
        <f>IF('1A'!D1486="","",'1A'!D1486)</f>
        <v>2203</v>
      </c>
      <c r="E155" s="461">
        <f>IF('1A'!E1486="","",'1A'!E1486)</f>
        <v>70</v>
      </c>
      <c r="F155" s="462">
        <f>IF('1A'!F1486="","",'1A'!F1486)</f>
        <v>210</v>
      </c>
      <c r="G155" s="463">
        <f>IF('1A'!G1486="","",'1A'!G1486)</f>
        <v>885</v>
      </c>
      <c r="H155" s="461" t="str">
        <f>IF('1A'!H1486="","",'1A'!H1486)</f>
        <v/>
      </c>
      <c r="I155" s="462" t="str">
        <f>IF('1A'!I1486="","",'1A'!I1486)</f>
        <v/>
      </c>
      <c r="J155" s="463" t="str">
        <f>IF('1A'!J1486="","",'1A'!J1486)</f>
        <v/>
      </c>
      <c r="K155" s="461" t="str">
        <f>IF('1A'!K1486="","",'1A'!K1486)</f>
        <v/>
      </c>
      <c r="L155" s="462" t="str">
        <f>IF('1A'!L1486="","",'1A'!L1486)</f>
        <v/>
      </c>
      <c r="M155" s="463" t="str">
        <f>IF('1A'!M1486="","",'1A'!M1486)</f>
        <v/>
      </c>
      <c r="N155" s="217" t="str">
        <f>IF('1A'!N1486="","",'1A'!N1486)</f>
        <v/>
      </c>
      <c r="O155" s="459" t="str">
        <f>IF('1A'!O1486="","",'1A'!O1486)</f>
        <v>Civic Engagement: Participation, Awareness, and Values</v>
      </c>
      <c r="P155" s="460" t="str">
        <f>IF('1A'!P1486="","",'1A'!P1486)</f>
        <v/>
      </c>
      <c r="Q155" s="460" t="str">
        <f>IF('1A'!Q1486="","",'1A'!Q1486)</f>
        <v/>
      </c>
    </row>
    <row r="156" spans="1:17" ht="14" x14ac:dyDescent="0.15">
      <c r="A156" s="268" t="s">
        <v>176</v>
      </c>
      <c r="B156" s="107">
        <f>IF('1A'!B1487="","",'1A'!B1487)</f>
        <v>2.9166666666666701</v>
      </c>
      <c r="C156" s="66">
        <f>IF('1A'!C1487="","",'1A'!C1487)</f>
        <v>2.9523809523809499</v>
      </c>
      <c r="D156" s="108">
        <f>IF('1A'!D1487="","",'1A'!D1487)</f>
        <v>2.9877439854743599</v>
      </c>
      <c r="E156" s="107">
        <f>IF('1A'!E1487="","",'1A'!E1487)</f>
        <v>2.9142857142857101</v>
      </c>
      <c r="F156" s="66">
        <f>IF('1A'!F1487="","",'1A'!F1487)</f>
        <v>2.8952380952381001</v>
      </c>
      <c r="G156" s="108">
        <f>IF('1A'!G1487="","",'1A'!G1487)</f>
        <v>2.9536723163841798</v>
      </c>
      <c r="H156" s="107" t="str">
        <f>IF('1A'!H1487="","",'1A'!H1487)</f>
        <v/>
      </c>
      <c r="I156" s="66" t="str">
        <f>IF('1A'!I1487="","",'1A'!I1487)</f>
        <v/>
      </c>
      <c r="J156" s="108" t="str">
        <f>IF('1A'!J1487="","",'1A'!J1487)</f>
        <v/>
      </c>
      <c r="K156" s="107" t="str">
        <f>IF('1A'!K1487="","",'1A'!K1487)</f>
        <v/>
      </c>
      <c r="L156" s="66" t="str">
        <f>IF('1A'!L1487="","",'1A'!L1487)</f>
        <v/>
      </c>
      <c r="M156" s="108" t="str">
        <f>IF('1A'!M1487="","",'1A'!M1487)</f>
        <v/>
      </c>
      <c r="N156" s="217" t="str">
        <f>IF('1A'!N1487="","",'1A'!N1487)</f>
        <v/>
      </c>
      <c r="O156" s="459" t="str">
        <f>IF('1A'!O1487="","",'1A'!O1487)</f>
        <v>Civic Engagement: Participation, Awareness, and Values</v>
      </c>
      <c r="P156" s="460" t="str">
        <f>IF('1A'!P1487="","",'1A'!P1487)</f>
        <v/>
      </c>
      <c r="Q156" s="460" t="str">
        <f>IF('1A'!Q1487="","",'1A'!Q1487)</f>
        <v/>
      </c>
    </row>
    <row r="157" spans="1:17" ht="14" x14ac:dyDescent="0.15">
      <c r="A157" s="268" t="s">
        <v>159</v>
      </c>
      <c r="B157" s="107">
        <f>IF('1A'!B1488="","",'1A'!B1488)</f>
        <v>0.800527994777531</v>
      </c>
      <c r="C157" s="66">
        <f>IF('1A'!C1488="","",'1A'!C1488)</f>
        <v>0.79716468950653696</v>
      </c>
      <c r="D157" s="108">
        <f>IF('1A'!D1488="","",'1A'!D1488)</f>
        <v>0.76083427595122199</v>
      </c>
      <c r="E157" s="107">
        <f>IF('1A'!E1488="","",'1A'!E1488)</f>
        <v>0.79386884513200395</v>
      </c>
      <c r="F157" s="66">
        <f>IF('1A'!F1488="","",'1A'!F1488)</f>
        <v>0.78775083525573997</v>
      </c>
      <c r="G157" s="108">
        <f>IF('1A'!G1488="","",'1A'!G1488)</f>
        <v>0.76924815278054404</v>
      </c>
      <c r="H157" s="107" t="str">
        <f>IF('1A'!H1488="","",'1A'!H1488)</f>
        <v/>
      </c>
      <c r="I157" s="66" t="str">
        <f>IF('1A'!I1488="","",'1A'!I1488)</f>
        <v/>
      </c>
      <c r="J157" s="108" t="str">
        <f>IF('1A'!J1488="","",'1A'!J1488)</f>
        <v/>
      </c>
      <c r="K157" s="107" t="str">
        <f>IF('1A'!K1488="","",'1A'!K1488)</f>
        <v/>
      </c>
      <c r="L157" s="66" t="str">
        <f>IF('1A'!L1488="","",'1A'!L1488)</f>
        <v/>
      </c>
      <c r="M157" s="108" t="str">
        <f>IF('1A'!M1488="","",'1A'!M1488)</f>
        <v/>
      </c>
      <c r="N157" s="217" t="str">
        <f>IF('1A'!N1488="","",'1A'!N1488)</f>
        <v/>
      </c>
      <c r="O157" s="459" t="str">
        <f>IF('1A'!O1488="","",'1A'!O1488)</f>
        <v>Civic Engagement: Participation, Awareness, and Values</v>
      </c>
      <c r="P157" s="460" t="str">
        <f>IF('1A'!P1488="","",'1A'!P1488)</f>
        <v/>
      </c>
      <c r="Q157" s="460" t="str">
        <f>IF('1A'!Q1488="","",'1A'!Q1488)</f>
        <v/>
      </c>
    </row>
    <row r="158" spans="1:17" ht="14" x14ac:dyDescent="0.15">
      <c r="A158" s="268" t="s">
        <v>231</v>
      </c>
      <c r="B158" s="107" t="str">
        <f>IF('1A'!B1489="","",'1A'!B1489)</f>
        <v>-</v>
      </c>
      <c r="C158" s="66" t="str">
        <f>IF('1A'!C1489="","",'1A'!C1489)</f>
        <v xml:space="preserve"> </v>
      </c>
      <c r="D158" s="108" t="str">
        <f>IF('1A'!D1489="","",'1A'!D1489)</f>
        <v xml:space="preserve"> </v>
      </c>
      <c r="E158" s="107" t="str">
        <f>IF('1A'!E1489="","",'1A'!E1489)</f>
        <v>-</v>
      </c>
      <c r="F158" s="66" t="str">
        <f>IF('1A'!F1489="","",'1A'!F1489)</f>
        <v xml:space="preserve"> </v>
      </c>
      <c r="G158" s="108" t="str">
        <f>IF('1A'!G1489="","",'1A'!G1489)</f>
        <v xml:space="preserve"> </v>
      </c>
      <c r="H158" s="107" t="str">
        <f>IF('1A'!H1489="","",'1A'!H1489)</f>
        <v/>
      </c>
      <c r="I158" s="66" t="str">
        <f>IF('1A'!I1489="","",'1A'!I1489)</f>
        <v/>
      </c>
      <c r="J158" s="108" t="str">
        <f>IF('1A'!J1489="","",'1A'!J1489)</f>
        <v/>
      </c>
      <c r="K158" s="107" t="str">
        <f>IF('1A'!K1489="","",'1A'!K1489)</f>
        <v/>
      </c>
      <c r="L158" s="66" t="str">
        <f>IF('1A'!L1489="","",'1A'!L1489)</f>
        <v/>
      </c>
      <c r="M158" s="108" t="str">
        <f>IF('1A'!M1489="","",'1A'!M1489)</f>
        <v/>
      </c>
      <c r="N158" s="217" t="str">
        <f>IF('1A'!N1489="","",'1A'!N1489)</f>
        <v/>
      </c>
      <c r="O158" s="459" t="str">
        <f>IF('1A'!O1489="","",'1A'!O1489)</f>
        <v>Civic Engagement: Participation, Awareness, and Values</v>
      </c>
      <c r="P158" s="460" t="str">
        <f>IF('1A'!P1489="","",'1A'!P1489)</f>
        <v/>
      </c>
      <c r="Q158" s="460" t="str">
        <f>IF('1A'!Q1489="","",'1A'!Q1489)</f>
        <v/>
      </c>
    </row>
    <row r="159" spans="1:17" ht="14" x14ac:dyDescent="0.15">
      <c r="A159" s="269" t="s">
        <v>158</v>
      </c>
      <c r="B159" s="65" t="str">
        <f>IF('1A'!B1490="","",'1A'!B1490)</f>
        <v>-</v>
      </c>
      <c r="C159" s="109">
        <f>IF('1A'!C1490="","",'1A'!C1490)</f>
        <v>-4.4801640344089712E-2</v>
      </c>
      <c r="D159" s="110">
        <f>IF('1A'!D1490="","",'1A'!D1490)</f>
        <v>-9.3420237565962017E-2</v>
      </c>
      <c r="E159" s="65" t="str">
        <f>IF('1A'!E1490="","",'1A'!E1490)</f>
        <v>-</v>
      </c>
      <c r="F159" s="109">
        <f>IF('1A'!F1490="","",'1A'!F1490)</f>
        <v>2.417975100137643E-2</v>
      </c>
      <c r="G159" s="110">
        <f>IF('1A'!G1490="","",'1A'!G1490)</f>
        <v>-5.1201425646719916E-2</v>
      </c>
      <c r="H159" s="65" t="str">
        <f>IF('1A'!H1490="","",'1A'!H1490)</f>
        <v/>
      </c>
      <c r="I159" s="109" t="str">
        <f>IF('1A'!I1490="","",'1A'!I1490)</f>
        <v/>
      </c>
      <c r="J159" s="110" t="str">
        <f>IF('1A'!J1490="","",'1A'!J1490)</f>
        <v/>
      </c>
      <c r="K159" s="65" t="str">
        <f>IF('1A'!K1490="","",'1A'!K1490)</f>
        <v/>
      </c>
      <c r="L159" s="109" t="str">
        <f>IF('1A'!L1490="","",'1A'!L1490)</f>
        <v/>
      </c>
      <c r="M159" s="110" t="str">
        <f>IF('1A'!M1490="","",'1A'!M1490)</f>
        <v/>
      </c>
      <c r="N159" s="230" t="str">
        <f>IF('1A'!N1490="","",'1A'!N1490)</f>
        <v/>
      </c>
      <c r="O159" s="459" t="str">
        <f>IF('1A'!O1490="","",'1A'!O1490)</f>
        <v>Civic Engagement: Participation, Awareness, and Values</v>
      </c>
      <c r="P159" s="460" t="str">
        <f>IF('1A'!P1490="","",'1A'!P1490)</f>
        <v/>
      </c>
      <c r="Q159" s="460" t="str">
        <f>IF('1A'!Q1490="","",'1A'!Q1490)</f>
        <v/>
      </c>
    </row>
    <row r="160" spans="1:17" ht="28" x14ac:dyDescent="0.15">
      <c r="A160" s="250" t="s">
        <v>740</v>
      </c>
      <c r="B160" s="105">
        <f>IF('1A'!B1491="","",'1A'!B1491)</f>
        <v>0.79166666666666696</v>
      </c>
      <c r="C160" s="67">
        <f>IF('1A'!C1491="","",'1A'!C1491)</f>
        <v>0.63203463203463195</v>
      </c>
      <c r="D160" s="106">
        <f>IF('1A'!D1491="","",'1A'!D1491)</f>
        <v>0.52973218338629102</v>
      </c>
      <c r="E160" s="105">
        <f>IF('1A'!E1491="","",'1A'!E1491)</f>
        <v>0.8</v>
      </c>
      <c r="F160" s="67">
        <f>IF('1A'!F1491="","",'1A'!F1491)</f>
        <v>0.69047619047619002</v>
      </c>
      <c r="G160" s="106">
        <f>IF('1A'!G1491="","",'1A'!G1491)</f>
        <v>0.53776775648252495</v>
      </c>
      <c r="H160" s="105" t="str">
        <f>IF('1A'!H1491="","",'1A'!H1491)</f>
        <v/>
      </c>
      <c r="I160" s="67" t="str">
        <f>IF('1A'!I1491="","",'1A'!I1491)</f>
        <v/>
      </c>
      <c r="J160" s="106" t="str">
        <f>IF('1A'!J1491="","",'1A'!J1491)</f>
        <v/>
      </c>
      <c r="K160" s="105" t="str">
        <f>IF('1A'!K1491="","",'1A'!K1491)</f>
        <v/>
      </c>
      <c r="L160" s="67" t="str">
        <f>IF('1A'!L1491="","",'1A'!L1491)</f>
        <v/>
      </c>
      <c r="M160" s="106" t="str">
        <f>IF('1A'!M1491="","",'1A'!M1491)</f>
        <v/>
      </c>
      <c r="N160" s="217" t="str">
        <f>IF('1A'!N1491="","",'1A'!N1491)</f>
        <v/>
      </c>
      <c r="O160" s="459" t="str">
        <f>IF('1A'!O1491="","",'1A'!O1491)</f>
        <v>Academic Outcomes</v>
      </c>
      <c r="P160" s="460" t="str">
        <f>IF('1A'!P1491="","",'1A'!P1491)</f>
        <v/>
      </c>
      <c r="Q160" s="460" t="str">
        <f>IF('1A'!Q1491="","",'1A'!Q1491)</f>
        <v/>
      </c>
    </row>
    <row r="161" spans="1:17" ht="14" x14ac:dyDescent="0.15">
      <c r="A161" s="252" t="s">
        <v>75</v>
      </c>
      <c r="B161" s="105">
        <f>IF('1A'!B1492="","",'1A'!B1492)</f>
        <v>0.20833333333333301</v>
      </c>
      <c r="C161" s="67">
        <f>IF('1A'!C1492="","",'1A'!C1492)</f>
        <v>0.34415584415584399</v>
      </c>
      <c r="D161" s="106">
        <f>IF('1A'!D1492="","",'1A'!D1492)</f>
        <v>0.43622333182024497</v>
      </c>
      <c r="E161" s="105">
        <f>IF('1A'!E1492="","",'1A'!E1492)</f>
        <v>0.2</v>
      </c>
      <c r="F161" s="67">
        <f>IF('1A'!F1492="","",'1A'!F1492)</f>
        <v>0.28571428571428598</v>
      </c>
      <c r="G161" s="106">
        <f>IF('1A'!G1492="","",'1A'!G1492)</f>
        <v>0.41939120631341598</v>
      </c>
      <c r="H161" s="105" t="str">
        <f>IF('1A'!H1492="","",'1A'!H1492)</f>
        <v/>
      </c>
      <c r="I161" s="67" t="str">
        <f>IF('1A'!I1492="","",'1A'!I1492)</f>
        <v/>
      </c>
      <c r="J161" s="106" t="str">
        <f>IF('1A'!J1492="","",'1A'!J1492)</f>
        <v/>
      </c>
      <c r="K161" s="105" t="str">
        <f>IF('1A'!K1492="","",'1A'!K1492)</f>
        <v/>
      </c>
      <c r="L161" s="67" t="str">
        <f>IF('1A'!L1492="","",'1A'!L1492)</f>
        <v/>
      </c>
      <c r="M161" s="106" t="str">
        <f>IF('1A'!M1492="","",'1A'!M1492)</f>
        <v/>
      </c>
      <c r="N161" s="217" t="str">
        <f>IF('1A'!N1492="","",'1A'!N1492)</f>
        <v/>
      </c>
      <c r="O161" s="459" t="str">
        <f>IF('1A'!O1492="","",'1A'!O1492)</f>
        <v>Academic Outcomes</v>
      </c>
      <c r="P161" s="460" t="str">
        <f>IF('1A'!P1492="","",'1A'!P1492)</f>
        <v/>
      </c>
      <c r="Q161" s="460" t="str">
        <f>IF('1A'!Q1492="","",'1A'!Q1492)</f>
        <v/>
      </c>
    </row>
    <row r="162" spans="1:17" ht="14" x14ac:dyDescent="0.15">
      <c r="A162" s="252" t="s">
        <v>76</v>
      </c>
      <c r="B162" s="105">
        <f>IF('1A'!B1493="","",'1A'!B1493)</f>
        <v>0</v>
      </c>
      <c r="C162" s="67">
        <f>IF('1A'!C1493="","",'1A'!C1493)</f>
        <v>1.9480519480519501E-2</v>
      </c>
      <c r="D162" s="106">
        <f>IF('1A'!D1493="","",'1A'!D1493)</f>
        <v>2.6781661370857902E-2</v>
      </c>
      <c r="E162" s="105">
        <f>IF('1A'!E1493="","",'1A'!E1493)</f>
        <v>0</v>
      </c>
      <c r="F162" s="67">
        <f>IF('1A'!F1493="","",'1A'!F1493)</f>
        <v>1.9047619047619001E-2</v>
      </c>
      <c r="G162" s="106">
        <f>IF('1A'!G1493="","",'1A'!G1493)</f>
        <v>3.38218714768884E-2</v>
      </c>
      <c r="H162" s="105" t="str">
        <f>IF('1A'!H1493="","",'1A'!H1493)</f>
        <v/>
      </c>
      <c r="I162" s="67" t="str">
        <f>IF('1A'!I1493="","",'1A'!I1493)</f>
        <v/>
      </c>
      <c r="J162" s="106" t="str">
        <f>IF('1A'!J1493="","",'1A'!J1493)</f>
        <v/>
      </c>
      <c r="K162" s="105" t="str">
        <f>IF('1A'!K1493="","",'1A'!K1493)</f>
        <v/>
      </c>
      <c r="L162" s="67" t="str">
        <f>IF('1A'!L1493="","",'1A'!L1493)</f>
        <v/>
      </c>
      <c r="M162" s="106" t="str">
        <f>IF('1A'!M1493="","",'1A'!M1493)</f>
        <v/>
      </c>
      <c r="N162" s="217" t="str">
        <f>IF('1A'!N1493="","",'1A'!N1493)</f>
        <v/>
      </c>
      <c r="O162" s="459" t="str">
        <f>IF('1A'!O1493="","",'1A'!O1493)</f>
        <v>Academic Outcomes</v>
      </c>
      <c r="P162" s="460" t="str">
        <f>IF('1A'!P1493="","",'1A'!P1493)</f>
        <v/>
      </c>
      <c r="Q162" s="460" t="str">
        <f>IF('1A'!Q1493="","",'1A'!Q1493)</f>
        <v/>
      </c>
    </row>
    <row r="163" spans="1:17" ht="14" x14ac:dyDescent="0.15">
      <c r="A163" s="252" t="s">
        <v>358</v>
      </c>
      <c r="B163" s="105">
        <f>IF('1A'!B1494="","",'1A'!B1494)</f>
        <v>0</v>
      </c>
      <c r="C163" s="67">
        <f>IF('1A'!C1494="","",'1A'!C1494)</f>
        <v>4.3290043290043299E-3</v>
      </c>
      <c r="D163" s="106">
        <f>IF('1A'!D1494="","",'1A'!D1494)</f>
        <v>7.2628234226055398E-3</v>
      </c>
      <c r="E163" s="105">
        <f>IF('1A'!E1494="","",'1A'!E1494)</f>
        <v>0</v>
      </c>
      <c r="F163" s="67">
        <f>IF('1A'!F1494="","",'1A'!F1494)</f>
        <v>4.7619047619047597E-3</v>
      </c>
      <c r="G163" s="106">
        <f>IF('1A'!G1494="","",'1A'!G1494)</f>
        <v>9.0191657271702398E-3</v>
      </c>
      <c r="H163" s="105" t="str">
        <f>IF('1A'!H1494="","",'1A'!H1494)</f>
        <v/>
      </c>
      <c r="I163" s="67" t="str">
        <f>IF('1A'!I1494="","",'1A'!I1494)</f>
        <v/>
      </c>
      <c r="J163" s="106" t="str">
        <f>IF('1A'!J1494="","",'1A'!J1494)</f>
        <v/>
      </c>
      <c r="K163" s="105" t="str">
        <f>IF('1A'!K1494="","",'1A'!K1494)</f>
        <v/>
      </c>
      <c r="L163" s="67" t="str">
        <f>IF('1A'!L1494="","",'1A'!L1494)</f>
        <v/>
      </c>
      <c r="M163" s="106" t="str">
        <f>IF('1A'!M1494="","",'1A'!M1494)</f>
        <v/>
      </c>
      <c r="N163" s="217" t="str">
        <f>IF('1A'!N1494="","",'1A'!N1494)</f>
        <v/>
      </c>
      <c r="O163" s="459" t="str">
        <f>IF('1A'!O1494="","",'1A'!O1494)</f>
        <v>Academic Outcomes</v>
      </c>
      <c r="P163" s="460" t="str">
        <f>IF('1A'!P1494="","",'1A'!P1494)</f>
        <v/>
      </c>
      <c r="Q163" s="460" t="str">
        <f>IF('1A'!Q1494="","",'1A'!Q1494)</f>
        <v/>
      </c>
    </row>
    <row r="164" spans="1:17" ht="14" x14ac:dyDescent="0.15">
      <c r="A164" s="308" t="s">
        <v>230</v>
      </c>
      <c r="B164" s="461">
        <f>IF('1A'!B1495="","",'1A'!B1495)</f>
        <v>72</v>
      </c>
      <c r="C164" s="462">
        <f>IF('1A'!C1495="","",'1A'!C1495)</f>
        <v>462</v>
      </c>
      <c r="D164" s="463">
        <f>IF('1A'!D1495="","",'1A'!D1495)</f>
        <v>2203</v>
      </c>
      <c r="E164" s="461">
        <f>IF('1A'!E1495="","",'1A'!E1495)</f>
        <v>70</v>
      </c>
      <c r="F164" s="462">
        <f>IF('1A'!F1495="","",'1A'!F1495)</f>
        <v>210</v>
      </c>
      <c r="G164" s="463">
        <f>IF('1A'!G1495="","",'1A'!G1495)</f>
        <v>887</v>
      </c>
      <c r="H164" s="461" t="str">
        <f>IF('1A'!H1495="","",'1A'!H1495)</f>
        <v/>
      </c>
      <c r="I164" s="462" t="str">
        <f>IF('1A'!I1495="","",'1A'!I1495)</f>
        <v/>
      </c>
      <c r="J164" s="463" t="str">
        <f>IF('1A'!J1495="","",'1A'!J1495)</f>
        <v/>
      </c>
      <c r="K164" s="461" t="str">
        <f>IF('1A'!K1495="","",'1A'!K1495)</f>
        <v/>
      </c>
      <c r="L164" s="462" t="str">
        <f>IF('1A'!L1495="","",'1A'!L1495)</f>
        <v/>
      </c>
      <c r="M164" s="463" t="str">
        <f>IF('1A'!M1495="","",'1A'!M1495)</f>
        <v/>
      </c>
      <c r="N164" s="217" t="str">
        <f>IF('1A'!N1495="","",'1A'!N1495)</f>
        <v/>
      </c>
      <c r="O164" s="459" t="str">
        <f>IF('1A'!O1495="","",'1A'!O1495)</f>
        <v>Academic Outcomes</v>
      </c>
      <c r="P164" s="460" t="str">
        <f>IF('1A'!P1495="","",'1A'!P1495)</f>
        <v/>
      </c>
      <c r="Q164" s="460" t="str">
        <f>IF('1A'!Q1495="","",'1A'!Q1495)</f>
        <v/>
      </c>
    </row>
    <row r="165" spans="1:17" ht="14" x14ac:dyDescent="0.15">
      <c r="A165" s="268" t="s">
        <v>176</v>
      </c>
      <c r="B165" s="107">
        <f>IF('1A'!B1496="","",'1A'!B1496)</f>
        <v>3.7916666666666701</v>
      </c>
      <c r="C165" s="66">
        <f>IF('1A'!C1496="","",'1A'!C1496)</f>
        <v>3.6038961038960999</v>
      </c>
      <c r="D165" s="108">
        <f>IF('1A'!D1496="","",'1A'!D1496)</f>
        <v>3.48842487517022</v>
      </c>
      <c r="E165" s="107">
        <f>IF('1A'!E1496="","",'1A'!E1496)</f>
        <v>3.8</v>
      </c>
      <c r="F165" s="66">
        <f>IF('1A'!F1496="","",'1A'!F1496)</f>
        <v>3.66190476190476</v>
      </c>
      <c r="G165" s="108">
        <f>IF('1A'!G1496="","",'1A'!G1496)</f>
        <v>3.4859075535513</v>
      </c>
      <c r="H165" s="107" t="str">
        <f>IF('1A'!H1496="","",'1A'!H1496)</f>
        <v/>
      </c>
      <c r="I165" s="66" t="str">
        <f>IF('1A'!I1496="","",'1A'!I1496)</f>
        <v/>
      </c>
      <c r="J165" s="108" t="str">
        <f>IF('1A'!J1496="","",'1A'!J1496)</f>
        <v/>
      </c>
      <c r="K165" s="107" t="str">
        <f>IF('1A'!K1496="","",'1A'!K1496)</f>
        <v/>
      </c>
      <c r="L165" s="66" t="str">
        <f>IF('1A'!L1496="","",'1A'!L1496)</f>
        <v/>
      </c>
      <c r="M165" s="108" t="str">
        <f>IF('1A'!M1496="","",'1A'!M1496)</f>
        <v/>
      </c>
      <c r="N165" s="217" t="str">
        <f>IF('1A'!N1496="","",'1A'!N1496)</f>
        <v/>
      </c>
      <c r="O165" s="459" t="str">
        <f>IF('1A'!O1496="","",'1A'!O1496)</f>
        <v>Academic Outcomes</v>
      </c>
      <c r="P165" s="460" t="str">
        <f>IF('1A'!P1496="","",'1A'!P1496)</f>
        <v/>
      </c>
      <c r="Q165" s="460" t="str">
        <f>IF('1A'!Q1496="","",'1A'!Q1496)</f>
        <v/>
      </c>
    </row>
    <row r="166" spans="1:17" ht="14" x14ac:dyDescent="0.15">
      <c r="A166" s="268" t="s">
        <v>159</v>
      </c>
      <c r="B166" s="107">
        <f>IF('1A'!B1497="","",'1A'!B1497)</f>
        <v>0.40896640586576399</v>
      </c>
      <c r="C166" s="66">
        <f>IF('1A'!C1497="","",'1A'!C1497)</f>
        <v>0.55208731706867198</v>
      </c>
      <c r="D166" s="108">
        <f>IF('1A'!D1497="","",'1A'!D1497)</f>
        <v>0.58920613254522503</v>
      </c>
      <c r="E166" s="107">
        <f>IF('1A'!E1497="","",'1A'!E1497)</f>
        <v>0.40288812414826802</v>
      </c>
      <c r="F166" s="66">
        <f>IF('1A'!F1497="","",'1A'!F1497)</f>
        <v>0.54022517941579096</v>
      </c>
      <c r="G166" s="108">
        <f>IF('1A'!G1497="","",'1A'!G1497)</f>
        <v>0.60990122837557204</v>
      </c>
      <c r="H166" s="107" t="str">
        <f>IF('1A'!H1497="","",'1A'!H1497)</f>
        <v/>
      </c>
      <c r="I166" s="66" t="str">
        <f>IF('1A'!I1497="","",'1A'!I1497)</f>
        <v/>
      </c>
      <c r="J166" s="108" t="str">
        <f>IF('1A'!J1497="","",'1A'!J1497)</f>
        <v/>
      </c>
      <c r="K166" s="107" t="str">
        <f>IF('1A'!K1497="","",'1A'!K1497)</f>
        <v/>
      </c>
      <c r="L166" s="66" t="str">
        <f>IF('1A'!L1497="","",'1A'!L1497)</f>
        <v/>
      </c>
      <c r="M166" s="108" t="str">
        <f>IF('1A'!M1497="","",'1A'!M1497)</f>
        <v/>
      </c>
      <c r="N166" s="217" t="str">
        <f>IF('1A'!N1497="","",'1A'!N1497)</f>
        <v/>
      </c>
      <c r="O166" s="459" t="str">
        <f>IF('1A'!O1497="","",'1A'!O1497)</f>
        <v>Academic Outcomes</v>
      </c>
      <c r="P166" s="460" t="str">
        <f>IF('1A'!P1497="","",'1A'!P1497)</f>
        <v/>
      </c>
      <c r="Q166" s="460" t="str">
        <f>IF('1A'!Q1497="","",'1A'!Q1497)</f>
        <v/>
      </c>
    </row>
    <row r="167" spans="1:17" ht="14" x14ac:dyDescent="0.15">
      <c r="A167" s="268" t="s">
        <v>231</v>
      </c>
      <c r="B167" s="107" t="str">
        <f>IF('1A'!B1498="","",'1A'!B1498)</f>
        <v>-</v>
      </c>
      <c r="C167" s="66" t="str">
        <f>IF('1A'!C1498="","",'1A'!C1498)</f>
        <v>**</v>
      </c>
      <c r="D167" s="108" t="str">
        <f>IF('1A'!D1498="","",'1A'!D1498)</f>
        <v>***</v>
      </c>
      <c r="E167" s="107" t="str">
        <f>IF('1A'!E1498="","",'1A'!E1498)</f>
        <v>-</v>
      </c>
      <c r="F167" s="66" t="str">
        <f>IF('1A'!F1498="","",'1A'!F1498)</f>
        <v xml:space="preserve"> </v>
      </c>
      <c r="G167" s="108" t="str">
        <f>IF('1A'!G1498="","",'1A'!G1498)</f>
        <v>***</v>
      </c>
      <c r="H167" s="107" t="str">
        <f>IF('1A'!H1498="","",'1A'!H1498)</f>
        <v/>
      </c>
      <c r="I167" s="66" t="str">
        <f>IF('1A'!I1498="","",'1A'!I1498)</f>
        <v/>
      </c>
      <c r="J167" s="108" t="str">
        <f>IF('1A'!J1498="","",'1A'!J1498)</f>
        <v/>
      </c>
      <c r="K167" s="107" t="str">
        <f>IF('1A'!K1498="","",'1A'!K1498)</f>
        <v/>
      </c>
      <c r="L167" s="66" t="str">
        <f>IF('1A'!L1498="","",'1A'!L1498)</f>
        <v/>
      </c>
      <c r="M167" s="108" t="str">
        <f>IF('1A'!M1498="","",'1A'!M1498)</f>
        <v/>
      </c>
      <c r="N167" s="217" t="str">
        <f>IF('1A'!N1498="","",'1A'!N1498)</f>
        <v/>
      </c>
      <c r="O167" s="459" t="str">
        <f>IF('1A'!O1498="","",'1A'!O1498)</f>
        <v>Academic Outcomes</v>
      </c>
      <c r="P167" s="460" t="str">
        <f>IF('1A'!P1498="","",'1A'!P1498)</f>
        <v/>
      </c>
      <c r="Q167" s="460" t="str">
        <f>IF('1A'!Q1498="","",'1A'!Q1498)</f>
        <v/>
      </c>
    </row>
    <row r="168" spans="1:17" ht="14" x14ac:dyDescent="0.15">
      <c r="A168" s="269" t="s">
        <v>158</v>
      </c>
      <c r="B168" s="65" t="str">
        <f>IF('1A'!B1499="","",'1A'!B1499)</f>
        <v>-</v>
      </c>
      <c r="C168" s="109">
        <f>IF('1A'!C1499="","",'1A'!C1499)</f>
        <v>0.34011026329593097</v>
      </c>
      <c r="D168" s="110">
        <f>IF('1A'!D1499="","",'1A'!D1499)</f>
        <v>0.514661634946874</v>
      </c>
      <c r="E168" s="65" t="str">
        <f>IF('1A'!E1499="","",'1A'!E1499)</f>
        <v>-</v>
      </c>
      <c r="F168" s="109">
        <f>IF('1A'!F1499="","",'1A'!F1499)</f>
        <v>0.25562532691382223</v>
      </c>
      <c r="G168" s="110">
        <f>IF('1A'!G1499="","",'1A'!G1499)</f>
        <v>0.51498903729914169</v>
      </c>
      <c r="H168" s="65" t="str">
        <f>IF('1A'!H1499="","",'1A'!H1499)</f>
        <v/>
      </c>
      <c r="I168" s="109" t="str">
        <f>IF('1A'!I1499="","",'1A'!I1499)</f>
        <v/>
      </c>
      <c r="J168" s="110" t="str">
        <f>IF('1A'!J1499="","",'1A'!J1499)</f>
        <v/>
      </c>
      <c r="K168" s="65" t="str">
        <f>IF('1A'!K1499="","",'1A'!K1499)</f>
        <v/>
      </c>
      <c r="L168" s="109" t="str">
        <f>IF('1A'!L1499="","",'1A'!L1499)</f>
        <v/>
      </c>
      <c r="M168" s="110" t="str">
        <f>IF('1A'!M1499="","",'1A'!M1499)</f>
        <v/>
      </c>
      <c r="N168" s="230" t="str">
        <f>IF('1A'!N1499="","",'1A'!N1499)</f>
        <v/>
      </c>
      <c r="O168" s="459" t="str">
        <f>IF('1A'!O1499="","",'1A'!O1499)</f>
        <v>Academic Outcomes</v>
      </c>
      <c r="P168" s="460" t="str">
        <f>IF('1A'!P1499="","",'1A'!P1499)</f>
        <v/>
      </c>
      <c r="Q168" s="460" t="str">
        <f>IF('1A'!Q1499="","",'1A'!Q1499)</f>
        <v/>
      </c>
    </row>
    <row r="169" spans="1:17" ht="28" x14ac:dyDescent="0.15">
      <c r="A169" s="250" t="s">
        <v>359</v>
      </c>
      <c r="B169" s="105">
        <f>IF('1A'!B1500="","",'1A'!B1500)</f>
        <v>0.33333333333333298</v>
      </c>
      <c r="C169" s="67">
        <f>IF('1A'!C1500="","",'1A'!C1500)</f>
        <v>0.18790496760259201</v>
      </c>
      <c r="D169" s="106">
        <f>IF('1A'!D1500="","",'1A'!D1500)</f>
        <v>0.168105406633348</v>
      </c>
      <c r="E169" s="105">
        <f>IF('1A'!E1500="","",'1A'!E1500)</f>
        <v>0.34285714285714303</v>
      </c>
      <c r="F169" s="67">
        <f>IF('1A'!F1500="","",'1A'!F1500)</f>
        <v>0.17703349282296599</v>
      </c>
      <c r="G169" s="106">
        <f>IF('1A'!G1500="","",'1A'!G1500)</f>
        <v>0.17194570135746601</v>
      </c>
      <c r="H169" s="105" t="str">
        <f>IF('1A'!H1500="","",'1A'!H1500)</f>
        <v/>
      </c>
      <c r="I169" s="67" t="str">
        <f>IF('1A'!I1500="","",'1A'!I1500)</f>
        <v/>
      </c>
      <c r="J169" s="106" t="str">
        <f>IF('1A'!J1500="","",'1A'!J1500)</f>
        <v/>
      </c>
      <c r="K169" s="105" t="str">
        <f>IF('1A'!K1500="","",'1A'!K1500)</f>
        <v/>
      </c>
      <c r="L169" s="67" t="str">
        <f>IF('1A'!L1500="","",'1A'!L1500)</f>
        <v/>
      </c>
      <c r="M169" s="106" t="str">
        <f>IF('1A'!M1500="","",'1A'!M1500)</f>
        <v/>
      </c>
      <c r="N169" s="217" t="str">
        <f>IF('1A'!N1500="","",'1A'!N1500)</f>
        <v/>
      </c>
      <c r="O169" s="459" t="str">
        <f>IF('1A'!O1500="","",'1A'!O1500)</f>
        <v>Academic Outcomes</v>
      </c>
      <c r="P169" s="460" t="str">
        <f>IF('1A'!P1500="","",'1A'!P1500)</f>
        <v/>
      </c>
      <c r="Q169" s="460" t="str">
        <f>IF('1A'!Q1500="","",'1A'!Q1500)</f>
        <v/>
      </c>
    </row>
    <row r="170" spans="1:17" ht="14" x14ac:dyDescent="0.15">
      <c r="A170" s="252" t="s">
        <v>75</v>
      </c>
      <c r="B170" s="105">
        <f>IF('1A'!B1501="","",'1A'!B1501)</f>
        <v>0.36111111111111099</v>
      </c>
      <c r="C170" s="67">
        <f>IF('1A'!C1501="","",'1A'!C1501)</f>
        <v>0.28509719222462199</v>
      </c>
      <c r="D170" s="106">
        <f>IF('1A'!D1501="","",'1A'!D1501)</f>
        <v>0.38119036801453898</v>
      </c>
      <c r="E170" s="105">
        <f>IF('1A'!E1501="","",'1A'!E1501)</f>
        <v>0.35714285714285698</v>
      </c>
      <c r="F170" s="67">
        <f>IF('1A'!F1501="","",'1A'!F1501)</f>
        <v>0.33014354066985602</v>
      </c>
      <c r="G170" s="106">
        <f>IF('1A'!G1501="","",'1A'!G1501)</f>
        <v>0.38687782805429899</v>
      </c>
      <c r="H170" s="105" t="str">
        <f>IF('1A'!H1501="","",'1A'!H1501)</f>
        <v/>
      </c>
      <c r="I170" s="67" t="str">
        <f>IF('1A'!I1501="","",'1A'!I1501)</f>
        <v/>
      </c>
      <c r="J170" s="106" t="str">
        <f>IF('1A'!J1501="","",'1A'!J1501)</f>
        <v/>
      </c>
      <c r="K170" s="105" t="str">
        <f>IF('1A'!K1501="","",'1A'!K1501)</f>
        <v/>
      </c>
      <c r="L170" s="67" t="str">
        <f>IF('1A'!L1501="","",'1A'!L1501)</f>
        <v/>
      </c>
      <c r="M170" s="106" t="str">
        <f>IF('1A'!M1501="","",'1A'!M1501)</f>
        <v/>
      </c>
      <c r="N170" s="217" t="str">
        <f>IF('1A'!N1501="","",'1A'!N1501)</f>
        <v/>
      </c>
      <c r="O170" s="459" t="str">
        <f>IF('1A'!O1501="","",'1A'!O1501)</f>
        <v>Academic Outcomes</v>
      </c>
      <c r="P170" s="460" t="str">
        <f>IF('1A'!P1501="","",'1A'!P1501)</f>
        <v/>
      </c>
      <c r="Q170" s="460" t="str">
        <f>IF('1A'!Q1501="","",'1A'!Q1501)</f>
        <v/>
      </c>
    </row>
    <row r="171" spans="1:17" ht="14" x14ac:dyDescent="0.15">
      <c r="A171" s="252" t="s">
        <v>76</v>
      </c>
      <c r="B171" s="105">
        <f>IF('1A'!B1502="","",'1A'!B1502)</f>
        <v>0.23611111111111099</v>
      </c>
      <c r="C171" s="67">
        <f>IF('1A'!C1502="","",'1A'!C1502)</f>
        <v>0.32397408207343398</v>
      </c>
      <c r="D171" s="106">
        <f>IF('1A'!D1502="","",'1A'!D1502)</f>
        <v>0.30804179918218999</v>
      </c>
      <c r="E171" s="105">
        <f>IF('1A'!E1502="","",'1A'!E1502)</f>
        <v>0.22857142857142901</v>
      </c>
      <c r="F171" s="67">
        <f>IF('1A'!F1502="","",'1A'!F1502)</f>
        <v>0.31578947368421101</v>
      </c>
      <c r="G171" s="106">
        <f>IF('1A'!G1502="","",'1A'!G1502)</f>
        <v>0.29185520361991002</v>
      </c>
      <c r="H171" s="105" t="str">
        <f>IF('1A'!H1502="","",'1A'!H1502)</f>
        <v/>
      </c>
      <c r="I171" s="67" t="str">
        <f>IF('1A'!I1502="","",'1A'!I1502)</f>
        <v/>
      </c>
      <c r="J171" s="106" t="str">
        <f>IF('1A'!J1502="","",'1A'!J1502)</f>
        <v/>
      </c>
      <c r="K171" s="105" t="str">
        <f>IF('1A'!K1502="","",'1A'!K1502)</f>
        <v/>
      </c>
      <c r="L171" s="67" t="str">
        <f>IF('1A'!L1502="","",'1A'!L1502)</f>
        <v/>
      </c>
      <c r="M171" s="106" t="str">
        <f>IF('1A'!M1502="","",'1A'!M1502)</f>
        <v/>
      </c>
      <c r="N171" s="217" t="str">
        <f>IF('1A'!N1502="","",'1A'!N1502)</f>
        <v/>
      </c>
      <c r="O171" s="459" t="str">
        <f>IF('1A'!O1502="","",'1A'!O1502)</f>
        <v>Academic Outcomes</v>
      </c>
      <c r="P171" s="460" t="str">
        <f>IF('1A'!P1502="","",'1A'!P1502)</f>
        <v/>
      </c>
      <c r="Q171" s="460" t="str">
        <f>IF('1A'!Q1502="","",'1A'!Q1502)</f>
        <v/>
      </c>
    </row>
    <row r="172" spans="1:17" ht="14" x14ac:dyDescent="0.15">
      <c r="A172" s="252" t="s">
        <v>358</v>
      </c>
      <c r="B172" s="105">
        <f>IF('1A'!B1503="","",'1A'!B1503)</f>
        <v>6.9444444444444406E-2</v>
      </c>
      <c r="C172" s="67">
        <f>IF('1A'!C1503="","",'1A'!C1503)</f>
        <v>0.203023758099352</v>
      </c>
      <c r="D172" s="106">
        <f>IF('1A'!D1503="","",'1A'!D1503)</f>
        <v>0.142662426169923</v>
      </c>
      <c r="E172" s="105">
        <f>IF('1A'!E1503="","",'1A'!E1503)</f>
        <v>7.1428571428571397E-2</v>
      </c>
      <c r="F172" s="67">
        <f>IF('1A'!F1503="","",'1A'!F1503)</f>
        <v>0.17703349282296599</v>
      </c>
      <c r="G172" s="106">
        <f>IF('1A'!G1503="","",'1A'!G1503)</f>
        <v>0.14932126696832601</v>
      </c>
      <c r="H172" s="105" t="str">
        <f>IF('1A'!H1503="","",'1A'!H1503)</f>
        <v/>
      </c>
      <c r="I172" s="67" t="str">
        <f>IF('1A'!I1503="","",'1A'!I1503)</f>
        <v/>
      </c>
      <c r="J172" s="106" t="str">
        <f>IF('1A'!J1503="","",'1A'!J1503)</f>
        <v/>
      </c>
      <c r="K172" s="105" t="str">
        <f>IF('1A'!K1503="","",'1A'!K1503)</f>
        <v/>
      </c>
      <c r="L172" s="67" t="str">
        <f>IF('1A'!L1503="","",'1A'!L1503)</f>
        <v/>
      </c>
      <c r="M172" s="106" t="str">
        <f>IF('1A'!M1503="","",'1A'!M1503)</f>
        <v/>
      </c>
      <c r="N172" s="217" t="str">
        <f>IF('1A'!N1503="","",'1A'!N1503)</f>
        <v/>
      </c>
      <c r="O172" s="459" t="str">
        <f>IF('1A'!O1503="","",'1A'!O1503)</f>
        <v>Academic Outcomes</v>
      </c>
      <c r="P172" s="460" t="str">
        <f>IF('1A'!P1503="","",'1A'!P1503)</f>
        <v/>
      </c>
      <c r="Q172" s="460" t="str">
        <f>IF('1A'!Q1503="","",'1A'!Q1503)</f>
        <v/>
      </c>
    </row>
    <row r="173" spans="1:17" ht="14" x14ac:dyDescent="0.15">
      <c r="A173" s="308" t="s">
        <v>230</v>
      </c>
      <c r="B173" s="461">
        <f>IF('1A'!B1504="","",'1A'!B1504)</f>
        <v>72</v>
      </c>
      <c r="C173" s="462">
        <f>IF('1A'!C1504="","",'1A'!C1504)</f>
        <v>463</v>
      </c>
      <c r="D173" s="463">
        <f>IF('1A'!D1504="","",'1A'!D1504)</f>
        <v>2201</v>
      </c>
      <c r="E173" s="461">
        <f>IF('1A'!E1504="","",'1A'!E1504)</f>
        <v>70</v>
      </c>
      <c r="F173" s="462">
        <f>IF('1A'!F1504="","",'1A'!F1504)</f>
        <v>209</v>
      </c>
      <c r="G173" s="463">
        <f>IF('1A'!G1504="","",'1A'!G1504)</f>
        <v>884</v>
      </c>
      <c r="H173" s="461" t="str">
        <f>IF('1A'!H1504="","",'1A'!H1504)</f>
        <v/>
      </c>
      <c r="I173" s="462" t="str">
        <f>IF('1A'!I1504="","",'1A'!I1504)</f>
        <v/>
      </c>
      <c r="J173" s="463" t="str">
        <f>IF('1A'!J1504="","",'1A'!J1504)</f>
        <v/>
      </c>
      <c r="K173" s="461" t="str">
        <f>IF('1A'!K1504="","",'1A'!K1504)</f>
        <v/>
      </c>
      <c r="L173" s="462" t="str">
        <f>IF('1A'!L1504="","",'1A'!L1504)</f>
        <v/>
      </c>
      <c r="M173" s="463" t="str">
        <f>IF('1A'!M1504="","",'1A'!M1504)</f>
        <v/>
      </c>
      <c r="N173" s="217" t="str">
        <f>IF('1A'!N1504="","",'1A'!N1504)</f>
        <v/>
      </c>
      <c r="O173" s="459" t="str">
        <f>IF('1A'!O1504="","",'1A'!O1504)</f>
        <v>Academic Outcomes</v>
      </c>
      <c r="P173" s="460" t="str">
        <f>IF('1A'!P1504="","",'1A'!P1504)</f>
        <v/>
      </c>
      <c r="Q173" s="460" t="str">
        <f>IF('1A'!Q1504="","",'1A'!Q1504)</f>
        <v/>
      </c>
    </row>
    <row r="174" spans="1:17" ht="14" x14ac:dyDescent="0.15">
      <c r="A174" s="268" t="s">
        <v>176</v>
      </c>
      <c r="B174" s="107">
        <f>IF('1A'!B1505="","",'1A'!B1505)</f>
        <v>2.9583333333333299</v>
      </c>
      <c r="C174" s="66">
        <f>IF('1A'!C1505="","",'1A'!C1505)</f>
        <v>2.45788336933045</v>
      </c>
      <c r="D174" s="108">
        <f>IF('1A'!D1505="","",'1A'!D1505)</f>
        <v>2.5747387551113099</v>
      </c>
      <c r="E174" s="107">
        <f>IF('1A'!E1505="","",'1A'!E1505)</f>
        <v>2.9714285714285702</v>
      </c>
      <c r="F174" s="66">
        <f>IF('1A'!F1505="","",'1A'!F1505)</f>
        <v>2.5071770334928201</v>
      </c>
      <c r="G174" s="108">
        <f>IF('1A'!G1505="","",'1A'!G1505)</f>
        <v>2.5814479638008998</v>
      </c>
      <c r="H174" s="107" t="str">
        <f>IF('1A'!H1505="","",'1A'!H1505)</f>
        <v/>
      </c>
      <c r="I174" s="66" t="str">
        <f>IF('1A'!I1505="","",'1A'!I1505)</f>
        <v/>
      </c>
      <c r="J174" s="108" t="str">
        <f>IF('1A'!J1505="","",'1A'!J1505)</f>
        <v/>
      </c>
      <c r="K174" s="107" t="str">
        <f>IF('1A'!K1505="","",'1A'!K1505)</f>
        <v/>
      </c>
      <c r="L174" s="66" t="str">
        <f>IF('1A'!L1505="","",'1A'!L1505)</f>
        <v/>
      </c>
      <c r="M174" s="108" t="str">
        <f>IF('1A'!M1505="","",'1A'!M1505)</f>
        <v/>
      </c>
      <c r="N174" s="217" t="str">
        <f>IF('1A'!N1505="","",'1A'!N1505)</f>
        <v/>
      </c>
      <c r="O174" s="459" t="str">
        <f>IF('1A'!O1505="","",'1A'!O1505)</f>
        <v>Academic Outcomes</v>
      </c>
      <c r="P174" s="460" t="str">
        <f>IF('1A'!P1505="","",'1A'!P1505)</f>
        <v/>
      </c>
      <c r="Q174" s="460" t="str">
        <f>IF('1A'!Q1505="","",'1A'!Q1505)</f>
        <v/>
      </c>
    </row>
    <row r="175" spans="1:17" ht="14" x14ac:dyDescent="0.15">
      <c r="A175" s="268" t="s">
        <v>159</v>
      </c>
      <c r="B175" s="107">
        <f>IF('1A'!B1506="","",'1A'!B1506)</f>
        <v>0.92595592022362605</v>
      </c>
      <c r="C175" s="66">
        <f>IF('1A'!C1506="","",'1A'!C1506)</f>
        <v>1.01602817829779</v>
      </c>
      <c r="D175" s="108">
        <f>IF('1A'!D1506="","",'1A'!D1506)</f>
        <v>0.93077569673320104</v>
      </c>
      <c r="E175" s="107">
        <f>IF('1A'!E1506="","",'1A'!E1506)</f>
        <v>0.93206065255508297</v>
      </c>
      <c r="F175" s="66">
        <f>IF('1A'!F1506="","",'1A'!F1506)</f>
        <v>0.98116697211143</v>
      </c>
      <c r="G175" s="108">
        <f>IF('1A'!G1506="","",'1A'!G1506)</f>
        <v>0.94175551513665201</v>
      </c>
      <c r="H175" s="107" t="str">
        <f>IF('1A'!H1506="","",'1A'!H1506)</f>
        <v/>
      </c>
      <c r="I175" s="66" t="str">
        <f>IF('1A'!I1506="","",'1A'!I1506)</f>
        <v/>
      </c>
      <c r="J175" s="108" t="str">
        <f>IF('1A'!J1506="","",'1A'!J1506)</f>
        <v/>
      </c>
      <c r="K175" s="107" t="str">
        <f>IF('1A'!K1506="","",'1A'!K1506)</f>
        <v/>
      </c>
      <c r="L175" s="66" t="str">
        <f>IF('1A'!L1506="","",'1A'!L1506)</f>
        <v/>
      </c>
      <c r="M175" s="108" t="str">
        <f>IF('1A'!M1506="","",'1A'!M1506)</f>
        <v/>
      </c>
      <c r="N175" s="217" t="str">
        <f>IF('1A'!N1506="","",'1A'!N1506)</f>
        <v/>
      </c>
      <c r="O175" s="459" t="str">
        <f>IF('1A'!O1506="","",'1A'!O1506)</f>
        <v>Academic Outcomes</v>
      </c>
      <c r="P175" s="460" t="str">
        <f>IF('1A'!P1506="","",'1A'!P1506)</f>
        <v/>
      </c>
      <c r="Q175" s="460" t="str">
        <f>IF('1A'!Q1506="","",'1A'!Q1506)</f>
        <v/>
      </c>
    </row>
    <row r="176" spans="1:17" ht="14" x14ac:dyDescent="0.15">
      <c r="A176" s="268" t="s">
        <v>231</v>
      </c>
      <c r="B176" s="107" t="str">
        <f>IF('1A'!B1507="","",'1A'!B1507)</f>
        <v>-</v>
      </c>
      <c r="C176" s="66" t="str">
        <f>IF('1A'!C1507="","",'1A'!C1507)</f>
        <v>***</v>
      </c>
      <c r="D176" s="108" t="str">
        <f>IF('1A'!D1507="","",'1A'!D1507)</f>
        <v>***</v>
      </c>
      <c r="E176" s="107" t="str">
        <f>IF('1A'!E1507="","",'1A'!E1507)</f>
        <v>-</v>
      </c>
      <c r="F176" s="66" t="str">
        <f>IF('1A'!F1507="","",'1A'!F1507)</f>
        <v>***</v>
      </c>
      <c r="G176" s="108" t="str">
        <f>IF('1A'!G1507="","",'1A'!G1507)</f>
        <v>***</v>
      </c>
      <c r="H176" s="107" t="str">
        <f>IF('1A'!H1507="","",'1A'!H1507)</f>
        <v/>
      </c>
      <c r="I176" s="66" t="str">
        <f>IF('1A'!I1507="","",'1A'!I1507)</f>
        <v/>
      </c>
      <c r="J176" s="108" t="str">
        <f>IF('1A'!J1507="","",'1A'!J1507)</f>
        <v/>
      </c>
      <c r="K176" s="107" t="str">
        <f>IF('1A'!K1507="","",'1A'!K1507)</f>
        <v/>
      </c>
      <c r="L176" s="66" t="str">
        <f>IF('1A'!L1507="","",'1A'!L1507)</f>
        <v/>
      </c>
      <c r="M176" s="108" t="str">
        <f>IF('1A'!M1507="","",'1A'!M1507)</f>
        <v/>
      </c>
      <c r="N176" s="217" t="str">
        <f>IF('1A'!N1507="","",'1A'!N1507)</f>
        <v/>
      </c>
      <c r="O176" s="459" t="str">
        <f>IF('1A'!O1507="","",'1A'!O1507)</f>
        <v>Academic Outcomes</v>
      </c>
      <c r="P176" s="460" t="str">
        <f>IF('1A'!P1507="","",'1A'!P1507)</f>
        <v/>
      </c>
      <c r="Q176" s="460" t="str">
        <f>IF('1A'!Q1507="","",'1A'!Q1507)</f>
        <v/>
      </c>
    </row>
    <row r="177" spans="1:17" ht="14" x14ac:dyDescent="0.15">
      <c r="A177" s="269" t="s">
        <v>158</v>
      </c>
      <c r="B177" s="65" t="str">
        <f>IF('1A'!B1508="","",'1A'!B1508)</f>
        <v>-</v>
      </c>
      <c r="C177" s="109">
        <f>IF('1A'!C1508="","",'1A'!C1508)</f>
        <v>0.49255520141312642</v>
      </c>
      <c r="D177" s="110">
        <f>IF('1A'!D1508="","",'1A'!D1508)</f>
        <v>0.41212354337177559</v>
      </c>
      <c r="E177" s="65" t="str">
        <f>IF('1A'!E1508="","",'1A'!E1508)</f>
        <v>-</v>
      </c>
      <c r="F177" s="109">
        <f>IF('1A'!F1508="","",'1A'!F1508)</f>
        <v>0.47316262280690141</v>
      </c>
      <c r="G177" s="110">
        <f>IF('1A'!G1508="","",'1A'!G1508)</f>
        <v>0.41409962708960918</v>
      </c>
      <c r="H177" s="65" t="str">
        <f>IF('1A'!H1508="","",'1A'!H1508)</f>
        <v/>
      </c>
      <c r="I177" s="109" t="str">
        <f>IF('1A'!I1508="","",'1A'!I1508)</f>
        <v/>
      </c>
      <c r="J177" s="110" t="str">
        <f>IF('1A'!J1508="","",'1A'!J1508)</f>
        <v/>
      </c>
      <c r="K177" s="65" t="str">
        <f>IF('1A'!K1508="","",'1A'!K1508)</f>
        <v/>
      </c>
      <c r="L177" s="109" t="str">
        <f>IF('1A'!L1508="","",'1A'!L1508)</f>
        <v/>
      </c>
      <c r="M177" s="110" t="str">
        <f>IF('1A'!M1508="","",'1A'!M1508)</f>
        <v/>
      </c>
      <c r="N177" s="230" t="str">
        <f>IF('1A'!N1508="","",'1A'!N1508)</f>
        <v/>
      </c>
      <c r="O177" s="459" t="str">
        <f>IF('1A'!O1508="","",'1A'!O1508)</f>
        <v>Academic Outcomes</v>
      </c>
      <c r="P177" s="460" t="str">
        <f>IF('1A'!P1508="","",'1A'!P1508)</f>
        <v/>
      </c>
      <c r="Q177" s="460" t="str">
        <f>IF('1A'!Q1508="","",'1A'!Q1508)</f>
        <v/>
      </c>
    </row>
    <row r="178" spans="1:17" ht="56" x14ac:dyDescent="0.15">
      <c r="A178" s="250" t="s">
        <v>928</v>
      </c>
      <c r="B178" s="105">
        <f>IF('1A'!B1586="","",'1A'!B1586)</f>
        <v>0.45070422535211302</v>
      </c>
      <c r="C178" s="67">
        <f>IF('1A'!C1586="","",'1A'!C1586)</f>
        <v>0.33477321814254901</v>
      </c>
      <c r="D178" s="106">
        <f>IF('1A'!D1586="","",'1A'!D1586)</f>
        <v>0.30987202925045698</v>
      </c>
      <c r="E178" s="105">
        <f>IF('1A'!E1586="","",'1A'!E1586)</f>
        <v>0.434782608695652</v>
      </c>
      <c r="F178" s="67">
        <f>IF('1A'!F1586="","",'1A'!F1586)</f>
        <v>0.37198067632850201</v>
      </c>
      <c r="G178" s="106">
        <f>IF('1A'!G1586="","",'1A'!G1586)</f>
        <v>0.30299539170506901</v>
      </c>
      <c r="H178" s="105" t="str">
        <f>IF('1A'!H1586="","",'1A'!H1586)</f>
        <v/>
      </c>
      <c r="I178" s="67" t="str">
        <f>IF('1A'!I1586="","",'1A'!I1586)</f>
        <v/>
      </c>
      <c r="J178" s="106" t="str">
        <f>IF('1A'!J1586="","",'1A'!J1586)</f>
        <v/>
      </c>
      <c r="K178" s="105" t="str">
        <f>IF('1A'!K1586="","",'1A'!K1586)</f>
        <v/>
      </c>
      <c r="L178" s="67" t="str">
        <f>IF('1A'!L1586="","",'1A'!L1586)</f>
        <v/>
      </c>
      <c r="M178" s="106" t="str">
        <f>IF('1A'!M1586="","",'1A'!M1586)</f>
        <v/>
      </c>
      <c r="N178" s="217" t="str">
        <f>IF('1A'!N1586="","",'1A'!N1586)</f>
        <v/>
      </c>
      <c r="O178" s="459" t="str">
        <f>IF('1A'!O1586="","",'1A'!O1586)</f>
        <v>Satisfaction with Services and Community</v>
      </c>
      <c r="P178" s="460" t="str">
        <f>IF('1A'!P1586="","",'1A'!P1586)</f>
        <v/>
      </c>
      <c r="Q178" s="460" t="str">
        <f>IF('1A'!Q1586="","",'1A'!Q1586)</f>
        <v/>
      </c>
    </row>
    <row r="179" spans="1:17" ht="14" x14ac:dyDescent="0.15">
      <c r="A179" s="268" t="s">
        <v>87</v>
      </c>
      <c r="B179" s="105">
        <f>IF('1A'!B1587="","",'1A'!B1587)</f>
        <v>0.39436619718309901</v>
      </c>
      <c r="C179" s="67">
        <f>IF('1A'!C1587="","",'1A'!C1587)</f>
        <v>0.42116630669546401</v>
      </c>
      <c r="D179" s="106">
        <f>IF('1A'!D1587="","",'1A'!D1587)</f>
        <v>0.388025594149909</v>
      </c>
      <c r="E179" s="105">
        <f>IF('1A'!E1587="","",'1A'!E1587)</f>
        <v>0.405797101449275</v>
      </c>
      <c r="F179" s="67">
        <f>IF('1A'!F1587="","",'1A'!F1587)</f>
        <v>0.42995169082125601</v>
      </c>
      <c r="G179" s="106">
        <f>IF('1A'!G1587="","",'1A'!G1587)</f>
        <v>0.40552995391705099</v>
      </c>
      <c r="H179" s="105" t="str">
        <f>IF('1A'!H1587="","",'1A'!H1587)</f>
        <v/>
      </c>
      <c r="I179" s="67" t="str">
        <f>IF('1A'!I1587="","",'1A'!I1587)</f>
        <v/>
      </c>
      <c r="J179" s="106" t="str">
        <f>IF('1A'!J1587="","",'1A'!J1587)</f>
        <v/>
      </c>
      <c r="K179" s="105" t="str">
        <f>IF('1A'!K1587="","",'1A'!K1587)</f>
        <v/>
      </c>
      <c r="L179" s="67" t="str">
        <f>IF('1A'!L1587="","",'1A'!L1587)</f>
        <v/>
      </c>
      <c r="M179" s="106" t="str">
        <f>IF('1A'!M1587="","",'1A'!M1587)</f>
        <v/>
      </c>
      <c r="N179" s="217" t="str">
        <f>IF('1A'!N1587="","",'1A'!N1587)</f>
        <v/>
      </c>
      <c r="O179" s="459" t="str">
        <f>IF('1A'!O1587="","",'1A'!O1587)</f>
        <v>Satisfaction with Services and Community</v>
      </c>
      <c r="P179" s="460" t="str">
        <f>IF('1A'!P1587="","",'1A'!P1587)</f>
        <v/>
      </c>
      <c r="Q179" s="460" t="str">
        <f>IF('1A'!Q1587="","",'1A'!Q1587)</f>
        <v/>
      </c>
    </row>
    <row r="180" spans="1:17" ht="14" x14ac:dyDescent="0.15">
      <c r="A180" s="268" t="s">
        <v>88</v>
      </c>
      <c r="B180" s="105">
        <f>IF('1A'!B1588="","",'1A'!B1588)</f>
        <v>9.85915492957746E-2</v>
      </c>
      <c r="C180" s="67">
        <f>IF('1A'!C1588="","",'1A'!C1588)</f>
        <v>0.16846652267818599</v>
      </c>
      <c r="D180" s="106">
        <f>IF('1A'!D1588="","",'1A'!D1588)</f>
        <v>0.174588665447898</v>
      </c>
      <c r="E180" s="105">
        <f>IF('1A'!E1588="","",'1A'!E1588)</f>
        <v>0.101449275362319</v>
      </c>
      <c r="F180" s="67">
        <f>IF('1A'!F1588="","",'1A'!F1588)</f>
        <v>0.15942028985507201</v>
      </c>
      <c r="G180" s="106">
        <f>IF('1A'!G1588="","",'1A'!G1588)</f>
        <v>0.17165898617511499</v>
      </c>
      <c r="H180" s="105" t="str">
        <f>IF('1A'!H1588="","",'1A'!H1588)</f>
        <v/>
      </c>
      <c r="I180" s="67" t="str">
        <f>IF('1A'!I1588="","",'1A'!I1588)</f>
        <v/>
      </c>
      <c r="J180" s="106" t="str">
        <f>IF('1A'!J1588="","",'1A'!J1588)</f>
        <v/>
      </c>
      <c r="K180" s="105" t="str">
        <f>IF('1A'!K1588="","",'1A'!K1588)</f>
        <v/>
      </c>
      <c r="L180" s="67" t="str">
        <f>IF('1A'!L1588="","",'1A'!L1588)</f>
        <v/>
      </c>
      <c r="M180" s="106" t="str">
        <f>IF('1A'!M1588="","",'1A'!M1588)</f>
        <v/>
      </c>
      <c r="N180" s="217" t="str">
        <f>IF('1A'!N1588="","",'1A'!N1588)</f>
        <v/>
      </c>
      <c r="O180" s="459" t="str">
        <f>IF('1A'!O1588="","",'1A'!O1588)</f>
        <v>Satisfaction with Services and Community</v>
      </c>
      <c r="P180" s="460" t="str">
        <f>IF('1A'!P1588="","",'1A'!P1588)</f>
        <v/>
      </c>
      <c r="Q180" s="460" t="str">
        <f>IF('1A'!Q1588="","",'1A'!Q1588)</f>
        <v/>
      </c>
    </row>
    <row r="181" spans="1:17" ht="14" x14ac:dyDescent="0.15">
      <c r="A181" s="268" t="s">
        <v>89</v>
      </c>
      <c r="B181" s="105">
        <f>IF('1A'!B1589="","",'1A'!B1589)</f>
        <v>4.2253521126760597E-2</v>
      </c>
      <c r="C181" s="67">
        <f>IF('1A'!C1589="","",'1A'!C1589)</f>
        <v>5.8315334773218097E-2</v>
      </c>
      <c r="D181" s="106">
        <f>IF('1A'!D1589="","",'1A'!D1589)</f>
        <v>9.1407678244972604E-2</v>
      </c>
      <c r="E181" s="105">
        <f>IF('1A'!E1589="","",'1A'!E1589)</f>
        <v>4.3478260869565202E-2</v>
      </c>
      <c r="F181" s="67">
        <f>IF('1A'!F1589="","",'1A'!F1589)</f>
        <v>2.8985507246376802E-2</v>
      </c>
      <c r="G181" s="106">
        <f>IF('1A'!G1589="","",'1A'!G1589)</f>
        <v>7.3732718894009203E-2</v>
      </c>
      <c r="H181" s="105" t="str">
        <f>IF('1A'!H1589="","",'1A'!H1589)</f>
        <v/>
      </c>
      <c r="I181" s="67" t="str">
        <f>IF('1A'!I1589="","",'1A'!I1589)</f>
        <v/>
      </c>
      <c r="J181" s="106" t="str">
        <f>IF('1A'!J1589="","",'1A'!J1589)</f>
        <v/>
      </c>
      <c r="K181" s="105" t="str">
        <f>IF('1A'!K1589="","",'1A'!K1589)</f>
        <v/>
      </c>
      <c r="L181" s="67" t="str">
        <f>IF('1A'!L1589="","",'1A'!L1589)</f>
        <v/>
      </c>
      <c r="M181" s="106" t="str">
        <f>IF('1A'!M1589="","",'1A'!M1589)</f>
        <v/>
      </c>
      <c r="N181" s="217" t="str">
        <f>IF('1A'!N1589="","",'1A'!N1589)</f>
        <v/>
      </c>
      <c r="O181" s="459" t="str">
        <f>IF('1A'!O1589="","",'1A'!O1589)</f>
        <v>Satisfaction with Services and Community</v>
      </c>
      <c r="P181" s="460" t="str">
        <f>IF('1A'!P1589="","",'1A'!P1589)</f>
        <v/>
      </c>
      <c r="Q181" s="460" t="str">
        <f>IF('1A'!Q1589="","",'1A'!Q1589)</f>
        <v/>
      </c>
    </row>
    <row r="182" spans="1:17" ht="14" x14ac:dyDescent="0.15">
      <c r="A182" s="268" t="s">
        <v>361</v>
      </c>
      <c r="B182" s="105">
        <f>IF('1A'!B1590="","",'1A'!B1590)</f>
        <v>1.4084507042253501E-2</v>
      </c>
      <c r="C182" s="67">
        <f>IF('1A'!C1590="","",'1A'!C1590)</f>
        <v>1.72786177105832E-2</v>
      </c>
      <c r="D182" s="106">
        <f>IF('1A'!D1590="","",'1A'!D1590)</f>
        <v>3.6106032906764202E-2</v>
      </c>
      <c r="E182" s="105">
        <f>IF('1A'!E1590="","",'1A'!E1590)</f>
        <v>1.4492753623188401E-2</v>
      </c>
      <c r="F182" s="67">
        <f>IF('1A'!F1590="","",'1A'!F1590)</f>
        <v>9.6618357487922701E-3</v>
      </c>
      <c r="G182" s="106">
        <f>IF('1A'!G1590="","",'1A'!G1590)</f>
        <v>4.6082949308755797E-2</v>
      </c>
      <c r="H182" s="105" t="str">
        <f>IF('1A'!H1590="","",'1A'!H1590)</f>
        <v/>
      </c>
      <c r="I182" s="67" t="str">
        <f>IF('1A'!I1590="","",'1A'!I1590)</f>
        <v/>
      </c>
      <c r="J182" s="106" t="str">
        <f>IF('1A'!J1590="","",'1A'!J1590)</f>
        <v/>
      </c>
      <c r="K182" s="105" t="str">
        <f>IF('1A'!K1590="","",'1A'!K1590)</f>
        <v/>
      </c>
      <c r="L182" s="67" t="str">
        <f>IF('1A'!L1590="","",'1A'!L1590)</f>
        <v/>
      </c>
      <c r="M182" s="106" t="str">
        <f>IF('1A'!M1590="","",'1A'!M1590)</f>
        <v/>
      </c>
      <c r="N182" s="217" t="str">
        <f>IF('1A'!N1590="","",'1A'!N1590)</f>
        <v/>
      </c>
      <c r="O182" s="459" t="str">
        <f>IF('1A'!O1590="","",'1A'!O1590)</f>
        <v>Satisfaction with Services and Community</v>
      </c>
      <c r="P182" s="460" t="str">
        <f>IF('1A'!P1590="","",'1A'!P1590)</f>
        <v/>
      </c>
      <c r="Q182" s="460" t="str">
        <f>IF('1A'!Q1590="","",'1A'!Q1590)</f>
        <v/>
      </c>
    </row>
    <row r="183" spans="1:17" ht="14" x14ac:dyDescent="0.15">
      <c r="A183" s="308" t="s">
        <v>230</v>
      </c>
      <c r="B183" s="461">
        <f>IF('1A'!B1591="","",'1A'!B1591)</f>
        <v>71</v>
      </c>
      <c r="C183" s="462">
        <f>IF('1A'!C1591="","",'1A'!C1591)</f>
        <v>463</v>
      </c>
      <c r="D183" s="463">
        <f>IF('1A'!D1591="","",'1A'!D1591)</f>
        <v>2188</v>
      </c>
      <c r="E183" s="461">
        <f>IF('1A'!E1591="","",'1A'!E1591)</f>
        <v>69</v>
      </c>
      <c r="F183" s="462">
        <f>IF('1A'!F1591="","",'1A'!F1591)</f>
        <v>207</v>
      </c>
      <c r="G183" s="463">
        <f>IF('1A'!G1591="","",'1A'!G1591)</f>
        <v>868</v>
      </c>
      <c r="H183" s="461" t="str">
        <f>IF('1A'!H1591="","",'1A'!H1591)</f>
        <v/>
      </c>
      <c r="I183" s="462" t="str">
        <f>IF('1A'!I1591="","",'1A'!I1591)</f>
        <v/>
      </c>
      <c r="J183" s="463" t="str">
        <f>IF('1A'!J1591="","",'1A'!J1591)</f>
        <v/>
      </c>
      <c r="K183" s="461" t="str">
        <f>IF('1A'!K1591="","",'1A'!K1591)</f>
        <v/>
      </c>
      <c r="L183" s="462" t="str">
        <f>IF('1A'!L1591="","",'1A'!L1591)</f>
        <v/>
      </c>
      <c r="M183" s="463" t="str">
        <f>IF('1A'!M1591="","",'1A'!M1591)</f>
        <v/>
      </c>
      <c r="N183" s="217" t="str">
        <f>IF('1A'!N1591="","",'1A'!N1591)</f>
        <v/>
      </c>
      <c r="O183" s="459" t="str">
        <f>IF('1A'!O1591="","",'1A'!O1591)</f>
        <v>Satisfaction with Services and Community</v>
      </c>
      <c r="P183" s="460" t="str">
        <f>IF('1A'!P1591="","",'1A'!P1591)</f>
        <v/>
      </c>
      <c r="Q183" s="460" t="str">
        <f>IF('1A'!Q1591="","",'1A'!Q1591)</f>
        <v/>
      </c>
    </row>
    <row r="184" spans="1:17" ht="14" x14ac:dyDescent="0.15">
      <c r="A184" s="268" t="s">
        <v>176</v>
      </c>
      <c r="B184" s="107">
        <f>IF('1A'!B1592="","",'1A'!B1592)</f>
        <v>4.2253521126760596</v>
      </c>
      <c r="C184" s="66">
        <f>IF('1A'!C1592="","",'1A'!C1592)</f>
        <v>3.9978401727861801</v>
      </c>
      <c r="D184" s="108">
        <f>IF('1A'!D1592="","",'1A'!D1592)</f>
        <v>3.8441499085923301</v>
      </c>
      <c r="E184" s="107">
        <f>IF('1A'!E1592="","",'1A'!E1592)</f>
        <v>4.2028985507246404</v>
      </c>
      <c r="F184" s="66">
        <f>IF('1A'!F1592="","",'1A'!F1592)</f>
        <v>4.1256038647343001</v>
      </c>
      <c r="G184" s="108">
        <f>IF('1A'!G1592="","",'1A'!G1592)</f>
        <v>3.8456221198156699</v>
      </c>
      <c r="H184" s="107" t="str">
        <f>IF('1A'!H1592="","",'1A'!H1592)</f>
        <v/>
      </c>
      <c r="I184" s="66" t="str">
        <f>IF('1A'!I1592="","",'1A'!I1592)</f>
        <v/>
      </c>
      <c r="J184" s="108" t="str">
        <f>IF('1A'!J1592="","",'1A'!J1592)</f>
        <v/>
      </c>
      <c r="K184" s="107" t="str">
        <f>IF('1A'!K1592="","",'1A'!K1592)</f>
        <v/>
      </c>
      <c r="L184" s="66" t="str">
        <f>IF('1A'!L1592="","",'1A'!L1592)</f>
        <v/>
      </c>
      <c r="M184" s="108" t="str">
        <f>IF('1A'!M1592="","",'1A'!M1592)</f>
        <v/>
      </c>
      <c r="N184" s="217" t="str">
        <f>IF('1A'!N1592="","",'1A'!N1592)</f>
        <v/>
      </c>
      <c r="O184" s="459" t="str">
        <f>IF('1A'!O1592="","",'1A'!O1592)</f>
        <v>Satisfaction with Services and Community</v>
      </c>
      <c r="P184" s="460" t="str">
        <f>IF('1A'!P1592="","",'1A'!P1592)</f>
        <v/>
      </c>
      <c r="Q184" s="460" t="str">
        <f>IF('1A'!Q1592="","",'1A'!Q1592)</f>
        <v/>
      </c>
    </row>
    <row r="185" spans="1:17" ht="14" x14ac:dyDescent="0.15">
      <c r="A185" s="268" t="s">
        <v>159</v>
      </c>
      <c r="B185" s="107">
        <f>IF('1A'!B1593="","",'1A'!B1593)</f>
        <v>0.89757105725223796</v>
      </c>
      <c r="C185" s="66">
        <f>IF('1A'!C1593="","",'1A'!C1593)</f>
        <v>0.94548121027798004</v>
      </c>
      <c r="D185" s="108">
        <f>IF('1A'!D1593="","",'1A'!D1593)</f>
        <v>1.0729783936360799</v>
      </c>
      <c r="E185" s="107">
        <f>IF('1A'!E1593="","",'1A'!E1593)</f>
        <v>0.90064862484714003</v>
      </c>
      <c r="F185" s="66">
        <f>IF('1A'!F1593="","",'1A'!F1593)</f>
        <v>0.849712399993926</v>
      </c>
      <c r="G185" s="108">
        <f>IF('1A'!G1593="","",'1A'!G1593)</f>
        <v>1.0778857964295301</v>
      </c>
      <c r="H185" s="107" t="str">
        <f>IF('1A'!H1593="","",'1A'!H1593)</f>
        <v/>
      </c>
      <c r="I185" s="66" t="str">
        <f>IF('1A'!I1593="","",'1A'!I1593)</f>
        <v/>
      </c>
      <c r="J185" s="108" t="str">
        <f>IF('1A'!J1593="","",'1A'!J1593)</f>
        <v/>
      </c>
      <c r="K185" s="107" t="str">
        <f>IF('1A'!K1593="","",'1A'!K1593)</f>
        <v/>
      </c>
      <c r="L185" s="66" t="str">
        <f>IF('1A'!L1593="","",'1A'!L1593)</f>
        <v/>
      </c>
      <c r="M185" s="108" t="str">
        <f>IF('1A'!M1593="","",'1A'!M1593)</f>
        <v/>
      </c>
      <c r="N185" s="217" t="str">
        <f>IF('1A'!N1593="","",'1A'!N1593)</f>
        <v/>
      </c>
      <c r="O185" s="459" t="str">
        <f>IF('1A'!O1593="","",'1A'!O1593)</f>
        <v>Satisfaction with Services and Community</v>
      </c>
      <c r="P185" s="460" t="str">
        <f>IF('1A'!P1593="","",'1A'!P1593)</f>
        <v/>
      </c>
      <c r="Q185" s="460" t="str">
        <f>IF('1A'!Q1593="","",'1A'!Q1593)</f>
        <v/>
      </c>
    </row>
    <row r="186" spans="1:17" ht="14" x14ac:dyDescent="0.15">
      <c r="A186" s="268" t="s">
        <v>231</v>
      </c>
      <c r="B186" s="107" t="str">
        <f>IF('1A'!B1594="","",'1A'!B1594)</f>
        <v>-</v>
      </c>
      <c r="C186" s="66" t="str">
        <f>IF('1A'!C1594="","",'1A'!C1594)</f>
        <v xml:space="preserve"> </v>
      </c>
      <c r="D186" s="108" t="str">
        <f>IF('1A'!D1594="","",'1A'!D1594)</f>
        <v>**</v>
      </c>
      <c r="E186" s="107" t="str">
        <f>IF('1A'!E1594="","",'1A'!E1594)</f>
        <v>-</v>
      </c>
      <c r="F186" s="66" t="str">
        <f>IF('1A'!F1594="","",'1A'!F1594)</f>
        <v xml:space="preserve"> </v>
      </c>
      <c r="G186" s="108" t="str">
        <f>IF('1A'!G1594="","",'1A'!G1594)</f>
        <v>**</v>
      </c>
      <c r="H186" s="107" t="str">
        <f>IF('1A'!H1594="","",'1A'!H1594)</f>
        <v/>
      </c>
      <c r="I186" s="66" t="str">
        <f>IF('1A'!I1594="","",'1A'!I1594)</f>
        <v/>
      </c>
      <c r="J186" s="108" t="str">
        <f>IF('1A'!J1594="","",'1A'!J1594)</f>
        <v/>
      </c>
      <c r="K186" s="107" t="str">
        <f>IF('1A'!K1594="","",'1A'!K1594)</f>
        <v/>
      </c>
      <c r="L186" s="66" t="str">
        <f>IF('1A'!L1594="","",'1A'!L1594)</f>
        <v/>
      </c>
      <c r="M186" s="108" t="str">
        <f>IF('1A'!M1594="","",'1A'!M1594)</f>
        <v/>
      </c>
      <c r="N186" s="217" t="str">
        <f>IF('1A'!N1594="","",'1A'!N1594)</f>
        <v/>
      </c>
      <c r="O186" s="459" t="str">
        <f>IF('1A'!O1594="","",'1A'!O1594)</f>
        <v>Satisfaction with Services and Community</v>
      </c>
      <c r="P186" s="460" t="str">
        <f>IF('1A'!P1594="","",'1A'!P1594)</f>
        <v/>
      </c>
      <c r="Q186" s="460" t="str">
        <f>IF('1A'!Q1594="","",'1A'!Q1594)</f>
        <v/>
      </c>
    </row>
    <row r="187" spans="1:17" ht="14" x14ac:dyDescent="0.15">
      <c r="A187" s="269" t="s">
        <v>158</v>
      </c>
      <c r="B187" s="65" t="str">
        <f>IF('1A'!B1595="","",'1A'!B1595)</f>
        <v>-</v>
      </c>
      <c r="C187" s="109">
        <f>IF('1A'!C1595="","",'1A'!C1595)</f>
        <v>0.24063084217505384</v>
      </c>
      <c r="D187" s="110">
        <f>IF('1A'!D1595="","",'1A'!D1595)</f>
        <v>0.35527481852819226</v>
      </c>
      <c r="E187" s="65" t="str">
        <f>IF('1A'!E1595="","",'1A'!E1595)</f>
        <v>-</v>
      </c>
      <c r="F187" s="109">
        <f>IF('1A'!F1595="","",'1A'!F1595)</f>
        <v>9.0965703208394755E-2</v>
      </c>
      <c r="G187" s="110">
        <f>IF('1A'!G1595="","",'1A'!G1595)</f>
        <v>0.33146037557266245</v>
      </c>
      <c r="H187" s="65" t="str">
        <f>IF('1A'!H1595="","",'1A'!H1595)</f>
        <v/>
      </c>
      <c r="I187" s="109" t="str">
        <f>IF('1A'!I1595="","",'1A'!I1595)</f>
        <v/>
      </c>
      <c r="J187" s="110" t="str">
        <f>IF('1A'!J1595="","",'1A'!J1595)</f>
        <v/>
      </c>
      <c r="K187" s="65" t="str">
        <f>IF('1A'!K1595="","",'1A'!K1595)</f>
        <v/>
      </c>
      <c r="L187" s="109" t="str">
        <f>IF('1A'!L1595="","",'1A'!L1595)</f>
        <v/>
      </c>
      <c r="M187" s="110" t="str">
        <f>IF('1A'!M1595="","",'1A'!M1595)</f>
        <v/>
      </c>
      <c r="N187" s="230" t="str">
        <f>IF('1A'!N1595="","",'1A'!N1595)</f>
        <v/>
      </c>
      <c r="O187" s="459" t="str">
        <f>IF('1A'!O1595="","",'1A'!O1595)</f>
        <v>Satisfaction with Services and Community</v>
      </c>
      <c r="P187" s="460" t="str">
        <f>IF('1A'!P1595="","",'1A'!P1595)</f>
        <v/>
      </c>
      <c r="Q187" s="460" t="str">
        <f>IF('1A'!Q1595="","",'1A'!Q1595)</f>
        <v/>
      </c>
    </row>
    <row r="188" spans="1:17" ht="56" x14ac:dyDescent="0.15">
      <c r="A188" s="250" t="s">
        <v>929</v>
      </c>
      <c r="B188" s="105">
        <f>IF('1A'!B1596="","",'1A'!B1596)</f>
        <v>0.59722222222222199</v>
      </c>
      <c r="C188" s="67">
        <f>IF('1A'!C1596="","",'1A'!C1596)</f>
        <v>0.50432900432900396</v>
      </c>
      <c r="D188" s="106">
        <f>IF('1A'!D1596="","",'1A'!D1596)</f>
        <v>0.40324074074074101</v>
      </c>
      <c r="E188" s="105">
        <f>IF('1A'!E1596="","",'1A'!E1596)</f>
        <v>0.6</v>
      </c>
      <c r="F188" s="67">
        <f>IF('1A'!F1596="","",'1A'!F1596)</f>
        <v>0.51442307692307698</v>
      </c>
      <c r="G188" s="106">
        <f>IF('1A'!G1596="","",'1A'!G1596)</f>
        <v>0.37718277066356198</v>
      </c>
      <c r="H188" s="105" t="str">
        <f>IF('1A'!H1596="","",'1A'!H1596)</f>
        <v/>
      </c>
      <c r="I188" s="67" t="str">
        <f>IF('1A'!I1596="","",'1A'!I1596)</f>
        <v/>
      </c>
      <c r="J188" s="106" t="str">
        <f>IF('1A'!J1596="","",'1A'!J1596)</f>
        <v/>
      </c>
      <c r="K188" s="105" t="str">
        <f>IF('1A'!K1596="","",'1A'!K1596)</f>
        <v/>
      </c>
      <c r="L188" s="67" t="str">
        <f>IF('1A'!L1596="","",'1A'!L1596)</f>
        <v/>
      </c>
      <c r="M188" s="106" t="str">
        <f>IF('1A'!M1596="","",'1A'!M1596)</f>
        <v/>
      </c>
      <c r="N188" s="217" t="str">
        <f>IF('1A'!N1596="","",'1A'!N1596)</f>
        <v/>
      </c>
      <c r="O188" s="459" t="str">
        <f>IF('1A'!O1596="","",'1A'!O1596)</f>
        <v>Interaction with Faculty</v>
      </c>
      <c r="P188" s="460" t="str">
        <f>IF('1A'!P1596="","",'1A'!P1596)</f>
        <v/>
      </c>
      <c r="Q188" s="460" t="str">
        <f>IF('1A'!Q1596="","",'1A'!Q1596)</f>
        <v/>
      </c>
    </row>
    <row r="189" spans="1:17" ht="14" x14ac:dyDescent="0.15">
      <c r="A189" s="268" t="s">
        <v>87</v>
      </c>
      <c r="B189" s="105">
        <f>IF('1A'!B1597="","",'1A'!B1597)</f>
        <v>0.23611111111111099</v>
      </c>
      <c r="C189" s="67">
        <f>IF('1A'!C1597="","",'1A'!C1597)</f>
        <v>0.34199134199134201</v>
      </c>
      <c r="D189" s="106">
        <f>IF('1A'!D1597="","",'1A'!D1597)</f>
        <v>0.38842592592592601</v>
      </c>
      <c r="E189" s="105">
        <f>IF('1A'!E1597="","",'1A'!E1597)</f>
        <v>0.22857142857142901</v>
      </c>
      <c r="F189" s="67">
        <f>IF('1A'!F1597="","",'1A'!F1597)</f>
        <v>0.32211538461538503</v>
      </c>
      <c r="G189" s="106">
        <f>IF('1A'!G1597="","",'1A'!G1597)</f>
        <v>0.39580908032596002</v>
      </c>
      <c r="H189" s="105" t="str">
        <f>IF('1A'!H1597="","",'1A'!H1597)</f>
        <v/>
      </c>
      <c r="I189" s="67" t="str">
        <f>IF('1A'!I1597="","",'1A'!I1597)</f>
        <v/>
      </c>
      <c r="J189" s="106" t="str">
        <f>IF('1A'!J1597="","",'1A'!J1597)</f>
        <v/>
      </c>
      <c r="K189" s="105" t="str">
        <f>IF('1A'!K1597="","",'1A'!K1597)</f>
        <v/>
      </c>
      <c r="L189" s="67" t="str">
        <f>IF('1A'!L1597="","",'1A'!L1597)</f>
        <v/>
      </c>
      <c r="M189" s="106" t="str">
        <f>IF('1A'!M1597="","",'1A'!M1597)</f>
        <v/>
      </c>
      <c r="N189" s="217" t="str">
        <f>IF('1A'!N1597="","",'1A'!N1597)</f>
        <v/>
      </c>
      <c r="O189" s="459" t="str">
        <f>IF('1A'!O1597="","",'1A'!O1597)</f>
        <v>Interaction with Faculty</v>
      </c>
      <c r="P189" s="460" t="str">
        <f>IF('1A'!P1597="","",'1A'!P1597)</f>
        <v/>
      </c>
      <c r="Q189" s="460" t="str">
        <f>IF('1A'!Q1597="","",'1A'!Q1597)</f>
        <v/>
      </c>
    </row>
    <row r="190" spans="1:17" ht="14" x14ac:dyDescent="0.15">
      <c r="A190" s="268" t="s">
        <v>88</v>
      </c>
      <c r="B190" s="105">
        <f>IF('1A'!B1598="","",'1A'!B1598)</f>
        <v>0.15277777777777801</v>
      </c>
      <c r="C190" s="67">
        <f>IF('1A'!C1598="","",'1A'!C1598)</f>
        <v>0.119047619047619</v>
      </c>
      <c r="D190" s="106">
        <f>IF('1A'!D1598="","",'1A'!D1598)</f>
        <v>0.16157407407407401</v>
      </c>
      <c r="E190" s="105">
        <f>IF('1A'!E1598="","",'1A'!E1598)</f>
        <v>0.157142857142857</v>
      </c>
      <c r="F190" s="67">
        <f>IF('1A'!F1598="","",'1A'!F1598)</f>
        <v>0.13942307692307701</v>
      </c>
      <c r="G190" s="106">
        <f>IF('1A'!G1598="","",'1A'!G1598)</f>
        <v>0.17694994179278201</v>
      </c>
      <c r="H190" s="105" t="str">
        <f>IF('1A'!H1598="","",'1A'!H1598)</f>
        <v/>
      </c>
      <c r="I190" s="67" t="str">
        <f>IF('1A'!I1598="","",'1A'!I1598)</f>
        <v/>
      </c>
      <c r="J190" s="106" t="str">
        <f>IF('1A'!J1598="","",'1A'!J1598)</f>
        <v/>
      </c>
      <c r="K190" s="105" t="str">
        <f>IF('1A'!K1598="","",'1A'!K1598)</f>
        <v/>
      </c>
      <c r="L190" s="67" t="str">
        <f>IF('1A'!L1598="","",'1A'!L1598)</f>
        <v/>
      </c>
      <c r="M190" s="106" t="str">
        <f>IF('1A'!M1598="","",'1A'!M1598)</f>
        <v/>
      </c>
      <c r="N190" s="217" t="str">
        <f>IF('1A'!N1598="","",'1A'!N1598)</f>
        <v/>
      </c>
      <c r="O190" s="459" t="str">
        <f>IF('1A'!O1598="","",'1A'!O1598)</f>
        <v>Interaction with Faculty</v>
      </c>
      <c r="P190" s="460" t="str">
        <f>IF('1A'!P1598="","",'1A'!P1598)</f>
        <v/>
      </c>
      <c r="Q190" s="460" t="str">
        <f>IF('1A'!Q1598="","",'1A'!Q1598)</f>
        <v/>
      </c>
    </row>
    <row r="191" spans="1:17" ht="14" x14ac:dyDescent="0.15">
      <c r="A191" s="268" t="s">
        <v>89</v>
      </c>
      <c r="B191" s="105">
        <f>IF('1A'!B1599="","",'1A'!B1599)</f>
        <v>0</v>
      </c>
      <c r="C191" s="67">
        <f>IF('1A'!C1599="","",'1A'!C1599)</f>
        <v>2.5974025974026E-2</v>
      </c>
      <c r="D191" s="106">
        <f>IF('1A'!D1599="","",'1A'!D1599)</f>
        <v>3.1481481481481499E-2</v>
      </c>
      <c r="E191" s="105">
        <f>IF('1A'!E1599="","",'1A'!E1599)</f>
        <v>0</v>
      </c>
      <c r="F191" s="67">
        <f>IF('1A'!F1599="","",'1A'!F1599)</f>
        <v>1.44230769230769E-2</v>
      </c>
      <c r="G191" s="106">
        <f>IF('1A'!G1599="","",'1A'!G1599)</f>
        <v>2.5611175785797399E-2</v>
      </c>
      <c r="H191" s="105" t="str">
        <f>IF('1A'!H1599="","",'1A'!H1599)</f>
        <v/>
      </c>
      <c r="I191" s="67" t="str">
        <f>IF('1A'!I1599="","",'1A'!I1599)</f>
        <v/>
      </c>
      <c r="J191" s="106" t="str">
        <f>IF('1A'!J1599="","",'1A'!J1599)</f>
        <v/>
      </c>
      <c r="K191" s="105" t="str">
        <f>IF('1A'!K1599="","",'1A'!K1599)</f>
        <v/>
      </c>
      <c r="L191" s="67" t="str">
        <f>IF('1A'!L1599="","",'1A'!L1599)</f>
        <v/>
      </c>
      <c r="M191" s="106" t="str">
        <f>IF('1A'!M1599="","",'1A'!M1599)</f>
        <v/>
      </c>
      <c r="N191" s="217" t="str">
        <f>IF('1A'!N1599="","",'1A'!N1599)</f>
        <v/>
      </c>
      <c r="O191" s="459" t="str">
        <f>IF('1A'!O1599="","",'1A'!O1599)</f>
        <v>Interaction with Faculty</v>
      </c>
      <c r="P191" s="460" t="str">
        <f>IF('1A'!P1599="","",'1A'!P1599)</f>
        <v/>
      </c>
      <c r="Q191" s="460" t="str">
        <f>IF('1A'!Q1599="","",'1A'!Q1599)</f>
        <v/>
      </c>
    </row>
    <row r="192" spans="1:17" ht="14" x14ac:dyDescent="0.15">
      <c r="A192" s="268" t="s">
        <v>361</v>
      </c>
      <c r="B192" s="105">
        <f>IF('1A'!B1600="","",'1A'!B1600)</f>
        <v>1.38888888888889E-2</v>
      </c>
      <c r="C192" s="67">
        <f>IF('1A'!C1600="","",'1A'!C1600)</f>
        <v>8.6580086580086597E-3</v>
      </c>
      <c r="D192" s="106">
        <f>IF('1A'!D1600="","",'1A'!D1600)</f>
        <v>1.52777777777778E-2</v>
      </c>
      <c r="E192" s="105">
        <f>IF('1A'!E1600="","",'1A'!E1600)</f>
        <v>1.4285714285714299E-2</v>
      </c>
      <c r="F192" s="67">
        <f>IF('1A'!F1600="","",'1A'!F1600)</f>
        <v>9.6153846153846194E-3</v>
      </c>
      <c r="G192" s="106">
        <f>IF('1A'!G1600="","",'1A'!G1600)</f>
        <v>2.4447031431897599E-2</v>
      </c>
      <c r="H192" s="105" t="str">
        <f>IF('1A'!H1600="","",'1A'!H1600)</f>
        <v/>
      </c>
      <c r="I192" s="67" t="str">
        <f>IF('1A'!I1600="","",'1A'!I1600)</f>
        <v/>
      </c>
      <c r="J192" s="106" t="str">
        <f>IF('1A'!J1600="","",'1A'!J1600)</f>
        <v/>
      </c>
      <c r="K192" s="105" t="str">
        <f>IF('1A'!K1600="","",'1A'!K1600)</f>
        <v/>
      </c>
      <c r="L192" s="67" t="str">
        <f>IF('1A'!L1600="","",'1A'!L1600)</f>
        <v/>
      </c>
      <c r="M192" s="106" t="str">
        <f>IF('1A'!M1600="","",'1A'!M1600)</f>
        <v/>
      </c>
      <c r="N192" s="217" t="str">
        <f>IF('1A'!N1600="","",'1A'!N1600)</f>
        <v/>
      </c>
      <c r="O192" s="459" t="str">
        <f>IF('1A'!O1600="","",'1A'!O1600)</f>
        <v>Interaction with Faculty</v>
      </c>
      <c r="P192" s="460" t="str">
        <f>IF('1A'!P1600="","",'1A'!P1600)</f>
        <v/>
      </c>
      <c r="Q192" s="460" t="str">
        <f>IF('1A'!Q1600="","",'1A'!Q1600)</f>
        <v/>
      </c>
    </row>
    <row r="193" spans="1:17" ht="14" x14ac:dyDescent="0.15">
      <c r="A193" s="308" t="s">
        <v>230</v>
      </c>
      <c r="B193" s="461">
        <f>IF('1A'!B1601="","",'1A'!B1601)</f>
        <v>72</v>
      </c>
      <c r="C193" s="462">
        <f>IF('1A'!C1601="","",'1A'!C1601)</f>
        <v>462</v>
      </c>
      <c r="D193" s="463">
        <f>IF('1A'!D1601="","",'1A'!D1601)</f>
        <v>2160</v>
      </c>
      <c r="E193" s="461">
        <f>IF('1A'!E1601="","",'1A'!E1601)</f>
        <v>70</v>
      </c>
      <c r="F193" s="462">
        <f>IF('1A'!F1601="","",'1A'!F1601)</f>
        <v>208</v>
      </c>
      <c r="G193" s="463">
        <f>IF('1A'!G1601="","",'1A'!G1601)</f>
        <v>859</v>
      </c>
      <c r="H193" s="461" t="str">
        <f>IF('1A'!H1601="","",'1A'!H1601)</f>
        <v/>
      </c>
      <c r="I193" s="462" t="str">
        <f>IF('1A'!I1601="","",'1A'!I1601)</f>
        <v/>
      </c>
      <c r="J193" s="463" t="str">
        <f>IF('1A'!J1601="","",'1A'!J1601)</f>
        <v/>
      </c>
      <c r="K193" s="461" t="str">
        <f>IF('1A'!K1601="","",'1A'!K1601)</f>
        <v/>
      </c>
      <c r="L193" s="462" t="str">
        <f>IF('1A'!L1601="","",'1A'!L1601)</f>
        <v/>
      </c>
      <c r="M193" s="463" t="str">
        <f>IF('1A'!M1601="","",'1A'!M1601)</f>
        <v/>
      </c>
      <c r="N193" s="217" t="str">
        <f>IF('1A'!N1601="","",'1A'!N1601)</f>
        <v/>
      </c>
      <c r="O193" s="459" t="str">
        <f>IF('1A'!O1601="","",'1A'!O1601)</f>
        <v>Interaction with Faculty</v>
      </c>
      <c r="P193" s="460" t="str">
        <f>IF('1A'!P1601="","",'1A'!P1601)</f>
        <v/>
      </c>
      <c r="Q193" s="460" t="str">
        <f>IF('1A'!Q1601="","",'1A'!Q1601)</f>
        <v/>
      </c>
    </row>
    <row r="194" spans="1:17" ht="14" x14ac:dyDescent="0.15">
      <c r="A194" s="268" t="s">
        <v>176</v>
      </c>
      <c r="B194" s="107">
        <f>IF('1A'!B1602="","",'1A'!B1602)</f>
        <v>4.4027777777777803</v>
      </c>
      <c r="C194" s="66">
        <f>IF('1A'!C1602="","",'1A'!C1602)</f>
        <v>4.3073593073593104</v>
      </c>
      <c r="D194" s="108">
        <f>IF('1A'!D1602="","",'1A'!D1602)</f>
        <v>4.1328703703703704</v>
      </c>
      <c r="E194" s="107">
        <f>IF('1A'!E1602="","",'1A'!E1602)</f>
        <v>4.4000000000000004</v>
      </c>
      <c r="F194" s="66">
        <f>IF('1A'!F1602="","",'1A'!F1602)</f>
        <v>4.3173076923076898</v>
      </c>
      <c r="G194" s="108">
        <f>IF('1A'!G1602="","",'1A'!G1602)</f>
        <v>4.0756693830034898</v>
      </c>
      <c r="H194" s="107" t="str">
        <f>IF('1A'!H1602="","",'1A'!H1602)</f>
        <v/>
      </c>
      <c r="I194" s="66" t="str">
        <f>IF('1A'!I1602="","",'1A'!I1602)</f>
        <v/>
      </c>
      <c r="J194" s="108" t="str">
        <f>IF('1A'!J1602="","",'1A'!J1602)</f>
        <v/>
      </c>
      <c r="K194" s="107" t="str">
        <f>IF('1A'!K1602="","",'1A'!K1602)</f>
        <v/>
      </c>
      <c r="L194" s="66" t="str">
        <f>IF('1A'!L1602="","",'1A'!L1602)</f>
        <v/>
      </c>
      <c r="M194" s="108" t="str">
        <f>IF('1A'!M1602="","",'1A'!M1602)</f>
        <v/>
      </c>
      <c r="N194" s="217" t="str">
        <f>IF('1A'!N1602="","",'1A'!N1602)</f>
        <v/>
      </c>
      <c r="O194" s="459" t="str">
        <f>IF('1A'!O1602="","",'1A'!O1602)</f>
        <v>Interaction with Faculty</v>
      </c>
      <c r="P194" s="460" t="str">
        <f>IF('1A'!P1602="","",'1A'!P1602)</f>
        <v/>
      </c>
      <c r="Q194" s="460" t="str">
        <f>IF('1A'!Q1602="","",'1A'!Q1602)</f>
        <v/>
      </c>
    </row>
    <row r="195" spans="1:17" ht="14" x14ac:dyDescent="0.15">
      <c r="A195" s="268" t="s">
        <v>159</v>
      </c>
      <c r="B195" s="107">
        <f>IF('1A'!B1603="","",'1A'!B1603)</f>
        <v>0.85018179037328001</v>
      </c>
      <c r="C195" s="66">
        <f>IF('1A'!C1603="","",'1A'!C1603)</f>
        <v>0.84395898260964197</v>
      </c>
      <c r="D195" s="108">
        <f>IF('1A'!D1603="","",'1A'!D1603)</f>
        <v>0.90053409187381805</v>
      </c>
      <c r="E195" s="107">
        <f>IF('1A'!E1603="","",'1A'!E1603)</f>
        <v>0.85803955856240699</v>
      </c>
      <c r="F195" s="66">
        <f>IF('1A'!F1603="","",'1A'!F1603)</f>
        <v>0.83711516447134404</v>
      </c>
      <c r="G195" s="108">
        <f>IF('1A'!G1603="","",'1A'!G1603)</f>
        <v>0.93375042094071503</v>
      </c>
      <c r="H195" s="107" t="str">
        <f>IF('1A'!H1603="","",'1A'!H1603)</f>
        <v/>
      </c>
      <c r="I195" s="66" t="str">
        <f>IF('1A'!I1603="","",'1A'!I1603)</f>
        <v/>
      </c>
      <c r="J195" s="108" t="str">
        <f>IF('1A'!J1603="","",'1A'!J1603)</f>
        <v/>
      </c>
      <c r="K195" s="107" t="str">
        <f>IF('1A'!K1603="","",'1A'!K1603)</f>
        <v/>
      </c>
      <c r="L195" s="66" t="str">
        <f>IF('1A'!L1603="","",'1A'!L1603)</f>
        <v/>
      </c>
      <c r="M195" s="108" t="str">
        <f>IF('1A'!M1603="","",'1A'!M1603)</f>
        <v/>
      </c>
      <c r="N195" s="217" t="str">
        <f>IF('1A'!N1603="","",'1A'!N1603)</f>
        <v/>
      </c>
      <c r="O195" s="459" t="str">
        <f>IF('1A'!O1603="","",'1A'!O1603)</f>
        <v>Interaction with Faculty</v>
      </c>
      <c r="P195" s="460" t="str">
        <f>IF('1A'!P1603="","",'1A'!P1603)</f>
        <v/>
      </c>
      <c r="Q195" s="460" t="str">
        <f>IF('1A'!Q1603="","",'1A'!Q1603)</f>
        <v/>
      </c>
    </row>
    <row r="196" spans="1:17" ht="14" x14ac:dyDescent="0.15">
      <c r="A196" s="268" t="s">
        <v>231</v>
      </c>
      <c r="B196" s="107" t="str">
        <f>IF('1A'!B1604="","",'1A'!B1604)</f>
        <v>-</v>
      </c>
      <c r="C196" s="66" t="str">
        <f>IF('1A'!C1604="","",'1A'!C1604)</f>
        <v xml:space="preserve"> </v>
      </c>
      <c r="D196" s="108" t="str">
        <f>IF('1A'!D1604="","",'1A'!D1604)</f>
        <v>*</v>
      </c>
      <c r="E196" s="107" t="str">
        <f>IF('1A'!E1604="","",'1A'!E1604)</f>
        <v>-</v>
      </c>
      <c r="F196" s="66" t="str">
        <f>IF('1A'!F1604="","",'1A'!F1604)</f>
        <v xml:space="preserve"> </v>
      </c>
      <c r="G196" s="108" t="str">
        <f>IF('1A'!G1604="","",'1A'!G1604)</f>
        <v>**</v>
      </c>
      <c r="H196" s="107" t="str">
        <f>IF('1A'!H1604="","",'1A'!H1604)</f>
        <v/>
      </c>
      <c r="I196" s="66" t="str">
        <f>IF('1A'!I1604="","",'1A'!I1604)</f>
        <v/>
      </c>
      <c r="J196" s="108" t="str">
        <f>IF('1A'!J1604="","",'1A'!J1604)</f>
        <v/>
      </c>
      <c r="K196" s="107" t="str">
        <f>IF('1A'!K1604="","",'1A'!K1604)</f>
        <v/>
      </c>
      <c r="L196" s="66" t="str">
        <f>IF('1A'!L1604="","",'1A'!L1604)</f>
        <v/>
      </c>
      <c r="M196" s="108" t="str">
        <f>IF('1A'!M1604="","",'1A'!M1604)</f>
        <v/>
      </c>
      <c r="N196" s="217" t="str">
        <f>IF('1A'!N1604="","",'1A'!N1604)</f>
        <v/>
      </c>
      <c r="O196" s="459" t="str">
        <f>IF('1A'!O1604="","",'1A'!O1604)</f>
        <v>Interaction with Faculty</v>
      </c>
      <c r="P196" s="460" t="str">
        <f>IF('1A'!P1604="","",'1A'!P1604)</f>
        <v/>
      </c>
      <c r="Q196" s="460" t="str">
        <f>IF('1A'!Q1604="","",'1A'!Q1604)</f>
        <v/>
      </c>
    </row>
    <row r="197" spans="1:17" ht="14" x14ac:dyDescent="0.15">
      <c r="A197" s="269" t="s">
        <v>158</v>
      </c>
      <c r="B197" s="65" t="str">
        <f>IF('1A'!B1605="","",'1A'!B1605)</f>
        <v>-</v>
      </c>
      <c r="C197" s="109">
        <f>IF('1A'!C1605="","",'1A'!C1605)</f>
        <v>0.1130605543452152</v>
      </c>
      <c r="D197" s="110">
        <f>IF('1A'!D1605="","",'1A'!D1605)</f>
        <v>0.29971925532079585</v>
      </c>
      <c r="E197" s="65" t="str">
        <f>IF('1A'!E1605="","",'1A'!E1605)</f>
        <v>-</v>
      </c>
      <c r="F197" s="109">
        <f>IF('1A'!F1605="","",'1A'!F1605)</f>
        <v>9.8782474863577996E-2</v>
      </c>
      <c r="G197" s="110">
        <f>IF('1A'!G1605="","",'1A'!G1605)</f>
        <v>0.34734186965052272</v>
      </c>
      <c r="H197" s="65" t="str">
        <f>IF('1A'!H1605="","",'1A'!H1605)</f>
        <v/>
      </c>
      <c r="I197" s="109" t="str">
        <f>IF('1A'!I1605="","",'1A'!I1605)</f>
        <v/>
      </c>
      <c r="J197" s="110" t="str">
        <f>IF('1A'!J1605="","",'1A'!J1605)</f>
        <v/>
      </c>
      <c r="K197" s="65" t="str">
        <f>IF('1A'!K1605="","",'1A'!K1605)</f>
        <v/>
      </c>
      <c r="L197" s="109" t="str">
        <f>IF('1A'!L1605="","",'1A'!L1605)</f>
        <v/>
      </c>
      <c r="M197" s="110" t="str">
        <f>IF('1A'!M1605="","",'1A'!M1605)</f>
        <v/>
      </c>
      <c r="N197" s="230" t="str">
        <f>IF('1A'!N1605="","",'1A'!N1605)</f>
        <v/>
      </c>
      <c r="O197" s="459" t="str">
        <f>IF('1A'!O1605="","",'1A'!O1605)</f>
        <v>Interaction with Faculty</v>
      </c>
      <c r="P197" s="460" t="str">
        <f>IF('1A'!P1605="","",'1A'!P1605)</f>
        <v/>
      </c>
      <c r="Q197" s="460" t="str">
        <f>IF('1A'!Q1605="","",'1A'!Q1605)</f>
        <v/>
      </c>
    </row>
    <row r="198" spans="1:17" ht="28" x14ac:dyDescent="0.15">
      <c r="A198" s="250" t="s">
        <v>897</v>
      </c>
      <c r="B198" s="105">
        <f>IF('1A'!B1606="","",'1A'!B1606)</f>
        <v>0.48529411764705899</v>
      </c>
      <c r="C198" s="67">
        <f>IF('1A'!C1606="","",'1A'!C1606)</f>
        <v>0.34223300970873799</v>
      </c>
      <c r="D198" s="106">
        <f>IF('1A'!D1606="","",'1A'!D1606)</f>
        <v>0.32410106899902802</v>
      </c>
      <c r="E198" s="105">
        <f>IF('1A'!E1606="","",'1A'!E1606)</f>
        <v>0.48484848484848497</v>
      </c>
      <c r="F198" s="67">
        <f>IF('1A'!F1606="","",'1A'!F1606)</f>
        <v>0.37634408602150499</v>
      </c>
      <c r="G198" s="106">
        <f>IF('1A'!G1606="","",'1A'!G1606)</f>
        <v>0.30317848410757903</v>
      </c>
      <c r="H198" s="105" t="str">
        <f>IF('1A'!H1606="","",'1A'!H1606)</f>
        <v/>
      </c>
      <c r="I198" s="67" t="str">
        <f>IF('1A'!I1606="","",'1A'!I1606)</f>
        <v/>
      </c>
      <c r="J198" s="106" t="str">
        <f>IF('1A'!J1606="","",'1A'!J1606)</f>
        <v/>
      </c>
      <c r="K198" s="105" t="str">
        <f>IF('1A'!K1606="","",'1A'!K1606)</f>
        <v/>
      </c>
      <c r="L198" s="67" t="str">
        <f>IF('1A'!L1606="","",'1A'!L1606)</f>
        <v/>
      </c>
      <c r="M198" s="106" t="str">
        <f>IF('1A'!M1606="","",'1A'!M1606)</f>
        <v/>
      </c>
      <c r="N198" s="217" t="str">
        <f>IF('1A'!N1606="","",'1A'!N1606)</f>
        <v/>
      </c>
      <c r="O198" s="459" t="str">
        <f>IF('1A'!O1606="","",'1A'!O1606)</f>
        <v>Satisfaction with Services and Community</v>
      </c>
      <c r="P198" s="460" t="str">
        <f>IF('1A'!P1606="","",'1A'!P1606)</f>
        <v/>
      </c>
      <c r="Q198" s="460" t="str">
        <f>IF('1A'!Q1606="","",'1A'!Q1606)</f>
        <v/>
      </c>
    </row>
    <row r="199" spans="1:17" ht="14" x14ac:dyDescent="0.15">
      <c r="A199" s="268" t="s">
        <v>87</v>
      </c>
      <c r="B199" s="105">
        <f>IF('1A'!B1607="","",'1A'!B1607)</f>
        <v>0.29411764705882398</v>
      </c>
      <c r="C199" s="67">
        <f>IF('1A'!C1607="","",'1A'!C1607)</f>
        <v>0.41019417475728198</v>
      </c>
      <c r="D199" s="106">
        <f>IF('1A'!D1607="","",'1A'!D1607)</f>
        <v>0.40281827016520899</v>
      </c>
      <c r="E199" s="105">
        <f>IF('1A'!E1607="","",'1A'!E1607)</f>
        <v>0.28787878787878801</v>
      </c>
      <c r="F199" s="67">
        <f>IF('1A'!F1607="","",'1A'!F1607)</f>
        <v>0.40860215053763399</v>
      </c>
      <c r="G199" s="106">
        <f>IF('1A'!G1607="","",'1A'!G1607)</f>
        <v>0.41931540342298301</v>
      </c>
      <c r="H199" s="105" t="str">
        <f>IF('1A'!H1607="","",'1A'!H1607)</f>
        <v/>
      </c>
      <c r="I199" s="67" t="str">
        <f>IF('1A'!I1607="","",'1A'!I1607)</f>
        <v/>
      </c>
      <c r="J199" s="106" t="str">
        <f>IF('1A'!J1607="","",'1A'!J1607)</f>
        <v/>
      </c>
      <c r="K199" s="105" t="str">
        <f>IF('1A'!K1607="","",'1A'!K1607)</f>
        <v/>
      </c>
      <c r="L199" s="67" t="str">
        <f>IF('1A'!L1607="","",'1A'!L1607)</f>
        <v/>
      </c>
      <c r="M199" s="106" t="str">
        <f>IF('1A'!M1607="","",'1A'!M1607)</f>
        <v/>
      </c>
      <c r="N199" s="217" t="str">
        <f>IF('1A'!N1607="","",'1A'!N1607)</f>
        <v/>
      </c>
      <c r="O199" s="459" t="str">
        <f>IF('1A'!O1607="","",'1A'!O1607)</f>
        <v>Satisfaction with Services and Community</v>
      </c>
      <c r="P199" s="460" t="str">
        <f>IF('1A'!P1607="","",'1A'!P1607)</f>
        <v/>
      </c>
      <c r="Q199" s="460" t="str">
        <f>IF('1A'!Q1607="","",'1A'!Q1607)</f>
        <v/>
      </c>
    </row>
    <row r="200" spans="1:17" ht="14" x14ac:dyDescent="0.15">
      <c r="A200" s="268" t="s">
        <v>88</v>
      </c>
      <c r="B200" s="105">
        <f>IF('1A'!B1608="","",'1A'!B1608)</f>
        <v>0.17647058823529399</v>
      </c>
      <c r="C200" s="67">
        <f>IF('1A'!C1608="","",'1A'!C1608)</f>
        <v>0.19902912621359201</v>
      </c>
      <c r="D200" s="106">
        <f>IF('1A'!D1608="","",'1A'!D1608)</f>
        <v>0.22206025267249799</v>
      </c>
      <c r="E200" s="105">
        <f>IF('1A'!E1608="","",'1A'!E1608)</f>
        <v>0.18181818181818199</v>
      </c>
      <c r="F200" s="67">
        <f>IF('1A'!F1608="","",'1A'!F1608)</f>
        <v>0.18279569892473099</v>
      </c>
      <c r="G200" s="106">
        <f>IF('1A'!G1608="","",'1A'!G1608)</f>
        <v>0.22004889975550099</v>
      </c>
      <c r="H200" s="105" t="str">
        <f>IF('1A'!H1608="","",'1A'!H1608)</f>
        <v/>
      </c>
      <c r="I200" s="67" t="str">
        <f>IF('1A'!I1608="","",'1A'!I1608)</f>
        <v/>
      </c>
      <c r="J200" s="106" t="str">
        <f>IF('1A'!J1608="","",'1A'!J1608)</f>
        <v/>
      </c>
      <c r="K200" s="105" t="str">
        <f>IF('1A'!K1608="","",'1A'!K1608)</f>
        <v/>
      </c>
      <c r="L200" s="67" t="str">
        <f>IF('1A'!L1608="","",'1A'!L1608)</f>
        <v/>
      </c>
      <c r="M200" s="106" t="str">
        <f>IF('1A'!M1608="","",'1A'!M1608)</f>
        <v/>
      </c>
      <c r="N200" s="217" t="str">
        <f>IF('1A'!N1608="","",'1A'!N1608)</f>
        <v/>
      </c>
      <c r="O200" s="459" t="str">
        <f>IF('1A'!O1608="","",'1A'!O1608)</f>
        <v>Satisfaction with Services and Community</v>
      </c>
      <c r="P200" s="460" t="str">
        <f>IF('1A'!P1608="","",'1A'!P1608)</f>
        <v/>
      </c>
      <c r="Q200" s="460" t="str">
        <f>IF('1A'!Q1608="","",'1A'!Q1608)</f>
        <v/>
      </c>
    </row>
    <row r="201" spans="1:17" ht="14" x14ac:dyDescent="0.15">
      <c r="A201" s="268" t="s">
        <v>89</v>
      </c>
      <c r="B201" s="105">
        <f>IF('1A'!B1609="","",'1A'!B1609)</f>
        <v>1.4705882352941201E-2</v>
      </c>
      <c r="C201" s="67">
        <f>IF('1A'!C1609="","",'1A'!C1609)</f>
        <v>2.9126213592233E-2</v>
      </c>
      <c r="D201" s="106">
        <f>IF('1A'!D1609="","",'1A'!D1609)</f>
        <v>3.3527696793002902E-2</v>
      </c>
      <c r="E201" s="105">
        <f>IF('1A'!E1609="","",'1A'!E1609)</f>
        <v>1.5151515151515201E-2</v>
      </c>
      <c r="F201" s="67">
        <f>IF('1A'!F1609="","",'1A'!F1609)</f>
        <v>2.1505376344085999E-2</v>
      </c>
      <c r="G201" s="106">
        <f>IF('1A'!G1609="","",'1A'!G1609)</f>
        <v>3.0562347188264099E-2</v>
      </c>
      <c r="H201" s="105" t="str">
        <f>IF('1A'!H1609="","",'1A'!H1609)</f>
        <v/>
      </c>
      <c r="I201" s="67" t="str">
        <f>IF('1A'!I1609="","",'1A'!I1609)</f>
        <v/>
      </c>
      <c r="J201" s="106" t="str">
        <f>IF('1A'!J1609="","",'1A'!J1609)</f>
        <v/>
      </c>
      <c r="K201" s="105" t="str">
        <f>IF('1A'!K1609="","",'1A'!K1609)</f>
        <v/>
      </c>
      <c r="L201" s="67" t="str">
        <f>IF('1A'!L1609="","",'1A'!L1609)</f>
        <v/>
      </c>
      <c r="M201" s="106" t="str">
        <f>IF('1A'!M1609="","",'1A'!M1609)</f>
        <v/>
      </c>
      <c r="N201" s="217" t="str">
        <f>IF('1A'!N1609="","",'1A'!N1609)</f>
        <v/>
      </c>
      <c r="O201" s="459" t="str">
        <f>IF('1A'!O1609="","",'1A'!O1609)</f>
        <v>Satisfaction with Services and Community</v>
      </c>
      <c r="P201" s="460" t="str">
        <f>IF('1A'!P1609="","",'1A'!P1609)</f>
        <v/>
      </c>
      <c r="Q201" s="460" t="str">
        <f>IF('1A'!Q1609="","",'1A'!Q1609)</f>
        <v/>
      </c>
    </row>
    <row r="202" spans="1:17" ht="14" x14ac:dyDescent="0.15">
      <c r="A202" s="268" t="s">
        <v>361</v>
      </c>
      <c r="B202" s="105">
        <f>IF('1A'!B1610="","",'1A'!B1610)</f>
        <v>2.9411764705882401E-2</v>
      </c>
      <c r="C202" s="67">
        <f>IF('1A'!C1610="","",'1A'!C1610)</f>
        <v>1.94174757281553E-2</v>
      </c>
      <c r="D202" s="106">
        <f>IF('1A'!D1610="","",'1A'!D1610)</f>
        <v>1.7492711370262402E-2</v>
      </c>
      <c r="E202" s="105">
        <f>IF('1A'!E1610="","",'1A'!E1610)</f>
        <v>3.03030303030303E-2</v>
      </c>
      <c r="F202" s="67">
        <f>IF('1A'!F1610="","",'1A'!F1610)</f>
        <v>1.0752688172042999E-2</v>
      </c>
      <c r="G202" s="106">
        <f>IF('1A'!G1610="","",'1A'!G1610)</f>
        <v>2.6894865525672398E-2</v>
      </c>
      <c r="H202" s="105" t="str">
        <f>IF('1A'!H1610="","",'1A'!H1610)</f>
        <v/>
      </c>
      <c r="I202" s="67" t="str">
        <f>IF('1A'!I1610="","",'1A'!I1610)</f>
        <v/>
      </c>
      <c r="J202" s="106" t="str">
        <f>IF('1A'!J1610="","",'1A'!J1610)</f>
        <v/>
      </c>
      <c r="K202" s="105" t="str">
        <f>IF('1A'!K1610="","",'1A'!K1610)</f>
        <v/>
      </c>
      <c r="L202" s="67" t="str">
        <f>IF('1A'!L1610="","",'1A'!L1610)</f>
        <v/>
      </c>
      <c r="M202" s="106" t="str">
        <f>IF('1A'!M1610="","",'1A'!M1610)</f>
        <v/>
      </c>
      <c r="N202" s="217" t="str">
        <f>IF('1A'!N1610="","",'1A'!N1610)</f>
        <v/>
      </c>
      <c r="O202" s="459" t="str">
        <f>IF('1A'!O1610="","",'1A'!O1610)</f>
        <v>Satisfaction with Services and Community</v>
      </c>
      <c r="P202" s="460" t="str">
        <f>IF('1A'!P1610="","",'1A'!P1610)</f>
        <v/>
      </c>
      <c r="Q202" s="460" t="str">
        <f>IF('1A'!Q1610="","",'1A'!Q1610)</f>
        <v/>
      </c>
    </row>
    <row r="203" spans="1:17" ht="14" x14ac:dyDescent="0.15">
      <c r="A203" s="308" t="s">
        <v>230</v>
      </c>
      <c r="B203" s="461">
        <f>IF('1A'!B1611="","",'1A'!B1611)</f>
        <v>68</v>
      </c>
      <c r="C203" s="462">
        <f>IF('1A'!C1611="","",'1A'!C1611)</f>
        <v>412</v>
      </c>
      <c r="D203" s="463">
        <f>IF('1A'!D1611="","",'1A'!D1611)</f>
        <v>2058</v>
      </c>
      <c r="E203" s="461">
        <f>IF('1A'!E1611="","",'1A'!E1611)</f>
        <v>66</v>
      </c>
      <c r="F203" s="462">
        <f>IF('1A'!F1611="","",'1A'!F1611)</f>
        <v>186</v>
      </c>
      <c r="G203" s="463">
        <f>IF('1A'!G1611="","",'1A'!G1611)</f>
        <v>818</v>
      </c>
      <c r="H203" s="461" t="str">
        <f>IF('1A'!H1611="","",'1A'!H1611)</f>
        <v/>
      </c>
      <c r="I203" s="462" t="str">
        <f>IF('1A'!I1611="","",'1A'!I1611)</f>
        <v/>
      </c>
      <c r="J203" s="463" t="str">
        <f>IF('1A'!J1611="","",'1A'!J1611)</f>
        <v/>
      </c>
      <c r="K203" s="461" t="str">
        <f>IF('1A'!K1611="","",'1A'!K1611)</f>
        <v/>
      </c>
      <c r="L203" s="462" t="str">
        <f>IF('1A'!L1611="","",'1A'!L1611)</f>
        <v/>
      </c>
      <c r="M203" s="463" t="str">
        <f>IF('1A'!M1611="","",'1A'!M1611)</f>
        <v/>
      </c>
      <c r="N203" s="217" t="str">
        <f>IF('1A'!N1611="","",'1A'!N1611)</f>
        <v/>
      </c>
      <c r="O203" s="459" t="str">
        <f>IF('1A'!O1611="","",'1A'!O1611)</f>
        <v>Satisfaction with Services and Community</v>
      </c>
      <c r="P203" s="460" t="str">
        <f>IF('1A'!P1611="","",'1A'!P1611)</f>
        <v/>
      </c>
      <c r="Q203" s="460" t="str">
        <f>IF('1A'!Q1611="","",'1A'!Q1611)</f>
        <v/>
      </c>
    </row>
    <row r="204" spans="1:17" ht="14" x14ac:dyDescent="0.15">
      <c r="A204" s="268" t="s">
        <v>176</v>
      </c>
      <c r="B204" s="107">
        <f>IF('1A'!B1612="","",'1A'!B1612)</f>
        <v>4.1911764705882399</v>
      </c>
      <c r="C204" s="66">
        <f>IF('1A'!C1612="","",'1A'!C1612)</f>
        <v>4.0266990291262097</v>
      </c>
      <c r="D204" s="108">
        <f>IF('1A'!D1612="","",'1A'!D1612)</f>
        <v>3.9825072886297299</v>
      </c>
      <c r="E204" s="107">
        <f>IF('1A'!E1612="","",'1A'!E1612)</f>
        <v>4.1818181818181799</v>
      </c>
      <c r="F204" s="66">
        <f>IF('1A'!F1612="","",'1A'!F1612)</f>
        <v>4.1182795698924801</v>
      </c>
      <c r="G204" s="108">
        <f>IF('1A'!G1612="","",'1A'!G1612)</f>
        <v>3.9413202933985398</v>
      </c>
      <c r="H204" s="107" t="str">
        <f>IF('1A'!H1612="","",'1A'!H1612)</f>
        <v/>
      </c>
      <c r="I204" s="66" t="str">
        <f>IF('1A'!I1612="","",'1A'!I1612)</f>
        <v/>
      </c>
      <c r="J204" s="108" t="str">
        <f>IF('1A'!J1612="","",'1A'!J1612)</f>
        <v/>
      </c>
      <c r="K204" s="107" t="str">
        <f>IF('1A'!K1612="","",'1A'!K1612)</f>
        <v/>
      </c>
      <c r="L204" s="66" t="str">
        <f>IF('1A'!L1612="","",'1A'!L1612)</f>
        <v/>
      </c>
      <c r="M204" s="108" t="str">
        <f>IF('1A'!M1612="","",'1A'!M1612)</f>
        <v/>
      </c>
      <c r="N204" s="217" t="str">
        <f>IF('1A'!N1612="","",'1A'!N1612)</f>
        <v/>
      </c>
      <c r="O204" s="459" t="str">
        <f>IF('1A'!O1612="","",'1A'!O1612)</f>
        <v>Satisfaction with Services and Community</v>
      </c>
      <c r="P204" s="460" t="str">
        <f>IF('1A'!P1612="","",'1A'!P1612)</f>
        <v/>
      </c>
      <c r="Q204" s="460" t="str">
        <f>IF('1A'!Q1612="","",'1A'!Q1612)</f>
        <v/>
      </c>
    </row>
    <row r="205" spans="1:17" ht="14" x14ac:dyDescent="0.15">
      <c r="A205" s="268" t="s">
        <v>159</v>
      </c>
      <c r="B205" s="107">
        <f>IF('1A'!B1613="","",'1A'!B1613)</f>
        <v>0.98127776798700905</v>
      </c>
      <c r="C205" s="66">
        <f>IF('1A'!C1613="","",'1A'!C1613)</f>
        <v>0.91314582942146205</v>
      </c>
      <c r="D205" s="108">
        <f>IF('1A'!D1613="","",'1A'!D1613)</f>
        <v>0.91531831304245903</v>
      </c>
      <c r="E205" s="107">
        <f>IF('1A'!E1613="","",'1A'!E1613)</f>
        <v>0.99086738861372503</v>
      </c>
      <c r="F205" s="66">
        <f>IF('1A'!F1613="","",'1A'!F1613)</f>
        <v>0.85550001014853205</v>
      </c>
      <c r="G205" s="108">
        <f>IF('1A'!G1613="","",'1A'!G1613)</f>
        <v>0.940834400159136</v>
      </c>
      <c r="H205" s="107" t="str">
        <f>IF('1A'!H1613="","",'1A'!H1613)</f>
        <v/>
      </c>
      <c r="I205" s="66" t="str">
        <f>IF('1A'!I1613="","",'1A'!I1613)</f>
        <v/>
      </c>
      <c r="J205" s="108" t="str">
        <f>IF('1A'!J1613="","",'1A'!J1613)</f>
        <v/>
      </c>
      <c r="K205" s="107" t="str">
        <f>IF('1A'!K1613="","",'1A'!K1613)</f>
        <v/>
      </c>
      <c r="L205" s="66" t="str">
        <f>IF('1A'!L1613="","",'1A'!L1613)</f>
        <v/>
      </c>
      <c r="M205" s="108" t="str">
        <f>IF('1A'!M1613="","",'1A'!M1613)</f>
        <v/>
      </c>
      <c r="N205" s="217" t="str">
        <f>IF('1A'!N1613="","",'1A'!N1613)</f>
        <v/>
      </c>
      <c r="O205" s="459" t="str">
        <f>IF('1A'!O1613="","",'1A'!O1613)</f>
        <v>Satisfaction with Services and Community</v>
      </c>
      <c r="P205" s="460" t="str">
        <f>IF('1A'!P1613="","",'1A'!P1613)</f>
        <v/>
      </c>
      <c r="Q205" s="460" t="str">
        <f>IF('1A'!Q1613="","",'1A'!Q1613)</f>
        <v/>
      </c>
    </row>
    <row r="206" spans="1:17" ht="14" x14ac:dyDescent="0.15">
      <c r="A206" s="268" t="s">
        <v>231</v>
      </c>
      <c r="B206" s="107" t="str">
        <f>IF('1A'!B1614="","",'1A'!B1614)</f>
        <v>-</v>
      </c>
      <c r="C206" s="66" t="str">
        <f>IF('1A'!C1614="","",'1A'!C1614)</f>
        <v xml:space="preserve"> </v>
      </c>
      <c r="D206" s="108" t="str">
        <f>IF('1A'!D1614="","",'1A'!D1614)</f>
        <v xml:space="preserve"> </v>
      </c>
      <c r="E206" s="107" t="str">
        <f>IF('1A'!E1614="","",'1A'!E1614)</f>
        <v>-</v>
      </c>
      <c r="F206" s="66" t="str">
        <f>IF('1A'!F1614="","",'1A'!F1614)</f>
        <v xml:space="preserve"> </v>
      </c>
      <c r="G206" s="108" t="str">
        <f>IF('1A'!G1614="","",'1A'!G1614)</f>
        <v>*</v>
      </c>
      <c r="H206" s="107" t="str">
        <f>IF('1A'!H1614="","",'1A'!H1614)</f>
        <v/>
      </c>
      <c r="I206" s="66" t="str">
        <f>IF('1A'!I1614="","",'1A'!I1614)</f>
        <v/>
      </c>
      <c r="J206" s="108" t="str">
        <f>IF('1A'!J1614="","",'1A'!J1614)</f>
        <v/>
      </c>
      <c r="K206" s="107" t="str">
        <f>IF('1A'!K1614="","",'1A'!K1614)</f>
        <v/>
      </c>
      <c r="L206" s="66" t="str">
        <f>IF('1A'!L1614="","",'1A'!L1614)</f>
        <v/>
      </c>
      <c r="M206" s="108" t="str">
        <f>IF('1A'!M1614="","",'1A'!M1614)</f>
        <v/>
      </c>
      <c r="N206" s="217" t="str">
        <f>IF('1A'!N1614="","",'1A'!N1614)</f>
        <v/>
      </c>
      <c r="O206" s="459" t="str">
        <f>IF('1A'!O1614="","",'1A'!O1614)</f>
        <v>Satisfaction with Services and Community</v>
      </c>
      <c r="P206" s="460" t="str">
        <f>IF('1A'!P1614="","",'1A'!P1614)</f>
        <v/>
      </c>
      <c r="Q206" s="460" t="str">
        <f>IF('1A'!Q1614="","",'1A'!Q1614)</f>
        <v/>
      </c>
    </row>
    <row r="207" spans="1:17" ht="14" x14ac:dyDescent="0.15">
      <c r="A207" s="269" t="s">
        <v>158</v>
      </c>
      <c r="B207" s="65" t="str">
        <f>IF('1A'!B1615="","",'1A'!B1615)</f>
        <v>-</v>
      </c>
      <c r="C207" s="109">
        <f>IF('1A'!C1615="","",'1A'!C1615)</f>
        <v>0.18012176824619297</v>
      </c>
      <c r="D207" s="110">
        <f>IF('1A'!D1615="","",'1A'!D1615)</f>
        <v>0.22797444231712913</v>
      </c>
      <c r="E207" s="65" t="str">
        <f>IF('1A'!E1615="","",'1A'!E1615)</f>
        <v>-</v>
      </c>
      <c r="F207" s="109">
        <f>IF('1A'!F1615="","",'1A'!F1615)</f>
        <v>7.427073193683327E-2</v>
      </c>
      <c r="G207" s="110">
        <f>IF('1A'!G1615="","",'1A'!G1615)</f>
        <v>0.25562191218663072</v>
      </c>
      <c r="H207" s="65" t="str">
        <f>IF('1A'!H1615="","",'1A'!H1615)</f>
        <v/>
      </c>
      <c r="I207" s="109" t="str">
        <f>IF('1A'!I1615="","",'1A'!I1615)</f>
        <v/>
      </c>
      <c r="J207" s="110" t="str">
        <f>IF('1A'!J1615="","",'1A'!J1615)</f>
        <v/>
      </c>
      <c r="K207" s="65" t="str">
        <f>IF('1A'!K1615="","",'1A'!K1615)</f>
        <v/>
      </c>
      <c r="L207" s="109" t="str">
        <f>IF('1A'!L1615="","",'1A'!L1615)</f>
        <v/>
      </c>
      <c r="M207" s="110" t="str">
        <f>IF('1A'!M1615="","",'1A'!M1615)</f>
        <v/>
      </c>
      <c r="N207" s="230" t="str">
        <f>IF('1A'!N1615="","",'1A'!N1615)</f>
        <v/>
      </c>
      <c r="O207" s="459" t="str">
        <f>IF('1A'!O1615="","",'1A'!O1615)</f>
        <v>Satisfaction with Services and Community</v>
      </c>
      <c r="P207" s="460" t="str">
        <f>IF('1A'!P1615="","",'1A'!P1615)</f>
        <v/>
      </c>
      <c r="Q207" s="460" t="str">
        <f>IF('1A'!Q1615="","",'1A'!Q1615)</f>
        <v/>
      </c>
    </row>
    <row r="208" spans="1:17" ht="28" x14ac:dyDescent="0.15">
      <c r="A208" s="250" t="s">
        <v>898</v>
      </c>
      <c r="B208" s="105">
        <f>IF('1A'!B1616="","",'1A'!B1616)</f>
        <v>0.23943661971831001</v>
      </c>
      <c r="C208" s="67">
        <f>IF('1A'!C1616="","",'1A'!C1616)</f>
        <v>0.168122270742358</v>
      </c>
      <c r="D208" s="106">
        <f>IF('1A'!D1616="","",'1A'!D1616)</f>
        <v>0.15188679245282999</v>
      </c>
      <c r="E208" s="105">
        <f>IF('1A'!E1616="","",'1A'!E1616)</f>
        <v>0.24637681159420299</v>
      </c>
      <c r="F208" s="67">
        <f>IF('1A'!F1616="","",'1A'!F1616)</f>
        <v>0.19417475728155301</v>
      </c>
      <c r="G208" s="106">
        <f>IF('1A'!G1616="","",'1A'!G1616)</f>
        <v>0.16004672897196301</v>
      </c>
      <c r="H208" s="105" t="str">
        <f>IF('1A'!H1616="","",'1A'!H1616)</f>
        <v/>
      </c>
      <c r="I208" s="67" t="str">
        <f>IF('1A'!I1616="","",'1A'!I1616)</f>
        <v/>
      </c>
      <c r="J208" s="106" t="str">
        <f>IF('1A'!J1616="","",'1A'!J1616)</f>
        <v/>
      </c>
      <c r="K208" s="105" t="str">
        <f>IF('1A'!K1616="","",'1A'!K1616)</f>
        <v/>
      </c>
      <c r="L208" s="67" t="str">
        <f>IF('1A'!L1616="","",'1A'!L1616)</f>
        <v/>
      </c>
      <c r="M208" s="106" t="str">
        <f>IF('1A'!M1616="","",'1A'!M1616)</f>
        <v/>
      </c>
      <c r="N208" s="217" t="str">
        <f>IF('1A'!N1616="","",'1A'!N1616)</f>
        <v/>
      </c>
      <c r="O208" s="459" t="str">
        <f>IF('1A'!O1616="","",'1A'!O1616)</f>
        <v>Satisfaction with Services and Community</v>
      </c>
      <c r="P208" s="460" t="str">
        <f>IF('1A'!P1616="","",'1A'!P1616)</f>
        <v/>
      </c>
      <c r="Q208" s="460" t="str">
        <f>IF('1A'!Q1616="","",'1A'!Q1616)</f>
        <v/>
      </c>
    </row>
    <row r="209" spans="1:17" ht="14" x14ac:dyDescent="0.15">
      <c r="A209" s="268" t="s">
        <v>87</v>
      </c>
      <c r="B209" s="105">
        <f>IF('1A'!B1617="","",'1A'!B1617)</f>
        <v>0.40845070422535201</v>
      </c>
      <c r="C209" s="67">
        <f>IF('1A'!C1617="","",'1A'!C1617)</f>
        <v>0.46724890829694299</v>
      </c>
      <c r="D209" s="106">
        <f>IF('1A'!D1617="","",'1A'!D1617)</f>
        <v>0.41273584905660399</v>
      </c>
      <c r="E209" s="105">
        <f>IF('1A'!E1617="","",'1A'!E1617)</f>
        <v>0.405797101449275</v>
      </c>
      <c r="F209" s="67">
        <f>IF('1A'!F1617="","",'1A'!F1617)</f>
        <v>0.461165048543689</v>
      </c>
      <c r="G209" s="106">
        <f>IF('1A'!G1617="","",'1A'!G1617)</f>
        <v>0.38668224299065401</v>
      </c>
      <c r="H209" s="105" t="str">
        <f>IF('1A'!H1617="","",'1A'!H1617)</f>
        <v/>
      </c>
      <c r="I209" s="67" t="str">
        <f>IF('1A'!I1617="","",'1A'!I1617)</f>
        <v/>
      </c>
      <c r="J209" s="106" t="str">
        <f>IF('1A'!J1617="","",'1A'!J1617)</f>
        <v/>
      </c>
      <c r="K209" s="105" t="str">
        <f>IF('1A'!K1617="","",'1A'!K1617)</f>
        <v/>
      </c>
      <c r="L209" s="67" t="str">
        <f>IF('1A'!L1617="","",'1A'!L1617)</f>
        <v/>
      </c>
      <c r="M209" s="106" t="str">
        <f>IF('1A'!M1617="","",'1A'!M1617)</f>
        <v/>
      </c>
      <c r="N209" s="217" t="str">
        <f>IF('1A'!N1617="","",'1A'!N1617)</f>
        <v/>
      </c>
      <c r="O209" s="459" t="str">
        <f>IF('1A'!O1617="","",'1A'!O1617)</f>
        <v>Satisfaction with Services and Community</v>
      </c>
      <c r="P209" s="460" t="str">
        <f>IF('1A'!P1617="","",'1A'!P1617)</f>
        <v/>
      </c>
      <c r="Q209" s="460" t="str">
        <f>IF('1A'!Q1617="","",'1A'!Q1617)</f>
        <v/>
      </c>
    </row>
    <row r="210" spans="1:17" ht="14" x14ac:dyDescent="0.15">
      <c r="A210" s="268" t="s">
        <v>88</v>
      </c>
      <c r="B210" s="105">
        <f>IF('1A'!B1618="","",'1A'!B1618)</f>
        <v>0.169014084507042</v>
      </c>
      <c r="C210" s="67">
        <f>IF('1A'!C1618="","",'1A'!C1618)</f>
        <v>0.198689956331878</v>
      </c>
      <c r="D210" s="106">
        <f>IF('1A'!D1618="","",'1A'!D1618)</f>
        <v>0.24198113207547201</v>
      </c>
      <c r="E210" s="105">
        <f>IF('1A'!E1618="","",'1A'!E1618)</f>
        <v>0.15942028985507201</v>
      </c>
      <c r="F210" s="67">
        <f>IF('1A'!F1618="","",'1A'!F1618)</f>
        <v>0.18932038834951501</v>
      </c>
      <c r="G210" s="106">
        <f>IF('1A'!G1618="","",'1A'!G1618)</f>
        <v>0.24766355140186899</v>
      </c>
      <c r="H210" s="105" t="str">
        <f>IF('1A'!H1618="","",'1A'!H1618)</f>
        <v/>
      </c>
      <c r="I210" s="67" t="str">
        <f>IF('1A'!I1618="","",'1A'!I1618)</f>
        <v/>
      </c>
      <c r="J210" s="106" t="str">
        <f>IF('1A'!J1618="","",'1A'!J1618)</f>
        <v/>
      </c>
      <c r="K210" s="105" t="str">
        <f>IF('1A'!K1618="","",'1A'!K1618)</f>
        <v/>
      </c>
      <c r="L210" s="67" t="str">
        <f>IF('1A'!L1618="","",'1A'!L1618)</f>
        <v/>
      </c>
      <c r="M210" s="106" t="str">
        <f>IF('1A'!M1618="","",'1A'!M1618)</f>
        <v/>
      </c>
      <c r="N210" s="217" t="str">
        <f>IF('1A'!N1618="","",'1A'!N1618)</f>
        <v/>
      </c>
      <c r="O210" s="459" t="str">
        <f>IF('1A'!O1618="","",'1A'!O1618)</f>
        <v>Satisfaction with Services and Community</v>
      </c>
      <c r="P210" s="460" t="str">
        <f>IF('1A'!P1618="","",'1A'!P1618)</f>
        <v/>
      </c>
      <c r="Q210" s="460" t="str">
        <f>IF('1A'!Q1618="","",'1A'!Q1618)</f>
        <v/>
      </c>
    </row>
    <row r="211" spans="1:17" ht="14" x14ac:dyDescent="0.15">
      <c r="A211" s="268" t="s">
        <v>89</v>
      </c>
      <c r="B211" s="105">
        <f>IF('1A'!B1619="","",'1A'!B1619)</f>
        <v>0.12676056338028199</v>
      </c>
      <c r="C211" s="67">
        <f>IF('1A'!C1619="","",'1A'!C1619)</f>
        <v>0.102620087336245</v>
      </c>
      <c r="D211" s="106">
        <f>IF('1A'!D1619="","",'1A'!D1619)</f>
        <v>0.124056603773585</v>
      </c>
      <c r="E211" s="105">
        <f>IF('1A'!E1619="","",'1A'!E1619)</f>
        <v>0.13043478260869601</v>
      </c>
      <c r="F211" s="67">
        <f>IF('1A'!F1619="","",'1A'!F1619)</f>
        <v>0.106796116504854</v>
      </c>
      <c r="G211" s="106">
        <f>IF('1A'!G1619="","",'1A'!G1619)</f>
        <v>0.128504672897196</v>
      </c>
      <c r="H211" s="105" t="str">
        <f>IF('1A'!H1619="","",'1A'!H1619)</f>
        <v/>
      </c>
      <c r="I211" s="67" t="str">
        <f>IF('1A'!I1619="","",'1A'!I1619)</f>
        <v/>
      </c>
      <c r="J211" s="106" t="str">
        <f>IF('1A'!J1619="","",'1A'!J1619)</f>
        <v/>
      </c>
      <c r="K211" s="105" t="str">
        <f>IF('1A'!K1619="","",'1A'!K1619)</f>
        <v/>
      </c>
      <c r="L211" s="67" t="str">
        <f>IF('1A'!L1619="","",'1A'!L1619)</f>
        <v/>
      </c>
      <c r="M211" s="106" t="str">
        <f>IF('1A'!M1619="","",'1A'!M1619)</f>
        <v/>
      </c>
      <c r="N211" s="217" t="str">
        <f>IF('1A'!N1619="","",'1A'!N1619)</f>
        <v/>
      </c>
      <c r="O211" s="459" t="str">
        <f>IF('1A'!O1619="","",'1A'!O1619)</f>
        <v>Satisfaction with Services and Community</v>
      </c>
      <c r="P211" s="460" t="str">
        <f>IF('1A'!P1619="","",'1A'!P1619)</f>
        <v/>
      </c>
      <c r="Q211" s="460" t="str">
        <f>IF('1A'!Q1619="","",'1A'!Q1619)</f>
        <v/>
      </c>
    </row>
    <row r="212" spans="1:17" ht="14" x14ac:dyDescent="0.15">
      <c r="A212" s="268" t="s">
        <v>361</v>
      </c>
      <c r="B212" s="105">
        <f>IF('1A'!B1620="","",'1A'!B1620)</f>
        <v>5.63380281690141E-2</v>
      </c>
      <c r="C212" s="67">
        <f>IF('1A'!C1620="","",'1A'!C1620)</f>
        <v>6.33187772925764E-2</v>
      </c>
      <c r="D212" s="106">
        <f>IF('1A'!D1620="","",'1A'!D1620)</f>
        <v>6.9339622641509405E-2</v>
      </c>
      <c r="E212" s="105">
        <f>IF('1A'!E1620="","",'1A'!E1620)</f>
        <v>5.7971014492753603E-2</v>
      </c>
      <c r="F212" s="67">
        <f>IF('1A'!F1620="","",'1A'!F1620)</f>
        <v>4.85436893203883E-2</v>
      </c>
      <c r="G212" s="106">
        <f>IF('1A'!G1620="","",'1A'!G1620)</f>
        <v>7.7102803738317793E-2</v>
      </c>
      <c r="H212" s="105" t="str">
        <f>IF('1A'!H1620="","",'1A'!H1620)</f>
        <v/>
      </c>
      <c r="I212" s="67" t="str">
        <f>IF('1A'!I1620="","",'1A'!I1620)</f>
        <v/>
      </c>
      <c r="J212" s="106" t="str">
        <f>IF('1A'!J1620="","",'1A'!J1620)</f>
        <v/>
      </c>
      <c r="K212" s="105" t="str">
        <f>IF('1A'!K1620="","",'1A'!K1620)</f>
        <v/>
      </c>
      <c r="L212" s="67" t="str">
        <f>IF('1A'!L1620="","",'1A'!L1620)</f>
        <v/>
      </c>
      <c r="M212" s="106" t="str">
        <f>IF('1A'!M1620="","",'1A'!M1620)</f>
        <v/>
      </c>
      <c r="N212" s="217" t="str">
        <f>IF('1A'!N1620="","",'1A'!N1620)</f>
        <v/>
      </c>
      <c r="O212" s="459" t="str">
        <f>IF('1A'!O1620="","",'1A'!O1620)</f>
        <v>Satisfaction with Services and Community</v>
      </c>
      <c r="P212" s="460" t="str">
        <f>IF('1A'!P1620="","",'1A'!P1620)</f>
        <v/>
      </c>
      <c r="Q212" s="460" t="str">
        <f>IF('1A'!Q1620="","",'1A'!Q1620)</f>
        <v/>
      </c>
    </row>
    <row r="213" spans="1:17" ht="14" x14ac:dyDescent="0.15">
      <c r="A213" s="308" t="s">
        <v>230</v>
      </c>
      <c r="B213" s="461">
        <f>IF('1A'!B1621="","",'1A'!B1621)</f>
        <v>71</v>
      </c>
      <c r="C213" s="462">
        <f>IF('1A'!C1621="","",'1A'!C1621)</f>
        <v>458</v>
      </c>
      <c r="D213" s="463">
        <f>IF('1A'!D1621="","",'1A'!D1621)</f>
        <v>2120</v>
      </c>
      <c r="E213" s="461">
        <f>IF('1A'!E1621="","",'1A'!E1621)</f>
        <v>69</v>
      </c>
      <c r="F213" s="462">
        <f>IF('1A'!F1621="","",'1A'!F1621)</f>
        <v>206</v>
      </c>
      <c r="G213" s="463">
        <f>IF('1A'!G1621="","",'1A'!G1621)</f>
        <v>856</v>
      </c>
      <c r="H213" s="461" t="str">
        <f>IF('1A'!H1621="","",'1A'!H1621)</f>
        <v/>
      </c>
      <c r="I213" s="462" t="str">
        <f>IF('1A'!I1621="","",'1A'!I1621)</f>
        <v/>
      </c>
      <c r="J213" s="463" t="str">
        <f>IF('1A'!J1621="","",'1A'!J1621)</f>
        <v/>
      </c>
      <c r="K213" s="461" t="str">
        <f>IF('1A'!K1621="","",'1A'!K1621)</f>
        <v/>
      </c>
      <c r="L213" s="462" t="str">
        <f>IF('1A'!L1621="","",'1A'!L1621)</f>
        <v/>
      </c>
      <c r="M213" s="463" t="str">
        <f>IF('1A'!M1621="","",'1A'!M1621)</f>
        <v/>
      </c>
      <c r="N213" s="217" t="str">
        <f>IF('1A'!N1621="","",'1A'!N1621)</f>
        <v/>
      </c>
      <c r="O213" s="459" t="str">
        <f>IF('1A'!O1621="","",'1A'!O1621)</f>
        <v>Satisfaction with Services and Community</v>
      </c>
      <c r="P213" s="460" t="str">
        <f>IF('1A'!P1621="","",'1A'!P1621)</f>
        <v/>
      </c>
      <c r="Q213" s="460" t="str">
        <f>IF('1A'!Q1621="","",'1A'!Q1621)</f>
        <v/>
      </c>
    </row>
    <row r="214" spans="1:17" ht="14" x14ac:dyDescent="0.15">
      <c r="A214" s="268" t="s">
        <v>176</v>
      </c>
      <c r="B214" s="107">
        <f>IF('1A'!B1622="","",'1A'!B1622)</f>
        <v>3.6478873239436602</v>
      </c>
      <c r="C214" s="66">
        <f>IF('1A'!C1622="","",'1A'!C1622)</f>
        <v>3.5742358078602599</v>
      </c>
      <c r="D214" s="108">
        <f>IF('1A'!D1622="","",'1A'!D1622)</f>
        <v>3.4537735849056599</v>
      </c>
      <c r="E214" s="107">
        <f>IF('1A'!E1622="","",'1A'!E1622)</f>
        <v>3.6521739130434798</v>
      </c>
      <c r="F214" s="66">
        <f>IF('1A'!F1622="","",'1A'!F1622)</f>
        <v>3.6456310679611601</v>
      </c>
      <c r="G214" s="108">
        <f>IF('1A'!G1622="","",'1A'!G1622)</f>
        <v>3.4240654205607499</v>
      </c>
      <c r="H214" s="107" t="str">
        <f>IF('1A'!H1622="","",'1A'!H1622)</f>
        <v/>
      </c>
      <c r="I214" s="66" t="str">
        <f>IF('1A'!I1622="","",'1A'!I1622)</f>
        <v/>
      </c>
      <c r="J214" s="108" t="str">
        <f>IF('1A'!J1622="","",'1A'!J1622)</f>
        <v/>
      </c>
      <c r="K214" s="107" t="str">
        <f>IF('1A'!K1622="","",'1A'!K1622)</f>
        <v/>
      </c>
      <c r="L214" s="66" t="str">
        <f>IF('1A'!L1622="","",'1A'!L1622)</f>
        <v/>
      </c>
      <c r="M214" s="108" t="str">
        <f>IF('1A'!M1622="","",'1A'!M1622)</f>
        <v/>
      </c>
      <c r="N214" s="217" t="str">
        <f>IF('1A'!N1622="","",'1A'!N1622)</f>
        <v/>
      </c>
      <c r="O214" s="459" t="str">
        <f>IF('1A'!O1622="","",'1A'!O1622)</f>
        <v>Satisfaction with Services and Community</v>
      </c>
      <c r="P214" s="460" t="str">
        <f>IF('1A'!P1622="","",'1A'!P1622)</f>
        <v/>
      </c>
      <c r="Q214" s="460" t="str">
        <f>IF('1A'!Q1622="","",'1A'!Q1622)</f>
        <v/>
      </c>
    </row>
    <row r="215" spans="1:17" ht="14" x14ac:dyDescent="0.15">
      <c r="A215" s="268" t="s">
        <v>159</v>
      </c>
      <c r="B215" s="107">
        <f>IF('1A'!B1623="","",'1A'!B1623)</f>
        <v>1.1476509119475999</v>
      </c>
      <c r="C215" s="66">
        <f>IF('1A'!C1623="","",'1A'!C1623)</f>
        <v>1.0809429210369701</v>
      </c>
      <c r="D215" s="108">
        <f>IF('1A'!D1623="","",'1A'!D1623)</f>
        <v>1.10288775595154</v>
      </c>
      <c r="E215" s="107">
        <f>IF('1A'!E1623="","",'1A'!E1623)</f>
        <v>1.1609591237233601</v>
      </c>
      <c r="F215" s="66">
        <f>IF('1A'!F1623="","",'1A'!F1623)</f>
        <v>1.06182325469016</v>
      </c>
      <c r="G215" s="108">
        <f>IF('1A'!G1623="","",'1A'!G1623)</f>
        <v>1.13377919626821</v>
      </c>
      <c r="H215" s="107" t="str">
        <f>IF('1A'!H1623="","",'1A'!H1623)</f>
        <v/>
      </c>
      <c r="I215" s="66" t="str">
        <f>IF('1A'!I1623="","",'1A'!I1623)</f>
        <v/>
      </c>
      <c r="J215" s="108" t="str">
        <f>IF('1A'!J1623="","",'1A'!J1623)</f>
        <v/>
      </c>
      <c r="K215" s="107" t="str">
        <f>IF('1A'!K1623="","",'1A'!K1623)</f>
        <v/>
      </c>
      <c r="L215" s="66" t="str">
        <f>IF('1A'!L1623="","",'1A'!L1623)</f>
        <v/>
      </c>
      <c r="M215" s="108" t="str">
        <f>IF('1A'!M1623="","",'1A'!M1623)</f>
        <v/>
      </c>
      <c r="N215" s="217" t="str">
        <f>IF('1A'!N1623="","",'1A'!N1623)</f>
        <v/>
      </c>
      <c r="O215" s="459" t="str">
        <f>IF('1A'!O1623="","",'1A'!O1623)</f>
        <v>Satisfaction with Services and Community</v>
      </c>
      <c r="P215" s="460" t="str">
        <f>IF('1A'!P1623="","",'1A'!P1623)</f>
        <v/>
      </c>
      <c r="Q215" s="460" t="str">
        <f>IF('1A'!Q1623="","",'1A'!Q1623)</f>
        <v/>
      </c>
    </row>
    <row r="216" spans="1:17" ht="14" x14ac:dyDescent="0.15">
      <c r="A216" s="268" t="s">
        <v>231</v>
      </c>
      <c r="B216" s="107" t="str">
        <f>IF('1A'!B1624="","",'1A'!B1624)</f>
        <v>-</v>
      </c>
      <c r="C216" s="66" t="str">
        <f>IF('1A'!C1624="","",'1A'!C1624)</f>
        <v xml:space="preserve"> </v>
      </c>
      <c r="D216" s="108" t="str">
        <f>IF('1A'!D1624="","",'1A'!D1624)</f>
        <v xml:space="preserve"> </v>
      </c>
      <c r="E216" s="107" t="str">
        <f>IF('1A'!E1624="","",'1A'!E1624)</f>
        <v>-</v>
      </c>
      <c r="F216" s="66" t="str">
        <f>IF('1A'!F1624="","",'1A'!F1624)</f>
        <v xml:space="preserve"> </v>
      </c>
      <c r="G216" s="108" t="str">
        <f>IF('1A'!G1624="","",'1A'!G1624)</f>
        <v xml:space="preserve"> </v>
      </c>
      <c r="H216" s="107" t="str">
        <f>IF('1A'!H1624="","",'1A'!H1624)</f>
        <v/>
      </c>
      <c r="I216" s="66" t="str">
        <f>IF('1A'!I1624="","",'1A'!I1624)</f>
        <v/>
      </c>
      <c r="J216" s="108" t="str">
        <f>IF('1A'!J1624="","",'1A'!J1624)</f>
        <v/>
      </c>
      <c r="K216" s="107" t="str">
        <f>IF('1A'!K1624="","",'1A'!K1624)</f>
        <v/>
      </c>
      <c r="L216" s="66" t="str">
        <f>IF('1A'!L1624="","",'1A'!L1624)</f>
        <v/>
      </c>
      <c r="M216" s="108" t="str">
        <f>IF('1A'!M1624="","",'1A'!M1624)</f>
        <v/>
      </c>
      <c r="N216" s="217" t="str">
        <f>IF('1A'!N1624="","",'1A'!N1624)</f>
        <v/>
      </c>
      <c r="O216" s="459" t="str">
        <f>IF('1A'!O1624="","",'1A'!O1624)</f>
        <v>Satisfaction with Services and Community</v>
      </c>
      <c r="P216" s="460" t="str">
        <f>IF('1A'!P1624="","",'1A'!P1624)</f>
        <v/>
      </c>
      <c r="Q216" s="460" t="str">
        <f>IF('1A'!Q1624="","",'1A'!Q1624)</f>
        <v/>
      </c>
    </row>
    <row r="217" spans="1:17" ht="14" x14ac:dyDescent="0.15">
      <c r="A217" s="269" t="s">
        <v>158</v>
      </c>
      <c r="B217" s="65" t="str">
        <f>IF('1A'!B1625="","",'1A'!B1625)</f>
        <v>-</v>
      </c>
      <c r="C217" s="109">
        <f>IF('1A'!C1625="","",'1A'!C1625)</f>
        <v>6.8136360070469776E-2</v>
      </c>
      <c r="D217" s="110">
        <f>IF('1A'!D1625="","",'1A'!D1625)</f>
        <v>0.17600498145935489</v>
      </c>
      <c r="E217" s="65" t="str">
        <f>IF('1A'!E1625="","",'1A'!E1625)</f>
        <v>-</v>
      </c>
      <c r="F217" s="109">
        <f>IF('1A'!F1625="","",'1A'!F1625)</f>
        <v>6.16189658064037E-3</v>
      </c>
      <c r="G217" s="110">
        <f>IF('1A'!G1625="","",'1A'!G1625)</f>
        <v>0.20119304819980832</v>
      </c>
      <c r="H217" s="65" t="str">
        <f>IF('1A'!H1625="","",'1A'!H1625)</f>
        <v/>
      </c>
      <c r="I217" s="109" t="str">
        <f>IF('1A'!I1625="","",'1A'!I1625)</f>
        <v/>
      </c>
      <c r="J217" s="110" t="str">
        <f>IF('1A'!J1625="","",'1A'!J1625)</f>
        <v/>
      </c>
      <c r="K217" s="65" t="str">
        <f>IF('1A'!K1625="","",'1A'!K1625)</f>
        <v/>
      </c>
      <c r="L217" s="109" t="str">
        <f>IF('1A'!L1625="","",'1A'!L1625)</f>
        <v/>
      </c>
      <c r="M217" s="110" t="str">
        <f>IF('1A'!M1625="","",'1A'!M1625)</f>
        <v/>
      </c>
      <c r="N217" s="230" t="str">
        <f>IF('1A'!N1625="","",'1A'!N1625)</f>
        <v/>
      </c>
      <c r="O217" s="459" t="str">
        <f>IF('1A'!O1625="","",'1A'!O1625)</f>
        <v>Satisfaction with Services and Community</v>
      </c>
      <c r="P217" s="460" t="str">
        <f>IF('1A'!P1625="","",'1A'!P1625)</f>
        <v/>
      </c>
      <c r="Q217" s="460" t="str">
        <f>IF('1A'!Q1625="","",'1A'!Q1625)</f>
        <v/>
      </c>
    </row>
    <row r="218" spans="1:17" ht="28" x14ac:dyDescent="0.15">
      <c r="A218" s="250" t="s">
        <v>899</v>
      </c>
      <c r="B218" s="105">
        <f>IF('1A'!B1626="","",'1A'!B1626)</f>
        <v>0.442857142857143</v>
      </c>
      <c r="C218" s="67">
        <f>IF('1A'!C1626="","",'1A'!C1626)</f>
        <v>0.28571428571428598</v>
      </c>
      <c r="D218" s="106">
        <f>IF('1A'!D1626="","",'1A'!D1626)</f>
        <v>0.202649656526006</v>
      </c>
      <c r="E218" s="105">
        <f>IF('1A'!E1626="","",'1A'!E1626)</f>
        <v>0.441176470588235</v>
      </c>
      <c r="F218" s="67">
        <f>IF('1A'!F1626="","",'1A'!F1626)</f>
        <v>0.34636871508379902</v>
      </c>
      <c r="G218" s="106">
        <f>IF('1A'!G1626="","",'1A'!G1626)</f>
        <v>0.234643734643735</v>
      </c>
      <c r="H218" s="105" t="str">
        <f>IF('1A'!H1626="","",'1A'!H1626)</f>
        <v/>
      </c>
      <c r="I218" s="67" t="str">
        <f>IF('1A'!I1626="","",'1A'!I1626)</f>
        <v/>
      </c>
      <c r="J218" s="106" t="str">
        <f>IF('1A'!J1626="","",'1A'!J1626)</f>
        <v/>
      </c>
      <c r="K218" s="105" t="str">
        <f>IF('1A'!K1626="","",'1A'!K1626)</f>
        <v/>
      </c>
      <c r="L218" s="67" t="str">
        <f>IF('1A'!L1626="","",'1A'!L1626)</f>
        <v/>
      </c>
      <c r="M218" s="106" t="str">
        <f>IF('1A'!M1626="","",'1A'!M1626)</f>
        <v/>
      </c>
      <c r="N218" s="217" t="str">
        <f>IF('1A'!N1626="","",'1A'!N1626)</f>
        <v/>
      </c>
      <c r="O218" s="459" t="str">
        <f>IF('1A'!O1626="","",'1A'!O1626)</f>
        <v>Satisfaction with Services and Community</v>
      </c>
      <c r="P218" s="460" t="str">
        <f>IF('1A'!P1626="","",'1A'!P1626)</f>
        <v/>
      </c>
      <c r="Q218" s="460" t="str">
        <f>IF('1A'!Q1626="","",'1A'!Q1626)</f>
        <v/>
      </c>
    </row>
    <row r="219" spans="1:17" ht="14" x14ac:dyDescent="0.15">
      <c r="A219" s="268" t="s">
        <v>87</v>
      </c>
      <c r="B219" s="105">
        <f>IF('1A'!B1627="","",'1A'!B1627)</f>
        <v>0.32857142857142901</v>
      </c>
      <c r="C219" s="67">
        <f>IF('1A'!C1627="","",'1A'!C1627)</f>
        <v>0.325814536340852</v>
      </c>
      <c r="D219" s="106">
        <f>IF('1A'!D1627="","",'1A'!D1627)</f>
        <v>0.38665358194308103</v>
      </c>
      <c r="E219" s="105">
        <f>IF('1A'!E1627="","",'1A'!E1627)</f>
        <v>0.32352941176470601</v>
      </c>
      <c r="F219" s="67">
        <f>IF('1A'!F1627="","",'1A'!F1627)</f>
        <v>0.31843575418994402</v>
      </c>
      <c r="G219" s="106">
        <f>IF('1A'!G1627="","",'1A'!G1627)</f>
        <v>0.36240786240786199</v>
      </c>
      <c r="H219" s="105" t="str">
        <f>IF('1A'!H1627="","",'1A'!H1627)</f>
        <v/>
      </c>
      <c r="I219" s="67" t="str">
        <f>IF('1A'!I1627="","",'1A'!I1627)</f>
        <v/>
      </c>
      <c r="J219" s="106" t="str">
        <f>IF('1A'!J1627="","",'1A'!J1627)</f>
        <v/>
      </c>
      <c r="K219" s="105" t="str">
        <f>IF('1A'!K1627="","",'1A'!K1627)</f>
        <v/>
      </c>
      <c r="L219" s="67" t="str">
        <f>IF('1A'!L1627="","",'1A'!L1627)</f>
        <v/>
      </c>
      <c r="M219" s="106" t="str">
        <f>IF('1A'!M1627="","",'1A'!M1627)</f>
        <v/>
      </c>
      <c r="N219" s="217" t="str">
        <f>IF('1A'!N1627="","",'1A'!N1627)</f>
        <v/>
      </c>
      <c r="O219" s="459" t="str">
        <f>IF('1A'!O1627="","",'1A'!O1627)</f>
        <v>Satisfaction with Services and Community</v>
      </c>
      <c r="P219" s="460" t="str">
        <f>IF('1A'!P1627="","",'1A'!P1627)</f>
        <v/>
      </c>
      <c r="Q219" s="460" t="str">
        <f>IF('1A'!Q1627="","",'1A'!Q1627)</f>
        <v/>
      </c>
    </row>
    <row r="220" spans="1:17" ht="14" x14ac:dyDescent="0.15">
      <c r="A220" s="268" t="s">
        <v>88</v>
      </c>
      <c r="B220" s="105">
        <f>IF('1A'!B1628="","",'1A'!B1628)</f>
        <v>0.1</v>
      </c>
      <c r="C220" s="67">
        <f>IF('1A'!C1628="","",'1A'!C1628)</f>
        <v>0.20551378446115301</v>
      </c>
      <c r="D220" s="106">
        <f>IF('1A'!D1628="","",'1A'!D1628)</f>
        <v>0.27232580961727199</v>
      </c>
      <c r="E220" s="105">
        <f>IF('1A'!E1628="","",'1A'!E1628)</f>
        <v>0.10294117647058799</v>
      </c>
      <c r="F220" s="67">
        <f>IF('1A'!F1628="","",'1A'!F1628)</f>
        <v>0.17877094972067001</v>
      </c>
      <c r="G220" s="106">
        <f>IF('1A'!G1628="","",'1A'!G1628)</f>
        <v>0.26658476658476699</v>
      </c>
      <c r="H220" s="105" t="str">
        <f>IF('1A'!H1628="","",'1A'!H1628)</f>
        <v/>
      </c>
      <c r="I220" s="67" t="str">
        <f>IF('1A'!I1628="","",'1A'!I1628)</f>
        <v/>
      </c>
      <c r="J220" s="106" t="str">
        <f>IF('1A'!J1628="","",'1A'!J1628)</f>
        <v/>
      </c>
      <c r="K220" s="105" t="str">
        <f>IF('1A'!K1628="","",'1A'!K1628)</f>
        <v/>
      </c>
      <c r="L220" s="67" t="str">
        <f>IF('1A'!L1628="","",'1A'!L1628)</f>
        <v/>
      </c>
      <c r="M220" s="106" t="str">
        <f>IF('1A'!M1628="","",'1A'!M1628)</f>
        <v/>
      </c>
      <c r="N220" s="217" t="str">
        <f>IF('1A'!N1628="","",'1A'!N1628)</f>
        <v/>
      </c>
      <c r="O220" s="459" t="str">
        <f>IF('1A'!O1628="","",'1A'!O1628)</f>
        <v>Satisfaction with Services and Community</v>
      </c>
      <c r="P220" s="460" t="str">
        <f>IF('1A'!P1628="","",'1A'!P1628)</f>
        <v/>
      </c>
      <c r="Q220" s="460" t="str">
        <f>IF('1A'!Q1628="","",'1A'!Q1628)</f>
        <v/>
      </c>
    </row>
    <row r="221" spans="1:17" ht="14" x14ac:dyDescent="0.15">
      <c r="A221" s="268" t="s">
        <v>89</v>
      </c>
      <c r="B221" s="105">
        <f>IF('1A'!B1629="","",'1A'!B1629)</f>
        <v>0.1</v>
      </c>
      <c r="C221" s="67">
        <f>IF('1A'!C1629="","",'1A'!C1629)</f>
        <v>0.12280701754386</v>
      </c>
      <c r="D221" s="106">
        <f>IF('1A'!D1629="","",'1A'!D1629)</f>
        <v>9.7154072620215901E-2</v>
      </c>
      <c r="E221" s="105">
        <f>IF('1A'!E1629="","",'1A'!E1629)</f>
        <v>0.10294117647058799</v>
      </c>
      <c r="F221" s="67">
        <f>IF('1A'!F1629="","",'1A'!F1629)</f>
        <v>0.122905027932961</v>
      </c>
      <c r="G221" s="106">
        <f>IF('1A'!G1629="","",'1A'!G1629)</f>
        <v>9.3366093366093403E-2</v>
      </c>
      <c r="H221" s="105" t="str">
        <f>IF('1A'!H1629="","",'1A'!H1629)</f>
        <v/>
      </c>
      <c r="I221" s="67" t="str">
        <f>IF('1A'!I1629="","",'1A'!I1629)</f>
        <v/>
      </c>
      <c r="J221" s="106" t="str">
        <f>IF('1A'!J1629="","",'1A'!J1629)</f>
        <v/>
      </c>
      <c r="K221" s="105" t="str">
        <f>IF('1A'!K1629="","",'1A'!K1629)</f>
        <v/>
      </c>
      <c r="L221" s="67" t="str">
        <f>IF('1A'!L1629="","",'1A'!L1629)</f>
        <v/>
      </c>
      <c r="M221" s="106" t="str">
        <f>IF('1A'!M1629="","",'1A'!M1629)</f>
        <v/>
      </c>
      <c r="N221" s="217" t="str">
        <f>IF('1A'!N1629="","",'1A'!N1629)</f>
        <v/>
      </c>
      <c r="O221" s="459" t="str">
        <f>IF('1A'!O1629="","",'1A'!O1629)</f>
        <v>Satisfaction with Services and Community</v>
      </c>
      <c r="P221" s="460" t="str">
        <f>IF('1A'!P1629="","",'1A'!P1629)</f>
        <v/>
      </c>
      <c r="Q221" s="460" t="str">
        <f>IF('1A'!Q1629="","",'1A'!Q1629)</f>
        <v/>
      </c>
    </row>
    <row r="222" spans="1:17" ht="14" x14ac:dyDescent="0.15">
      <c r="A222" s="268" t="s">
        <v>361</v>
      </c>
      <c r="B222" s="105">
        <f>IF('1A'!B1630="","",'1A'!B1630)</f>
        <v>2.8571428571428598E-2</v>
      </c>
      <c r="C222" s="67">
        <f>IF('1A'!C1630="","",'1A'!C1630)</f>
        <v>6.01503759398496E-2</v>
      </c>
      <c r="D222" s="106">
        <f>IF('1A'!D1630="","",'1A'!D1630)</f>
        <v>4.12168792934249E-2</v>
      </c>
      <c r="E222" s="105">
        <f>IF('1A'!E1630="","",'1A'!E1630)</f>
        <v>2.9411764705882401E-2</v>
      </c>
      <c r="F222" s="67">
        <f>IF('1A'!F1630="","",'1A'!F1630)</f>
        <v>3.3519553072625698E-2</v>
      </c>
      <c r="G222" s="106">
        <f>IF('1A'!G1630="","",'1A'!G1630)</f>
        <v>4.2997542997542999E-2</v>
      </c>
      <c r="H222" s="105" t="str">
        <f>IF('1A'!H1630="","",'1A'!H1630)</f>
        <v/>
      </c>
      <c r="I222" s="67" t="str">
        <f>IF('1A'!I1630="","",'1A'!I1630)</f>
        <v/>
      </c>
      <c r="J222" s="106" t="str">
        <f>IF('1A'!J1630="","",'1A'!J1630)</f>
        <v/>
      </c>
      <c r="K222" s="105" t="str">
        <f>IF('1A'!K1630="","",'1A'!K1630)</f>
        <v/>
      </c>
      <c r="L222" s="67" t="str">
        <f>IF('1A'!L1630="","",'1A'!L1630)</f>
        <v/>
      </c>
      <c r="M222" s="106" t="str">
        <f>IF('1A'!M1630="","",'1A'!M1630)</f>
        <v/>
      </c>
      <c r="N222" s="217" t="str">
        <f>IF('1A'!N1630="","",'1A'!N1630)</f>
        <v/>
      </c>
      <c r="O222" s="459" t="str">
        <f>IF('1A'!O1630="","",'1A'!O1630)</f>
        <v>Satisfaction with Services and Community</v>
      </c>
      <c r="P222" s="460" t="str">
        <f>IF('1A'!P1630="","",'1A'!P1630)</f>
        <v/>
      </c>
      <c r="Q222" s="460" t="str">
        <f>IF('1A'!Q1630="","",'1A'!Q1630)</f>
        <v/>
      </c>
    </row>
    <row r="223" spans="1:17" ht="14" x14ac:dyDescent="0.15">
      <c r="A223" s="308" t="s">
        <v>230</v>
      </c>
      <c r="B223" s="461">
        <f>IF('1A'!B1631="","",'1A'!B1631)</f>
        <v>70</v>
      </c>
      <c r="C223" s="462">
        <f>IF('1A'!C1631="","",'1A'!C1631)</f>
        <v>399</v>
      </c>
      <c r="D223" s="463">
        <f>IF('1A'!D1631="","",'1A'!D1631)</f>
        <v>2038</v>
      </c>
      <c r="E223" s="461">
        <f>IF('1A'!E1631="","",'1A'!E1631)</f>
        <v>68</v>
      </c>
      <c r="F223" s="462">
        <f>IF('1A'!F1631="","",'1A'!F1631)</f>
        <v>179</v>
      </c>
      <c r="G223" s="463">
        <f>IF('1A'!G1631="","",'1A'!G1631)</f>
        <v>814</v>
      </c>
      <c r="H223" s="461" t="str">
        <f>IF('1A'!H1631="","",'1A'!H1631)</f>
        <v/>
      </c>
      <c r="I223" s="462" t="str">
        <f>IF('1A'!I1631="","",'1A'!I1631)</f>
        <v/>
      </c>
      <c r="J223" s="463" t="str">
        <f>IF('1A'!J1631="","",'1A'!J1631)</f>
        <v/>
      </c>
      <c r="K223" s="461" t="str">
        <f>IF('1A'!K1631="","",'1A'!K1631)</f>
        <v/>
      </c>
      <c r="L223" s="462" t="str">
        <f>IF('1A'!L1631="","",'1A'!L1631)</f>
        <v/>
      </c>
      <c r="M223" s="463" t="str">
        <f>IF('1A'!M1631="","",'1A'!M1631)</f>
        <v/>
      </c>
      <c r="N223" s="217" t="str">
        <f>IF('1A'!N1631="","",'1A'!N1631)</f>
        <v/>
      </c>
      <c r="O223" s="459" t="str">
        <f>IF('1A'!O1631="","",'1A'!O1631)</f>
        <v>Satisfaction with Services and Community</v>
      </c>
      <c r="P223" s="460" t="str">
        <f>IF('1A'!P1631="","",'1A'!P1631)</f>
        <v/>
      </c>
      <c r="Q223" s="460" t="str">
        <f>IF('1A'!Q1631="","",'1A'!Q1631)</f>
        <v/>
      </c>
    </row>
    <row r="224" spans="1:17" ht="14" x14ac:dyDescent="0.15">
      <c r="A224" s="268" t="s">
        <v>176</v>
      </c>
      <c r="B224" s="107">
        <f>IF('1A'!B1632="","",'1A'!B1632)</f>
        <v>4.0571428571428596</v>
      </c>
      <c r="C224" s="66">
        <f>IF('1A'!C1632="","",'1A'!C1632)</f>
        <v>3.6541353383458701</v>
      </c>
      <c r="D224" s="108">
        <f>IF('1A'!D1632="","",'1A'!D1632)</f>
        <v>3.61236506378803</v>
      </c>
      <c r="E224" s="107">
        <f>IF('1A'!E1632="","",'1A'!E1632)</f>
        <v>4.0441176470588198</v>
      </c>
      <c r="F224" s="66">
        <f>IF('1A'!F1632="","",'1A'!F1632)</f>
        <v>3.8212290502793298</v>
      </c>
      <c r="G224" s="108">
        <f>IF('1A'!G1632="","",'1A'!G1632)</f>
        <v>3.6523341523341499</v>
      </c>
      <c r="H224" s="107" t="str">
        <f>IF('1A'!H1632="","",'1A'!H1632)</f>
        <v/>
      </c>
      <c r="I224" s="66" t="str">
        <f>IF('1A'!I1632="","",'1A'!I1632)</f>
        <v/>
      </c>
      <c r="J224" s="108" t="str">
        <f>IF('1A'!J1632="","",'1A'!J1632)</f>
        <v/>
      </c>
      <c r="K224" s="107" t="str">
        <f>IF('1A'!K1632="","",'1A'!K1632)</f>
        <v/>
      </c>
      <c r="L224" s="66" t="str">
        <f>IF('1A'!L1632="","",'1A'!L1632)</f>
        <v/>
      </c>
      <c r="M224" s="108" t="str">
        <f>IF('1A'!M1632="","",'1A'!M1632)</f>
        <v/>
      </c>
      <c r="N224" s="217" t="str">
        <f>IF('1A'!N1632="","",'1A'!N1632)</f>
        <v/>
      </c>
      <c r="O224" s="459" t="str">
        <f>IF('1A'!O1632="","",'1A'!O1632)</f>
        <v>Satisfaction with Services and Community</v>
      </c>
      <c r="P224" s="460" t="str">
        <f>IF('1A'!P1632="","",'1A'!P1632)</f>
        <v/>
      </c>
      <c r="Q224" s="460" t="str">
        <f>IF('1A'!Q1632="","",'1A'!Q1632)</f>
        <v/>
      </c>
    </row>
    <row r="225" spans="1:17" ht="14" x14ac:dyDescent="0.15">
      <c r="A225" s="268" t="s">
        <v>159</v>
      </c>
      <c r="B225" s="107">
        <f>IF('1A'!B1633="","",'1A'!B1633)</f>
        <v>1.10185238346533</v>
      </c>
      <c r="C225" s="66">
        <f>IF('1A'!C1633="","",'1A'!C1633)</f>
        <v>1.1864717729763601</v>
      </c>
      <c r="D225" s="108">
        <f>IF('1A'!D1633="","",'1A'!D1633)</f>
        <v>1.04154458400379</v>
      </c>
      <c r="E225" s="107">
        <f>IF('1A'!E1633="","",'1A'!E1633)</f>
        <v>1.1121288383621599</v>
      </c>
      <c r="F225" s="66">
        <f>IF('1A'!F1633="","",'1A'!F1633)</f>
        <v>1.1374111389144299</v>
      </c>
      <c r="G225" s="108">
        <f>IF('1A'!G1633="","",'1A'!G1633)</f>
        <v>1.0687387038514899</v>
      </c>
      <c r="H225" s="107" t="str">
        <f>IF('1A'!H1633="","",'1A'!H1633)</f>
        <v/>
      </c>
      <c r="I225" s="66" t="str">
        <f>IF('1A'!I1633="","",'1A'!I1633)</f>
        <v/>
      </c>
      <c r="J225" s="108" t="str">
        <f>IF('1A'!J1633="","",'1A'!J1633)</f>
        <v/>
      </c>
      <c r="K225" s="107" t="str">
        <f>IF('1A'!K1633="","",'1A'!K1633)</f>
        <v/>
      </c>
      <c r="L225" s="66" t="str">
        <f>IF('1A'!L1633="","",'1A'!L1633)</f>
        <v/>
      </c>
      <c r="M225" s="108" t="str">
        <f>IF('1A'!M1633="","",'1A'!M1633)</f>
        <v/>
      </c>
      <c r="N225" s="217" t="str">
        <f>IF('1A'!N1633="","",'1A'!N1633)</f>
        <v/>
      </c>
      <c r="O225" s="459" t="str">
        <f>IF('1A'!O1633="","",'1A'!O1633)</f>
        <v>Satisfaction with Services and Community</v>
      </c>
      <c r="P225" s="460" t="str">
        <f>IF('1A'!P1633="","",'1A'!P1633)</f>
        <v/>
      </c>
      <c r="Q225" s="460" t="str">
        <f>IF('1A'!Q1633="","",'1A'!Q1633)</f>
        <v/>
      </c>
    </row>
    <row r="226" spans="1:17" ht="14" x14ac:dyDescent="0.15">
      <c r="A226" s="268" t="s">
        <v>231</v>
      </c>
      <c r="B226" s="107" t="str">
        <f>IF('1A'!B1634="","",'1A'!B1634)</f>
        <v>-</v>
      </c>
      <c r="C226" s="66" t="str">
        <f>IF('1A'!C1634="","",'1A'!C1634)</f>
        <v>**</v>
      </c>
      <c r="D226" s="108" t="str">
        <f>IF('1A'!D1634="","",'1A'!D1634)</f>
        <v>***</v>
      </c>
      <c r="E226" s="107" t="str">
        <f>IF('1A'!E1634="","",'1A'!E1634)</f>
        <v>-</v>
      </c>
      <c r="F226" s="66" t="str">
        <f>IF('1A'!F1634="","",'1A'!F1634)</f>
        <v xml:space="preserve"> </v>
      </c>
      <c r="G226" s="108" t="str">
        <f>IF('1A'!G1634="","",'1A'!G1634)</f>
        <v>**</v>
      </c>
      <c r="H226" s="107" t="str">
        <f>IF('1A'!H1634="","",'1A'!H1634)</f>
        <v/>
      </c>
      <c r="I226" s="66" t="str">
        <f>IF('1A'!I1634="","",'1A'!I1634)</f>
        <v/>
      </c>
      <c r="J226" s="108" t="str">
        <f>IF('1A'!J1634="","",'1A'!J1634)</f>
        <v/>
      </c>
      <c r="K226" s="107" t="str">
        <f>IF('1A'!K1634="","",'1A'!K1634)</f>
        <v/>
      </c>
      <c r="L226" s="66" t="str">
        <f>IF('1A'!L1634="","",'1A'!L1634)</f>
        <v/>
      </c>
      <c r="M226" s="108" t="str">
        <f>IF('1A'!M1634="","",'1A'!M1634)</f>
        <v/>
      </c>
      <c r="N226" s="217" t="str">
        <f>IF('1A'!N1634="","",'1A'!N1634)</f>
        <v/>
      </c>
      <c r="O226" s="459" t="str">
        <f>IF('1A'!O1634="","",'1A'!O1634)</f>
        <v>Satisfaction with Services and Community</v>
      </c>
      <c r="P226" s="460" t="str">
        <f>IF('1A'!P1634="","",'1A'!P1634)</f>
        <v/>
      </c>
      <c r="Q226" s="460" t="str">
        <f>IF('1A'!Q1634="","",'1A'!Q1634)</f>
        <v/>
      </c>
    </row>
    <row r="227" spans="1:17" ht="14" x14ac:dyDescent="0.15">
      <c r="A227" s="269" t="s">
        <v>158</v>
      </c>
      <c r="B227" s="65" t="str">
        <f>IF('1A'!B1635="","",'1A'!B1635)</f>
        <v>-</v>
      </c>
      <c r="C227" s="109">
        <f>IF('1A'!C1635="","",'1A'!C1635)</f>
        <v>0.33966886358030468</v>
      </c>
      <c r="D227" s="110">
        <f>IF('1A'!D1635="","",'1A'!D1635)</f>
        <v>0.4270367300505411</v>
      </c>
      <c r="E227" s="65" t="str">
        <f>IF('1A'!E1635="","",'1A'!E1635)</f>
        <v>-</v>
      </c>
      <c r="F227" s="109">
        <f>IF('1A'!F1635="","",'1A'!F1635)</f>
        <v>0.19596132757431914</v>
      </c>
      <c r="G227" s="110">
        <f>IF('1A'!G1635="","",'1A'!G1635)</f>
        <v>0.36658492231335099</v>
      </c>
      <c r="H227" s="65" t="str">
        <f>IF('1A'!H1635="","",'1A'!H1635)</f>
        <v/>
      </c>
      <c r="I227" s="109" t="str">
        <f>IF('1A'!I1635="","",'1A'!I1635)</f>
        <v/>
      </c>
      <c r="J227" s="110" t="str">
        <f>IF('1A'!J1635="","",'1A'!J1635)</f>
        <v/>
      </c>
      <c r="K227" s="65" t="str">
        <f>IF('1A'!K1635="","",'1A'!K1635)</f>
        <v/>
      </c>
      <c r="L227" s="109" t="str">
        <f>IF('1A'!L1635="","",'1A'!L1635)</f>
        <v/>
      </c>
      <c r="M227" s="110" t="str">
        <f>IF('1A'!M1635="","",'1A'!M1635)</f>
        <v/>
      </c>
      <c r="N227" s="230" t="str">
        <f>IF('1A'!N1635="","",'1A'!N1635)</f>
        <v/>
      </c>
      <c r="O227" s="459" t="str">
        <f>IF('1A'!O1635="","",'1A'!O1635)</f>
        <v>Satisfaction with Services and Community</v>
      </c>
      <c r="P227" s="460" t="str">
        <f>IF('1A'!P1635="","",'1A'!P1635)</f>
        <v/>
      </c>
      <c r="Q227" s="460" t="str">
        <f>IF('1A'!Q1635="","",'1A'!Q1635)</f>
        <v/>
      </c>
    </row>
    <row r="228" spans="1:17" ht="28" x14ac:dyDescent="0.15">
      <c r="A228" s="250" t="s">
        <v>900</v>
      </c>
      <c r="B228" s="105">
        <f>IF('1A'!B1636="","",'1A'!B1636)</f>
        <v>0.38028169014084501</v>
      </c>
      <c r="C228" s="67">
        <f>IF('1A'!C1636="","",'1A'!C1636)</f>
        <v>0.18949771689497699</v>
      </c>
      <c r="D228" s="106">
        <f>IF('1A'!D1636="","",'1A'!D1636)</f>
        <v>0.21470301850048701</v>
      </c>
      <c r="E228" s="105">
        <f>IF('1A'!E1636="","",'1A'!E1636)</f>
        <v>0.376811594202899</v>
      </c>
      <c r="F228" s="67">
        <f>IF('1A'!F1636="","",'1A'!F1636)</f>
        <v>0.26041666666666702</v>
      </c>
      <c r="G228" s="106">
        <f>IF('1A'!G1636="","",'1A'!G1636)</f>
        <v>0.216482164821648</v>
      </c>
      <c r="H228" s="105" t="str">
        <f>IF('1A'!H1636="","",'1A'!H1636)</f>
        <v/>
      </c>
      <c r="I228" s="67" t="str">
        <f>IF('1A'!I1636="","",'1A'!I1636)</f>
        <v/>
      </c>
      <c r="J228" s="106" t="str">
        <f>IF('1A'!J1636="","",'1A'!J1636)</f>
        <v/>
      </c>
      <c r="K228" s="105" t="str">
        <f>IF('1A'!K1636="","",'1A'!K1636)</f>
        <v/>
      </c>
      <c r="L228" s="67" t="str">
        <f>IF('1A'!L1636="","",'1A'!L1636)</f>
        <v/>
      </c>
      <c r="M228" s="106" t="str">
        <f>IF('1A'!M1636="","",'1A'!M1636)</f>
        <v/>
      </c>
      <c r="N228" s="217" t="str">
        <f>IF('1A'!N1636="","",'1A'!N1636)</f>
        <v/>
      </c>
      <c r="O228" s="459" t="str">
        <f>IF('1A'!O1636="","",'1A'!O1636)</f>
        <v>Satisfaction with Services and Community</v>
      </c>
      <c r="P228" s="460" t="str">
        <f>IF('1A'!P1636="","",'1A'!P1636)</f>
        <v/>
      </c>
      <c r="Q228" s="460" t="str">
        <f>IF('1A'!Q1636="","",'1A'!Q1636)</f>
        <v>Health and Wellness</v>
      </c>
    </row>
    <row r="229" spans="1:17" ht="14" x14ac:dyDescent="0.15">
      <c r="A229" s="268" t="s">
        <v>87</v>
      </c>
      <c r="B229" s="105">
        <f>IF('1A'!B1637="","",'1A'!B1637)</f>
        <v>0.47887323943662002</v>
      </c>
      <c r="C229" s="67">
        <f>IF('1A'!C1637="","",'1A'!C1637)</f>
        <v>0.29452054794520499</v>
      </c>
      <c r="D229" s="106">
        <f>IF('1A'!D1637="","",'1A'!D1637)</f>
        <v>0.40360272638753603</v>
      </c>
      <c r="E229" s="105">
        <f>IF('1A'!E1637="","",'1A'!E1637)</f>
        <v>0.49275362318840599</v>
      </c>
      <c r="F229" s="67">
        <f>IF('1A'!F1637="","",'1A'!F1637)</f>
        <v>0.35416666666666702</v>
      </c>
      <c r="G229" s="106">
        <f>IF('1A'!G1637="","",'1A'!G1637)</f>
        <v>0.42189421894218898</v>
      </c>
      <c r="H229" s="105" t="str">
        <f>IF('1A'!H1637="","",'1A'!H1637)</f>
        <v/>
      </c>
      <c r="I229" s="67" t="str">
        <f>IF('1A'!I1637="","",'1A'!I1637)</f>
        <v/>
      </c>
      <c r="J229" s="106" t="str">
        <f>IF('1A'!J1637="","",'1A'!J1637)</f>
        <v/>
      </c>
      <c r="K229" s="105" t="str">
        <f>IF('1A'!K1637="","",'1A'!K1637)</f>
        <v/>
      </c>
      <c r="L229" s="67" t="str">
        <f>IF('1A'!L1637="","",'1A'!L1637)</f>
        <v/>
      </c>
      <c r="M229" s="106" t="str">
        <f>IF('1A'!M1637="","",'1A'!M1637)</f>
        <v/>
      </c>
      <c r="N229" s="217" t="str">
        <f>IF('1A'!N1637="","",'1A'!N1637)</f>
        <v/>
      </c>
      <c r="O229" s="459" t="str">
        <f>IF('1A'!O1637="","",'1A'!O1637)</f>
        <v>Satisfaction with Services and Community</v>
      </c>
      <c r="P229" s="460" t="str">
        <f>IF('1A'!P1637="","",'1A'!P1637)</f>
        <v/>
      </c>
      <c r="Q229" s="460" t="str">
        <f>IF('1A'!Q1637="","",'1A'!Q1637)</f>
        <v>Health and Wellness</v>
      </c>
    </row>
    <row r="230" spans="1:17" ht="14" x14ac:dyDescent="0.15">
      <c r="A230" s="268" t="s">
        <v>88</v>
      </c>
      <c r="B230" s="105">
        <f>IF('1A'!B1638="","",'1A'!B1638)</f>
        <v>0.140845070422535</v>
      </c>
      <c r="C230" s="67">
        <f>IF('1A'!C1638="","",'1A'!C1638)</f>
        <v>0.232876712328767</v>
      </c>
      <c r="D230" s="106">
        <f>IF('1A'!D1638="","",'1A'!D1638)</f>
        <v>0.250243427458617</v>
      </c>
      <c r="E230" s="105">
        <f>IF('1A'!E1638="","",'1A'!E1638)</f>
        <v>0.13043478260869601</v>
      </c>
      <c r="F230" s="67">
        <f>IF('1A'!F1638="","",'1A'!F1638)</f>
        <v>0.25</v>
      </c>
      <c r="G230" s="106">
        <f>IF('1A'!G1638="","",'1A'!G1638)</f>
        <v>0.26445264452644501</v>
      </c>
      <c r="H230" s="105" t="str">
        <f>IF('1A'!H1638="","",'1A'!H1638)</f>
        <v/>
      </c>
      <c r="I230" s="67" t="str">
        <f>IF('1A'!I1638="","",'1A'!I1638)</f>
        <v/>
      </c>
      <c r="J230" s="106" t="str">
        <f>IF('1A'!J1638="","",'1A'!J1638)</f>
        <v/>
      </c>
      <c r="K230" s="105" t="str">
        <f>IF('1A'!K1638="","",'1A'!K1638)</f>
        <v/>
      </c>
      <c r="L230" s="67" t="str">
        <f>IF('1A'!L1638="","",'1A'!L1638)</f>
        <v/>
      </c>
      <c r="M230" s="106" t="str">
        <f>IF('1A'!M1638="","",'1A'!M1638)</f>
        <v/>
      </c>
      <c r="N230" s="217" t="str">
        <f>IF('1A'!N1638="","",'1A'!N1638)</f>
        <v/>
      </c>
      <c r="O230" s="459" t="str">
        <f>IF('1A'!O1638="","",'1A'!O1638)</f>
        <v>Satisfaction with Services and Community</v>
      </c>
      <c r="P230" s="460" t="str">
        <f>IF('1A'!P1638="","",'1A'!P1638)</f>
        <v/>
      </c>
      <c r="Q230" s="460" t="str">
        <f>IF('1A'!Q1638="","",'1A'!Q1638)</f>
        <v>Health and Wellness</v>
      </c>
    </row>
    <row r="231" spans="1:17" ht="14" x14ac:dyDescent="0.15">
      <c r="A231" s="268" t="s">
        <v>89</v>
      </c>
      <c r="B231" s="105">
        <f>IF('1A'!B1639="","",'1A'!B1639)</f>
        <v>0</v>
      </c>
      <c r="C231" s="67">
        <f>IF('1A'!C1639="","",'1A'!C1639)</f>
        <v>0.19406392694063901</v>
      </c>
      <c r="D231" s="106">
        <f>IF('1A'!D1639="","",'1A'!D1639)</f>
        <v>9.2015579357351496E-2</v>
      </c>
      <c r="E231" s="105">
        <f>IF('1A'!E1639="","",'1A'!E1639)</f>
        <v>0</v>
      </c>
      <c r="F231" s="67">
        <f>IF('1A'!F1639="","",'1A'!F1639)</f>
        <v>9.8958333333333301E-2</v>
      </c>
      <c r="G231" s="106">
        <f>IF('1A'!G1639="","",'1A'!G1639)</f>
        <v>6.5190651906519098E-2</v>
      </c>
      <c r="H231" s="105" t="str">
        <f>IF('1A'!H1639="","",'1A'!H1639)</f>
        <v/>
      </c>
      <c r="I231" s="67" t="str">
        <f>IF('1A'!I1639="","",'1A'!I1639)</f>
        <v/>
      </c>
      <c r="J231" s="106" t="str">
        <f>IF('1A'!J1639="","",'1A'!J1639)</f>
        <v/>
      </c>
      <c r="K231" s="105" t="str">
        <f>IF('1A'!K1639="","",'1A'!K1639)</f>
        <v/>
      </c>
      <c r="L231" s="67" t="str">
        <f>IF('1A'!L1639="","",'1A'!L1639)</f>
        <v/>
      </c>
      <c r="M231" s="106" t="str">
        <f>IF('1A'!M1639="","",'1A'!M1639)</f>
        <v/>
      </c>
      <c r="N231" s="217" t="str">
        <f>IF('1A'!N1639="","",'1A'!N1639)</f>
        <v/>
      </c>
      <c r="O231" s="459" t="str">
        <f>IF('1A'!O1639="","",'1A'!O1639)</f>
        <v>Satisfaction with Services and Community</v>
      </c>
      <c r="P231" s="460" t="str">
        <f>IF('1A'!P1639="","",'1A'!P1639)</f>
        <v/>
      </c>
      <c r="Q231" s="460" t="str">
        <f>IF('1A'!Q1639="","",'1A'!Q1639)</f>
        <v>Health and Wellness</v>
      </c>
    </row>
    <row r="232" spans="1:17" ht="14" x14ac:dyDescent="0.15">
      <c r="A232" s="268" t="s">
        <v>361</v>
      </c>
      <c r="B232" s="105">
        <f>IF('1A'!B1640="","",'1A'!B1640)</f>
        <v>0</v>
      </c>
      <c r="C232" s="67">
        <f>IF('1A'!C1640="","",'1A'!C1640)</f>
        <v>8.9041095890410996E-2</v>
      </c>
      <c r="D232" s="106">
        <f>IF('1A'!D1640="","",'1A'!D1640)</f>
        <v>3.9435248296007801E-2</v>
      </c>
      <c r="E232" s="105">
        <f>IF('1A'!E1640="","",'1A'!E1640)</f>
        <v>0</v>
      </c>
      <c r="F232" s="67">
        <f>IF('1A'!F1640="","",'1A'!F1640)</f>
        <v>3.6458333333333301E-2</v>
      </c>
      <c r="G232" s="106">
        <f>IF('1A'!G1640="","",'1A'!G1640)</f>
        <v>3.1980319803198001E-2</v>
      </c>
      <c r="H232" s="105" t="str">
        <f>IF('1A'!H1640="","",'1A'!H1640)</f>
        <v/>
      </c>
      <c r="I232" s="67" t="str">
        <f>IF('1A'!I1640="","",'1A'!I1640)</f>
        <v/>
      </c>
      <c r="J232" s="106" t="str">
        <f>IF('1A'!J1640="","",'1A'!J1640)</f>
        <v/>
      </c>
      <c r="K232" s="105" t="str">
        <f>IF('1A'!K1640="","",'1A'!K1640)</f>
        <v/>
      </c>
      <c r="L232" s="67" t="str">
        <f>IF('1A'!L1640="","",'1A'!L1640)</f>
        <v/>
      </c>
      <c r="M232" s="106" t="str">
        <f>IF('1A'!M1640="","",'1A'!M1640)</f>
        <v/>
      </c>
      <c r="N232" s="217" t="str">
        <f>IF('1A'!N1640="","",'1A'!N1640)</f>
        <v/>
      </c>
      <c r="O232" s="459" t="str">
        <f>IF('1A'!O1640="","",'1A'!O1640)</f>
        <v>Satisfaction with Services and Community</v>
      </c>
      <c r="P232" s="460" t="str">
        <f>IF('1A'!P1640="","",'1A'!P1640)</f>
        <v/>
      </c>
      <c r="Q232" s="460" t="str">
        <f>IF('1A'!Q1640="","",'1A'!Q1640)</f>
        <v>Health and Wellness</v>
      </c>
    </row>
    <row r="233" spans="1:17" ht="14" x14ac:dyDescent="0.15">
      <c r="A233" s="308" t="s">
        <v>230</v>
      </c>
      <c r="B233" s="461">
        <f>IF('1A'!B1641="","",'1A'!B1641)</f>
        <v>71</v>
      </c>
      <c r="C233" s="462">
        <f>IF('1A'!C1641="","",'1A'!C1641)</f>
        <v>438</v>
      </c>
      <c r="D233" s="463">
        <f>IF('1A'!D1641="","",'1A'!D1641)</f>
        <v>2054</v>
      </c>
      <c r="E233" s="461">
        <f>IF('1A'!E1641="","",'1A'!E1641)</f>
        <v>69</v>
      </c>
      <c r="F233" s="462">
        <f>IF('1A'!F1641="","",'1A'!F1641)</f>
        <v>192</v>
      </c>
      <c r="G233" s="463">
        <f>IF('1A'!G1641="","",'1A'!G1641)</f>
        <v>813</v>
      </c>
      <c r="H233" s="461" t="str">
        <f>IF('1A'!H1641="","",'1A'!H1641)</f>
        <v/>
      </c>
      <c r="I233" s="462" t="str">
        <f>IF('1A'!I1641="","",'1A'!I1641)</f>
        <v/>
      </c>
      <c r="J233" s="463" t="str">
        <f>IF('1A'!J1641="","",'1A'!J1641)</f>
        <v/>
      </c>
      <c r="K233" s="461" t="str">
        <f>IF('1A'!K1641="","",'1A'!K1641)</f>
        <v/>
      </c>
      <c r="L233" s="462" t="str">
        <f>IF('1A'!L1641="","",'1A'!L1641)</f>
        <v/>
      </c>
      <c r="M233" s="463" t="str">
        <f>IF('1A'!M1641="","",'1A'!M1641)</f>
        <v/>
      </c>
      <c r="N233" s="217" t="str">
        <f>IF('1A'!N1641="","",'1A'!N1641)</f>
        <v/>
      </c>
      <c r="O233" s="459" t="str">
        <f>IF('1A'!O1641="","",'1A'!O1641)</f>
        <v>Satisfaction with Services and Community</v>
      </c>
      <c r="P233" s="460" t="str">
        <f>IF('1A'!P1641="","",'1A'!P1641)</f>
        <v/>
      </c>
      <c r="Q233" s="460" t="str">
        <f>IF('1A'!Q1641="","",'1A'!Q1641)</f>
        <v>Health and Wellness</v>
      </c>
    </row>
    <row r="234" spans="1:17" ht="14" x14ac:dyDescent="0.15">
      <c r="A234" s="268" t="s">
        <v>176</v>
      </c>
      <c r="B234" s="107">
        <f>IF('1A'!B1642="","",'1A'!B1642)</f>
        <v>4.23943661971831</v>
      </c>
      <c r="C234" s="66">
        <f>IF('1A'!C1642="","",'1A'!C1642)</f>
        <v>3.3013698630136998</v>
      </c>
      <c r="D234" s="108">
        <f>IF('1A'!D1642="","",'1A'!D1642)</f>
        <v>3.6621226874391501</v>
      </c>
      <c r="E234" s="107">
        <f>IF('1A'!E1642="","",'1A'!E1642)</f>
        <v>4.2463768115942004</v>
      </c>
      <c r="F234" s="66">
        <f>IF('1A'!F1642="","",'1A'!F1642)</f>
        <v>3.703125</v>
      </c>
      <c r="G234" s="108">
        <f>IF('1A'!G1642="","",'1A'!G1642)</f>
        <v>3.7257072570725698</v>
      </c>
      <c r="H234" s="107" t="str">
        <f>IF('1A'!H1642="","",'1A'!H1642)</f>
        <v/>
      </c>
      <c r="I234" s="66" t="str">
        <f>IF('1A'!I1642="","",'1A'!I1642)</f>
        <v/>
      </c>
      <c r="J234" s="108" t="str">
        <f>IF('1A'!J1642="","",'1A'!J1642)</f>
        <v/>
      </c>
      <c r="K234" s="107" t="str">
        <f>IF('1A'!K1642="","",'1A'!K1642)</f>
        <v/>
      </c>
      <c r="L234" s="66" t="str">
        <f>IF('1A'!L1642="","",'1A'!L1642)</f>
        <v/>
      </c>
      <c r="M234" s="108" t="str">
        <f>IF('1A'!M1642="","",'1A'!M1642)</f>
        <v/>
      </c>
      <c r="N234" s="217" t="str">
        <f>IF('1A'!N1642="","",'1A'!N1642)</f>
        <v/>
      </c>
      <c r="O234" s="459" t="str">
        <f>IF('1A'!O1642="","",'1A'!O1642)</f>
        <v>Satisfaction with Services and Community</v>
      </c>
      <c r="P234" s="460" t="str">
        <f>IF('1A'!P1642="","",'1A'!P1642)</f>
        <v/>
      </c>
      <c r="Q234" s="460" t="str">
        <f>IF('1A'!Q1642="","",'1A'!Q1642)</f>
        <v>Health and Wellness</v>
      </c>
    </row>
    <row r="235" spans="1:17" ht="14" x14ac:dyDescent="0.15">
      <c r="A235" s="268" t="s">
        <v>159</v>
      </c>
      <c r="B235" s="107">
        <f>IF('1A'!B1643="","",'1A'!B1643)</f>
        <v>0.68587355628517099</v>
      </c>
      <c r="C235" s="66">
        <f>IF('1A'!C1643="","",'1A'!C1643)</f>
        <v>1.23100596812198</v>
      </c>
      <c r="D235" s="108">
        <f>IF('1A'!D1643="","",'1A'!D1643)</f>
        <v>1.0364786259621399</v>
      </c>
      <c r="E235" s="107">
        <f>IF('1A'!E1643="","",'1A'!E1643)</f>
        <v>0.67313570656621002</v>
      </c>
      <c r="F235" s="66">
        <f>IF('1A'!F1643="","",'1A'!F1643)</f>
        <v>1.0734251218164199</v>
      </c>
      <c r="G235" s="108">
        <f>IF('1A'!G1643="","",'1A'!G1643)</f>
        <v>0.97747583740888699</v>
      </c>
      <c r="H235" s="107" t="str">
        <f>IF('1A'!H1643="","",'1A'!H1643)</f>
        <v/>
      </c>
      <c r="I235" s="66" t="str">
        <f>IF('1A'!I1643="","",'1A'!I1643)</f>
        <v/>
      </c>
      <c r="J235" s="108" t="str">
        <f>IF('1A'!J1643="","",'1A'!J1643)</f>
        <v/>
      </c>
      <c r="K235" s="107" t="str">
        <f>IF('1A'!K1643="","",'1A'!K1643)</f>
        <v/>
      </c>
      <c r="L235" s="66" t="str">
        <f>IF('1A'!L1643="","",'1A'!L1643)</f>
        <v/>
      </c>
      <c r="M235" s="108" t="str">
        <f>IF('1A'!M1643="","",'1A'!M1643)</f>
        <v/>
      </c>
      <c r="N235" s="217" t="str">
        <f>IF('1A'!N1643="","",'1A'!N1643)</f>
        <v/>
      </c>
      <c r="O235" s="459" t="str">
        <f>IF('1A'!O1643="","",'1A'!O1643)</f>
        <v>Satisfaction with Services and Community</v>
      </c>
      <c r="P235" s="460" t="str">
        <f>IF('1A'!P1643="","",'1A'!P1643)</f>
        <v/>
      </c>
      <c r="Q235" s="460" t="str">
        <f>IF('1A'!Q1643="","",'1A'!Q1643)</f>
        <v>Health and Wellness</v>
      </c>
    </row>
    <row r="236" spans="1:17" ht="14" x14ac:dyDescent="0.15">
      <c r="A236" s="268" t="s">
        <v>231</v>
      </c>
      <c r="B236" s="107" t="str">
        <f>IF('1A'!B1644="","",'1A'!B1644)</f>
        <v>-</v>
      </c>
      <c r="C236" s="66" t="str">
        <f>IF('1A'!C1644="","",'1A'!C1644)</f>
        <v>***</v>
      </c>
      <c r="D236" s="108" t="str">
        <f>IF('1A'!D1644="","",'1A'!D1644)</f>
        <v>***</v>
      </c>
      <c r="E236" s="107" t="str">
        <f>IF('1A'!E1644="","",'1A'!E1644)</f>
        <v>-</v>
      </c>
      <c r="F236" s="66" t="str">
        <f>IF('1A'!F1644="","",'1A'!F1644)</f>
        <v>***</v>
      </c>
      <c r="G236" s="108" t="str">
        <f>IF('1A'!G1644="","",'1A'!G1644)</f>
        <v>***</v>
      </c>
      <c r="H236" s="107" t="str">
        <f>IF('1A'!H1644="","",'1A'!H1644)</f>
        <v/>
      </c>
      <c r="I236" s="66" t="str">
        <f>IF('1A'!I1644="","",'1A'!I1644)</f>
        <v/>
      </c>
      <c r="J236" s="108" t="str">
        <f>IF('1A'!J1644="","",'1A'!J1644)</f>
        <v/>
      </c>
      <c r="K236" s="107" t="str">
        <f>IF('1A'!K1644="","",'1A'!K1644)</f>
        <v/>
      </c>
      <c r="L236" s="66" t="str">
        <f>IF('1A'!L1644="","",'1A'!L1644)</f>
        <v/>
      </c>
      <c r="M236" s="108" t="str">
        <f>IF('1A'!M1644="","",'1A'!M1644)</f>
        <v/>
      </c>
      <c r="N236" s="217" t="str">
        <f>IF('1A'!N1644="","",'1A'!N1644)</f>
        <v/>
      </c>
      <c r="O236" s="459" t="str">
        <f>IF('1A'!O1644="","",'1A'!O1644)</f>
        <v>Satisfaction with Services and Community</v>
      </c>
      <c r="P236" s="460" t="str">
        <f>IF('1A'!P1644="","",'1A'!P1644)</f>
        <v/>
      </c>
      <c r="Q236" s="460" t="str">
        <f>IF('1A'!Q1644="","",'1A'!Q1644)</f>
        <v>Health and Wellness</v>
      </c>
    </row>
    <row r="237" spans="1:17" ht="14" x14ac:dyDescent="0.15">
      <c r="A237" s="269" t="s">
        <v>158</v>
      </c>
      <c r="B237" s="65" t="str">
        <f>IF('1A'!B1645="","",'1A'!B1645)</f>
        <v>-</v>
      </c>
      <c r="C237" s="109">
        <f>IF('1A'!C1645="","",'1A'!C1645)</f>
        <v>0.76203266352617505</v>
      </c>
      <c r="D237" s="110">
        <f>IF('1A'!D1645="","",'1A'!D1645)</f>
        <v>0.55699550170969736</v>
      </c>
      <c r="E237" s="65" t="str">
        <f>IF('1A'!E1645="","",'1A'!E1645)</f>
        <v>-</v>
      </c>
      <c r="F237" s="109">
        <f>IF('1A'!F1645="","",'1A'!F1645)</f>
        <v>0.50609194861670925</v>
      </c>
      <c r="G237" s="110">
        <f>IF('1A'!G1645="","",'1A'!G1645)</f>
        <v>0.53266744260587784</v>
      </c>
      <c r="H237" s="65" t="str">
        <f>IF('1A'!H1645="","",'1A'!H1645)</f>
        <v/>
      </c>
      <c r="I237" s="109" t="str">
        <f>IF('1A'!I1645="","",'1A'!I1645)</f>
        <v/>
      </c>
      <c r="J237" s="110" t="str">
        <f>IF('1A'!J1645="","",'1A'!J1645)</f>
        <v/>
      </c>
      <c r="K237" s="65" t="str">
        <f>IF('1A'!K1645="","",'1A'!K1645)</f>
        <v/>
      </c>
      <c r="L237" s="109" t="str">
        <f>IF('1A'!L1645="","",'1A'!L1645)</f>
        <v/>
      </c>
      <c r="M237" s="110" t="str">
        <f>IF('1A'!M1645="","",'1A'!M1645)</f>
        <v/>
      </c>
      <c r="N237" s="230" t="str">
        <f>IF('1A'!N1645="","",'1A'!N1645)</f>
        <v/>
      </c>
      <c r="O237" s="459" t="str">
        <f>IF('1A'!O1645="","",'1A'!O1645)</f>
        <v>Satisfaction with Services and Community</v>
      </c>
      <c r="P237" s="460" t="str">
        <f>IF('1A'!P1645="","",'1A'!P1645)</f>
        <v/>
      </c>
      <c r="Q237" s="460" t="str">
        <f>IF('1A'!Q1645="","",'1A'!Q1645)</f>
        <v>Health and Wellness</v>
      </c>
    </row>
    <row r="238" spans="1:17" ht="28" x14ac:dyDescent="0.15">
      <c r="A238" s="250" t="s">
        <v>901</v>
      </c>
      <c r="B238" s="105">
        <f>IF('1A'!B1646="","",'1A'!B1646)</f>
        <v>0.241935483870968</v>
      </c>
      <c r="C238" s="67">
        <f>IF('1A'!C1646="","",'1A'!C1646)</f>
        <v>0.152061855670103</v>
      </c>
      <c r="D238" s="106">
        <f>IF('1A'!D1646="","",'1A'!D1646)</f>
        <v>0.19902912621359201</v>
      </c>
      <c r="E238" s="105">
        <f>IF('1A'!E1646="","",'1A'!E1646)</f>
        <v>0.25</v>
      </c>
      <c r="F238" s="67">
        <f>IF('1A'!F1646="","",'1A'!F1646)</f>
        <v>0.18787878787878801</v>
      </c>
      <c r="G238" s="106">
        <f>IF('1A'!G1646="","",'1A'!G1646)</f>
        <v>0.202777777777778</v>
      </c>
      <c r="H238" s="105" t="str">
        <f>IF('1A'!H1646="","",'1A'!H1646)</f>
        <v/>
      </c>
      <c r="I238" s="67" t="str">
        <f>IF('1A'!I1646="","",'1A'!I1646)</f>
        <v/>
      </c>
      <c r="J238" s="106" t="str">
        <f>IF('1A'!J1646="","",'1A'!J1646)</f>
        <v/>
      </c>
      <c r="K238" s="105" t="str">
        <f>IF('1A'!K1646="","",'1A'!K1646)</f>
        <v/>
      </c>
      <c r="L238" s="67" t="str">
        <f>IF('1A'!L1646="","",'1A'!L1646)</f>
        <v/>
      </c>
      <c r="M238" s="106" t="str">
        <f>IF('1A'!M1646="","",'1A'!M1646)</f>
        <v/>
      </c>
      <c r="N238" s="217" t="str">
        <f>IF('1A'!N1646="","",'1A'!N1646)</f>
        <v/>
      </c>
      <c r="O238" s="459" t="str">
        <f>IF('1A'!O1646="","",'1A'!O1646)</f>
        <v>Satisfaction with Services and Community</v>
      </c>
      <c r="P238" s="460" t="str">
        <f>IF('1A'!P1646="","",'1A'!P1646)</f>
        <v/>
      </c>
      <c r="Q238" s="460" t="str">
        <f>IF('1A'!Q1646="","",'1A'!Q1646)</f>
        <v>Health and Wellness</v>
      </c>
    </row>
    <row r="239" spans="1:17" ht="14" x14ac:dyDescent="0.15">
      <c r="A239" s="268" t="s">
        <v>87</v>
      </c>
      <c r="B239" s="105">
        <f>IF('1A'!B1647="","",'1A'!B1647)</f>
        <v>0.40322580645161299</v>
      </c>
      <c r="C239" s="67">
        <f>IF('1A'!C1647="","",'1A'!C1647)</f>
        <v>0.23711340206185599</v>
      </c>
      <c r="D239" s="106">
        <f>IF('1A'!D1647="","",'1A'!D1647)</f>
        <v>0.35221143473570699</v>
      </c>
      <c r="E239" s="105">
        <f>IF('1A'!E1647="","",'1A'!E1647)</f>
        <v>0.41666666666666702</v>
      </c>
      <c r="F239" s="67">
        <f>IF('1A'!F1647="","",'1A'!F1647)</f>
        <v>0.30909090909090903</v>
      </c>
      <c r="G239" s="106">
        <f>IF('1A'!G1647="","",'1A'!G1647)</f>
        <v>0.35138888888888897</v>
      </c>
      <c r="H239" s="105" t="str">
        <f>IF('1A'!H1647="","",'1A'!H1647)</f>
        <v/>
      </c>
      <c r="I239" s="67" t="str">
        <f>IF('1A'!I1647="","",'1A'!I1647)</f>
        <v/>
      </c>
      <c r="J239" s="106" t="str">
        <f>IF('1A'!J1647="","",'1A'!J1647)</f>
        <v/>
      </c>
      <c r="K239" s="105" t="str">
        <f>IF('1A'!K1647="","",'1A'!K1647)</f>
        <v/>
      </c>
      <c r="L239" s="67" t="str">
        <f>IF('1A'!L1647="","",'1A'!L1647)</f>
        <v/>
      </c>
      <c r="M239" s="106" t="str">
        <f>IF('1A'!M1647="","",'1A'!M1647)</f>
        <v/>
      </c>
      <c r="N239" s="217" t="str">
        <f>IF('1A'!N1647="","",'1A'!N1647)</f>
        <v/>
      </c>
      <c r="O239" s="459" t="str">
        <f>IF('1A'!O1647="","",'1A'!O1647)</f>
        <v>Satisfaction with Services and Community</v>
      </c>
      <c r="P239" s="460" t="str">
        <f>IF('1A'!P1647="","",'1A'!P1647)</f>
        <v/>
      </c>
      <c r="Q239" s="460" t="str">
        <f>IF('1A'!Q1647="","",'1A'!Q1647)</f>
        <v>Health and Wellness</v>
      </c>
    </row>
    <row r="240" spans="1:17" ht="14" x14ac:dyDescent="0.15">
      <c r="A240" s="268" t="s">
        <v>88</v>
      </c>
      <c r="B240" s="105">
        <f>IF('1A'!B1648="","",'1A'!B1648)</f>
        <v>0.27419354838709697</v>
      </c>
      <c r="C240" s="67">
        <f>IF('1A'!C1648="","",'1A'!C1648)</f>
        <v>0.31185567010309301</v>
      </c>
      <c r="D240" s="106">
        <f>IF('1A'!D1648="","",'1A'!D1648)</f>
        <v>0.31121898597626801</v>
      </c>
      <c r="E240" s="105">
        <f>IF('1A'!E1648="","",'1A'!E1648)</f>
        <v>0.266666666666667</v>
      </c>
      <c r="F240" s="67">
        <f>IF('1A'!F1648="","",'1A'!F1648)</f>
        <v>0.30909090909090903</v>
      </c>
      <c r="G240" s="106">
        <f>IF('1A'!G1648="","",'1A'!G1648)</f>
        <v>0.33888888888888902</v>
      </c>
      <c r="H240" s="105" t="str">
        <f>IF('1A'!H1648="","",'1A'!H1648)</f>
        <v/>
      </c>
      <c r="I240" s="67" t="str">
        <f>IF('1A'!I1648="","",'1A'!I1648)</f>
        <v/>
      </c>
      <c r="J240" s="106" t="str">
        <f>IF('1A'!J1648="","",'1A'!J1648)</f>
        <v/>
      </c>
      <c r="K240" s="105" t="str">
        <f>IF('1A'!K1648="","",'1A'!K1648)</f>
        <v/>
      </c>
      <c r="L240" s="67" t="str">
        <f>IF('1A'!L1648="","",'1A'!L1648)</f>
        <v/>
      </c>
      <c r="M240" s="106" t="str">
        <f>IF('1A'!M1648="","",'1A'!M1648)</f>
        <v/>
      </c>
      <c r="N240" s="217" t="str">
        <f>IF('1A'!N1648="","",'1A'!N1648)</f>
        <v/>
      </c>
      <c r="O240" s="459" t="str">
        <f>IF('1A'!O1648="","",'1A'!O1648)</f>
        <v>Satisfaction with Services and Community</v>
      </c>
      <c r="P240" s="460" t="str">
        <f>IF('1A'!P1648="","",'1A'!P1648)</f>
        <v/>
      </c>
      <c r="Q240" s="460" t="str">
        <f>IF('1A'!Q1648="","",'1A'!Q1648)</f>
        <v>Health and Wellness</v>
      </c>
    </row>
    <row r="241" spans="1:17" ht="14" x14ac:dyDescent="0.15">
      <c r="A241" s="268" t="s">
        <v>89</v>
      </c>
      <c r="B241" s="105">
        <f>IF('1A'!B1649="","",'1A'!B1649)</f>
        <v>6.4516129032258104E-2</v>
      </c>
      <c r="C241" s="67">
        <f>IF('1A'!C1649="","",'1A'!C1649)</f>
        <v>0.19072164948453599</v>
      </c>
      <c r="D241" s="106">
        <f>IF('1A'!D1649="","",'1A'!D1649)</f>
        <v>8.7378640776699004E-2</v>
      </c>
      <c r="E241" s="105">
        <f>IF('1A'!E1649="","",'1A'!E1649)</f>
        <v>6.6666666666666693E-2</v>
      </c>
      <c r="F241" s="67">
        <f>IF('1A'!F1649="","",'1A'!F1649)</f>
        <v>0.12727272727272701</v>
      </c>
      <c r="G241" s="106">
        <f>IF('1A'!G1649="","",'1A'!G1649)</f>
        <v>6.9444444444444406E-2</v>
      </c>
      <c r="H241" s="105" t="str">
        <f>IF('1A'!H1649="","",'1A'!H1649)</f>
        <v/>
      </c>
      <c r="I241" s="67" t="str">
        <f>IF('1A'!I1649="","",'1A'!I1649)</f>
        <v/>
      </c>
      <c r="J241" s="106" t="str">
        <f>IF('1A'!J1649="","",'1A'!J1649)</f>
        <v/>
      </c>
      <c r="K241" s="105" t="str">
        <f>IF('1A'!K1649="","",'1A'!K1649)</f>
        <v/>
      </c>
      <c r="L241" s="67" t="str">
        <f>IF('1A'!L1649="","",'1A'!L1649)</f>
        <v/>
      </c>
      <c r="M241" s="106" t="str">
        <f>IF('1A'!M1649="","",'1A'!M1649)</f>
        <v/>
      </c>
      <c r="N241" s="217" t="str">
        <f>IF('1A'!N1649="","",'1A'!N1649)</f>
        <v/>
      </c>
      <c r="O241" s="459" t="str">
        <f>IF('1A'!O1649="","",'1A'!O1649)</f>
        <v>Satisfaction with Services and Community</v>
      </c>
      <c r="P241" s="460" t="str">
        <f>IF('1A'!P1649="","",'1A'!P1649)</f>
        <v/>
      </c>
      <c r="Q241" s="460" t="str">
        <f>IF('1A'!Q1649="","",'1A'!Q1649)</f>
        <v>Health and Wellness</v>
      </c>
    </row>
    <row r="242" spans="1:17" ht="14" x14ac:dyDescent="0.15">
      <c r="A242" s="268" t="s">
        <v>361</v>
      </c>
      <c r="B242" s="105">
        <f>IF('1A'!B1650="","",'1A'!B1650)</f>
        <v>1.6129032258064498E-2</v>
      </c>
      <c r="C242" s="67">
        <f>IF('1A'!C1650="","",'1A'!C1650)</f>
        <v>0.108247422680412</v>
      </c>
      <c r="D242" s="106">
        <f>IF('1A'!D1650="","",'1A'!D1650)</f>
        <v>5.0161812297734601E-2</v>
      </c>
      <c r="E242" s="105">
        <f>IF('1A'!E1650="","",'1A'!E1650)</f>
        <v>0</v>
      </c>
      <c r="F242" s="67">
        <f>IF('1A'!F1650="","",'1A'!F1650)</f>
        <v>6.6666666666666693E-2</v>
      </c>
      <c r="G242" s="106">
        <f>IF('1A'!G1650="","",'1A'!G1650)</f>
        <v>3.7499999999999999E-2</v>
      </c>
      <c r="H242" s="105" t="str">
        <f>IF('1A'!H1650="","",'1A'!H1650)</f>
        <v/>
      </c>
      <c r="I242" s="67" t="str">
        <f>IF('1A'!I1650="","",'1A'!I1650)</f>
        <v/>
      </c>
      <c r="J242" s="106" t="str">
        <f>IF('1A'!J1650="","",'1A'!J1650)</f>
        <v/>
      </c>
      <c r="K242" s="105" t="str">
        <f>IF('1A'!K1650="","",'1A'!K1650)</f>
        <v/>
      </c>
      <c r="L242" s="67" t="str">
        <f>IF('1A'!L1650="","",'1A'!L1650)</f>
        <v/>
      </c>
      <c r="M242" s="106" t="str">
        <f>IF('1A'!M1650="","",'1A'!M1650)</f>
        <v/>
      </c>
      <c r="N242" s="217" t="str">
        <f>IF('1A'!N1650="","",'1A'!N1650)</f>
        <v/>
      </c>
      <c r="O242" s="459" t="str">
        <f>IF('1A'!O1650="","",'1A'!O1650)</f>
        <v>Satisfaction with Services and Community</v>
      </c>
      <c r="P242" s="460" t="str">
        <f>IF('1A'!P1650="","",'1A'!P1650)</f>
        <v/>
      </c>
      <c r="Q242" s="460" t="str">
        <f>IF('1A'!Q1650="","",'1A'!Q1650)</f>
        <v>Health and Wellness</v>
      </c>
    </row>
    <row r="243" spans="1:17" ht="14" x14ac:dyDescent="0.15">
      <c r="A243" s="308" t="s">
        <v>230</v>
      </c>
      <c r="B243" s="461">
        <f>IF('1A'!B1651="","",'1A'!B1651)</f>
        <v>62</v>
      </c>
      <c r="C243" s="462">
        <f>IF('1A'!C1651="","",'1A'!C1651)</f>
        <v>388</v>
      </c>
      <c r="D243" s="463">
        <f>IF('1A'!D1651="","",'1A'!D1651)</f>
        <v>1854</v>
      </c>
      <c r="E243" s="461">
        <f>IF('1A'!E1651="","",'1A'!E1651)</f>
        <v>60</v>
      </c>
      <c r="F243" s="462">
        <f>IF('1A'!F1651="","",'1A'!F1651)</f>
        <v>165</v>
      </c>
      <c r="G243" s="463">
        <f>IF('1A'!G1651="","",'1A'!G1651)</f>
        <v>720</v>
      </c>
      <c r="H243" s="461" t="str">
        <f>IF('1A'!H1651="","",'1A'!H1651)</f>
        <v/>
      </c>
      <c r="I243" s="462" t="str">
        <f>IF('1A'!I1651="","",'1A'!I1651)</f>
        <v/>
      </c>
      <c r="J243" s="463" t="str">
        <f>IF('1A'!J1651="","",'1A'!J1651)</f>
        <v/>
      </c>
      <c r="K243" s="461" t="str">
        <f>IF('1A'!K1651="","",'1A'!K1651)</f>
        <v/>
      </c>
      <c r="L243" s="462" t="str">
        <f>IF('1A'!L1651="","",'1A'!L1651)</f>
        <v/>
      </c>
      <c r="M243" s="463" t="str">
        <f>IF('1A'!M1651="","",'1A'!M1651)</f>
        <v/>
      </c>
      <c r="N243" s="217" t="str">
        <f>IF('1A'!N1651="","",'1A'!N1651)</f>
        <v/>
      </c>
      <c r="O243" s="459" t="str">
        <f>IF('1A'!O1651="","",'1A'!O1651)</f>
        <v>Satisfaction with Services and Community</v>
      </c>
      <c r="P243" s="460" t="str">
        <f>IF('1A'!P1651="","",'1A'!P1651)</f>
        <v/>
      </c>
      <c r="Q243" s="460" t="str">
        <f>IF('1A'!Q1651="","",'1A'!Q1651)</f>
        <v>Health and Wellness</v>
      </c>
    </row>
    <row r="244" spans="1:17" ht="14" x14ac:dyDescent="0.15">
      <c r="A244" s="268" t="s">
        <v>176</v>
      </c>
      <c r="B244" s="107">
        <f>IF('1A'!B1652="","",'1A'!B1652)</f>
        <v>3.7903225806451601</v>
      </c>
      <c r="C244" s="66">
        <f>IF('1A'!C1652="","",'1A'!C1652)</f>
        <v>3.1340206185567001</v>
      </c>
      <c r="D244" s="108">
        <f>IF('1A'!D1652="","",'1A'!D1652)</f>
        <v>3.5625674217907202</v>
      </c>
      <c r="E244" s="107">
        <f>IF('1A'!E1652="","",'1A'!E1652)</f>
        <v>3.85</v>
      </c>
      <c r="F244" s="66">
        <f>IF('1A'!F1652="","",'1A'!F1652)</f>
        <v>3.4242424242424199</v>
      </c>
      <c r="G244" s="108">
        <f>IF('1A'!G1652="","",'1A'!G1652)</f>
        <v>3.6124999999999998</v>
      </c>
      <c r="H244" s="107" t="str">
        <f>IF('1A'!H1652="","",'1A'!H1652)</f>
        <v/>
      </c>
      <c r="I244" s="66" t="str">
        <f>IF('1A'!I1652="","",'1A'!I1652)</f>
        <v/>
      </c>
      <c r="J244" s="108" t="str">
        <f>IF('1A'!J1652="","",'1A'!J1652)</f>
        <v/>
      </c>
      <c r="K244" s="107" t="str">
        <f>IF('1A'!K1652="","",'1A'!K1652)</f>
        <v/>
      </c>
      <c r="L244" s="66" t="str">
        <f>IF('1A'!L1652="","",'1A'!L1652)</f>
        <v/>
      </c>
      <c r="M244" s="108" t="str">
        <f>IF('1A'!M1652="","",'1A'!M1652)</f>
        <v/>
      </c>
      <c r="N244" s="217" t="str">
        <f>IF('1A'!N1652="","",'1A'!N1652)</f>
        <v/>
      </c>
      <c r="O244" s="459" t="str">
        <f>IF('1A'!O1652="","",'1A'!O1652)</f>
        <v>Satisfaction with Services and Community</v>
      </c>
      <c r="P244" s="460" t="str">
        <f>IF('1A'!P1652="","",'1A'!P1652)</f>
        <v/>
      </c>
      <c r="Q244" s="460" t="str">
        <f>IF('1A'!Q1652="","",'1A'!Q1652)</f>
        <v>Health and Wellness</v>
      </c>
    </row>
    <row r="245" spans="1:17" ht="14" x14ac:dyDescent="0.15">
      <c r="A245" s="268" t="s">
        <v>159</v>
      </c>
      <c r="B245" s="107">
        <f>IF('1A'!B1653="","",'1A'!B1653)</f>
        <v>0.94326076873917097</v>
      </c>
      <c r="C245" s="66">
        <f>IF('1A'!C1653="","",'1A'!C1653)</f>
        <v>1.2061758904254201</v>
      </c>
      <c r="D245" s="108">
        <f>IF('1A'!D1653="","",'1A'!D1653)</f>
        <v>1.05852542790832</v>
      </c>
      <c r="E245" s="107">
        <f>IF('1A'!E1653="","",'1A'!E1653)</f>
        <v>0.87961856139995298</v>
      </c>
      <c r="F245" s="66">
        <f>IF('1A'!F1653="","",'1A'!F1653)</f>
        <v>1.13240255679164</v>
      </c>
      <c r="G245" s="108">
        <f>IF('1A'!G1653="","",'1A'!G1653)</f>
        <v>1.00408588088328</v>
      </c>
      <c r="H245" s="107" t="str">
        <f>IF('1A'!H1653="","",'1A'!H1653)</f>
        <v/>
      </c>
      <c r="I245" s="66" t="str">
        <f>IF('1A'!I1653="","",'1A'!I1653)</f>
        <v/>
      </c>
      <c r="J245" s="108" t="str">
        <f>IF('1A'!J1653="","",'1A'!J1653)</f>
        <v/>
      </c>
      <c r="K245" s="107" t="str">
        <f>IF('1A'!K1653="","",'1A'!K1653)</f>
        <v/>
      </c>
      <c r="L245" s="66" t="str">
        <f>IF('1A'!L1653="","",'1A'!L1653)</f>
        <v/>
      </c>
      <c r="M245" s="108" t="str">
        <f>IF('1A'!M1653="","",'1A'!M1653)</f>
        <v/>
      </c>
      <c r="N245" s="217" t="str">
        <f>IF('1A'!N1653="","",'1A'!N1653)</f>
        <v/>
      </c>
      <c r="O245" s="459" t="str">
        <f>IF('1A'!O1653="","",'1A'!O1653)</f>
        <v>Satisfaction with Services and Community</v>
      </c>
      <c r="P245" s="460" t="str">
        <f>IF('1A'!P1653="","",'1A'!P1653)</f>
        <v/>
      </c>
      <c r="Q245" s="460" t="str">
        <f>IF('1A'!Q1653="","",'1A'!Q1653)</f>
        <v>Health and Wellness</v>
      </c>
    </row>
    <row r="246" spans="1:17" ht="14" x14ac:dyDescent="0.15">
      <c r="A246" s="268" t="s">
        <v>231</v>
      </c>
      <c r="B246" s="107" t="str">
        <f>IF('1A'!B1654="","",'1A'!B1654)</f>
        <v>-</v>
      </c>
      <c r="C246" s="66" t="str">
        <f>IF('1A'!C1654="","",'1A'!C1654)</f>
        <v>***</v>
      </c>
      <c r="D246" s="108" t="str">
        <f>IF('1A'!D1654="","",'1A'!D1654)</f>
        <v xml:space="preserve"> </v>
      </c>
      <c r="E246" s="107" t="str">
        <f>IF('1A'!E1654="","",'1A'!E1654)</f>
        <v>-</v>
      </c>
      <c r="F246" s="66" t="str">
        <f>IF('1A'!F1654="","",'1A'!F1654)</f>
        <v>**</v>
      </c>
      <c r="G246" s="108" t="str">
        <f>IF('1A'!G1654="","",'1A'!G1654)</f>
        <v xml:space="preserve"> </v>
      </c>
      <c r="H246" s="107" t="str">
        <f>IF('1A'!H1654="","",'1A'!H1654)</f>
        <v/>
      </c>
      <c r="I246" s="66" t="str">
        <f>IF('1A'!I1654="","",'1A'!I1654)</f>
        <v/>
      </c>
      <c r="J246" s="108" t="str">
        <f>IF('1A'!J1654="","",'1A'!J1654)</f>
        <v/>
      </c>
      <c r="K246" s="107" t="str">
        <f>IF('1A'!K1654="","",'1A'!K1654)</f>
        <v/>
      </c>
      <c r="L246" s="66" t="str">
        <f>IF('1A'!L1654="","",'1A'!L1654)</f>
        <v/>
      </c>
      <c r="M246" s="108" t="str">
        <f>IF('1A'!M1654="","",'1A'!M1654)</f>
        <v/>
      </c>
      <c r="N246" s="217" t="str">
        <f>IF('1A'!N1654="","",'1A'!N1654)</f>
        <v/>
      </c>
      <c r="O246" s="459" t="str">
        <f>IF('1A'!O1654="","",'1A'!O1654)</f>
        <v>Satisfaction with Services and Community</v>
      </c>
      <c r="P246" s="460" t="str">
        <f>IF('1A'!P1654="","",'1A'!P1654)</f>
        <v/>
      </c>
      <c r="Q246" s="460" t="str">
        <f>IF('1A'!Q1654="","",'1A'!Q1654)</f>
        <v>Health and Wellness</v>
      </c>
    </row>
    <row r="247" spans="1:17" ht="14" x14ac:dyDescent="0.15">
      <c r="A247" s="269" t="s">
        <v>158</v>
      </c>
      <c r="B247" s="65" t="str">
        <f>IF('1A'!B1655="","",'1A'!B1655)</f>
        <v>-</v>
      </c>
      <c r="C247" s="109">
        <f>IF('1A'!C1655="","",'1A'!C1655)</f>
        <v>0.54411795766949156</v>
      </c>
      <c r="D247" s="110">
        <f>IF('1A'!D1655="","",'1A'!D1655)</f>
        <v>0.21516267143859871</v>
      </c>
      <c r="E247" s="65" t="str">
        <f>IF('1A'!E1655="","",'1A'!E1655)</f>
        <v>-</v>
      </c>
      <c r="F247" s="109">
        <f>IF('1A'!F1655="","",'1A'!F1655)</f>
        <v>0.37597722930249339</v>
      </c>
      <c r="G247" s="110">
        <f>IF('1A'!G1655="","",'1A'!G1655)</f>
        <v>0.23653355208129698</v>
      </c>
      <c r="H247" s="65" t="str">
        <f>IF('1A'!H1655="","",'1A'!H1655)</f>
        <v/>
      </c>
      <c r="I247" s="109" t="str">
        <f>IF('1A'!I1655="","",'1A'!I1655)</f>
        <v/>
      </c>
      <c r="J247" s="110" t="str">
        <f>IF('1A'!J1655="","",'1A'!J1655)</f>
        <v/>
      </c>
      <c r="K247" s="65" t="str">
        <f>IF('1A'!K1655="","",'1A'!K1655)</f>
        <v/>
      </c>
      <c r="L247" s="109" t="str">
        <f>IF('1A'!L1655="","",'1A'!L1655)</f>
        <v/>
      </c>
      <c r="M247" s="110" t="str">
        <f>IF('1A'!M1655="","",'1A'!M1655)</f>
        <v/>
      </c>
      <c r="N247" s="230" t="str">
        <f>IF('1A'!N1655="","",'1A'!N1655)</f>
        <v/>
      </c>
      <c r="O247" s="459" t="str">
        <f>IF('1A'!O1655="","",'1A'!O1655)</f>
        <v>Satisfaction with Services and Community</v>
      </c>
      <c r="P247" s="460" t="str">
        <f>IF('1A'!P1655="","",'1A'!P1655)</f>
        <v/>
      </c>
      <c r="Q247" s="460" t="str">
        <f>IF('1A'!Q1655="","",'1A'!Q1655)</f>
        <v>Health and Wellness</v>
      </c>
    </row>
    <row r="248" spans="1:17" ht="28" x14ac:dyDescent="0.15">
      <c r="A248" s="250" t="s">
        <v>902</v>
      </c>
      <c r="B248" s="105">
        <f>IF('1A'!B1656="","",'1A'!B1656)</f>
        <v>0.183098591549296</v>
      </c>
      <c r="C248" s="67">
        <f>IF('1A'!C1656="","",'1A'!C1656)</f>
        <v>0.15367483296213799</v>
      </c>
      <c r="D248" s="106">
        <f>IF('1A'!D1656="","",'1A'!D1656)</f>
        <v>0.25058438522674098</v>
      </c>
      <c r="E248" s="105">
        <f>IF('1A'!E1656="","",'1A'!E1656)</f>
        <v>0.188405797101449</v>
      </c>
      <c r="F248" s="67">
        <f>IF('1A'!F1656="","",'1A'!F1656)</f>
        <v>0.14499999999999999</v>
      </c>
      <c r="G248" s="106">
        <f>IF('1A'!G1656="","",'1A'!G1656)</f>
        <v>0.19789227166276299</v>
      </c>
      <c r="H248" s="105" t="str">
        <f>IF('1A'!H1656="","",'1A'!H1656)</f>
        <v/>
      </c>
      <c r="I248" s="67" t="str">
        <f>IF('1A'!I1656="","",'1A'!I1656)</f>
        <v/>
      </c>
      <c r="J248" s="106" t="str">
        <f>IF('1A'!J1656="","",'1A'!J1656)</f>
        <v/>
      </c>
      <c r="K248" s="105" t="str">
        <f>IF('1A'!K1656="","",'1A'!K1656)</f>
        <v/>
      </c>
      <c r="L248" s="67" t="str">
        <f>IF('1A'!L1656="","",'1A'!L1656)</f>
        <v/>
      </c>
      <c r="M248" s="106" t="str">
        <f>IF('1A'!M1656="","",'1A'!M1656)</f>
        <v/>
      </c>
      <c r="N248" s="217" t="str">
        <f>IF('1A'!N1656="","",'1A'!N1656)</f>
        <v/>
      </c>
      <c r="O248" s="459" t="str">
        <f>IF('1A'!O1656="","",'1A'!O1656)</f>
        <v>Satisfaction with Services and Community</v>
      </c>
      <c r="P248" s="460" t="str">
        <f>IF('1A'!P1656="","",'1A'!P1656)</f>
        <v>Career Planning</v>
      </c>
      <c r="Q248" s="460" t="str">
        <f>IF('1A'!Q1656="","",'1A'!Q1656)</f>
        <v/>
      </c>
    </row>
    <row r="249" spans="1:17" ht="14" x14ac:dyDescent="0.15">
      <c r="A249" s="268" t="s">
        <v>87</v>
      </c>
      <c r="B249" s="105">
        <f>IF('1A'!B1657="","",'1A'!B1657)</f>
        <v>0.36619718309859201</v>
      </c>
      <c r="C249" s="67">
        <f>IF('1A'!C1657="","",'1A'!C1657)</f>
        <v>0.35857461024498899</v>
      </c>
      <c r="D249" s="106">
        <f>IF('1A'!D1657="","",'1A'!D1657)</f>
        <v>0.42215988779803598</v>
      </c>
      <c r="E249" s="105">
        <f>IF('1A'!E1657="","",'1A'!E1657)</f>
        <v>0.36231884057970998</v>
      </c>
      <c r="F249" s="67">
        <f>IF('1A'!F1657="","",'1A'!F1657)</f>
        <v>0.35499999999999998</v>
      </c>
      <c r="G249" s="106">
        <f>IF('1A'!G1657="","",'1A'!G1657)</f>
        <v>0.42037470725995302</v>
      </c>
      <c r="H249" s="105" t="str">
        <f>IF('1A'!H1657="","",'1A'!H1657)</f>
        <v/>
      </c>
      <c r="I249" s="67" t="str">
        <f>IF('1A'!I1657="","",'1A'!I1657)</f>
        <v/>
      </c>
      <c r="J249" s="106" t="str">
        <f>IF('1A'!J1657="","",'1A'!J1657)</f>
        <v/>
      </c>
      <c r="K249" s="105" t="str">
        <f>IF('1A'!K1657="","",'1A'!K1657)</f>
        <v/>
      </c>
      <c r="L249" s="67" t="str">
        <f>IF('1A'!L1657="","",'1A'!L1657)</f>
        <v/>
      </c>
      <c r="M249" s="106" t="str">
        <f>IF('1A'!M1657="","",'1A'!M1657)</f>
        <v/>
      </c>
      <c r="N249" s="217" t="str">
        <f>IF('1A'!N1657="","",'1A'!N1657)</f>
        <v/>
      </c>
      <c r="O249" s="459" t="str">
        <f>IF('1A'!O1657="","",'1A'!O1657)</f>
        <v>Satisfaction with Services and Community</v>
      </c>
      <c r="P249" s="460" t="str">
        <f>IF('1A'!P1657="","",'1A'!P1657)</f>
        <v>Career Planning</v>
      </c>
      <c r="Q249" s="460" t="str">
        <f>IF('1A'!Q1657="","",'1A'!Q1657)</f>
        <v/>
      </c>
    </row>
    <row r="250" spans="1:17" ht="14" x14ac:dyDescent="0.15">
      <c r="A250" s="268" t="s">
        <v>88</v>
      </c>
      <c r="B250" s="105">
        <f>IF('1A'!B1658="","",'1A'!B1658)</f>
        <v>0.23943661971831001</v>
      </c>
      <c r="C250" s="67">
        <f>IF('1A'!C1658="","",'1A'!C1658)</f>
        <v>0.28285077951002202</v>
      </c>
      <c r="D250" s="106">
        <f>IF('1A'!D1658="","",'1A'!D1658)</f>
        <v>0.22533894343151001</v>
      </c>
      <c r="E250" s="105">
        <f>IF('1A'!E1658="","",'1A'!E1658)</f>
        <v>0.231884057971014</v>
      </c>
      <c r="F250" s="67">
        <f>IF('1A'!F1658="","",'1A'!F1658)</f>
        <v>0.3</v>
      </c>
      <c r="G250" s="106">
        <f>IF('1A'!G1658="","",'1A'!G1658)</f>
        <v>0.25761124121779899</v>
      </c>
      <c r="H250" s="105" t="str">
        <f>IF('1A'!H1658="","",'1A'!H1658)</f>
        <v/>
      </c>
      <c r="I250" s="67" t="str">
        <f>IF('1A'!I1658="","",'1A'!I1658)</f>
        <v/>
      </c>
      <c r="J250" s="106" t="str">
        <f>IF('1A'!J1658="","",'1A'!J1658)</f>
        <v/>
      </c>
      <c r="K250" s="105" t="str">
        <f>IF('1A'!K1658="","",'1A'!K1658)</f>
        <v/>
      </c>
      <c r="L250" s="67" t="str">
        <f>IF('1A'!L1658="","",'1A'!L1658)</f>
        <v/>
      </c>
      <c r="M250" s="106" t="str">
        <f>IF('1A'!M1658="","",'1A'!M1658)</f>
        <v/>
      </c>
      <c r="N250" s="217" t="str">
        <f>IF('1A'!N1658="","",'1A'!N1658)</f>
        <v/>
      </c>
      <c r="O250" s="459" t="str">
        <f>IF('1A'!O1658="","",'1A'!O1658)</f>
        <v>Satisfaction with Services and Community</v>
      </c>
      <c r="P250" s="460" t="str">
        <f>IF('1A'!P1658="","",'1A'!P1658)</f>
        <v>Career Planning</v>
      </c>
      <c r="Q250" s="460" t="str">
        <f>IF('1A'!Q1658="","",'1A'!Q1658)</f>
        <v/>
      </c>
    </row>
    <row r="251" spans="1:17" ht="14" x14ac:dyDescent="0.15">
      <c r="A251" s="268" t="s">
        <v>89</v>
      </c>
      <c r="B251" s="105">
        <f>IF('1A'!B1659="","",'1A'!B1659)</f>
        <v>0.140845070422535</v>
      </c>
      <c r="C251" s="67">
        <f>IF('1A'!C1659="","",'1A'!C1659)</f>
        <v>0.142538975501114</v>
      </c>
      <c r="D251" s="106">
        <f>IF('1A'!D1659="","",'1A'!D1659)</f>
        <v>6.6853669939223898E-2</v>
      </c>
      <c r="E251" s="105">
        <f>IF('1A'!E1659="","",'1A'!E1659)</f>
        <v>0.14492753623188401</v>
      </c>
      <c r="F251" s="67">
        <f>IF('1A'!F1659="","",'1A'!F1659)</f>
        <v>0.13</v>
      </c>
      <c r="G251" s="106">
        <f>IF('1A'!G1659="","",'1A'!G1659)</f>
        <v>7.3770491803278701E-2</v>
      </c>
      <c r="H251" s="105" t="str">
        <f>IF('1A'!H1659="","",'1A'!H1659)</f>
        <v/>
      </c>
      <c r="I251" s="67" t="str">
        <f>IF('1A'!I1659="","",'1A'!I1659)</f>
        <v/>
      </c>
      <c r="J251" s="106" t="str">
        <f>IF('1A'!J1659="","",'1A'!J1659)</f>
        <v/>
      </c>
      <c r="K251" s="105" t="str">
        <f>IF('1A'!K1659="","",'1A'!K1659)</f>
        <v/>
      </c>
      <c r="L251" s="67" t="str">
        <f>IF('1A'!L1659="","",'1A'!L1659)</f>
        <v/>
      </c>
      <c r="M251" s="106" t="str">
        <f>IF('1A'!M1659="","",'1A'!M1659)</f>
        <v/>
      </c>
      <c r="N251" s="217" t="str">
        <f>IF('1A'!N1659="","",'1A'!N1659)</f>
        <v/>
      </c>
      <c r="O251" s="459" t="str">
        <f>IF('1A'!O1659="","",'1A'!O1659)</f>
        <v>Satisfaction with Services and Community</v>
      </c>
      <c r="P251" s="460" t="str">
        <f>IF('1A'!P1659="","",'1A'!P1659)</f>
        <v>Career Planning</v>
      </c>
      <c r="Q251" s="460" t="str">
        <f>IF('1A'!Q1659="","",'1A'!Q1659)</f>
        <v/>
      </c>
    </row>
    <row r="252" spans="1:17" ht="14" x14ac:dyDescent="0.15">
      <c r="A252" s="268" t="s">
        <v>361</v>
      </c>
      <c r="B252" s="105">
        <f>IF('1A'!B1660="","",'1A'!B1660)</f>
        <v>7.0422535211267595E-2</v>
      </c>
      <c r="C252" s="67">
        <f>IF('1A'!C1660="","",'1A'!C1660)</f>
        <v>6.2360801781737203E-2</v>
      </c>
      <c r="D252" s="106">
        <f>IF('1A'!D1660="","",'1A'!D1660)</f>
        <v>3.5063113604488098E-2</v>
      </c>
      <c r="E252" s="105">
        <f>IF('1A'!E1660="","",'1A'!E1660)</f>
        <v>7.2463768115942004E-2</v>
      </c>
      <c r="F252" s="67">
        <f>IF('1A'!F1660="","",'1A'!F1660)</f>
        <v>7.0000000000000007E-2</v>
      </c>
      <c r="G252" s="106">
        <f>IF('1A'!G1660="","",'1A'!G1660)</f>
        <v>5.0351288056206103E-2</v>
      </c>
      <c r="H252" s="105" t="str">
        <f>IF('1A'!H1660="","",'1A'!H1660)</f>
        <v/>
      </c>
      <c r="I252" s="67" t="str">
        <f>IF('1A'!I1660="","",'1A'!I1660)</f>
        <v/>
      </c>
      <c r="J252" s="106" t="str">
        <f>IF('1A'!J1660="","",'1A'!J1660)</f>
        <v/>
      </c>
      <c r="K252" s="105" t="str">
        <f>IF('1A'!K1660="","",'1A'!K1660)</f>
        <v/>
      </c>
      <c r="L252" s="67" t="str">
        <f>IF('1A'!L1660="","",'1A'!L1660)</f>
        <v/>
      </c>
      <c r="M252" s="106" t="str">
        <f>IF('1A'!M1660="","",'1A'!M1660)</f>
        <v/>
      </c>
      <c r="N252" s="217" t="str">
        <f>IF('1A'!N1660="","",'1A'!N1660)</f>
        <v/>
      </c>
      <c r="O252" s="459" t="str">
        <f>IF('1A'!O1660="","",'1A'!O1660)</f>
        <v>Satisfaction with Services and Community</v>
      </c>
      <c r="P252" s="460" t="str">
        <f>IF('1A'!P1660="","",'1A'!P1660)</f>
        <v>Career Planning</v>
      </c>
      <c r="Q252" s="460" t="str">
        <f>IF('1A'!Q1660="","",'1A'!Q1660)</f>
        <v/>
      </c>
    </row>
    <row r="253" spans="1:17" ht="14" x14ac:dyDescent="0.15">
      <c r="A253" s="308" t="s">
        <v>230</v>
      </c>
      <c r="B253" s="461">
        <f>IF('1A'!B1661="","",'1A'!B1661)</f>
        <v>71</v>
      </c>
      <c r="C253" s="462">
        <f>IF('1A'!C1661="","",'1A'!C1661)</f>
        <v>449</v>
      </c>
      <c r="D253" s="463">
        <f>IF('1A'!D1661="","",'1A'!D1661)</f>
        <v>2139</v>
      </c>
      <c r="E253" s="461">
        <f>IF('1A'!E1661="","",'1A'!E1661)</f>
        <v>69</v>
      </c>
      <c r="F253" s="462">
        <f>IF('1A'!F1661="","",'1A'!F1661)</f>
        <v>200</v>
      </c>
      <c r="G253" s="463">
        <f>IF('1A'!G1661="","",'1A'!G1661)</f>
        <v>854</v>
      </c>
      <c r="H253" s="461" t="str">
        <f>IF('1A'!H1661="","",'1A'!H1661)</f>
        <v/>
      </c>
      <c r="I253" s="462" t="str">
        <f>IF('1A'!I1661="","",'1A'!I1661)</f>
        <v/>
      </c>
      <c r="J253" s="463" t="str">
        <f>IF('1A'!J1661="","",'1A'!J1661)</f>
        <v/>
      </c>
      <c r="K253" s="461" t="str">
        <f>IF('1A'!K1661="","",'1A'!K1661)</f>
        <v/>
      </c>
      <c r="L253" s="462" t="str">
        <f>IF('1A'!L1661="","",'1A'!L1661)</f>
        <v/>
      </c>
      <c r="M253" s="463" t="str">
        <f>IF('1A'!M1661="","",'1A'!M1661)</f>
        <v/>
      </c>
      <c r="N253" s="217" t="str">
        <f>IF('1A'!N1661="","",'1A'!N1661)</f>
        <v/>
      </c>
      <c r="O253" s="459" t="str">
        <f>IF('1A'!O1661="","",'1A'!O1661)</f>
        <v>Satisfaction with Services and Community</v>
      </c>
      <c r="P253" s="460" t="str">
        <f>IF('1A'!P1661="","",'1A'!P1661)</f>
        <v>Career Planning</v>
      </c>
      <c r="Q253" s="460" t="str">
        <f>IF('1A'!Q1661="","",'1A'!Q1661)</f>
        <v/>
      </c>
    </row>
    <row r="254" spans="1:17" ht="14" x14ac:dyDescent="0.15">
      <c r="A254" s="268" t="s">
        <v>176</v>
      </c>
      <c r="B254" s="107">
        <f>IF('1A'!B1662="","",'1A'!B1662)</f>
        <v>3.4507042253521099</v>
      </c>
      <c r="C254" s="66">
        <f>IF('1A'!C1662="","",'1A'!C1662)</f>
        <v>3.3986636971046802</v>
      </c>
      <c r="D254" s="108">
        <f>IF('1A'!D1662="","",'1A'!D1662)</f>
        <v>3.7863487611033202</v>
      </c>
      <c r="E254" s="107">
        <f>IF('1A'!E1662="","",'1A'!E1662)</f>
        <v>3.4492753623188399</v>
      </c>
      <c r="F254" s="66">
        <f>IF('1A'!F1662="","",'1A'!F1662)</f>
        <v>3.375</v>
      </c>
      <c r="G254" s="108">
        <f>IF('1A'!G1662="","",'1A'!G1662)</f>
        <v>3.6416861826697899</v>
      </c>
      <c r="H254" s="107" t="str">
        <f>IF('1A'!H1662="","",'1A'!H1662)</f>
        <v/>
      </c>
      <c r="I254" s="66" t="str">
        <f>IF('1A'!I1662="","",'1A'!I1662)</f>
        <v/>
      </c>
      <c r="J254" s="108" t="str">
        <f>IF('1A'!J1662="","",'1A'!J1662)</f>
        <v/>
      </c>
      <c r="K254" s="107" t="str">
        <f>IF('1A'!K1662="","",'1A'!K1662)</f>
        <v/>
      </c>
      <c r="L254" s="66" t="str">
        <f>IF('1A'!L1662="","",'1A'!L1662)</f>
        <v/>
      </c>
      <c r="M254" s="108" t="str">
        <f>IF('1A'!M1662="","",'1A'!M1662)</f>
        <v/>
      </c>
      <c r="N254" s="217" t="str">
        <f>IF('1A'!N1662="","",'1A'!N1662)</f>
        <v/>
      </c>
      <c r="O254" s="459" t="str">
        <f>IF('1A'!O1662="","",'1A'!O1662)</f>
        <v>Satisfaction with Services and Community</v>
      </c>
      <c r="P254" s="460" t="str">
        <f>IF('1A'!P1662="","",'1A'!P1662)</f>
        <v>Career Planning</v>
      </c>
      <c r="Q254" s="460" t="str">
        <f>IF('1A'!Q1662="","",'1A'!Q1662)</f>
        <v/>
      </c>
    </row>
    <row r="255" spans="1:17" ht="14" x14ac:dyDescent="0.15">
      <c r="A255" s="268" t="s">
        <v>159</v>
      </c>
      <c r="B255" s="107">
        <f>IF('1A'!B1663="","",'1A'!B1663)</f>
        <v>1.1562097238621201</v>
      </c>
      <c r="C255" s="66">
        <f>IF('1A'!C1663="","",'1A'!C1663)</f>
        <v>1.0995526669748401</v>
      </c>
      <c r="D255" s="108">
        <f>IF('1A'!D1663="","",'1A'!D1663)</f>
        <v>1.0068431394685899</v>
      </c>
      <c r="E255" s="107">
        <f>IF('1A'!E1663="","",'1A'!E1663)</f>
        <v>1.1699199555834101</v>
      </c>
      <c r="F255" s="66">
        <f>IF('1A'!F1663="","",'1A'!F1663)</f>
        <v>1.1001941354499201</v>
      </c>
      <c r="G255" s="108">
        <f>IF('1A'!G1663="","",'1A'!G1663)</f>
        <v>1.0376025052241999</v>
      </c>
      <c r="H255" s="107" t="str">
        <f>IF('1A'!H1663="","",'1A'!H1663)</f>
        <v/>
      </c>
      <c r="I255" s="66" t="str">
        <f>IF('1A'!I1663="","",'1A'!I1663)</f>
        <v/>
      </c>
      <c r="J255" s="108" t="str">
        <f>IF('1A'!J1663="","",'1A'!J1663)</f>
        <v/>
      </c>
      <c r="K255" s="107" t="str">
        <f>IF('1A'!K1663="","",'1A'!K1663)</f>
        <v/>
      </c>
      <c r="L255" s="66" t="str">
        <f>IF('1A'!L1663="","",'1A'!L1663)</f>
        <v/>
      </c>
      <c r="M255" s="108" t="str">
        <f>IF('1A'!M1663="","",'1A'!M1663)</f>
        <v/>
      </c>
      <c r="N255" s="217" t="str">
        <f>IF('1A'!N1663="","",'1A'!N1663)</f>
        <v/>
      </c>
      <c r="O255" s="459" t="str">
        <f>IF('1A'!O1663="","",'1A'!O1663)</f>
        <v>Satisfaction with Services and Community</v>
      </c>
      <c r="P255" s="460" t="str">
        <f>IF('1A'!P1663="","",'1A'!P1663)</f>
        <v>Career Planning</v>
      </c>
      <c r="Q255" s="460" t="str">
        <f>IF('1A'!Q1663="","",'1A'!Q1663)</f>
        <v/>
      </c>
    </row>
    <row r="256" spans="1:17" ht="14" x14ac:dyDescent="0.15">
      <c r="A256" s="268" t="s">
        <v>231</v>
      </c>
      <c r="B256" s="107" t="str">
        <f>IF('1A'!B1664="","",'1A'!B1664)</f>
        <v>-</v>
      </c>
      <c r="C256" s="66" t="str">
        <f>IF('1A'!C1664="","",'1A'!C1664)</f>
        <v xml:space="preserve"> </v>
      </c>
      <c r="D256" s="108" t="str">
        <f>IF('1A'!D1664="","",'1A'!D1664)</f>
        <v>**</v>
      </c>
      <c r="E256" s="107" t="str">
        <f>IF('1A'!E1664="","",'1A'!E1664)</f>
        <v>-</v>
      </c>
      <c r="F256" s="66" t="str">
        <f>IF('1A'!F1664="","",'1A'!F1664)</f>
        <v xml:space="preserve"> </v>
      </c>
      <c r="G256" s="108" t="str">
        <f>IF('1A'!G1664="","",'1A'!G1664)</f>
        <v xml:space="preserve"> </v>
      </c>
      <c r="H256" s="107" t="str">
        <f>IF('1A'!H1664="","",'1A'!H1664)</f>
        <v/>
      </c>
      <c r="I256" s="66" t="str">
        <f>IF('1A'!I1664="","",'1A'!I1664)</f>
        <v/>
      </c>
      <c r="J256" s="108" t="str">
        <f>IF('1A'!J1664="","",'1A'!J1664)</f>
        <v/>
      </c>
      <c r="K256" s="107" t="str">
        <f>IF('1A'!K1664="","",'1A'!K1664)</f>
        <v/>
      </c>
      <c r="L256" s="66" t="str">
        <f>IF('1A'!L1664="","",'1A'!L1664)</f>
        <v/>
      </c>
      <c r="M256" s="108" t="str">
        <f>IF('1A'!M1664="","",'1A'!M1664)</f>
        <v/>
      </c>
      <c r="N256" s="217" t="str">
        <f>IF('1A'!N1664="","",'1A'!N1664)</f>
        <v/>
      </c>
      <c r="O256" s="459" t="str">
        <f>IF('1A'!O1664="","",'1A'!O1664)</f>
        <v>Satisfaction with Services and Community</v>
      </c>
      <c r="P256" s="460" t="str">
        <f>IF('1A'!P1664="","",'1A'!P1664)</f>
        <v>Career Planning</v>
      </c>
      <c r="Q256" s="460" t="str">
        <f>IF('1A'!Q1664="","",'1A'!Q1664)</f>
        <v/>
      </c>
    </row>
    <row r="257" spans="1:17" ht="14" x14ac:dyDescent="0.15">
      <c r="A257" s="269" t="s">
        <v>158</v>
      </c>
      <c r="B257" s="65" t="str">
        <f>IF('1A'!B1665="","",'1A'!B1665)</f>
        <v>-</v>
      </c>
      <c r="C257" s="109">
        <f>IF('1A'!C1665="","",'1A'!C1665)</f>
        <v>4.732881817349132E-2</v>
      </c>
      <c r="D257" s="110">
        <f>IF('1A'!D1665="","",'1A'!D1665)</f>
        <v>-0.33336328430301759</v>
      </c>
      <c r="E257" s="65" t="str">
        <f>IF('1A'!E1665="","",'1A'!E1665)</f>
        <v>-</v>
      </c>
      <c r="F257" s="109">
        <f>IF('1A'!F1665="","",'1A'!F1665)</f>
        <v>6.7511141829951035E-2</v>
      </c>
      <c r="G257" s="110">
        <f>IF('1A'!G1665="","",'1A'!G1665)</f>
        <v>-0.18543789108274644</v>
      </c>
      <c r="H257" s="65" t="str">
        <f>IF('1A'!H1665="","",'1A'!H1665)</f>
        <v/>
      </c>
      <c r="I257" s="109" t="str">
        <f>IF('1A'!I1665="","",'1A'!I1665)</f>
        <v/>
      </c>
      <c r="J257" s="110" t="str">
        <f>IF('1A'!J1665="","",'1A'!J1665)</f>
        <v/>
      </c>
      <c r="K257" s="65" t="str">
        <f>IF('1A'!K1665="","",'1A'!K1665)</f>
        <v/>
      </c>
      <c r="L257" s="109" t="str">
        <f>IF('1A'!L1665="","",'1A'!L1665)</f>
        <v/>
      </c>
      <c r="M257" s="110" t="str">
        <f>IF('1A'!M1665="","",'1A'!M1665)</f>
        <v/>
      </c>
      <c r="N257" s="230" t="str">
        <f>IF('1A'!N1665="","",'1A'!N1665)</f>
        <v/>
      </c>
      <c r="O257" s="459" t="str">
        <f>IF('1A'!O1665="","",'1A'!O1665)</f>
        <v>Satisfaction with Services and Community</v>
      </c>
      <c r="P257" s="460" t="str">
        <f>IF('1A'!P1665="","",'1A'!P1665)</f>
        <v>Career Planning</v>
      </c>
      <c r="Q257" s="460" t="str">
        <f>IF('1A'!Q1665="","",'1A'!Q1665)</f>
        <v/>
      </c>
    </row>
    <row r="258" spans="1:17" ht="28" x14ac:dyDescent="0.15">
      <c r="A258" s="250" t="s">
        <v>742</v>
      </c>
      <c r="B258" s="105">
        <f>IF('1A'!B1686="","",'1A'!B1686)</f>
        <v>0.69014084507042295</v>
      </c>
      <c r="C258" s="67">
        <f>IF('1A'!C1686="","",'1A'!C1686)</f>
        <v>0.640256959314775</v>
      </c>
      <c r="D258" s="106">
        <f>IF('1A'!D1686="","",'1A'!D1686)</f>
        <v>0.50748299319727896</v>
      </c>
      <c r="E258" s="105">
        <f>IF('1A'!E1686="","",'1A'!E1686)</f>
        <v>0.69565217391304301</v>
      </c>
      <c r="F258" s="67">
        <f>IF('1A'!F1686="","",'1A'!F1686)</f>
        <v>0.65048543689320404</v>
      </c>
      <c r="G258" s="106">
        <f>IF('1A'!G1686="","",'1A'!G1686)</f>
        <v>0.48630136986301398</v>
      </c>
      <c r="H258" s="105" t="str">
        <f>IF('1A'!H1686="","",'1A'!H1686)</f>
        <v/>
      </c>
      <c r="I258" s="67" t="str">
        <f>IF('1A'!I1686="","",'1A'!I1686)</f>
        <v/>
      </c>
      <c r="J258" s="106" t="str">
        <f>IF('1A'!J1686="","",'1A'!J1686)</f>
        <v/>
      </c>
      <c r="K258" s="105" t="str">
        <f>IF('1A'!K1686="","",'1A'!K1686)</f>
        <v/>
      </c>
      <c r="L258" s="67" t="str">
        <f>IF('1A'!L1686="","",'1A'!L1686)</f>
        <v/>
      </c>
      <c r="M258" s="106" t="str">
        <f>IF('1A'!M1686="","",'1A'!M1686)</f>
        <v/>
      </c>
      <c r="N258" s="217" t="str">
        <f>IF('1A'!N1686="","",'1A'!N1686)</f>
        <v/>
      </c>
      <c r="O258" s="459" t="str">
        <f>IF('1A'!O1686="","",'1A'!O1686)</f>
        <v>Interaction with Faculty</v>
      </c>
      <c r="P258" s="460" t="str">
        <f>IF('1A'!P1686="","",'1A'!P1686)</f>
        <v/>
      </c>
      <c r="Q258" s="460" t="str">
        <f>IF('1A'!Q1686="","",'1A'!Q1686)</f>
        <v>Satisfaction with Academic Support and Courses</v>
      </c>
    </row>
    <row r="259" spans="1:17" ht="14" x14ac:dyDescent="0.15">
      <c r="A259" s="268" t="s">
        <v>87</v>
      </c>
      <c r="B259" s="105">
        <f>IF('1A'!B1687="","",'1A'!B1687)</f>
        <v>0.29577464788732399</v>
      </c>
      <c r="C259" s="67">
        <f>IF('1A'!C1687="","",'1A'!C1687)</f>
        <v>0.29978586723768702</v>
      </c>
      <c r="D259" s="106">
        <f>IF('1A'!D1687="","",'1A'!D1687)</f>
        <v>0.39909297052154202</v>
      </c>
      <c r="E259" s="105">
        <f>IF('1A'!E1687="","",'1A'!E1687)</f>
        <v>0.28985507246376802</v>
      </c>
      <c r="F259" s="67">
        <f>IF('1A'!F1687="","",'1A'!F1687)</f>
        <v>0.30582524271844702</v>
      </c>
      <c r="G259" s="106">
        <f>IF('1A'!G1687="","",'1A'!G1687)</f>
        <v>0.41210045662100497</v>
      </c>
      <c r="H259" s="105" t="str">
        <f>IF('1A'!H1687="","",'1A'!H1687)</f>
        <v/>
      </c>
      <c r="I259" s="67" t="str">
        <f>IF('1A'!I1687="","",'1A'!I1687)</f>
        <v/>
      </c>
      <c r="J259" s="106" t="str">
        <f>IF('1A'!J1687="","",'1A'!J1687)</f>
        <v/>
      </c>
      <c r="K259" s="105" t="str">
        <f>IF('1A'!K1687="","",'1A'!K1687)</f>
        <v/>
      </c>
      <c r="L259" s="67" t="str">
        <f>IF('1A'!L1687="","",'1A'!L1687)</f>
        <v/>
      </c>
      <c r="M259" s="106" t="str">
        <f>IF('1A'!M1687="","",'1A'!M1687)</f>
        <v/>
      </c>
      <c r="N259" s="217" t="str">
        <f>IF('1A'!N1687="","",'1A'!N1687)</f>
        <v/>
      </c>
      <c r="O259" s="459" t="str">
        <f>IF('1A'!O1687="","",'1A'!O1687)</f>
        <v>Interaction with Faculty</v>
      </c>
      <c r="P259" s="460" t="str">
        <f>IF('1A'!P1687="","",'1A'!P1687)</f>
        <v/>
      </c>
      <c r="Q259" s="460" t="str">
        <f>IF('1A'!Q1687="","",'1A'!Q1687)</f>
        <v>Satisfaction with Academic Support and Courses</v>
      </c>
    </row>
    <row r="260" spans="1:17" ht="14" x14ac:dyDescent="0.15">
      <c r="A260" s="268" t="s">
        <v>88</v>
      </c>
      <c r="B260" s="105">
        <f>IF('1A'!B1688="","",'1A'!B1688)</f>
        <v>1.4084507042253501E-2</v>
      </c>
      <c r="C260" s="67">
        <f>IF('1A'!C1688="","",'1A'!C1688)</f>
        <v>3.8543897216274103E-2</v>
      </c>
      <c r="D260" s="106">
        <f>IF('1A'!D1688="","",'1A'!D1688)</f>
        <v>7.1201814058956897E-2</v>
      </c>
      <c r="E260" s="105">
        <f>IF('1A'!E1688="","",'1A'!E1688)</f>
        <v>1.4492753623188401E-2</v>
      </c>
      <c r="F260" s="67">
        <f>IF('1A'!F1688="","",'1A'!F1688)</f>
        <v>4.3689320388349502E-2</v>
      </c>
      <c r="G260" s="106">
        <f>IF('1A'!G1688="","",'1A'!G1688)</f>
        <v>7.9908675799086795E-2</v>
      </c>
      <c r="H260" s="105" t="str">
        <f>IF('1A'!H1688="","",'1A'!H1688)</f>
        <v/>
      </c>
      <c r="I260" s="67" t="str">
        <f>IF('1A'!I1688="","",'1A'!I1688)</f>
        <v/>
      </c>
      <c r="J260" s="106" t="str">
        <f>IF('1A'!J1688="","",'1A'!J1688)</f>
        <v/>
      </c>
      <c r="K260" s="105" t="str">
        <f>IF('1A'!K1688="","",'1A'!K1688)</f>
        <v/>
      </c>
      <c r="L260" s="67" t="str">
        <f>IF('1A'!L1688="","",'1A'!L1688)</f>
        <v/>
      </c>
      <c r="M260" s="106" t="str">
        <f>IF('1A'!M1688="","",'1A'!M1688)</f>
        <v/>
      </c>
      <c r="N260" s="217" t="str">
        <f>IF('1A'!N1688="","",'1A'!N1688)</f>
        <v/>
      </c>
      <c r="O260" s="459" t="str">
        <f>IF('1A'!O1688="","",'1A'!O1688)</f>
        <v>Interaction with Faculty</v>
      </c>
      <c r="P260" s="460" t="str">
        <f>IF('1A'!P1688="","",'1A'!P1688)</f>
        <v/>
      </c>
      <c r="Q260" s="460" t="str">
        <f>IF('1A'!Q1688="","",'1A'!Q1688)</f>
        <v>Satisfaction with Academic Support and Courses</v>
      </c>
    </row>
    <row r="261" spans="1:17" ht="14" x14ac:dyDescent="0.15">
      <c r="A261" s="268" t="s">
        <v>89</v>
      </c>
      <c r="B261" s="105">
        <f>IF('1A'!B1689="","",'1A'!B1689)</f>
        <v>0</v>
      </c>
      <c r="C261" s="67">
        <f>IF('1A'!C1689="","",'1A'!C1689)</f>
        <v>1.9271948608137E-2</v>
      </c>
      <c r="D261" s="106">
        <f>IF('1A'!D1689="","",'1A'!D1689)</f>
        <v>1.7233560090702899E-2</v>
      </c>
      <c r="E261" s="105">
        <f>IF('1A'!E1689="","",'1A'!E1689)</f>
        <v>0</v>
      </c>
      <c r="F261" s="67">
        <f>IF('1A'!F1689="","",'1A'!F1689)</f>
        <v>0</v>
      </c>
      <c r="G261" s="106">
        <f>IF('1A'!G1689="","",'1A'!G1689)</f>
        <v>1.3698630136986301E-2</v>
      </c>
      <c r="H261" s="105" t="str">
        <f>IF('1A'!H1689="","",'1A'!H1689)</f>
        <v/>
      </c>
      <c r="I261" s="67" t="str">
        <f>IF('1A'!I1689="","",'1A'!I1689)</f>
        <v/>
      </c>
      <c r="J261" s="106" t="str">
        <f>IF('1A'!J1689="","",'1A'!J1689)</f>
        <v/>
      </c>
      <c r="K261" s="105" t="str">
        <f>IF('1A'!K1689="","",'1A'!K1689)</f>
        <v/>
      </c>
      <c r="L261" s="67" t="str">
        <f>IF('1A'!L1689="","",'1A'!L1689)</f>
        <v/>
      </c>
      <c r="M261" s="106" t="str">
        <f>IF('1A'!M1689="","",'1A'!M1689)</f>
        <v/>
      </c>
      <c r="N261" s="217" t="str">
        <f>IF('1A'!N1689="","",'1A'!N1689)</f>
        <v/>
      </c>
      <c r="O261" s="459" t="str">
        <f>IF('1A'!O1689="","",'1A'!O1689)</f>
        <v>Interaction with Faculty</v>
      </c>
      <c r="P261" s="460" t="str">
        <f>IF('1A'!P1689="","",'1A'!P1689)</f>
        <v/>
      </c>
      <c r="Q261" s="460" t="str">
        <f>IF('1A'!Q1689="","",'1A'!Q1689)</f>
        <v>Satisfaction with Academic Support and Courses</v>
      </c>
    </row>
    <row r="262" spans="1:17" ht="14" x14ac:dyDescent="0.15">
      <c r="A262" s="268" t="s">
        <v>361</v>
      </c>
      <c r="B262" s="105">
        <f>IF('1A'!B1690="","",'1A'!B1690)</f>
        <v>0</v>
      </c>
      <c r="C262" s="67">
        <f>IF('1A'!C1690="","",'1A'!C1690)</f>
        <v>2.1413276231263402E-3</v>
      </c>
      <c r="D262" s="106">
        <f>IF('1A'!D1690="","",'1A'!D1690)</f>
        <v>4.9886621315192699E-3</v>
      </c>
      <c r="E262" s="105">
        <f>IF('1A'!E1690="","",'1A'!E1690)</f>
        <v>0</v>
      </c>
      <c r="F262" s="67">
        <f>IF('1A'!F1690="","",'1A'!F1690)</f>
        <v>0</v>
      </c>
      <c r="G262" s="106">
        <f>IF('1A'!G1690="","",'1A'!G1690)</f>
        <v>7.9908675799086806E-3</v>
      </c>
      <c r="H262" s="105" t="str">
        <f>IF('1A'!H1690="","",'1A'!H1690)</f>
        <v/>
      </c>
      <c r="I262" s="67" t="str">
        <f>IF('1A'!I1690="","",'1A'!I1690)</f>
        <v/>
      </c>
      <c r="J262" s="106" t="str">
        <f>IF('1A'!J1690="","",'1A'!J1690)</f>
        <v/>
      </c>
      <c r="K262" s="105" t="str">
        <f>IF('1A'!K1690="","",'1A'!K1690)</f>
        <v/>
      </c>
      <c r="L262" s="67" t="str">
        <f>IF('1A'!L1690="","",'1A'!L1690)</f>
        <v/>
      </c>
      <c r="M262" s="106" t="str">
        <f>IF('1A'!M1690="","",'1A'!M1690)</f>
        <v/>
      </c>
      <c r="N262" s="217" t="str">
        <f>IF('1A'!N1690="","",'1A'!N1690)</f>
        <v/>
      </c>
      <c r="O262" s="459" t="str">
        <f>IF('1A'!O1690="","",'1A'!O1690)</f>
        <v>Interaction with Faculty</v>
      </c>
      <c r="P262" s="460" t="str">
        <f>IF('1A'!P1690="","",'1A'!P1690)</f>
        <v/>
      </c>
      <c r="Q262" s="460" t="str">
        <f>IF('1A'!Q1690="","",'1A'!Q1690)</f>
        <v>Satisfaction with Academic Support and Courses</v>
      </c>
    </row>
    <row r="263" spans="1:17" ht="14" x14ac:dyDescent="0.15">
      <c r="A263" s="308" t="s">
        <v>230</v>
      </c>
      <c r="B263" s="461">
        <f>IF('1A'!B1691="","",'1A'!B1691)</f>
        <v>71</v>
      </c>
      <c r="C263" s="462">
        <f>IF('1A'!C1691="","",'1A'!C1691)</f>
        <v>467</v>
      </c>
      <c r="D263" s="463">
        <f>IF('1A'!D1691="","",'1A'!D1691)</f>
        <v>2205</v>
      </c>
      <c r="E263" s="461">
        <f>IF('1A'!E1691="","",'1A'!E1691)</f>
        <v>69</v>
      </c>
      <c r="F263" s="462">
        <f>IF('1A'!F1691="","",'1A'!F1691)</f>
        <v>206</v>
      </c>
      <c r="G263" s="463">
        <f>IF('1A'!G1691="","",'1A'!G1691)</f>
        <v>876</v>
      </c>
      <c r="H263" s="461" t="str">
        <f>IF('1A'!H1691="","",'1A'!H1691)</f>
        <v/>
      </c>
      <c r="I263" s="462" t="str">
        <f>IF('1A'!I1691="","",'1A'!I1691)</f>
        <v/>
      </c>
      <c r="J263" s="463" t="str">
        <f>IF('1A'!J1691="","",'1A'!J1691)</f>
        <v/>
      </c>
      <c r="K263" s="461" t="str">
        <f>IF('1A'!K1691="","",'1A'!K1691)</f>
        <v/>
      </c>
      <c r="L263" s="462" t="str">
        <f>IF('1A'!L1691="","",'1A'!L1691)</f>
        <v/>
      </c>
      <c r="M263" s="463" t="str">
        <f>IF('1A'!M1691="","",'1A'!M1691)</f>
        <v/>
      </c>
      <c r="N263" s="217" t="str">
        <f>IF('1A'!N1691="","",'1A'!N1691)</f>
        <v/>
      </c>
      <c r="O263" s="459" t="str">
        <f>IF('1A'!O1691="","",'1A'!O1691)</f>
        <v>Interaction with Faculty</v>
      </c>
      <c r="P263" s="460" t="str">
        <f>IF('1A'!P1691="","",'1A'!P1691)</f>
        <v/>
      </c>
      <c r="Q263" s="460" t="str">
        <f>IF('1A'!Q1691="","",'1A'!Q1691)</f>
        <v>Satisfaction with Academic Support and Courses</v>
      </c>
    </row>
    <row r="264" spans="1:17" ht="14" x14ac:dyDescent="0.15">
      <c r="A264" s="268" t="s">
        <v>176</v>
      </c>
      <c r="B264" s="107">
        <f>IF('1A'!B1692="","",'1A'!B1692)</f>
        <v>4.6760563380281699</v>
      </c>
      <c r="C264" s="66">
        <f>IF('1A'!C1692="","",'1A'!C1692)</f>
        <v>4.5567451820128504</v>
      </c>
      <c r="D264" s="108">
        <f>IF('1A'!D1692="","",'1A'!D1692)</f>
        <v>4.3868480725623504</v>
      </c>
      <c r="E264" s="107">
        <f>IF('1A'!E1692="","",'1A'!E1692)</f>
        <v>4.6811594202898599</v>
      </c>
      <c r="F264" s="66">
        <f>IF('1A'!F1692="","",'1A'!F1692)</f>
        <v>4.6067961165048503</v>
      </c>
      <c r="G264" s="108">
        <f>IF('1A'!G1692="","",'1A'!G1692)</f>
        <v>4.3550228310502304</v>
      </c>
      <c r="H264" s="107" t="str">
        <f>IF('1A'!H1692="","",'1A'!H1692)</f>
        <v/>
      </c>
      <c r="I264" s="66" t="str">
        <f>IF('1A'!I1692="","",'1A'!I1692)</f>
        <v/>
      </c>
      <c r="J264" s="108" t="str">
        <f>IF('1A'!J1692="","",'1A'!J1692)</f>
        <v/>
      </c>
      <c r="K264" s="107" t="str">
        <f>IF('1A'!K1692="","",'1A'!K1692)</f>
        <v/>
      </c>
      <c r="L264" s="66" t="str">
        <f>IF('1A'!L1692="","",'1A'!L1692)</f>
        <v/>
      </c>
      <c r="M264" s="108" t="str">
        <f>IF('1A'!M1692="","",'1A'!M1692)</f>
        <v/>
      </c>
      <c r="N264" s="217" t="str">
        <f>IF('1A'!N1692="","",'1A'!N1692)</f>
        <v/>
      </c>
      <c r="O264" s="459" t="str">
        <f>IF('1A'!O1692="","",'1A'!O1692)</f>
        <v>Interaction with Faculty</v>
      </c>
      <c r="P264" s="460" t="str">
        <f>IF('1A'!P1692="","",'1A'!P1692)</f>
        <v/>
      </c>
      <c r="Q264" s="460" t="str">
        <f>IF('1A'!Q1692="","",'1A'!Q1692)</f>
        <v>Satisfaction with Academic Support and Courses</v>
      </c>
    </row>
    <row r="265" spans="1:17" ht="14" x14ac:dyDescent="0.15">
      <c r="A265" s="268" t="s">
        <v>159</v>
      </c>
      <c r="B265" s="107">
        <f>IF('1A'!B1693="","",'1A'!B1693)</f>
        <v>0.50070373011603697</v>
      </c>
      <c r="C265" s="66">
        <f>IF('1A'!C1693="","",'1A'!C1693)</f>
        <v>0.68278376904536997</v>
      </c>
      <c r="D265" s="108">
        <f>IF('1A'!D1693="","",'1A'!D1693)</f>
        <v>0.73696125054328299</v>
      </c>
      <c r="E265" s="107">
        <f>IF('1A'!E1693="","",'1A'!E1693)</f>
        <v>0.499786825827019</v>
      </c>
      <c r="F265" s="66">
        <f>IF('1A'!F1693="","",'1A'!F1693)</f>
        <v>0.57233149799272898</v>
      </c>
      <c r="G265" s="108">
        <f>IF('1A'!G1693="","",'1A'!G1693)</f>
        <v>0.753345225012793</v>
      </c>
      <c r="H265" s="107" t="str">
        <f>IF('1A'!H1693="","",'1A'!H1693)</f>
        <v/>
      </c>
      <c r="I265" s="66" t="str">
        <f>IF('1A'!I1693="","",'1A'!I1693)</f>
        <v/>
      </c>
      <c r="J265" s="108" t="str">
        <f>IF('1A'!J1693="","",'1A'!J1693)</f>
        <v/>
      </c>
      <c r="K265" s="107" t="str">
        <f>IF('1A'!K1693="","",'1A'!K1693)</f>
        <v/>
      </c>
      <c r="L265" s="66" t="str">
        <f>IF('1A'!L1693="","",'1A'!L1693)</f>
        <v/>
      </c>
      <c r="M265" s="108" t="str">
        <f>IF('1A'!M1693="","",'1A'!M1693)</f>
        <v/>
      </c>
      <c r="N265" s="217" t="str">
        <f>IF('1A'!N1693="","",'1A'!N1693)</f>
        <v/>
      </c>
      <c r="O265" s="459" t="str">
        <f>IF('1A'!O1693="","",'1A'!O1693)</f>
        <v>Interaction with Faculty</v>
      </c>
      <c r="P265" s="460" t="str">
        <f>IF('1A'!P1693="","",'1A'!P1693)</f>
        <v/>
      </c>
      <c r="Q265" s="460" t="str">
        <f>IF('1A'!Q1693="","",'1A'!Q1693)</f>
        <v>Satisfaction with Academic Support and Courses</v>
      </c>
    </row>
    <row r="266" spans="1:17" ht="14" x14ac:dyDescent="0.15">
      <c r="A266" s="268" t="s">
        <v>231</v>
      </c>
      <c r="B266" s="107" t="str">
        <f>IF('1A'!B1694="","",'1A'!B1694)</f>
        <v>-</v>
      </c>
      <c r="C266" s="66" t="str">
        <f>IF('1A'!C1694="","",'1A'!C1694)</f>
        <v xml:space="preserve"> </v>
      </c>
      <c r="D266" s="108" t="str">
        <f>IF('1A'!D1694="","",'1A'!D1694)</f>
        <v>**</v>
      </c>
      <c r="E266" s="107" t="str">
        <f>IF('1A'!E1694="","",'1A'!E1694)</f>
        <v>-</v>
      </c>
      <c r="F266" s="66" t="str">
        <f>IF('1A'!F1694="","",'1A'!F1694)</f>
        <v xml:space="preserve"> </v>
      </c>
      <c r="G266" s="108" t="str">
        <f>IF('1A'!G1694="","",'1A'!G1694)</f>
        <v>***</v>
      </c>
      <c r="H266" s="107" t="str">
        <f>IF('1A'!H1694="","",'1A'!H1694)</f>
        <v/>
      </c>
      <c r="I266" s="66" t="str">
        <f>IF('1A'!I1694="","",'1A'!I1694)</f>
        <v/>
      </c>
      <c r="J266" s="108" t="str">
        <f>IF('1A'!J1694="","",'1A'!J1694)</f>
        <v/>
      </c>
      <c r="K266" s="107" t="str">
        <f>IF('1A'!K1694="","",'1A'!K1694)</f>
        <v/>
      </c>
      <c r="L266" s="66" t="str">
        <f>IF('1A'!L1694="","",'1A'!L1694)</f>
        <v/>
      </c>
      <c r="M266" s="108" t="str">
        <f>IF('1A'!M1694="","",'1A'!M1694)</f>
        <v/>
      </c>
      <c r="N266" s="217" t="str">
        <f>IF('1A'!N1694="","",'1A'!N1694)</f>
        <v/>
      </c>
      <c r="O266" s="459" t="str">
        <f>IF('1A'!O1694="","",'1A'!O1694)</f>
        <v>Interaction with Faculty</v>
      </c>
      <c r="P266" s="460" t="str">
        <f>IF('1A'!P1694="","",'1A'!P1694)</f>
        <v/>
      </c>
      <c r="Q266" s="460" t="str">
        <f>IF('1A'!Q1694="","",'1A'!Q1694)</f>
        <v>Satisfaction with Academic Support and Courses</v>
      </c>
    </row>
    <row r="267" spans="1:17" ht="14" x14ac:dyDescent="0.15">
      <c r="A267" s="269" t="s">
        <v>158</v>
      </c>
      <c r="B267" s="65" t="str">
        <f>IF('1A'!B1695="","",'1A'!B1695)</f>
        <v>-</v>
      </c>
      <c r="C267" s="109">
        <f>IF('1A'!C1695="","",'1A'!C1695)</f>
        <v>0.17474222649160753</v>
      </c>
      <c r="D267" s="110">
        <f>IF('1A'!D1695="","",'1A'!D1695)</f>
        <v>0.39243347632269271</v>
      </c>
      <c r="E267" s="65" t="str">
        <f>IF('1A'!E1695="","",'1A'!E1695)</f>
        <v>-</v>
      </c>
      <c r="F267" s="109">
        <f>IF('1A'!F1695="","",'1A'!F1695)</f>
        <v>0.12993047568728128</v>
      </c>
      <c r="G267" s="110">
        <f>IF('1A'!G1695="","",'1A'!G1695)</f>
        <v>0.43291784219391738</v>
      </c>
      <c r="H267" s="65" t="str">
        <f>IF('1A'!H1695="","",'1A'!H1695)</f>
        <v/>
      </c>
      <c r="I267" s="109" t="str">
        <f>IF('1A'!I1695="","",'1A'!I1695)</f>
        <v/>
      </c>
      <c r="J267" s="110" t="str">
        <f>IF('1A'!J1695="","",'1A'!J1695)</f>
        <v/>
      </c>
      <c r="K267" s="65" t="str">
        <f>IF('1A'!K1695="","",'1A'!K1695)</f>
        <v/>
      </c>
      <c r="L267" s="109" t="str">
        <f>IF('1A'!L1695="","",'1A'!L1695)</f>
        <v/>
      </c>
      <c r="M267" s="110" t="str">
        <f>IF('1A'!M1695="","",'1A'!M1695)</f>
        <v/>
      </c>
      <c r="N267" s="230" t="str">
        <f>IF('1A'!N1695="","",'1A'!N1695)</f>
        <v/>
      </c>
      <c r="O267" s="459" t="str">
        <f>IF('1A'!O1695="","",'1A'!O1695)</f>
        <v>Interaction with Faculty</v>
      </c>
      <c r="P267" s="460" t="str">
        <f>IF('1A'!P1695="","",'1A'!P1695)</f>
        <v/>
      </c>
      <c r="Q267" s="460" t="str">
        <f>IF('1A'!Q1695="","",'1A'!Q1695)</f>
        <v>Satisfaction with Academic Support and Courses</v>
      </c>
    </row>
    <row r="268" spans="1:17" ht="28" x14ac:dyDescent="0.15">
      <c r="A268" s="250" t="s">
        <v>651</v>
      </c>
      <c r="B268" s="105">
        <f>IF('1A'!B1736="","",'1A'!B1736)</f>
        <v>0.52112676056338003</v>
      </c>
      <c r="C268" s="67">
        <f>IF('1A'!C1736="","",'1A'!C1736)</f>
        <v>0.43318965517241398</v>
      </c>
      <c r="D268" s="106">
        <f>IF('1A'!D1736="","",'1A'!D1736)</f>
        <v>0.40799636528850503</v>
      </c>
      <c r="E268" s="105">
        <f>IF('1A'!E1736="","",'1A'!E1736)</f>
        <v>0.53623188405797095</v>
      </c>
      <c r="F268" s="67">
        <f>IF('1A'!F1736="","",'1A'!F1736)</f>
        <v>0.485436893203884</v>
      </c>
      <c r="G268" s="106">
        <f>IF('1A'!G1736="","",'1A'!G1736)</f>
        <v>0.414383561643836</v>
      </c>
      <c r="H268" s="105" t="str">
        <f>IF('1A'!H1736="","",'1A'!H1736)</f>
        <v/>
      </c>
      <c r="I268" s="67" t="str">
        <f>IF('1A'!I1736="","",'1A'!I1736)</f>
        <v/>
      </c>
      <c r="J268" s="106" t="str">
        <f>IF('1A'!J1736="","",'1A'!J1736)</f>
        <v/>
      </c>
      <c r="K268" s="105" t="str">
        <f>IF('1A'!K1736="","",'1A'!K1736)</f>
        <v/>
      </c>
      <c r="L268" s="67" t="str">
        <f>IF('1A'!L1736="","",'1A'!L1736)</f>
        <v/>
      </c>
      <c r="M268" s="106" t="str">
        <f>IF('1A'!M1736="","",'1A'!M1736)</f>
        <v/>
      </c>
      <c r="N268" s="217" t="str">
        <f>IF('1A'!N1736="","",'1A'!N1736)</f>
        <v/>
      </c>
      <c r="O268" s="459" t="str">
        <f>IF('1A'!O1736="","",'1A'!O1736)</f>
        <v>Satisfaction with Services and Community</v>
      </c>
      <c r="P268" s="460" t="str">
        <f>IF('1A'!P1736="","",'1A'!P1736)</f>
        <v/>
      </c>
      <c r="Q268" s="460" t="str">
        <f>IF('1A'!Q1736="","",'1A'!Q1736)</f>
        <v/>
      </c>
    </row>
    <row r="269" spans="1:17" ht="14" x14ac:dyDescent="0.15">
      <c r="A269" s="268" t="s">
        <v>87</v>
      </c>
      <c r="B269" s="105">
        <f>IF('1A'!B1737="","",'1A'!B1737)</f>
        <v>0.352112676056338</v>
      </c>
      <c r="C269" s="67">
        <f>IF('1A'!C1737="","",'1A'!C1737)</f>
        <v>0.368534482758621</v>
      </c>
      <c r="D269" s="106">
        <f>IF('1A'!D1737="","",'1A'!D1737)</f>
        <v>0.38982280781463002</v>
      </c>
      <c r="E269" s="105">
        <f>IF('1A'!E1737="","",'1A'!E1737)</f>
        <v>0.34782608695652201</v>
      </c>
      <c r="F269" s="67">
        <f>IF('1A'!F1737="","",'1A'!F1737)</f>
        <v>0.34466019417475702</v>
      </c>
      <c r="G269" s="106">
        <f>IF('1A'!G1737="","",'1A'!G1737)</f>
        <v>0.40182648401826498</v>
      </c>
      <c r="H269" s="105" t="str">
        <f>IF('1A'!H1737="","",'1A'!H1737)</f>
        <v/>
      </c>
      <c r="I269" s="67" t="str">
        <f>IF('1A'!I1737="","",'1A'!I1737)</f>
        <v/>
      </c>
      <c r="J269" s="106" t="str">
        <f>IF('1A'!J1737="","",'1A'!J1737)</f>
        <v/>
      </c>
      <c r="K269" s="105" t="str">
        <f>IF('1A'!K1737="","",'1A'!K1737)</f>
        <v/>
      </c>
      <c r="L269" s="67" t="str">
        <f>IF('1A'!L1737="","",'1A'!L1737)</f>
        <v/>
      </c>
      <c r="M269" s="106" t="str">
        <f>IF('1A'!M1737="","",'1A'!M1737)</f>
        <v/>
      </c>
      <c r="N269" s="217" t="str">
        <f>IF('1A'!N1737="","",'1A'!N1737)</f>
        <v/>
      </c>
      <c r="O269" s="459" t="str">
        <f>IF('1A'!O1737="","",'1A'!O1737)</f>
        <v>Satisfaction with Services and Community</v>
      </c>
      <c r="P269" s="460" t="str">
        <f>IF('1A'!P1737="","",'1A'!P1737)</f>
        <v/>
      </c>
      <c r="Q269" s="460" t="str">
        <f>IF('1A'!Q1737="","",'1A'!Q1737)</f>
        <v/>
      </c>
    </row>
    <row r="270" spans="1:17" ht="14" x14ac:dyDescent="0.15">
      <c r="A270" s="268" t="s">
        <v>88</v>
      </c>
      <c r="B270" s="105">
        <f>IF('1A'!B1738="","",'1A'!B1738)</f>
        <v>9.85915492957746E-2</v>
      </c>
      <c r="C270" s="67">
        <f>IF('1A'!C1738="","",'1A'!C1738)</f>
        <v>0.14655172413793099</v>
      </c>
      <c r="D270" s="106">
        <f>IF('1A'!D1738="","",'1A'!D1738)</f>
        <v>0.14129940935938201</v>
      </c>
      <c r="E270" s="105">
        <f>IF('1A'!E1738="","",'1A'!E1738)</f>
        <v>8.6956521739130405E-2</v>
      </c>
      <c r="F270" s="67">
        <f>IF('1A'!F1738="","",'1A'!F1738)</f>
        <v>0.111650485436893</v>
      </c>
      <c r="G270" s="106">
        <f>IF('1A'!G1738="","",'1A'!G1738)</f>
        <v>0.12671232876712299</v>
      </c>
      <c r="H270" s="105" t="str">
        <f>IF('1A'!H1738="","",'1A'!H1738)</f>
        <v/>
      </c>
      <c r="I270" s="67" t="str">
        <f>IF('1A'!I1738="","",'1A'!I1738)</f>
        <v/>
      </c>
      <c r="J270" s="106" t="str">
        <f>IF('1A'!J1738="","",'1A'!J1738)</f>
        <v/>
      </c>
      <c r="K270" s="105" t="str">
        <f>IF('1A'!K1738="","",'1A'!K1738)</f>
        <v/>
      </c>
      <c r="L270" s="67" t="str">
        <f>IF('1A'!L1738="","",'1A'!L1738)</f>
        <v/>
      </c>
      <c r="M270" s="106" t="str">
        <f>IF('1A'!M1738="","",'1A'!M1738)</f>
        <v/>
      </c>
      <c r="N270" s="217" t="str">
        <f>IF('1A'!N1738="","",'1A'!N1738)</f>
        <v/>
      </c>
      <c r="O270" s="459" t="str">
        <f>IF('1A'!O1738="","",'1A'!O1738)</f>
        <v>Satisfaction with Services and Community</v>
      </c>
      <c r="P270" s="460" t="str">
        <f>IF('1A'!P1738="","",'1A'!P1738)</f>
        <v/>
      </c>
      <c r="Q270" s="460" t="str">
        <f>IF('1A'!Q1738="","",'1A'!Q1738)</f>
        <v/>
      </c>
    </row>
    <row r="271" spans="1:17" ht="14" x14ac:dyDescent="0.15">
      <c r="A271" s="268" t="s">
        <v>89</v>
      </c>
      <c r="B271" s="105">
        <f>IF('1A'!B1739="","",'1A'!B1739)</f>
        <v>1.4084507042253501E-2</v>
      </c>
      <c r="C271" s="67">
        <f>IF('1A'!C1739="","",'1A'!C1739)</f>
        <v>3.8793103448275898E-2</v>
      </c>
      <c r="D271" s="106">
        <f>IF('1A'!D1739="","",'1A'!D1739)</f>
        <v>4.4979554747841897E-2</v>
      </c>
      <c r="E271" s="105">
        <f>IF('1A'!E1739="","",'1A'!E1739)</f>
        <v>1.4492753623188401E-2</v>
      </c>
      <c r="F271" s="67">
        <f>IF('1A'!F1739="","",'1A'!F1739)</f>
        <v>3.8834951456310697E-2</v>
      </c>
      <c r="G271" s="106">
        <f>IF('1A'!G1739="","",'1A'!G1739)</f>
        <v>3.9954337899543398E-2</v>
      </c>
      <c r="H271" s="105" t="str">
        <f>IF('1A'!H1739="","",'1A'!H1739)</f>
        <v/>
      </c>
      <c r="I271" s="67" t="str">
        <f>IF('1A'!I1739="","",'1A'!I1739)</f>
        <v/>
      </c>
      <c r="J271" s="106" t="str">
        <f>IF('1A'!J1739="","",'1A'!J1739)</f>
        <v/>
      </c>
      <c r="K271" s="105" t="str">
        <f>IF('1A'!K1739="","",'1A'!K1739)</f>
        <v/>
      </c>
      <c r="L271" s="67" t="str">
        <f>IF('1A'!L1739="","",'1A'!L1739)</f>
        <v/>
      </c>
      <c r="M271" s="106" t="str">
        <f>IF('1A'!M1739="","",'1A'!M1739)</f>
        <v/>
      </c>
      <c r="N271" s="217" t="str">
        <f>IF('1A'!N1739="","",'1A'!N1739)</f>
        <v/>
      </c>
      <c r="O271" s="459" t="str">
        <f>IF('1A'!O1739="","",'1A'!O1739)</f>
        <v>Satisfaction with Services and Community</v>
      </c>
      <c r="P271" s="460" t="str">
        <f>IF('1A'!P1739="","",'1A'!P1739)</f>
        <v/>
      </c>
      <c r="Q271" s="460" t="str">
        <f>IF('1A'!Q1739="","",'1A'!Q1739)</f>
        <v/>
      </c>
    </row>
    <row r="272" spans="1:17" ht="14" x14ac:dyDescent="0.15">
      <c r="A272" s="268" t="s">
        <v>361</v>
      </c>
      <c r="B272" s="105">
        <f>IF('1A'!B1740="","",'1A'!B1740)</f>
        <v>1.4084507042253501E-2</v>
      </c>
      <c r="C272" s="67">
        <f>IF('1A'!C1740="","",'1A'!C1740)</f>
        <v>1.29310344827586E-2</v>
      </c>
      <c r="D272" s="106">
        <f>IF('1A'!D1740="","",'1A'!D1740)</f>
        <v>1.5901862789641098E-2</v>
      </c>
      <c r="E272" s="105">
        <f>IF('1A'!E1740="","",'1A'!E1740)</f>
        <v>1.4492753623188401E-2</v>
      </c>
      <c r="F272" s="67">
        <f>IF('1A'!F1740="","",'1A'!F1740)</f>
        <v>1.94174757281553E-2</v>
      </c>
      <c r="G272" s="106">
        <f>IF('1A'!G1740="","",'1A'!G1740)</f>
        <v>1.71232876712329E-2</v>
      </c>
      <c r="H272" s="105" t="str">
        <f>IF('1A'!H1740="","",'1A'!H1740)</f>
        <v/>
      </c>
      <c r="I272" s="67" t="str">
        <f>IF('1A'!I1740="","",'1A'!I1740)</f>
        <v/>
      </c>
      <c r="J272" s="106" t="str">
        <f>IF('1A'!J1740="","",'1A'!J1740)</f>
        <v/>
      </c>
      <c r="K272" s="105" t="str">
        <f>IF('1A'!K1740="","",'1A'!K1740)</f>
        <v/>
      </c>
      <c r="L272" s="67" t="str">
        <f>IF('1A'!L1740="","",'1A'!L1740)</f>
        <v/>
      </c>
      <c r="M272" s="106" t="str">
        <f>IF('1A'!M1740="","",'1A'!M1740)</f>
        <v/>
      </c>
      <c r="N272" s="217" t="str">
        <f>IF('1A'!N1740="","",'1A'!N1740)</f>
        <v/>
      </c>
      <c r="O272" s="459" t="str">
        <f>IF('1A'!O1740="","",'1A'!O1740)</f>
        <v>Satisfaction with Services and Community</v>
      </c>
      <c r="P272" s="460" t="str">
        <f>IF('1A'!P1740="","",'1A'!P1740)</f>
        <v/>
      </c>
      <c r="Q272" s="460" t="str">
        <f>IF('1A'!Q1740="","",'1A'!Q1740)</f>
        <v/>
      </c>
    </row>
    <row r="273" spans="1:17" ht="14" x14ac:dyDescent="0.15">
      <c r="A273" s="308" t="s">
        <v>230</v>
      </c>
      <c r="B273" s="461">
        <f>IF('1A'!B1741="","",'1A'!B1741)</f>
        <v>71</v>
      </c>
      <c r="C273" s="462">
        <f>IF('1A'!C1741="","",'1A'!C1741)</f>
        <v>464</v>
      </c>
      <c r="D273" s="463">
        <f>IF('1A'!D1741="","",'1A'!D1741)</f>
        <v>2201</v>
      </c>
      <c r="E273" s="461">
        <f>IF('1A'!E1741="","",'1A'!E1741)</f>
        <v>69</v>
      </c>
      <c r="F273" s="462">
        <f>IF('1A'!F1741="","",'1A'!F1741)</f>
        <v>206</v>
      </c>
      <c r="G273" s="463">
        <f>IF('1A'!G1741="","",'1A'!G1741)</f>
        <v>876</v>
      </c>
      <c r="H273" s="461" t="str">
        <f>IF('1A'!H1741="","",'1A'!H1741)</f>
        <v/>
      </c>
      <c r="I273" s="462" t="str">
        <f>IF('1A'!I1741="","",'1A'!I1741)</f>
        <v/>
      </c>
      <c r="J273" s="463" t="str">
        <f>IF('1A'!J1741="","",'1A'!J1741)</f>
        <v/>
      </c>
      <c r="K273" s="461" t="str">
        <f>IF('1A'!K1741="","",'1A'!K1741)</f>
        <v/>
      </c>
      <c r="L273" s="462" t="str">
        <f>IF('1A'!L1741="","",'1A'!L1741)</f>
        <v/>
      </c>
      <c r="M273" s="463" t="str">
        <f>IF('1A'!M1741="","",'1A'!M1741)</f>
        <v/>
      </c>
      <c r="N273" s="217" t="str">
        <f>IF('1A'!N1741="","",'1A'!N1741)</f>
        <v/>
      </c>
      <c r="O273" s="459" t="str">
        <f>IF('1A'!O1741="","",'1A'!O1741)</f>
        <v>Satisfaction with Services and Community</v>
      </c>
      <c r="P273" s="460" t="str">
        <f>IF('1A'!P1741="","",'1A'!P1741)</f>
        <v/>
      </c>
      <c r="Q273" s="460" t="str">
        <f>IF('1A'!Q1741="","",'1A'!Q1741)</f>
        <v/>
      </c>
    </row>
    <row r="274" spans="1:17" ht="14" x14ac:dyDescent="0.15">
      <c r="A274" s="268" t="s">
        <v>176</v>
      </c>
      <c r="B274" s="107">
        <f>IF('1A'!B1742="","",'1A'!B1742)</f>
        <v>4.3521126760563398</v>
      </c>
      <c r="C274" s="66">
        <f>IF('1A'!C1742="","",'1A'!C1742)</f>
        <v>4.1702586206896504</v>
      </c>
      <c r="D274" s="108">
        <f>IF('1A'!D1742="","",'1A'!D1742)</f>
        <v>4.1290322580645098</v>
      </c>
      <c r="E274" s="107">
        <f>IF('1A'!E1742="","",'1A'!E1742)</f>
        <v>4.3768115942029002</v>
      </c>
      <c r="F274" s="66">
        <f>IF('1A'!F1742="","",'1A'!F1742)</f>
        <v>4.2378640776699097</v>
      </c>
      <c r="G274" s="108">
        <f>IF('1A'!G1742="","",'1A'!G1742)</f>
        <v>4.1563926940639302</v>
      </c>
      <c r="H274" s="107" t="str">
        <f>IF('1A'!H1742="","",'1A'!H1742)</f>
        <v/>
      </c>
      <c r="I274" s="66" t="str">
        <f>IF('1A'!I1742="","",'1A'!I1742)</f>
        <v/>
      </c>
      <c r="J274" s="108" t="str">
        <f>IF('1A'!J1742="","",'1A'!J1742)</f>
        <v/>
      </c>
      <c r="K274" s="107" t="str">
        <f>IF('1A'!K1742="","",'1A'!K1742)</f>
        <v/>
      </c>
      <c r="L274" s="66" t="str">
        <f>IF('1A'!L1742="","",'1A'!L1742)</f>
        <v/>
      </c>
      <c r="M274" s="108" t="str">
        <f>IF('1A'!M1742="","",'1A'!M1742)</f>
        <v/>
      </c>
      <c r="N274" s="217" t="str">
        <f>IF('1A'!N1742="","",'1A'!N1742)</f>
        <v/>
      </c>
      <c r="O274" s="459" t="str">
        <f>IF('1A'!O1742="","",'1A'!O1742)</f>
        <v>Satisfaction with Services and Community</v>
      </c>
      <c r="P274" s="460" t="str">
        <f>IF('1A'!P1742="","",'1A'!P1742)</f>
        <v/>
      </c>
      <c r="Q274" s="460" t="str">
        <f>IF('1A'!Q1742="","",'1A'!Q1742)</f>
        <v/>
      </c>
    </row>
    <row r="275" spans="1:17" ht="14" x14ac:dyDescent="0.15">
      <c r="A275" s="268" t="s">
        <v>159</v>
      </c>
      <c r="B275" s="107">
        <f>IF('1A'!B1743="","",'1A'!B1743)</f>
        <v>0.82977779382358496</v>
      </c>
      <c r="C275" s="66">
        <f>IF('1A'!C1743="","",'1A'!C1743)</f>
        <v>0.907789150890293</v>
      </c>
      <c r="D275" s="108">
        <f>IF('1A'!D1743="","",'1A'!D1743)</f>
        <v>0.92524071529071406</v>
      </c>
      <c r="E275" s="107">
        <f>IF('1A'!E1743="","",'1A'!E1743)</f>
        <v>0.82429023435427995</v>
      </c>
      <c r="F275" s="66">
        <f>IF('1A'!F1743="","",'1A'!F1743)</f>
        <v>0.93533523452674106</v>
      </c>
      <c r="G275" s="108">
        <f>IF('1A'!G1743="","",'1A'!G1743)</f>
        <v>0.91187355070331799</v>
      </c>
      <c r="H275" s="107" t="str">
        <f>IF('1A'!H1743="","",'1A'!H1743)</f>
        <v/>
      </c>
      <c r="I275" s="66" t="str">
        <f>IF('1A'!I1743="","",'1A'!I1743)</f>
        <v/>
      </c>
      <c r="J275" s="108" t="str">
        <f>IF('1A'!J1743="","",'1A'!J1743)</f>
        <v/>
      </c>
      <c r="K275" s="107" t="str">
        <f>IF('1A'!K1743="","",'1A'!K1743)</f>
        <v/>
      </c>
      <c r="L275" s="66" t="str">
        <f>IF('1A'!L1743="","",'1A'!L1743)</f>
        <v/>
      </c>
      <c r="M275" s="108" t="str">
        <f>IF('1A'!M1743="","",'1A'!M1743)</f>
        <v/>
      </c>
      <c r="N275" s="217" t="str">
        <f>IF('1A'!N1743="","",'1A'!N1743)</f>
        <v/>
      </c>
      <c r="O275" s="459" t="str">
        <f>IF('1A'!O1743="","",'1A'!O1743)</f>
        <v>Satisfaction with Services and Community</v>
      </c>
      <c r="P275" s="460" t="str">
        <f>IF('1A'!P1743="","",'1A'!P1743)</f>
        <v/>
      </c>
      <c r="Q275" s="460" t="str">
        <f>IF('1A'!Q1743="","",'1A'!Q1743)</f>
        <v/>
      </c>
    </row>
    <row r="276" spans="1:17" ht="14" x14ac:dyDescent="0.15">
      <c r="A276" s="268" t="s">
        <v>231</v>
      </c>
      <c r="B276" s="107" t="str">
        <f>IF('1A'!B1744="","",'1A'!B1744)</f>
        <v>-</v>
      </c>
      <c r="C276" s="66" t="str">
        <f>IF('1A'!C1744="","",'1A'!C1744)</f>
        <v xml:space="preserve"> </v>
      </c>
      <c r="D276" s="108" t="str">
        <f>IF('1A'!D1744="","",'1A'!D1744)</f>
        <v>*</v>
      </c>
      <c r="E276" s="107" t="str">
        <f>IF('1A'!E1744="","",'1A'!E1744)</f>
        <v>-</v>
      </c>
      <c r="F276" s="66" t="str">
        <f>IF('1A'!F1744="","",'1A'!F1744)</f>
        <v xml:space="preserve"> </v>
      </c>
      <c r="G276" s="108" t="str">
        <f>IF('1A'!G1744="","",'1A'!G1744)</f>
        <v xml:space="preserve"> </v>
      </c>
      <c r="H276" s="107" t="str">
        <f>IF('1A'!H1744="","",'1A'!H1744)</f>
        <v/>
      </c>
      <c r="I276" s="66" t="str">
        <f>IF('1A'!I1744="","",'1A'!I1744)</f>
        <v/>
      </c>
      <c r="J276" s="108" t="str">
        <f>IF('1A'!J1744="","",'1A'!J1744)</f>
        <v/>
      </c>
      <c r="K276" s="107" t="str">
        <f>IF('1A'!K1744="","",'1A'!K1744)</f>
        <v/>
      </c>
      <c r="L276" s="66" t="str">
        <f>IF('1A'!L1744="","",'1A'!L1744)</f>
        <v/>
      </c>
      <c r="M276" s="108" t="str">
        <f>IF('1A'!M1744="","",'1A'!M1744)</f>
        <v/>
      </c>
      <c r="N276" s="217" t="str">
        <f>IF('1A'!N1744="","",'1A'!N1744)</f>
        <v/>
      </c>
      <c r="O276" s="459" t="str">
        <f>IF('1A'!O1744="","",'1A'!O1744)</f>
        <v>Satisfaction with Services and Community</v>
      </c>
      <c r="P276" s="460" t="str">
        <f>IF('1A'!P1744="","",'1A'!P1744)</f>
        <v/>
      </c>
      <c r="Q276" s="460" t="str">
        <f>IF('1A'!Q1744="","",'1A'!Q1744)</f>
        <v/>
      </c>
    </row>
    <row r="277" spans="1:17" ht="14" x14ac:dyDescent="0.15">
      <c r="A277" s="269" t="s">
        <v>158</v>
      </c>
      <c r="B277" s="65" t="str">
        <f>IF('1A'!B1745="","",'1A'!B1745)</f>
        <v>-</v>
      </c>
      <c r="C277" s="109">
        <f>IF('1A'!C1745="","",'1A'!C1745)</f>
        <v>0.20032631496899947</v>
      </c>
      <c r="D277" s="110">
        <f>IF('1A'!D1745="","",'1A'!D1745)</f>
        <v>0.24110527596241513</v>
      </c>
      <c r="E277" s="65" t="str">
        <f>IF('1A'!E1745="","",'1A'!E1745)</f>
        <v>-</v>
      </c>
      <c r="F277" s="109">
        <f>IF('1A'!F1745="","",'1A'!F1745)</f>
        <v>0.14855370716713662</v>
      </c>
      <c r="G277" s="110">
        <f>IF('1A'!G1745="","",'1A'!G1745)</f>
        <v>0.24172090523841092</v>
      </c>
      <c r="H277" s="65" t="str">
        <f>IF('1A'!H1745="","",'1A'!H1745)</f>
        <v/>
      </c>
      <c r="I277" s="109" t="str">
        <f>IF('1A'!I1745="","",'1A'!I1745)</f>
        <v/>
      </c>
      <c r="J277" s="110" t="str">
        <f>IF('1A'!J1745="","",'1A'!J1745)</f>
        <v/>
      </c>
      <c r="K277" s="65" t="str">
        <f>IF('1A'!K1745="","",'1A'!K1745)</f>
        <v/>
      </c>
      <c r="L277" s="109" t="str">
        <f>IF('1A'!L1745="","",'1A'!L1745)</f>
        <v/>
      </c>
      <c r="M277" s="110" t="str">
        <f>IF('1A'!M1745="","",'1A'!M1745)</f>
        <v/>
      </c>
      <c r="N277" s="230" t="str">
        <f>IF('1A'!N1745="","",'1A'!N1745)</f>
        <v/>
      </c>
      <c r="O277" s="459" t="str">
        <f>IF('1A'!O1745="","",'1A'!O1745)</f>
        <v>Satisfaction with Services and Community</v>
      </c>
      <c r="P277" s="460" t="str">
        <f>IF('1A'!P1745="","",'1A'!P1745)</f>
        <v/>
      </c>
      <c r="Q277" s="460" t="str">
        <f>IF('1A'!Q1745="","",'1A'!Q1745)</f>
        <v/>
      </c>
    </row>
    <row r="278" spans="1:17" ht="28" x14ac:dyDescent="0.15">
      <c r="A278" s="250" t="s">
        <v>746</v>
      </c>
      <c r="B278" s="105">
        <f>IF('1A'!B1746="","",'1A'!B1746)</f>
        <v>0.50704225352112697</v>
      </c>
      <c r="C278" s="67">
        <f>IF('1A'!C1746="","",'1A'!C1746)</f>
        <v>0.341935483870968</v>
      </c>
      <c r="D278" s="106">
        <f>IF('1A'!D1746="","",'1A'!D1746)</f>
        <v>0.323502722323049</v>
      </c>
      <c r="E278" s="105">
        <f>IF('1A'!E1746="","",'1A'!E1746)</f>
        <v>0.52173913043478304</v>
      </c>
      <c r="F278" s="67">
        <f>IF('1A'!F1746="","",'1A'!F1746)</f>
        <v>0.40291262135922301</v>
      </c>
      <c r="G278" s="106">
        <f>IF('1A'!G1746="","",'1A'!G1746)</f>
        <v>0.32497149372862</v>
      </c>
      <c r="H278" s="105" t="str">
        <f>IF('1A'!H1746="","",'1A'!H1746)</f>
        <v/>
      </c>
      <c r="I278" s="67" t="str">
        <f>IF('1A'!I1746="","",'1A'!I1746)</f>
        <v/>
      </c>
      <c r="J278" s="106" t="str">
        <f>IF('1A'!J1746="","",'1A'!J1746)</f>
        <v/>
      </c>
      <c r="K278" s="105" t="str">
        <f>IF('1A'!K1746="","",'1A'!K1746)</f>
        <v/>
      </c>
      <c r="L278" s="67" t="str">
        <f>IF('1A'!L1746="","",'1A'!L1746)</f>
        <v/>
      </c>
      <c r="M278" s="106" t="str">
        <f>IF('1A'!M1746="","",'1A'!M1746)</f>
        <v/>
      </c>
      <c r="N278" s="217" t="str">
        <f>IF('1A'!N1746="","",'1A'!N1746)</f>
        <v/>
      </c>
      <c r="O278" s="459" t="str">
        <f>IF('1A'!O1746="","",'1A'!O1746)</f>
        <v>Satisfaction with Services and Community</v>
      </c>
      <c r="P278" s="460" t="str">
        <f>IF('1A'!P1746="","",'1A'!P1746)</f>
        <v/>
      </c>
      <c r="Q278" s="460" t="str">
        <f>IF('1A'!Q1746="","",'1A'!Q1746)</f>
        <v/>
      </c>
    </row>
    <row r="279" spans="1:17" ht="14" x14ac:dyDescent="0.15">
      <c r="A279" s="268" t="s">
        <v>87</v>
      </c>
      <c r="B279" s="105">
        <f>IF('1A'!B1747="","",'1A'!B1747)</f>
        <v>0.39436619718309901</v>
      </c>
      <c r="C279" s="67">
        <f>IF('1A'!C1747="","",'1A'!C1747)</f>
        <v>0.44301075268817203</v>
      </c>
      <c r="D279" s="106">
        <f>IF('1A'!D1747="","",'1A'!D1747)</f>
        <v>0.44827586206896602</v>
      </c>
      <c r="E279" s="105">
        <f>IF('1A'!E1747="","",'1A'!E1747)</f>
        <v>0.39130434782608697</v>
      </c>
      <c r="F279" s="67">
        <f>IF('1A'!F1747="","",'1A'!F1747)</f>
        <v>0.40291262135922301</v>
      </c>
      <c r="G279" s="106">
        <f>IF('1A'!G1747="","",'1A'!G1747)</f>
        <v>0.44241733181299903</v>
      </c>
      <c r="H279" s="105" t="str">
        <f>IF('1A'!H1747="","",'1A'!H1747)</f>
        <v/>
      </c>
      <c r="I279" s="67" t="str">
        <f>IF('1A'!I1747="","",'1A'!I1747)</f>
        <v/>
      </c>
      <c r="J279" s="106" t="str">
        <f>IF('1A'!J1747="","",'1A'!J1747)</f>
        <v/>
      </c>
      <c r="K279" s="105" t="str">
        <f>IF('1A'!K1747="","",'1A'!K1747)</f>
        <v/>
      </c>
      <c r="L279" s="67" t="str">
        <f>IF('1A'!L1747="","",'1A'!L1747)</f>
        <v/>
      </c>
      <c r="M279" s="106" t="str">
        <f>IF('1A'!M1747="","",'1A'!M1747)</f>
        <v/>
      </c>
      <c r="N279" s="217" t="str">
        <f>IF('1A'!N1747="","",'1A'!N1747)</f>
        <v/>
      </c>
      <c r="O279" s="459" t="str">
        <f>IF('1A'!O1747="","",'1A'!O1747)</f>
        <v>Satisfaction with Services and Community</v>
      </c>
      <c r="P279" s="460" t="str">
        <f>IF('1A'!P1747="","",'1A'!P1747)</f>
        <v/>
      </c>
      <c r="Q279" s="460" t="str">
        <f>IF('1A'!Q1747="","",'1A'!Q1747)</f>
        <v/>
      </c>
    </row>
    <row r="280" spans="1:17" ht="14" x14ac:dyDescent="0.15">
      <c r="A280" s="268" t="s">
        <v>88</v>
      </c>
      <c r="B280" s="105">
        <f>IF('1A'!B1748="","",'1A'!B1748)</f>
        <v>4.2253521126760597E-2</v>
      </c>
      <c r="C280" s="67">
        <f>IF('1A'!C1748="","",'1A'!C1748)</f>
        <v>0.144086021505376</v>
      </c>
      <c r="D280" s="106">
        <f>IF('1A'!D1748="","",'1A'!D1748)</f>
        <v>0.17468239564428301</v>
      </c>
      <c r="E280" s="105">
        <f>IF('1A'!E1748="","",'1A'!E1748)</f>
        <v>2.8985507246376802E-2</v>
      </c>
      <c r="F280" s="67">
        <f>IF('1A'!F1748="","",'1A'!F1748)</f>
        <v>0.116504854368932</v>
      </c>
      <c r="G280" s="106">
        <f>IF('1A'!G1748="","",'1A'!G1748)</f>
        <v>0.171037628278221</v>
      </c>
      <c r="H280" s="105" t="str">
        <f>IF('1A'!H1748="","",'1A'!H1748)</f>
        <v/>
      </c>
      <c r="I280" s="67" t="str">
        <f>IF('1A'!I1748="","",'1A'!I1748)</f>
        <v/>
      </c>
      <c r="J280" s="106" t="str">
        <f>IF('1A'!J1748="","",'1A'!J1748)</f>
        <v/>
      </c>
      <c r="K280" s="105" t="str">
        <f>IF('1A'!K1748="","",'1A'!K1748)</f>
        <v/>
      </c>
      <c r="L280" s="67" t="str">
        <f>IF('1A'!L1748="","",'1A'!L1748)</f>
        <v/>
      </c>
      <c r="M280" s="106" t="str">
        <f>IF('1A'!M1748="","",'1A'!M1748)</f>
        <v/>
      </c>
      <c r="N280" s="217" t="str">
        <f>IF('1A'!N1748="","",'1A'!N1748)</f>
        <v/>
      </c>
      <c r="O280" s="459" t="str">
        <f>IF('1A'!O1748="","",'1A'!O1748)</f>
        <v>Satisfaction with Services and Community</v>
      </c>
      <c r="P280" s="460" t="str">
        <f>IF('1A'!P1748="","",'1A'!P1748)</f>
        <v/>
      </c>
      <c r="Q280" s="460" t="str">
        <f>IF('1A'!Q1748="","",'1A'!Q1748)</f>
        <v/>
      </c>
    </row>
    <row r="281" spans="1:17" ht="14" x14ac:dyDescent="0.15">
      <c r="A281" s="268" t="s">
        <v>89</v>
      </c>
      <c r="B281" s="105">
        <f>IF('1A'!B1749="","",'1A'!B1749)</f>
        <v>2.8169014084507001E-2</v>
      </c>
      <c r="C281" s="67">
        <f>IF('1A'!C1749="","",'1A'!C1749)</f>
        <v>5.3763440860214999E-2</v>
      </c>
      <c r="D281" s="106">
        <f>IF('1A'!D1749="","",'1A'!D1749)</f>
        <v>3.8112522686025399E-2</v>
      </c>
      <c r="E281" s="105">
        <f>IF('1A'!E1749="","",'1A'!E1749)</f>
        <v>2.8985507246376802E-2</v>
      </c>
      <c r="F281" s="67">
        <f>IF('1A'!F1749="","",'1A'!F1749)</f>
        <v>6.3106796116504896E-2</v>
      </c>
      <c r="G281" s="106">
        <f>IF('1A'!G1749="","",'1A'!G1749)</f>
        <v>4.1049030786773098E-2</v>
      </c>
      <c r="H281" s="105" t="str">
        <f>IF('1A'!H1749="","",'1A'!H1749)</f>
        <v/>
      </c>
      <c r="I281" s="67" t="str">
        <f>IF('1A'!I1749="","",'1A'!I1749)</f>
        <v/>
      </c>
      <c r="J281" s="106" t="str">
        <f>IF('1A'!J1749="","",'1A'!J1749)</f>
        <v/>
      </c>
      <c r="K281" s="105" t="str">
        <f>IF('1A'!K1749="","",'1A'!K1749)</f>
        <v/>
      </c>
      <c r="L281" s="67" t="str">
        <f>IF('1A'!L1749="","",'1A'!L1749)</f>
        <v/>
      </c>
      <c r="M281" s="106" t="str">
        <f>IF('1A'!M1749="","",'1A'!M1749)</f>
        <v/>
      </c>
      <c r="N281" s="217" t="str">
        <f>IF('1A'!N1749="","",'1A'!N1749)</f>
        <v/>
      </c>
      <c r="O281" s="459" t="str">
        <f>IF('1A'!O1749="","",'1A'!O1749)</f>
        <v>Satisfaction with Services and Community</v>
      </c>
      <c r="P281" s="460" t="str">
        <f>IF('1A'!P1749="","",'1A'!P1749)</f>
        <v/>
      </c>
      <c r="Q281" s="460" t="str">
        <f>IF('1A'!Q1749="","",'1A'!Q1749)</f>
        <v/>
      </c>
    </row>
    <row r="282" spans="1:17" ht="14" x14ac:dyDescent="0.15">
      <c r="A282" s="268" t="s">
        <v>361</v>
      </c>
      <c r="B282" s="105">
        <f>IF('1A'!B1750="","",'1A'!B1750)</f>
        <v>2.8169014084507001E-2</v>
      </c>
      <c r="C282" s="67">
        <f>IF('1A'!C1750="","",'1A'!C1750)</f>
        <v>1.72043010752688E-2</v>
      </c>
      <c r="D282" s="106">
        <f>IF('1A'!D1750="","",'1A'!D1750)</f>
        <v>1.5426497277677E-2</v>
      </c>
      <c r="E282" s="105">
        <f>IF('1A'!E1750="","",'1A'!E1750)</f>
        <v>2.8985507246376802E-2</v>
      </c>
      <c r="F282" s="67">
        <f>IF('1A'!F1750="","",'1A'!F1750)</f>
        <v>1.45631067961165E-2</v>
      </c>
      <c r="G282" s="106">
        <f>IF('1A'!G1750="","",'1A'!G1750)</f>
        <v>2.0524515393386501E-2</v>
      </c>
      <c r="H282" s="105" t="str">
        <f>IF('1A'!H1750="","",'1A'!H1750)</f>
        <v/>
      </c>
      <c r="I282" s="67" t="str">
        <f>IF('1A'!I1750="","",'1A'!I1750)</f>
        <v/>
      </c>
      <c r="J282" s="106" t="str">
        <f>IF('1A'!J1750="","",'1A'!J1750)</f>
        <v/>
      </c>
      <c r="K282" s="105" t="str">
        <f>IF('1A'!K1750="","",'1A'!K1750)</f>
        <v/>
      </c>
      <c r="L282" s="67" t="str">
        <f>IF('1A'!L1750="","",'1A'!L1750)</f>
        <v/>
      </c>
      <c r="M282" s="106" t="str">
        <f>IF('1A'!M1750="","",'1A'!M1750)</f>
        <v/>
      </c>
      <c r="N282" s="217" t="str">
        <f>IF('1A'!N1750="","",'1A'!N1750)</f>
        <v/>
      </c>
      <c r="O282" s="459" t="str">
        <f>IF('1A'!O1750="","",'1A'!O1750)</f>
        <v>Satisfaction with Services and Community</v>
      </c>
      <c r="P282" s="460" t="str">
        <f>IF('1A'!P1750="","",'1A'!P1750)</f>
        <v/>
      </c>
      <c r="Q282" s="460" t="str">
        <f>IF('1A'!Q1750="","",'1A'!Q1750)</f>
        <v/>
      </c>
    </row>
    <row r="283" spans="1:17" ht="14" x14ac:dyDescent="0.15">
      <c r="A283" s="308" t="s">
        <v>230</v>
      </c>
      <c r="B283" s="461">
        <f>IF('1A'!B1751="","",'1A'!B1751)</f>
        <v>71</v>
      </c>
      <c r="C283" s="462">
        <f>IF('1A'!C1751="","",'1A'!C1751)</f>
        <v>465</v>
      </c>
      <c r="D283" s="463">
        <f>IF('1A'!D1751="","",'1A'!D1751)</f>
        <v>2204</v>
      </c>
      <c r="E283" s="461">
        <f>IF('1A'!E1751="","",'1A'!E1751)</f>
        <v>69</v>
      </c>
      <c r="F283" s="462">
        <f>IF('1A'!F1751="","",'1A'!F1751)</f>
        <v>206</v>
      </c>
      <c r="G283" s="463">
        <f>IF('1A'!G1751="","",'1A'!G1751)</f>
        <v>877</v>
      </c>
      <c r="H283" s="461" t="str">
        <f>IF('1A'!H1751="","",'1A'!H1751)</f>
        <v/>
      </c>
      <c r="I283" s="462" t="str">
        <f>IF('1A'!I1751="","",'1A'!I1751)</f>
        <v/>
      </c>
      <c r="J283" s="463" t="str">
        <f>IF('1A'!J1751="","",'1A'!J1751)</f>
        <v/>
      </c>
      <c r="K283" s="461" t="str">
        <f>IF('1A'!K1751="","",'1A'!K1751)</f>
        <v/>
      </c>
      <c r="L283" s="462" t="str">
        <f>IF('1A'!L1751="","",'1A'!L1751)</f>
        <v/>
      </c>
      <c r="M283" s="463" t="str">
        <f>IF('1A'!M1751="","",'1A'!M1751)</f>
        <v/>
      </c>
      <c r="N283" s="217" t="str">
        <f>IF('1A'!N1751="","",'1A'!N1751)</f>
        <v/>
      </c>
      <c r="O283" s="459" t="str">
        <f>IF('1A'!O1751="","",'1A'!O1751)</f>
        <v>Satisfaction with Services and Community</v>
      </c>
      <c r="P283" s="460" t="str">
        <f>IF('1A'!P1751="","",'1A'!P1751)</f>
        <v/>
      </c>
      <c r="Q283" s="460" t="str">
        <f>IF('1A'!Q1751="","",'1A'!Q1751)</f>
        <v/>
      </c>
    </row>
    <row r="284" spans="1:17" ht="14" x14ac:dyDescent="0.15">
      <c r="A284" s="268" t="s">
        <v>176</v>
      </c>
      <c r="B284" s="107">
        <f>IF('1A'!B1752="","",'1A'!B1752)</f>
        <v>4.3239436619718301</v>
      </c>
      <c r="C284" s="66">
        <f>IF('1A'!C1752="","",'1A'!C1752)</f>
        <v>4.0387096774193596</v>
      </c>
      <c r="D284" s="108">
        <f>IF('1A'!D1752="","",'1A'!D1752)</f>
        <v>4.0263157894736699</v>
      </c>
      <c r="E284" s="107">
        <f>IF('1A'!E1752="","",'1A'!E1752)</f>
        <v>4.3478260869565197</v>
      </c>
      <c r="F284" s="66">
        <f>IF('1A'!F1752="","",'1A'!F1752)</f>
        <v>4.1165048543689302</v>
      </c>
      <c r="G284" s="108">
        <f>IF('1A'!G1752="","",'1A'!G1752)</f>
        <v>4.0102622576966898</v>
      </c>
      <c r="H284" s="107" t="str">
        <f>IF('1A'!H1752="","",'1A'!H1752)</f>
        <v/>
      </c>
      <c r="I284" s="66" t="str">
        <f>IF('1A'!I1752="","",'1A'!I1752)</f>
        <v/>
      </c>
      <c r="J284" s="108" t="str">
        <f>IF('1A'!J1752="","",'1A'!J1752)</f>
        <v/>
      </c>
      <c r="K284" s="107" t="str">
        <f>IF('1A'!K1752="","",'1A'!K1752)</f>
        <v/>
      </c>
      <c r="L284" s="66" t="str">
        <f>IF('1A'!L1752="","",'1A'!L1752)</f>
        <v/>
      </c>
      <c r="M284" s="108" t="str">
        <f>IF('1A'!M1752="","",'1A'!M1752)</f>
        <v/>
      </c>
      <c r="N284" s="217" t="str">
        <f>IF('1A'!N1752="","",'1A'!N1752)</f>
        <v/>
      </c>
      <c r="O284" s="459" t="str">
        <f>IF('1A'!O1752="","",'1A'!O1752)</f>
        <v>Satisfaction with Services and Community</v>
      </c>
      <c r="P284" s="460" t="str">
        <f>IF('1A'!P1752="","",'1A'!P1752)</f>
        <v/>
      </c>
      <c r="Q284" s="460" t="str">
        <f>IF('1A'!Q1752="","",'1A'!Q1752)</f>
        <v/>
      </c>
    </row>
    <row r="285" spans="1:17" ht="14" x14ac:dyDescent="0.15">
      <c r="A285" s="268" t="s">
        <v>159</v>
      </c>
      <c r="B285" s="107">
        <f>IF('1A'!B1753="","",'1A'!B1753)</f>
        <v>0.90671538907238403</v>
      </c>
      <c r="C285" s="66">
        <f>IF('1A'!C1753="","",'1A'!C1753)</f>
        <v>0.925341532715936</v>
      </c>
      <c r="D285" s="108">
        <f>IF('1A'!D1753="","",'1A'!D1753)</f>
        <v>0.88833507871704698</v>
      </c>
      <c r="E285" s="107">
        <f>IF('1A'!E1753="","",'1A'!E1753)</f>
        <v>0.90466254606380103</v>
      </c>
      <c r="F285" s="66">
        <f>IF('1A'!F1753="","",'1A'!F1753)</f>
        <v>0.945345164722455</v>
      </c>
      <c r="G285" s="108">
        <f>IF('1A'!G1753="","",'1A'!G1753)</f>
        <v>0.91966568752155098</v>
      </c>
      <c r="H285" s="107" t="str">
        <f>IF('1A'!H1753="","",'1A'!H1753)</f>
        <v/>
      </c>
      <c r="I285" s="66" t="str">
        <f>IF('1A'!I1753="","",'1A'!I1753)</f>
        <v/>
      </c>
      <c r="J285" s="108" t="str">
        <f>IF('1A'!J1753="","",'1A'!J1753)</f>
        <v/>
      </c>
      <c r="K285" s="107" t="str">
        <f>IF('1A'!K1753="","",'1A'!K1753)</f>
        <v/>
      </c>
      <c r="L285" s="66" t="str">
        <f>IF('1A'!L1753="","",'1A'!L1753)</f>
        <v/>
      </c>
      <c r="M285" s="108" t="str">
        <f>IF('1A'!M1753="","",'1A'!M1753)</f>
        <v/>
      </c>
      <c r="N285" s="217" t="str">
        <f>IF('1A'!N1753="","",'1A'!N1753)</f>
        <v/>
      </c>
      <c r="O285" s="459" t="str">
        <f>IF('1A'!O1753="","",'1A'!O1753)</f>
        <v>Satisfaction with Services and Community</v>
      </c>
      <c r="P285" s="460" t="str">
        <f>IF('1A'!P1753="","",'1A'!P1753)</f>
        <v/>
      </c>
      <c r="Q285" s="460" t="str">
        <f>IF('1A'!Q1753="","",'1A'!Q1753)</f>
        <v/>
      </c>
    </row>
    <row r="286" spans="1:17" ht="14" x14ac:dyDescent="0.15">
      <c r="A286" s="268" t="s">
        <v>231</v>
      </c>
      <c r="B286" s="107" t="str">
        <f>IF('1A'!B1754="","",'1A'!B1754)</f>
        <v>-</v>
      </c>
      <c r="C286" s="66" t="str">
        <f>IF('1A'!C1754="","",'1A'!C1754)</f>
        <v>*</v>
      </c>
      <c r="D286" s="108" t="str">
        <f>IF('1A'!D1754="","",'1A'!D1754)</f>
        <v>**</v>
      </c>
      <c r="E286" s="107" t="str">
        <f>IF('1A'!E1754="","",'1A'!E1754)</f>
        <v>-</v>
      </c>
      <c r="F286" s="66" t="str">
        <f>IF('1A'!F1754="","",'1A'!F1754)</f>
        <v xml:space="preserve"> </v>
      </c>
      <c r="G286" s="108" t="str">
        <f>IF('1A'!G1754="","",'1A'!G1754)</f>
        <v>**</v>
      </c>
      <c r="H286" s="107" t="str">
        <f>IF('1A'!H1754="","",'1A'!H1754)</f>
        <v/>
      </c>
      <c r="I286" s="66" t="str">
        <f>IF('1A'!I1754="","",'1A'!I1754)</f>
        <v/>
      </c>
      <c r="J286" s="108" t="str">
        <f>IF('1A'!J1754="","",'1A'!J1754)</f>
        <v/>
      </c>
      <c r="K286" s="107" t="str">
        <f>IF('1A'!K1754="","",'1A'!K1754)</f>
        <v/>
      </c>
      <c r="L286" s="66" t="str">
        <f>IF('1A'!L1754="","",'1A'!L1754)</f>
        <v/>
      </c>
      <c r="M286" s="108" t="str">
        <f>IF('1A'!M1754="","",'1A'!M1754)</f>
        <v/>
      </c>
      <c r="N286" s="217" t="str">
        <f>IF('1A'!N1754="","",'1A'!N1754)</f>
        <v/>
      </c>
      <c r="O286" s="459" t="str">
        <f>IF('1A'!O1754="","",'1A'!O1754)</f>
        <v>Satisfaction with Services and Community</v>
      </c>
      <c r="P286" s="460" t="str">
        <f>IF('1A'!P1754="","",'1A'!P1754)</f>
        <v/>
      </c>
      <c r="Q286" s="460" t="str">
        <f>IF('1A'!Q1754="","",'1A'!Q1754)</f>
        <v/>
      </c>
    </row>
    <row r="287" spans="1:17" ht="14" x14ac:dyDescent="0.15">
      <c r="A287" s="269" t="s">
        <v>158</v>
      </c>
      <c r="B287" s="65" t="str">
        <f>IF('1A'!B1755="","",'1A'!B1755)</f>
        <v>-</v>
      </c>
      <c r="C287" s="109">
        <f>IF('1A'!C1755="","",'1A'!C1755)</f>
        <v>0.30824725192577351</v>
      </c>
      <c r="D287" s="110">
        <f>IF('1A'!D1755="","",'1A'!D1755)</f>
        <v>0.33504009875192697</v>
      </c>
      <c r="E287" s="65" t="str">
        <f>IF('1A'!E1755="","",'1A'!E1755)</f>
        <v>-</v>
      </c>
      <c r="F287" s="109">
        <f>IF('1A'!F1755="","",'1A'!F1755)</f>
        <v>0.24469499736162864</v>
      </c>
      <c r="G287" s="110">
        <f>IF('1A'!G1755="","",'1A'!G1755)</f>
        <v>0.36705058570744997</v>
      </c>
      <c r="H287" s="65" t="str">
        <f>IF('1A'!H1755="","",'1A'!H1755)</f>
        <v/>
      </c>
      <c r="I287" s="109" t="str">
        <f>IF('1A'!I1755="","",'1A'!I1755)</f>
        <v/>
      </c>
      <c r="J287" s="110" t="str">
        <f>IF('1A'!J1755="","",'1A'!J1755)</f>
        <v/>
      </c>
      <c r="K287" s="65" t="str">
        <f>IF('1A'!K1755="","",'1A'!K1755)</f>
        <v/>
      </c>
      <c r="L287" s="109" t="str">
        <f>IF('1A'!L1755="","",'1A'!L1755)</f>
        <v/>
      </c>
      <c r="M287" s="110" t="str">
        <f>IF('1A'!M1755="","",'1A'!M1755)</f>
        <v/>
      </c>
      <c r="N287" s="230" t="str">
        <f>IF('1A'!N1755="","",'1A'!N1755)</f>
        <v/>
      </c>
      <c r="O287" s="459" t="str">
        <f>IF('1A'!O1755="","",'1A'!O1755)</f>
        <v>Satisfaction with Services and Community</v>
      </c>
      <c r="P287" s="460" t="str">
        <f>IF('1A'!P1755="","",'1A'!P1755)</f>
        <v/>
      </c>
      <c r="Q287" s="460" t="str">
        <f>IF('1A'!Q1755="","",'1A'!Q1755)</f>
        <v/>
      </c>
    </row>
    <row r="288" spans="1:17" ht="28" x14ac:dyDescent="0.15">
      <c r="A288" s="250" t="s">
        <v>362</v>
      </c>
      <c r="B288" s="105">
        <f>IF('1A'!B1756="","",'1A'!B1756)</f>
        <v>0.23943661971831001</v>
      </c>
      <c r="C288" s="67">
        <f>IF('1A'!C1756="","",'1A'!C1756)</f>
        <v>0.24190064794816399</v>
      </c>
      <c r="D288" s="106">
        <f>IF('1A'!D1756="","",'1A'!D1756)</f>
        <v>0.25966348340154599</v>
      </c>
      <c r="E288" s="105">
        <f>IF('1A'!E1756="","",'1A'!E1756)</f>
        <v>0.24637681159420299</v>
      </c>
      <c r="F288" s="67">
        <f>IF('1A'!F1756="","",'1A'!F1756)</f>
        <v>0.292682926829268</v>
      </c>
      <c r="G288" s="106">
        <f>IF('1A'!G1756="","",'1A'!G1756)</f>
        <v>0.26826484018264801</v>
      </c>
      <c r="H288" s="105" t="str">
        <f>IF('1A'!H1756="","",'1A'!H1756)</f>
        <v/>
      </c>
      <c r="I288" s="67" t="str">
        <f>IF('1A'!I1756="","",'1A'!I1756)</f>
        <v/>
      </c>
      <c r="J288" s="106" t="str">
        <f>IF('1A'!J1756="","",'1A'!J1756)</f>
        <v/>
      </c>
      <c r="K288" s="105" t="str">
        <f>IF('1A'!K1756="","",'1A'!K1756)</f>
        <v/>
      </c>
      <c r="L288" s="67" t="str">
        <f>IF('1A'!L1756="","",'1A'!L1756)</f>
        <v/>
      </c>
      <c r="M288" s="106" t="str">
        <f>IF('1A'!M1756="","",'1A'!M1756)</f>
        <v/>
      </c>
      <c r="N288" s="217" t="str">
        <f>IF('1A'!N1756="","",'1A'!N1756)</f>
        <v/>
      </c>
      <c r="O288" s="459" t="str">
        <f>IF('1A'!O1756="","",'1A'!O1756)</f>
        <v>Satisfaction with Services and Community</v>
      </c>
      <c r="P288" s="460" t="str">
        <f>IF('1A'!P1756="","",'1A'!P1756)</f>
        <v>Diversity</v>
      </c>
      <c r="Q288" s="460" t="str">
        <f>IF('1A'!Q1756="","",'1A'!Q1756)</f>
        <v/>
      </c>
    </row>
    <row r="289" spans="1:17" ht="14" x14ac:dyDescent="0.15">
      <c r="A289" s="268" t="s">
        <v>87</v>
      </c>
      <c r="B289" s="105">
        <f>IF('1A'!B1757="","",'1A'!B1757)</f>
        <v>0.43661971830985902</v>
      </c>
      <c r="C289" s="67">
        <f>IF('1A'!C1757="","",'1A'!C1757)</f>
        <v>0.41252699784017299</v>
      </c>
      <c r="D289" s="106">
        <f>IF('1A'!D1757="","",'1A'!D1757)</f>
        <v>0.43019554342883098</v>
      </c>
      <c r="E289" s="105">
        <f>IF('1A'!E1757="","",'1A'!E1757)</f>
        <v>0.434782608695652</v>
      </c>
      <c r="F289" s="67">
        <f>IF('1A'!F1757="","",'1A'!F1757)</f>
        <v>0.370731707317073</v>
      </c>
      <c r="G289" s="106">
        <f>IF('1A'!G1757="","",'1A'!G1757)</f>
        <v>0.43835616438356201</v>
      </c>
      <c r="H289" s="105" t="str">
        <f>IF('1A'!H1757="","",'1A'!H1757)</f>
        <v/>
      </c>
      <c r="I289" s="67" t="str">
        <f>IF('1A'!I1757="","",'1A'!I1757)</f>
        <v/>
      </c>
      <c r="J289" s="106" t="str">
        <f>IF('1A'!J1757="","",'1A'!J1757)</f>
        <v/>
      </c>
      <c r="K289" s="105" t="str">
        <f>IF('1A'!K1757="","",'1A'!K1757)</f>
        <v/>
      </c>
      <c r="L289" s="67" t="str">
        <f>IF('1A'!L1757="","",'1A'!L1757)</f>
        <v/>
      </c>
      <c r="M289" s="106" t="str">
        <f>IF('1A'!M1757="","",'1A'!M1757)</f>
        <v/>
      </c>
      <c r="N289" s="217" t="str">
        <f>IF('1A'!N1757="","",'1A'!N1757)</f>
        <v/>
      </c>
      <c r="O289" s="459" t="str">
        <f>IF('1A'!O1757="","",'1A'!O1757)</f>
        <v>Satisfaction with Services and Community</v>
      </c>
      <c r="P289" s="460" t="str">
        <f>IF('1A'!P1757="","",'1A'!P1757)</f>
        <v>Diversity</v>
      </c>
      <c r="Q289" s="460" t="str">
        <f>IF('1A'!Q1757="","",'1A'!Q1757)</f>
        <v/>
      </c>
    </row>
    <row r="290" spans="1:17" ht="14" x14ac:dyDescent="0.15">
      <c r="A290" s="268" t="s">
        <v>88</v>
      </c>
      <c r="B290" s="105">
        <f>IF('1A'!B1758="","",'1A'!B1758)</f>
        <v>0.23943661971831001</v>
      </c>
      <c r="C290" s="67">
        <f>IF('1A'!C1758="","",'1A'!C1758)</f>
        <v>0.23110151187905001</v>
      </c>
      <c r="D290" s="106">
        <f>IF('1A'!D1758="","",'1A'!D1758)</f>
        <v>0.21919054115507</v>
      </c>
      <c r="E290" s="105">
        <f>IF('1A'!E1758="","",'1A'!E1758)</f>
        <v>0.231884057971014</v>
      </c>
      <c r="F290" s="67">
        <f>IF('1A'!F1758="","",'1A'!F1758)</f>
        <v>0.23414634146341501</v>
      </c>
      <c r="G290" s="106">
        <f>IF('1A'!G1758="","",'1A'!G1758)</f>
        <v>0.23173515981735199</v>
      </c>
      <c r="H290" s="105" t="str">
        <f>IF('1A'!H1758="","",'1A'!H1758)</f>
        <v/>
      </c>
      <c r="I290" s="67" t="str">
        <f>IF('1A'!I1758="","",'1A'!I1758)</f>
        <v/>
      </c>
      <c r="J290" s="106" t="str">
        <f>IF('1A'!J1758="","",'1A'!J1758)</f>
        <v/>
      </c>
      <c r="K290" s="105" t="str">
        <f>IF('1A'!K1758="","",'1A'!K1758)</f>
        <v/>
      </c>
      <c r="L290" s="67" t="str">
        <f>IF('1A'!L1758="","",'1A'!L1758)</f>
        <v/>
      </c>
      <c r="M290" s="106" t="str">
        <f>IF('1A'!M1758="","",'1A'!M1758)</f>
        <v/>
      </c>
      <c r="N290" s="217" t="str">
        <f>IF('1A'!N1758="","",'1A'!N1758)</f>
        <v/>
      </c>
      <c r="O290" s="459" t="str">
        <f>IF('1A'!O1758="","",'1A'!O1758)</f>
        <v>Satisfaction with Services and Community</v>
      </c>
      <c r="P290" s="460" t="str">
        <f>IF('1A'!P1758="","",'1A'!P1758)</f>
        <v>Diversity</v>
      </c>
      <c r="Q290" s="460" t="str">
        <f>IF('1A'!Q1758="","",'1A'!Q1758)</f>
        <v/>
      </c>
    </row>
    <row r="291" spans="1:17" ht="14" x14ac:dyDescent="0.15">
      <c r="A291" s="268" t="s">
        <v>89</v>
      </c>
      <c r="B291" s="105">
        <f>IF('1A'!B1759="","",'1A'!B1759)</f>
        <v>5.63380281690141E-2</v>
      </c>
      <c r="C291" s="67">
        <f>IF('1A'!C1759="","",'1A'!C1759)</f>
        <v>8.2073434125270003E-2</v>
      </c>
      <c r="D291" s="106">
        <f>IF('1A'!D1759="","",'1A'!D1759)</f>
        <v>7.1396089131423396E-2</v>
      </c>
      <c r="E291" s="105">
        <f>IF('1A'!E1759="","",'1A'!E1759)</f>
        <v>5.7971014492753603E-2</v>
      </c>
      <c r="F291" s="67">
        <f>IF('1A'!F1759="","",'1A'!F1759)</f>
        <v>6.8292682926829301E-2</v>
      </c>
      <c r="G291" s="106">
        <f>IF('1A'!G1759="","",'1A'!G1759)</f>
        <v>4.3378995433790001E-2</v>
      </c>
      <c r="H291" s="105" t="str">
        <f>IF('1A'!H1759="","",'1A'!H1759)</f>
        <v/>
      </c>
      <c r="I291" s="67" t="str">
        <f>IF('1A'!I1759="","",'1A'!I1759)</f>
        <v/>
      </c>
      <c r="J291" s="106" t="str">
        <f>IF('1A'!J1759="","",'1A'!J1759)</f>
        <v/>
      </c>
      <c r="K291" s="105" t="str">
        <f>IF('1A'!K1759="","",'1A'!K1759)</f>
        <v/>
      </c>
      <c r="L291" s="67" t="str">
        <f>IF('1A'!L1759="","",'1A'!L1759)</f>
        <v/>
      </c>
      <c r="M291" s="106" t="str">
        <f>IF('1A'!M1759="","",'1A'!M1759)</f>
        <v/>
      </c>
      <c r="N291" s="217" t="str">
        <f>IF('1A'!N1759="","",'1A'!N1759)</f>
        <v/>
      </c>
      <c r="O291" s="459" t="str">
        <f>IF('1A'!O1759="","",'1A'!O1759)</f>
        <v>Satisfaction with Services and Community</v>
      </c>
      <c r="P291" s="460" t="str">
        <f>IF('1A'!P1759="","",'1A'!P1759)</f>
        <v>Diversity</v>
      </c>
      <c r="Q291" s="460" t="str">
        <f>IF('1A'!Q1759="","",'1A'!Q1759)</f>
        <v/>
      </c>
    </row>
    <row r="292" spans="1:17" ht="14" x14ac:dyDescent="0.15">
      <c r="A292" s="268" t="s">
        <v>361</v>
      </c>
      <c r="B292" s="105">
        <f>IF('1A'!B1760="","",'1A'!B1760)</f>
        <v>2.8169014084507001E-2</v>
      </c>
      <c r="C292" s="67">
        <f>IF('1A'!C1760="","",'1A'!C1760)</f>
        <v>3.2397408207343402E-2</v>
      </c>
      <c r="D292" s="106">
        <f>IF('1A'!D1760="","",'1A'!D1760)</f>
        <v>1.9554342883128701E-2</v>
      </c>
      <c r="E292" s="105">
        <f>IF('1A'!E1760="","",'1A'!E1760)</f>
        <v>2.8985507246376802E-2</v>
      </c>
      <c r="F292" s="67">
        <f>IF('1A'!F1760="","",'1A'!F1760)</f>
        <v>3.4146341463414602E-2</v>
      </c>
      <c r="G292" s="106">
        <f>IF('1A'!G1760="","",'1A'!G1760)</f>
        <v>1.8264840182648401E-2</v>
      </c>
      <c r="H292" s="105" t="str">
        <f>IF('1A'!H1760="","",'1A'!H1760)</f>
        <v/>
      </c>
      <c r="I292" s="67" t="str">
        <f>IF('1A'!I1760="","",'1A'!I1760)</f>
        <v/>
      </c>
      <c r="J292" s="106" t="str">
        <f>IF('1A'!J1760="","",'1A'!J1760)</f>
        <v/>
      </c>
      <c r="K292" s="105" t="str">
        <f>IF('1A'!K1760="","",'1A'!K1760)</f>
        <v/>
      </c>
      <c r="L292" s="67" t="str">
        <f>IF('1A'!L1760="","",'1A'!L1760)</f>
        <v/>
      </c>
      <c r="M292" s="106" t="str">
        <f>IF('1A'!M1760="","",'1A'!M1760)</f>
        <v/>
      </c>
      <c r="N292" s="217" t="str">
        <f>IF('1A'!N1760="","",'1A'!N1760)</f>
        <v/>
      </c>
      <c r="O292" s="459" t="str">
        <f>IF('1A'!O1760="","",'1A'!O1760)</f>
        <v>Satisfaction with Services and Community</v>
      </c>
      <c r="P292" s="460" t="str">
        <f>IF('1A'!P1760="","",'1A'!P1760)</f>
        <v>Diversity</v>
      </c>
      <c r="Q292" s="460" t="str">
        <f>IF('1A'!Q1760="","",'1A'!Q1760)</f>
        <v/>
      </c>
    </row>
    <row r="293" spans="1:17" ht="14" x14ac:dyDescent="0.15">
      <c r="A293" s="308" t="s">
        <v>230</v>
      </c>
      <c r="B293" s="461">
        <f>IF('1A'!B1761="","",'1A'!B1761)</f>
        <v>71</v>
      </c>
      <c r="C293" s="462">
        <f>IF('1A'!C1761="","",'1A'!C1761)</f>
        <v>463</v>
      </c>
      <c r="D293" s="463">
        <f>IF('1A'!D1761="","",'1A'!D1761)</f>
        <v>2199</v>
      </c>
      <c r="E293" s="461">
        <f>IF('1A'!E1761="","",'1A'!E1761)</f>
        <v>69</v>
      </c>
      <c r="F293" s="462">
        <f>IF('1A'!F1761="","",'1A'!F1761)</f>
        <v>205</v>
      </c>
      <c r="G293" s="463">
        <f>IF('1A'!G1761="","",'1A'!G1761)</f>
        <v>876</v>
      </c>
      <c r="H293" s="461" t="str">
        <f>IF('1A'!H1761="","",'1A'!H1761)</f>
        <v/>
      </c>
      <c r="I293" s="462" t="str">
        <f>IF('1A'!I1761="","",'1A'!I1761)</f>
        <v/>
      </c>
      <c r="J293" s="463" t="str">
        <f>IF('1A'!J1761="","",'1A'!J1761)</f>
        <v/>
      </c>
      <c r="K293" s="461" t="str">
        <f>IF('1A'!K1761="","",'1A'!K1761)</f>
        <v/>
      </c>
      <c r="L293" s="462" t="str">
        <f>IF('1A'!L1761="","",'1A'!L1761)</f>
        <v/>
      </c>
      <c r="M293" s="463" t="str">
        <f>IF('1A'!M1761="","",'1A'!M1761)</f>
        <v/>
      </c>
      <c r="N293" s="217" t="str">
        <f>IF('1A'!N1761="","",'1A'!N1761)</f>
        <v/>
      </c>
      <c r="O293" s="459" t="str">
        <f>IF('1A'!O1761="","",'1A'!O1761)</f>
        <v>Satisfaction with Services and Community</v>
      </c>
      <c r="P293" s="460" t="str">
        <f>IF('1A'!P1761="","",'1A'!P1761)</f>
        <v>Diversity</v>
      </c>
      <c r="Q293" s="460" t="str">
        <f>IF('1A'!Q1761="","",'1A'!Q1761)</f>
        <v/>
      </c>
    </row>
    <row r="294" spans="1:17" ht="14" x14ac:dyDescent="0.15">
      <c r="A294" s="268" t="s">
        <v>176</v>
      </c>
      <c r="B294" s="107">
        <f>IF('1A'!B1762="","",'1A'!B1762)</f>
        <v>3.8028169014084501</v>
      </c>
      <c r="C294" s="66">
        <f>IF('1A'!C1762="","",'1A'!C1762)</f>
        <v>3.7494600431965401</v>
      </c>
      <c r="D294" s="108">
        <f>IF('1A'!D1762="","",'1A'!D1762)</f>
        <v>3.8390177353342398</v>
      </c>
      <c r="E294" s="107">
        <f>IF('1A'!E1762="","",'1A'!E1762)</f>
        <v>3.8115942028985499</v>
      </c>
      <c r="F294" s="66">
        <f>IF('1A'!F1762="","",'1A'!F1762)</f>
        <v>3.8195121951219502</v>
      </c>
      <c r="G294" s="108">
        <f>IF('1A'!G1762="","",'1A'!G1762)</f>
        <v>3.8949771689497701</v>
      </c>
      <c r="H294" s="107" t="str">
        <f>IF('1A'!H1762="","",'1A'!H1762)</f>
        <v/>
      </c>
      <c r="I294" s="66" t="str">
        <f>IF('1A'!I1762="","",'1A'!I1762)</f>
        <v/>
      </c>
      <c r="J294" s="108" t="str">
        <f>IF('1A'!J1762="","",'1A'!J1762)</f>
        <v/>
      </c>
      <c r="K294" s="107" t="str">
        <f>IF('1A'!K1762="","",'1A'!K1762)</f>
        <v/>
      </c>
      <c r="L294" s="66" t="str">
        <f>IF('1A'!L1762="","",'1A'!L1762)</f>
        <v/>
      </c>
      <c r="M294" s="108" t="str">
        <f>IF('1A'!M1762="","",'1A'!M1762)</f>
        <v/>
      </c>
      <c r="N294" s="217" t="str">
        <f>IF('1A'!N1762="","",'1A'!N1762)</f>
        <v/>
      </c>
      <c r="O294" s="459" t="str">
        <f>IF('1A'!O1762="","",'1A'!O1762)</f>
        <v>Satisfaction with Services and Community</v>
      </c>
      <c r="P294" s="460" t="str">
        <f>IF('1A'!P1762="","",'1A'!P1762)</f>
        <v>Diversity</v>
      </c>
      <c r="Q294" s="460" t="str">
        <f>IF('1A'!Q1762="","",'1A'!Q1762)</f>
        <v/>
      </c>
    </row>
    <row r="295" spans="1:17" ht="14" x14ac:dyDescent="0.15">
      <c r="A295" s="268" t="s">
        <v>159</v>
      </c>
      <c r="B295" s="107">
        <f>IF('1A'!B1763="","",'1A'!B1763)</f>
        <v>0.96539730251863798</v>
      </c>
      <c r="C295" s="66">
        <f>IF('1A'!C1763="","",'1A'!C1763)</f>
        <v>1.0160373806597001</v>
      </c>
      <c r="D295" s="108">
        <f>IF('1A'!D1763="","",'1A'!D1763)</f>
        <v>0.95651881481150602</v>
      </c>
      <c r="E295" s="107">
        <f>IF('1A'!E1763="","",'1A'!E1763)</f>
        <v>0.97430763227988804</v>
      </c>
      <c r="F295" s="66">
        <f>IF('1A'!F1763="","",'1A'!F1763)</f>
        <v>1.0392350863984201</v>
      </c>
      <c r="G295" s="108">
        <f>IF('1A'!G1763="","",'1A'!G1763)</f>
        <v>0.90984325151934298</v>
      </c>
      <c r="H295" s="107" t="str">
        <f>IF('1A'!H1763="","",'1A'!H1763)</f>
        <v/>
      </c>
      <c r="I295" s="66" t="str">
        <f>IF('1A'!I1763="","",'1A'!I1763)</f>
        <v/>
      </c>
      <c r="J295" s="108" t="str">
        <f>IF('1A'!J1763="","",'1A'!J1763)</f>
        <v/>
      </c>
      <c r="K295" s="107" t="str">
        <f>IF('1A'!K1763="","",'1A'!K1763)</f>
        <v/>
      </c>
      <c r="L295" s="66" t="str">
        <f>IF('1A'!L1763="","",'1A'!L1763)</f>
        <v/>
      </c>
      <c r="M295" s="108" t="str">
        <f>IF('1A'!M1763="","",'1A'!M1763)</f>
        <v/>
      </c>
      <c r="N295" s="217" t="str">
        <f>IF('1A'!N1763="","",'1A'!N1763)</f>
        <v/>
      </c>
      <c r="O295" s="459" t="str">
        <f>IF('1A'!O1763="","",'1A'!O1763)</f>
        <v>Satisfaction with Services and Community</v>
      </c>
      <c r="P295" s="460" t="str">
        <f>IF('1A'!P1763="","",'1A'!P1763)</f>
        <v>Diversity</v>
      </c>
      <c r="Q295" s="460" t="str">
        <f>IF('1A'!Q1763="","",'1A'!Q1763)</f>
        <v/>
      </c>
    </row>
    <row r="296" spans="1:17" ht="14" x14ac:dyDescent="0.15">
      <c r="A296" s="268" t="s">
        <v>231</v>
      </c>
      <c r="B296" s="107" t="str">
        <f>IF('1A'!B1764="","",'1A'!B1764)</f>
        <v>-</v>
      </c>
      <c r="C296" s="66" t="str">
        <f>IF('1A'!C1764="","",'1A'!C1764)</f>
        <v xml:space="preserve"> </v>
      </c>
      <c r="D296" s="108" t="str">
        <f>IF('1A'!D1764="","",'1A'!D1764)</f>
        <v xml:space="preserve"> </v>
      </c>
      <c r="E296" s="107" t="str">
        <f>IF('1A'!E1764="","",'1A'!E1764)</f>
        <v>-</v>
      </c>
      <c r="F296" s="66" t="str">
        <f>IF('1A'!F1764="","",'1A'!F1764)</f>
        <v xml:space="preserve"> </v>
      </c>
      <c r="G296" s="108" t="str">
        <f>IF('1A'!G1764="","",'1A'!G1764)</f>
        <v xml:space="preserve"> </v>
      </c>
      <c r="H296" s="107" t="str">
        <f>IF('1A'!H1764="","",'1A'!H1764)</f>
        <v/>
      </c>
      <c r="I296" s="66" t="str">
        <f>IF('1A'!I1764="","",'1A'!I1764)</f>
        <v/>
      </c>
      <c r="J296" s="108" t="str">
        <f>IF('1A'!J1764="","",'1A'!J1764)</f>
        <v/>
      </c>
      <c r="K296" s="107" t="str">
        <f>IF('1A'!K1764="","",'1A'!K1764)</f>
        <v/>
      </c>
      <c r="L296" s="66" t="str">
        <f>IF('1A'!L1764="","",'1A'!L1764)</f>
        <v/>
      </c>
      <c r="M296" s="108" t="str">
        <f>IF('1A'!M1764="","",'1A'!M1764)</f>
        <v/>
      </c>
      <c r="N296" s="217" t="str">
        <f>IF('1A'!N1764="","",'1A'!N1764)</f>
        <v/>
      </c>
      <c r="O296" s="459" t="str">
        <f>IF('1A'!O1764="","",'1A'!O1764)</f>
        <v>Satisfaction with Services and Community</v>
      </c>
      <c r="P296" s="460" t="str">
        <f>IF('1A'!P1764="","",'1A'!P1764)</f>
        <v>Diversity</v>
      </c>
      <c r="Q296" s="460" t="str">
        <f>IF('1A'!Q1764="","",'1A'!Q1764)</f>
        <v/>
      </c>
    </row>
    <row r="297" spans="1:17" ht="14" x14ac:dyDescent="0.15">
      <c r="A297" s="269" t="s">
        <v>158</v>
      </c>
      <c r="B297" s="65" t="str">
        <f>IF('1A'!B1765="","",'1A'!B1765)</f>
        <v>-</v>
      </c>
      <c r="C297" s="109">
        <f>IF('1A'!C1765="","",'1A'!C1765)</f>
        <v>5.2514660609500427E-2</v>
      </c>
      <c r="D297" s="110">
        <f>IF('1A'!D1765="","",'1A'!D1765)</f>
        <v>-3.7846442082713858E-2</v>
      </c>
      <c r="E297" s="65" t="str">
        <f>IF('1A'!E1765="","",'1A'!E1765)</f>
        <v>-</v>
      </c>
      <c r="F297" s="109">
        <f>IF('1A'!F1765="","",'1A'!F1765)</f>
        <v>-7.6190578311216657E-3</v>
      </c>
      <c r="G297" s="110">
        <f>IF('1A'!G1765="","",'1A'!G1765)</f>
        <v>-9.1645419045510726E-2</v>
      </c>
      <c r="H297" s="65" t="str">
        <f>IF('1A'!H1765="","",'1A'!H1765)</f>
        <v/>
      </c>
      <c r="I297" s="109" t="str">
        <f>IF('1A'!I1765="","",'1A'!I1765)</f>
        <v/>
      </c>
      <c r="J297" s="110" t="str">
        <f>IF('1A'!J1765="","",'1A'!J1765)</f>
        <v/>
      </c>
      <c r="K297" s="65" t="str">
        <f>IF('1A'!K1765="","",'1A'!K1765)</f>
        <v/>
      </c>
      <c r="L297" s="109" t="str">
        <f>IF('1A'!L1765="","",'1A'!L1765)</f>
        <v/>
      </c>
      <c r="M297" s="110" t="str">
        <f>IF('1A'!M1765="","",'1A'!M1765)</f>
        <v/>
      </c>
      <c r="N297" s="230" t="str">
        <f>IF('1A'!N1765="","",'1A'!N1765)</f>
        <v/>
      </c>
      <c r="O297" s="459" t="str">
        <f>IF('1A'!O1765="","",'1A'!O1765)</f>
        <v>Satisfaction with Services and Community</v>
      </c>
      <c r="P297" s="460" t="str">
        <f>IF('1A'!P1765="","",'1A'!P1765)</f>
        <v>Diversity</v>
      </c>
      <c r="Q297" s="460" t="str">
        <f>IF('1A'!Q1765="","",'1A'!Q1765)</f>
        <v/>
      </c>
    </row>
    <row r="298" spans="1:17" ht="28" x14ac:dyDescent="0.15">
      <c r="A298" s="250" t="s">
        <v>363</v>
      </c>
      <c r="B298" s="105">
        <f>IF('1A'!B1766="","",'1A'!B1766)</f>
        <v>0.183098591549296</v>
      </c>
      <c r="C298" s="67">
        <f>IF('1A'!C1766="","",'1A'!C1766)</f>
        <v>0.19480519480519501</v>
      </c>
      <c r="D298" s="106">
        <f>IF('1A'!D1766="","",'1A'!D1766)</f>
        <v>0.193636363636364</v>
      </c>
      <c r="E298" s="105">
        <f>IF('1A'!E1766="","",'1A'!E1766)</f>
        <v>0.188405797101449</v>
      </c>
      <c r="F298" s="67">
        <f>IF('1A'!F1766="","",'1A'!F1766)</f>
        <v>0.25728155339805803</v>
      </c>
      <c r="G298" s="106">
        <f>IF('1A'!G1766="","",'1A'!G1766)</f>
        <v>0.215507411630559</v>
      </c>
      <c r="H298" s="105" t="str">
        <f>IF('1A'!H1766="","",'1A'!H1766)</f>
        <v/>
      </c>
      <c r="I298" s="67" t="str">
        <f>IF('1A'!I1766="","",'1A'!I1766)</f>
        <v/>
      </c>
      <c r="J298" s="106" t="str">
        <f>IF('1A'!J1766="","",'1A'!J1766)</f>
        <v/>
      </c>
      <c r="K298" s="105" t="str">
        <f>IF('1A'!K1766="","",'1A'!K1766)</f>
        <v/>
      </c>
      <c r="L298" s="67" t="str">
        <f>IF('1A'!L1766="","",'1A'!L1766)</f>
        <v/>
      </c>
      <c r="M298" s="106" t="str">
        <f>IF('1A'!M1766="","",'1A'!M1766)</f>
        <v/>
      </c>
      <c r="N298" s="217" t="str">
        <f>IF('1A'!N1766="","",'1A'!N1766)</f>
        <v/>
      </c>
      <c r="O298" s="459" t="str">
        <f>IF('1A'!O1766="","",'1A'!O1766)</f>
        <v>Satisfaction with Services and Community</v>
      </c>
      <c r="P298" s="460" t="str">
        <f>IF('1A'!P1766="","",'1A'!P1766)</f>
        <v>Diversity</v>
      </c>
      <c r="Q298" s="460" t="str">
        <f>IF('1A'!Q1766="","",'1A'!Q1766)</f>
        <v/>
      </c>
    </row>
    <row r="299" spans="1:17" ht="14" x14ac:dyDescent="0.15">
      <c r="A299" s="268" t="s">
        <v>87</v>
      </c>
      <c r="B299" s="105">
        <f>IF('1A'!B1767="","",'1A'!B1767)</f>
        <v>0.39436619718309901</v>
      </c>
      <c r="C299" s="67">
        <f>IF('1A'!C1767="","",'1A'!C1767)</f>
        <v>0.31818181818181801</v>
      </c>
      <c r="D299" s="106">
        <f>IF('1A'!D1767="","",'1A'!D1767)</f>
        <v>0.32954545454545497</v>
      </c>
      <c r="E299" s="105">
        <f>IF('1A'!E1767="","",'1A'!E1767)</f>
        <v>0.405797101449275</v>
      </c>
      <c r="F299" s="67">
        <f>IF('1A'!F1767="","",'1A'!F1767)</f>
        <v>0.37864077669902901</v>
      </c>
      <c r="G299" s="106">
        <f>IF('1A'!G1767="","",'1A'!G1767)</f>
        <v>0.36830102622576999</v>
      </c>
      <c r="H299" s="105" t="str">
        <f>IF('1A'!H1767="","",'1A'!H1767)</f>
        <v/>
      </c>
      <c r="I299" s="67" t="str">
        <f>IF('1A'!I1767="","",'1A'!I1767)</f>
        <v/>
      </c>
      <c r="J299" s="106" t="str">
        <f>IF('1A'!J1767="","",'1A'!J1767)</f>
        <v/>
      </c>
      <c r="K299" s="105" t="str">
        <f>IF('1A'!K1767="","",'1A'!K1767)</f>
        <v/>
      </c>
      <c r="L299" s="67" t="str">
        <f>IF('1A'!L1767="","",'1A'!L1767)</f>
        <v/>
      </c>
      <c r="M299" s="106" t="str">
        <f>IF('1A'!M1767="","",'1A'!M1767)</f>
        <v/>
      </c>
      <c r="N299" s="217" t="str">
        <f>IF('1A'!N1767="","",'1A'!N1767)</f>
        <v/>
      </c>
      <c r="O299" s="459" t="str">
        <f>IF('1A'!O1767="","",'1A'!O1767)</f>
        <v>Satisfaction with Services and Community</v>
      </c>
      <c r="P299" s="460" t="str">
        <f>IF('1A'!P1767="","",'1A'!P1767)</f>
        <v>Diversity</v>
      </c>
      <c r="Q299" s="460" t="str">
        <f>IF('1A'!Q1767="","",'1A'!Q1767)</f>
        <v/>
      </c>
    </row>
    <row r="300" spans="1:17" ht="14" x14ac:dyDescent="0.15">
      <c r="A300" s="268" t="s">
        <v>88</v>
      </c>
      <c r="B300" s="105">
        <f>IF('1A'!B1768="","",'1A'!B1768)</f>
        <v>0.323943661971831</v>
      </c>
      <c r="C300" s="67">
        <f>IF('1A'!C1768="","",'1A'!C1768)</f>
        <v>0.28138528138528102</v>
      </c>
      <c r="D300" s="106">
        <f>IF('1A'!D1768="","",'1A'!D1768)</f>
        <v>0.28136363636363598</v>
      </c>
      <c r="E300" s="105">
        <f>IF('1A'!E1768="","",'1A'!E1768)</f>
        <v>0.30434782608695699</v>
      </c>
      <c r="F300" s="67">
        <f>IF('1A'!F1768="","",'1A'!F1768)</f>
        <v>0.25728155339805803</v>
      </c>
      <c r="G300" s="106">
        <f>IF('1A'!G1768="","",'1A'!G1768)</f>
        <v>0.28734321550741199</v>
      </c>
      <c r="H300" s="105" t="str">
        <f>IF('1A'!H1768="","",'1A'!H1768)</f>
        <v/>
      </c>
      <c r="I300" s="67" t="str">
        <f>IF('1A'!I1768="","",'1A'!I1768)</f>
        <v/>
      </c>
      <c r="J300" s="106" t="str">
        <f>IF('1A'!J1768="","",'1A'!J1768)</f>
        <v/>
      </c>
      <c r="K300" s="105" t="str">
        <f>IF('1A'!K1768="","",'1A'!K1768)</f>
        <v/>
      </c>
      <c r="L300" s="67" t="str">
        <f>IF('1A'!L1768="","",'1A'!L1768)</f>
        <v/>
      </c>
      <c r="M300" s="106" t="str">
        <f>IF('1A'!M1768="","",'1A'!M1768)</f>
        <v/>
      </c>
      <c r="N300" s="217" t="str">
        <f>IF('1A'!N1768="","",'1A'!N1768)</f>
        <v/>
      </c>
      <c r="O300" s="459" t="str">
        <f>IF('1A'!O1768="","",'1A'!O1768)</f>
        <v>Satisfaction with Services and Community</v>
      </c>
      <c r="P300" s="460" t="str">
        <f>IF('1A'!P1768="","",'1A'!P1768)</f>
        <v>Diversity</v>
      </c>
      <c r="Q300" s="460" t="str">
        <f>IF('1A'!Q1768="","",'1A'!Q1768)</f>
        <v/>
      </c>
    </row>
    <row r="301" spans="1:17" ht="14" x14ac:dyDescent="0.15">
      <c r="A301" s="268" t="s">
        <v>89</v>
      </c>
      <c r="B301" s="105">
        <f>IF('1A'!B1769="","",'1A'!B1769)</f>
        <v>5.63380281690141E-2</v>
      </c>
      <c r="C301" s="67">
        <f>IF('1A'!C1769="","",'1A'!C1769)</f>
        <v>0.177489177489177</v>
      </c>
      <c r="D301" s="106">
        <f>IF('1A'!D1769="","",'1A'!D1769)</f>
        <v>0.14590909090909099</v>
      </c>
      <c r="E301" s="105">
        <f>IF('1A'!E1769="","",'1A'!E1769)</f>
        <v>5.7971014492753603E-2</v>
      </c>
      <c r="F301" s="67">
        <f>IF('1A'!F1769="","",'1A'!F1769)</f>
        <v>8.2524271844660199E-2</v>
      </c>
      <c r="G301" s="106">
        <f>IF('1A'!G1769="","",'1A'!G1769)</f>
        <v>9.2360319270239494E-2</v>
      </c>
      <c r="H301" s="105" t="str">
        <f>IF('1A'!H1769="","",'1A'!H1769)</f>
        <v/>
      </c>
      <c r="I301" s="67" t="str">
        <f>IF('1A'!I1769="","",'1A'!I1769)</f>
        <v/>
      </c>
      <c r="J301" s="106" t="str">
        <f>IF('1A'!J1769="","",'1A'!J1769)</f>
        <v/>
      </c>
      <c r="K301" s="105" t="str">
        <f>IF('1A'!K1769="","",'1A'!K1769)</f>
        <v/>
      </c>
      <c r="L301" s="67" t="str">
        <f>IF('1A'!L1769="","",'1A'!L1769)</f>
        <v/>
      </c>
      <c r="M301" s="106" t="str">
        <f>IF('1A'!M1769="","",'1A'!M1769)</f>
        <v/>
      </c>
      <c r="N301" s="217" t="str">
        <f>IF('1A'!N1769="","",'1A'!N1769)</f>
        <v/>
      </c>
      <c r="O301" s="459" t="str">
        <f>IF('1A'!O1769="","",'1A'!O1769)</f>
        <v>Satisfaction with Services and Community</v>
      </c>
      <c r="P301" s="460" t="str">
        <f>IF('1A'!P1769="","",'1A'!P1769)</f>
        <v>Diversity</v>
      </c>
      <c r="Q301" s="460" t="str">
        <f>IF('1A'!Q1769="","",'1A'!Q1769)</f>
        <v/>
      </c>
    </row>
    <row r="302" spans="1:17" ht="14" x14ac:dyDescent="0.15">
      <c r="A302" s="268" t="s">
        <v>361</v>
      </c>
      <c r="B302" s="105">
        <f>IF('1A'!B1770="","",'1A'!B1770)</f>
        <v>4.2253521126760597E-2</v>
      </c>
      <c r="C302" s="67">
        <f>IF('1A'!C1770="","",'1A'!C1770)</f>
        <v>2.8138528138528102E-2</v>
      </c>
      <c r="D302" s="106">
        <f>IF('1A'!D1770="","",'1A'!D1770)</f>
        <v>4.9545454545454497E-2</v>
      </c>
      <c r="E302" s="105">
        <f>IF('1A'!E1770="","",'1A'!E1770)</f>
        <v>4.3478260869565202E-2</v>
      </c>
      <c r="F302" s="67">
        <f>IF('1A'!F1770="","",'1A'!F1770)</f>
        <v>2.4271844660194199E-2</v>
      </c>
      <c r="G302" s="106">
        <f>IF('1A'!G1770="","",'1A'!G1770)</f>
        <v>3.6488027366020498E-2</v>
      </c>
      <c r="H302" s="105" t="str">
        <f>IF('1A'!H1770="","",'1A'!H1770)</f>
        <v/>
      </c>
      <c r="I302" s="67" t="str">
        <f>IF('1A'!I1770="","",'1A'!I1770)</f>
        <v/>
      </c>
      <c r="J302" s="106" t="str">
        <f>IF('1A'!J1770="","",'1A'!J1770)</f>
        <v/>
      </c>
      <c r="K302" s="105" t="str">
        <f>IF('1A'!K1770="","",'1A'!K1770)</f>
        <v/>
      </c>
      <c r="L302" s="67" t="str">
        <f>IF('1A'!L1770="","",'1A'!L1770)</f>
        <v/>
      </c>
      <c r="M302" s="106" t="str">
        <f>IF('1A'!M1770="","",'1A'!M1770)</f>
        <v/>
      </c>
      <c r="N302" s="217" t="str">
        <f>IF('1A'!N1770="","",'1A'!N1770)</f>
        <v/>
      </c>
      <c r="O302" s="459" t="str">
        <f>IF('1A'!O1770="","",'1A'!O1770)</f>
        <v>Satisfaction with Services and Community</v>
      </c>
      <c r="P302" s="460" t="str">
        <f>IF('1A'!P1770="","",'1A'!P1770)</f>
        <v>Diversity</v>
      </c>
      <c r="Q302" s="460" t="str">
        <f>IF('1A'!Q1770="","",'1A'!Q1770)</f>
        <v/>
      </c>
    </row>
    <row r="303" spans="1:17" ht="14" x14ac:dyDescent="0.15">
      <c r="A303" s="308" t="s">
        <v>230</v>
      </c>
      <c r="B303" s="461">
        <f>IF('1A'!B1771="","",'1A'!B1771)</f>
        <v>71</v>
      </c>
      <c r="C303" s="462">
        <f>IF('1A'!C1771="","",'1A'!C1771)</f>
        <v>462</v>
      </c>
      <c r="D303" s="463">
        <f>IF('1A'!D1771="","",'1A'!D1771)</f>
        <v>2200</v>
      </c>
      <c r="E303" s="461">
        <f>IF('1A'!E1771="","",'1A'!E1771)</f>
        <v>69</v>
      </c>
      <c r="F303" s="462">
        <f>IF('1A'!F1771="","",'1A'!F1771)</f>
        <v>206</v>
      </c>
      <c r="G303" s="463">
        <f>IF('1A'!G1771="","",'1A'!G1771)</f>
        <v>877</v>
      </c>
      <c r="H303" s="461" t="str">
        <f>IF('1A'!H1771="","",'1A'!H1771)</f>
        <v/>
      </c>
      <c r="I303" s="462" t="str">
        <f>IF('1A'!I1771="","",'1A'!I1771)</f>
        <v/>
      </c>
      <c r="J303" s="463" t="str">
        <f>IF('1A'!J1771="","",'1A'!J1771)</f>
        <v/>
      </c>
      <c r="K303" s="461" t="str">
        <f>IF('1A'!K1771="","",'1A'!K1771)</f>
        <v/>
      </c>
      <c r="L303" s="462" t="str">
        <f>IF('1A'!L1771="","",'1A'!L1771)</f>
        <v/>
      </c>
      <c r="M303" s="463" t="str">
        <f>IF('1A'!M1771="","",'1A'!M1771)</f>
        <v/>
      </c>
      <c r="N303" s="217" t="str">
        <f>IF('1A'!N1771="","",'1A'!N1771)</f>
        <v/>
      </c>
      <c r="O303" s="459" t="str">
        <f>IF('1A'!O1771="","",'1A'!O1771)</f>
        <v>Satisfaction with Services and Community</v>
      </c>
      <c r="P303" s="460" t="str">
        <f>IF('1A'!P1771="","",'1A'!P1771)</f>
        <v>Diversity</v>
      </c>
      <c r="Q303" s="460" t="str">
        <f>IF('1A'!Q1771="","",'1A'!Q1771)</f>
        <v/>
      </c>
    </row>
    <row r="304" spans="1:17" ht="14" x14ac:dyDescent="0.15">
      <c r="A304" s="268" t="s">
        <v>176</v>
      </c>
      <c r="B304" s="107">
        <f>IF('1A'!B1772="","",'1A'!B1772)</f>
        <v>3.6197183098591501</v>
      </c>
      <c r="C304" s="66">
        <f>IF('1A'!C1772="","",'1A'!C1772)</f>
        <v>3.4740259740259698</v>
      </c>
      <c r="D304" s="108">
        <f>IF('1A'!D1772="","",'1A'!D1772)</f>
        <v>3.4718181818181799</v>
      </c>
      <c r="E304" s="107">
        <f>IF('1A'!E1772="","",'1A'!E1772)</f>
        <v>3.63768115942029</v>
      </c>
      <c r="F304" s="66">
        <f>IF('1A'!F1772="","",'1A'!F1772)</f>
        <v>3.7621359223301001</v>
      </c>
      <c r="G304" s="108">
        <f>IF('1A'!G1772="","",'1A'!G1772)</f>
        <v>3.63397947548461</v>
      </c>
      <c r="H304" s="107" t="str">
        <f>IF('1A'!H1772="","",'1A'!H1772)</f>
        <v/>
      </c>
      <c r="I304" s="66" t="str">
        <f>IF('1A'!I1772="","",'1A'!I1772)</f>
        <v/>
      </c>
      <c r="J304" s="108" t="str">
        <f>IF('1A'!J1772="","",'1A'!J1772)</f>
        <v/>
      </c>
      <c r="K304" s="107" t="str">
        <f>IF('1A'!K1772="","",'1A'!K1772)</f>
        <v/>
      </c>
      <c r="L304" s="66" t="str">
        <f>IF('1A'!L1772="","",'1A'!L1772)</f>
        <v/>
      </c>
      <c r="M304" s="108" t="str">
        <f>IF('1A'!M1772="","",'1A'!M1772)</f>
        <v/>
      </c>
      <c r="N304" s="217" t="str">
        <f>IF('1A'!N1772="","",'1A'!N1772)</f>
        <v/>
      </c>
      <c r="O304" s="459" t="str">
        <f>IF('1A'!O1772="","",'1A'!O1772)</f>
        <v>Satisfaction with Services and Community</v>
      </c>
      <c r="P304" s="460" t="str">
        <f>IF('1A'!P1772="","",'1A'!P1772)</f>
        <v>Diversity</v>
      </c>
      <c r="Q304" s="460" t="str">
        <f>IF('1A'!Q1772="","",'1A'!Q1772)</f>
        <v/>
      </c>
    </row>
    <row r="305" spans="1:17" ht="14" x14ac:dyDescent="0.15">
      <c r="A305" s="268" t="s">
        <v>159</v>
      </c>
      <c r="B305" s="107">
        <f>IF('1A'!B1773="","",'1A'!B1773)</f>
        <v>0.990904308239969</v>
      </c>
      <c r="C305" s="66">
        <f>IF('1A'!C1773="","",'1A'!C1773)</f>
        <v>1.0794755612765401</v>
      </c>
      <c r="D305" s="108">
        <f>IF('1A'!D1773="","",'1A'!D1773)</f>
        <v>1.10730607865637</v>
      </c>
      <c r="E305" s="107">
        <f>IF('1A'!E1773="","",'1A'!E1773)</f>
        <v>0.999573651654038</v>
      </c>
      <c r="F305" s="66">
        <f>IF('1A'!F1773="","",'1A'!F1773)</f>
        <v>1.0057024245774</v>
      </c>
      <c r="G305" s="108">
        <f>IF('1A'!G1773="","",'1A'!G1773)</f>
        <v>1.0334073907199901</v>
      </c>
      <c r="H305" s="107" t="str">
        <f>IF('1A'!H1773="","",'1A'!H1773)</f>
        <v/>
      </c>
      <c r="I305" s="66" t="str">
        <f>IF('1A'!I1773="","",'1A'!I1773)</f>
        <v/>
      </c>
      <c r="J305" s="108" t="str">
        <f>IF('1A'!J1773="","",'1A'!J1773)</f>
        <v/>
      </c>
      <c r="K305" s="107" t="str">
        <f>IF('1A'!K1773="","",'1A'!K1773)</f>
        <v/>
      </c>
      <c r="L305" s="66" t="str">
        <f>IF('1A'!L1773="","",'1A'!L1773)</f>
        <v/>
      </c>
      <c r="M305" s="108" t="str">
        <f>IF('1A'!M1773="","",'1A'!M1773)</f>
        <v/>
      </c>
      <c r="N305" s="217" t="str">
        <f>IF('1A'!N1773="","",'1A'!N1773)</f>
        <v/>
      </c>
      <c r="O305" s="459" t="str">
        <f>IF('1A'!O1773="","",'1A'!O1773)</f>
        <v>Satisfaction with Services and Community</v>
      </c>
      <c r="P305" s="460" t="str">
        <f>IF('1A'!P1773="","",'1A'!P1773)</f>
        <v>Diversity</v>
      </c>
      <c r="Q305" s="460" t="str">
        <f>IF('1A'!Q1773="","",'1A'!Q1773)</f>
        <v/>
      </c>
    </row>
    <row r="306" spans="1:17" ht="14" x14ac:dyDescent="0.15">
      <c r="A306" s="268" t="s">
        <v>231</v>
      </c>
      <c r="B306" s="107" t="str">
        <f>IF('1A'!B1774="","",'1A'!B1774)</f>
        <v>-</v>
      </c>
      <c r="C306" s="66" t="str">
        <f>IF('1A'!C1774="","",'1A'!C1774)</f>
        <v xml:space="preserve"> </v>
      </c>
      <c r="D306" s="108" t="str">
        <f>IF('1A'!D1774="","",'1A'!D1774)</f>
        <v xml:space="preserve"> </v>
      </c>
      <c r="E306" s="107" t="str">
        <f>IF('1A'!E1774="","",'1A'!E1774)</f>
        <v>-</v>
      </c>
      <c r="F306" s="66" t="str">
        <f>IF('1A'!F1774="","",'1A'!F1774)</f>
        <v xml:space="preserve"> </v>
      </c>
      <c r="G306" s="108" t="str">
        <f>IF('1A'!G1774="","",'1A'!G1774)</f>
        <v xml:space="preserve"> </v>
      </c>
      <c r="H306" s="107" t="str">
        <f>IF('1A'!H1774="","",'1A'!H1774)</f>
        <v/>
      </c>
      <c r="I306" s="66" t="str">
        <f>IF('1A'!I1774="","",'1A'!I1774)</f>
        <v/>
      </c>
      <c r="J306" s="108" t="str">
        <f>IF('1A'!J1774="","",'1A'!J1774)</f>
        <v/>
      </c>
      <c r="K306" s="107" t="str">
        <f>IF('1A'!K1774="","",'1A'!K1774)</f>
        <v/>
      </c>
      <c r="L306" s="66" t="str">
        <f>IF('1A'!L1774="","",'1A'!L1774)</f>
        <v/>
      </c>
      <c r="M306" s="108" t="str">
        <f>IF('1A'!M1774="","",'1A'!M1774)</f>
        <v/>
      </c>
      <c r="N306" s="217" t="str">
        <f>IF('1A'!N1774="","",'1A'!N1774)</f>
        <v/>
      </c>
      <c r="O306" s="459" t="str">
        <f>IF('1A'!O1774="","",'1A'!O1774)</f>
        <v>Satisfaction with Services and Community</v>
      </c>
      <c r="P306" s="460" t="str">
        <f>IF('1A'!P1774="","",'1A'!P1774)</f>
        <v>Diversity</v>
      </c>
      <c r="Q306" s="460" t="str">
        <f>IF('1A'!Q1774="","",'1A'!Q1774)</f>
        <v/>
      </c>
    </row>
    <row r="307" spans="1:17" ht="14" x14ac:dyDescent="0.15">
      <c r="A307" s="269" t="s">
        <v>158</v>
      </c>
      <c r="B307" s="65" t="str">
        <f>IF('1A'!B1775="","",'1A'!B1775)</f>
        <v>-</v>
      </c>
      <c r="C307" s="109">
        <f>IF('1A'!C1775="","",'1A'!C1775)</f>
        <v>0.13496584921375246</v>
      </c>
      <c r="D307" s="110">
        <f>IF('1A'!D1775="","",'1A'!D1775)</f>
        <v>0.13356752111433862</v>
      </c>
      <c r="E307" s="65" t="str">
        <f>IF('1A'!E1775="","",'1A'!E1775)</f>
        <v>-</v>
      </c>
      <c r="F307" s="109">
        <f>IF('1A'!F1775="","",'1A'!F1775)</f>
        <v>-0.12374909304022651</v>
      </c>
      <c r="G307" s="110">
        <f>IF('1A'!G1775="","",'1A'!G1775)</f>
        <v>3.5820180588228877E-3</v>
      </c>
      <c r="H307" s="65" t="str">
        <f>IF('1A'!H1775="","",'1A'!H1775)</f>
        <v/>
      </c>
      <c r="I307" s="109" t="str">
        <f>IF('1A'!I1775="","",'1A'!I1775)</f>
        <v/>
      </c>
      <c r="J307" s="110" t="str">
        <f>IF('1A'!J1775="","",'1A'!J1775)</f>
        <v/>
      </c>
      <c r="K307" s="65" t="str">
        <f>IF('1A'!K1775="","",'1A'!K1775)</f>
        <v/>
      </c>
      <c r="L307" s="109" t="str">
        <f>IF('1A'!L1775="","",'1A'!L1775)</f>
        <v/>
      </c>
      <c r="M307" s="110" t="str">
        <f>IF('1A'!M1775="","",'1A'!M1775)</f>
        <v/>
      </c>
      <c r="N307" s="230" t="str">
        <f>IF('1A'!N1775="","",'1A'!N1775)</f>
        <v/>
      </c>
      <c r="O307" s="459" t="str">
        <f>IF('1A'!O1775="","",'1A'!O1775)</f>
        <v>Satisfaction with Services and Community</v>
      </c>
      <c r="P307" s="460" t="str">
        <f>IF('1A'!P1775="","",'1A'!P1775)</f>
        <v>Diversity</v>
      </c>
      <c r="Q307" s="460" t="str">
        <f>IF('1A'!Q1775="","",'1A'!Q1775)</f>
        <v/>
      </c>
    </row>
    <row r="308" spans="1:17" ht="28" x14ac:dyDescent="0.15">
      <c r="A308" s="250" t="s">
        <v>364</v>
      </c>
      <c r="B308" s="105">
        <f>IF('1A'!B1786="","",'1A'!B1786)</f>
        <v>0.59154929577464799</v>
      </c>
      <c r="C308" s="67">
        <f>IF('1A'!C1786="","",'1A'!C1786)</f>
        <v>0.41900647948164099</v>
      </c>
      <c r="D308" s="106">
        <f>IF('1A'!D1786="","",'1A'!D1786)</f>
        <v>0.45644283121597101</v>
      </c>
      <c r="E308" s="105">
        <f>IF('1A'!E1786="","",'1A'!E1786)</f>
        <v>0.60869565217391297</v>
      </c>
      <c r="F308" s="67">
        <f>IF('1A'!F1786="","",'1A'!F1786)</f>
        <v>0.51219512195121997</v>
      </c>
      <c r="G308" s="106">
        <f>IF('1A'!G1786="","",'1A'!G1786)</f>
        <v>0.469783352337514</v>
      </c>
      <c r="H308" s="105" t="str">
        <f>IF('1A'!H1786="","",'1A'!H1786)</f>
        <v/>
      </c>
      <c r="I308" s="67" t="str">
        <f>IF('1A'!I1786="","",'1A'!I1786)</f>
        <v/>
      </c>
      <c r="J308" s="106" t="str">
        <f>IF('1A'!J1786="","",'1A'!J1786)</f>
        <v/>
      </c>
      <c r="K308" s="105" t="str">
        <f>IF('1A'!K1786="","",'1A'!K1786)</f>
        <v/>
      </c>
      <c r="L308" s="67" t="str">
        <f>IF('1A'!L1786="","",'1A'!L1786)</f>
        <v/>
      </c>
      <c r="M308" s="106" t="str">
        <f>IF('1A'!M1786="","",'1A'!M1786)</f>
        <v/>
      </c>
      <c r="N308" s="217" t="str">
        <f>IF('1A'!N1786="","",'1A'!N1786)</f>
        <v>Overall Satisfaction</v>
      </c>
      <c r="O308" s="459" t="str">
        <f>IF('1A'!O1786="","",'1A'!O1786)</f>
        <v>Satisfaction with Services and Community</v>
      </c>
      <c r="P308" s="460" t="str">
        <f>IF('1A'!P1786="","",'1A'!P1786)</f>
        <v/>
      </c>
      <c r="Q308" s="460" t="str">
        <f>IF('1A'!Q1786="","",'1A'!Q1786)</f>
        <v>Satisfaction with Academic Support and Courses</v>
      </c>
    </row>
    <row r="309" spans="1:17" ht="14" x14ac:dyDescent="0.15">
      <c r="A309" s="268" t="s">
        <v>87</v>
      </c>
      <c r="B309" s="105">
        <f>IF('1A'!B1787="","",'1A'!B1787)</f>
        <v>0.352112676056338</v>
      </c>
      <c r="C309" s="67">
        <f>IF('1A'!C1787="","",'1A'!C1787)</f>
        <v>0.44924406047516202</v>
      </c>
      <c r="D309" s="106">
        <f>IF('1A'!D1787="","",'1A'!D1787)</f>
        <v>0.42196007259528101</v>
      </c>
      <c r="E309" s="105">
        <f>IF('1A'!E1787="","",'1A'!E1787)</f>
        <v>0.34782608695652201</v>
      </c>
      <c r="F309" s="67">
        <f>IF('1A'!F1787="","",'1A'!F1787)</f>
        <v>0.38536585365853698</v>
      </c>
      <c r="G309" s="106">
        <f>IF('1A'!G1787="","",'1A'!G1787)</f>
        <v>0.410490307867731</v>
      </c>
      <c r="H309" s="105" t="str">
        <f>IF('1A'!H1787="","",'1A'!H1787)</f>
        <v/>
      </c>
      <c r="I309" s="67" t="str">
        <f>IF('1A'!I1787="","",'1A'!I1787)</f>
        <v/>
      </c>
      <c r="J309" s="106" t="str">
        <f>IF('1A'!J1787="","",'1A'!J1787)</f>
        <v/>
      </c>
      <c r="K309" s="105" t="str">
        <f>IF('1A'!K1787="","",'1A'!K1787)</f>
        <v/>
      </c>
      <c r="L309" s="67" t="str">
        <f>IF('1A'!L1787="","",'1A'!L1787)</f>
        <v/>
      </c>
      <c r="M309" s="106" t="str">
        <f>IF('1A'!M1787="","",'1A'!M1787)</f>
        <v/>
      </c>
      <c r="N309" s="217" t="str">
        <f>IF('1A'!N1787="","",'1A'!N1787)</f>
        <v/>
      </c>
      <c r="O309" s="459" t="str">
        <f>IF('1A'!O1787="","",'1A'!O1787)</f>
        <v>Satisfaction with Services and Community</v>
      </c>
      <c r="P309" s="460" t="str">
        <f>IF('1A'!P1787="","",'1A'!P1787)</f>
        <v/>
      </c>
      <c r="Q309" s="460" t="str">
        <f>IF('1A'!Q1787="","",'1A'!Q1787)</f>
        <v>Satisfaction with Academic Support and Courses</v>
      </c>
    </row>
    <row r="310" spans="1:17" ht="14" x14ac:dyDescent="0.15">
      <c r="A310" s="268" t="s">
        <v>88</v>
      </c>
      <c r="B310" s="105">
        <f>IF('1A'!B1788="","",'1A'!B1788)</f>
        <v>2.8169014084507001E-2</v>
      </c>
      <c r="C310" s="67">
        <f>IF('1A'!C1788="","",'1A'!C1788)</f>
        <v>9.9352051835853106E-2</v>
      </c>
      <c r="D310" s="106">
        <f>IF('1A'!D1788="","",'1A'!D1788)</f>
        <v>9.2105263157894704E-2</v>
      </c>
      <c r="E310" s="105">
        <f>IF('1A'!E1788="","",'1A'!E1788)</f>
        <v>1.4492753623188401E-2</v>
      </c>
      <c r="F310" s="67">
        <f>IF('1A'!F1788="","",'1A'!F1788)</f>
        <v>7.8048780487804906E-2</v>
      </c>
      <c r="G310" s="106">
        <f>IF('1A'!G1788="","",'1A'!G1788)</f>
        <v>8.6659064994298707E-2</v>
      </c>
      <c r="H310" s="105" t="str">
        <f>IF('1A'!H1788="","",'1A'!H1788)</f>
        <v/>
      </c>
      <c r="I310" s="67" t="str">
        <f>IF('1A'!I1788="","",'1A'!I1788)</f>
        <v/>
      </c>
      <c r="J310" s="106" t="str">
        <f>IF('1A'!J1788="","",'1A'!J1788)</f>
        <v/>
      </c>
      <c r="K310" s="105" t="str">
        <f>IF('1A'!K1788="","",'1A'!K1788)</f>
        <v/>
      </c>
      <c r="L310" s="67" t="str">
        <f>IF('1A'!L1788="","",'1A'!L1788)</f>
        <v/>
      </c>
      <c r="M310" s="106" t="str">
        <f>IF('1A'!M1788="","",'1A'!M1788)</f>
        <v/>
      </c>
      <c r="N310" s="217" t="str">
        <f>IF('1A'!N1788="","",'1A'!N1788)</f>
        <v/>
      </c>
      <c r="O310" s="459" t="str">
        <f>IF('1A'!O1788="","",'1A'!O1788)</f>
        <v>Satisfaction with Services and Community</v>
      </c>
      <c r="P310" s="460" t="str">
        <f>IF('1A'!P1788="","",'1A'!P1788)</f>
        <v/>
      </c>
      <c r="Q310" s="460" t="str">
        <f>IF('1A'!Q1788="","",'1A'!Q1788)</f>
        <v>Satisfaction with Academic Support and Courses</v>
      </c>
    </row>
    <row r="311" spans="1:17" ht="14" x14ac:dyDescent="0.15">
      <c r="A311" s="268" t="s">
        <v>89</v>
      </c>
      <c r="B311" s="105">
        <f>IF('1A'!B1789="","",'1A'!B1789)</f>
        <v>2.8169014084507001E-2</v>
      </c>
      <c r="C311" s="67">
        <f>IF('1A'!C1789="","",'1A'!C1789)</f>
        <v>2.5917926565874699E-2</v>
      </c>
      <c r="D311" s="106">
        <f>IF('1A'!D1789="","",'1A'!D1789)</f>
        <v>1.7695099818511799E-2</v>
      </c>
      <c r="E311" s="105">
        <f>IF('1A'!E1789="","",'1A'!E1789)</f>
        <v>2.8985507246376802E-2</v>
      </c>
      <c r="F311" s="67">
        <f>IF('1A'!F1789="","",'1A'!F1789)</f>
        <v>2.4390243902439001E-2</v>
      </c>
      <c r="G311" s="106">
        <f>IF('1A'!G1789="","",'1A'!G1789)</f>
        <v>1.9384264538198401E-2</v>
      </c>
      <c r="H311" s="105" t="str">
        <f>IF('1A'!H1789="","",'1A'!H1789)</f>
        <v/>
      </c>
      <c r="I311" s="67" t="str">
        <f>IF('1A'!I1789="","",'1A'!I1789)</f>
        <v/>
      </c>
      <c r="J311" s="106" t="str">
        <f>IF('1A'!J1789="","",'1A'!J1789)</f>
        <v/>
      </c>
      <c r="K311" s="105" t="str">
        <f>IF('1A'!K1789="","",'1A'!K1789)</f>
        <v/>
      </c>
      <c r="L311" s="67" t="str">
        <f>IF('1A'!L1789="","",'1A'!L1789)</f>
        <v/>
      </c>
      <c r="M311" s="106" t="str">
        <f>IF('1A'!M1789="","",'1A'!M1789)</f>
        <v/>
      </c>
      <c r="N311" s="217" t="str">
        <f>IF('1A'!N1789="","",'1A'!N1789)</f>
        <v/>
      </c>
      <c r="O311" s="459" t="str">
        <f>IF('1A'!O1789="","",'1A'!O1789)</f>
        <v>Satisfaction with Services and Community</v>
      </c>
      <c r="P311" s="460" t="str">
        <f>IF('1A'!P1789="","",'1A'!P1789)</f>
        <v/>
      </c>
      <c r="Q311" s="460" t="str">
        <f>IF('1A'!Q1789="","",'1A'!Q1789)</f>
        <v>Satisfaction with Academic Support and Courses</v>
      </c>
    </row>
    <row r="312" spans="1:17" ht="14" x14ac:dyDescent="0.15">
      <c r="A312" s="268" t="s">
        <v>361</v>
      </c>
      <c r="B312" s="105">
        <f>IF('1A'!B1790="","",'1A'!B1790)</f>
        <v>0</v>
      </c>
      <c r="C312" s="67">
        <f>IF('1A'!C1790="","",'1A'!C1790)</f>
        <v>6.4794816414686799E-3</v>
      </c>
      <c r="D312" s="106">
        <f>IF('1A'!D1790="","",'1A'!D1790)</f>
        <v>1.17967332123412E-2</v>
      </c>
      <c r="E312" s="105">
        <f>IF('1A'!E1790="","",'1A'!E1790)</f>
        <v>0</v>
      </c>
      <c r="F312" s="67">
        <f>IF('1A'!F1790="","",'1A'!F1790)</f>
        <v>0</v>
      </c>
      <c r="G312" s="106">
        <f>IF('1A'!G1790="","",'1A'!G1790)</f>
        <v>1.3683010262257701E-2</v>
      </c>
      <c r="H312" s="105" t="str">
        <f>IF('1A'!H1790="","",'1A'!H1790)</f>
        <v/>
      </c>
      <c r="I312" s="67" t="str">
        <f>IF('1A'!I1790="","",'1A'!I1790)</f>
        <v/>
      </c>
      <c r="J312" s="106" t="str">
        <f>IF('1A'!J1790="","",'1A'!J1790)</f>
        <v/>
      </c>
      <c r="K312" s="105" t="str">
        <f>IF('1A'!K1790="","",'1A'!K1790)</f>
        <v/>
      </c>
      <c r="L312" s="67" t="str">
        <f>IF('1A'!L1790="","",'1A'!L1790)</f>
        <v/>
      </c>
      <c r="M312" s="106" t="str">
        <f>IF('1A'!M1790="","",'1A'!M1790)</f>
        <v/>
      </c>
      <c r="N312" s="217" t="str">
        <f>IF('1A'!N1790="","",'1A'!N1790)</f>
        <v/>
      </c>
      <c r="O312" s="459" t="str">
        <f>IF('1A'!O1790="","",'1A'!O1790)</f>
        <v>Satisfaction with Services and Community</v>
      </c>
      <c r="P312" s="460" t="str">
        <f>IF('1A'!P1790="","",'1A'!P1790)</f>
        <v/>
      </c>
      <c r="Q312" s="460" t="str">
        <f>IF('1A'!Q1790="","",'1A'!Q1790)</f>
        <v>Satisfaction with Academic Support and Courses</v>
      </c>
    </row>
    <row r="313" spans="1:17" ht="14" x14ac:dyDescent="0.15">
      <c r="A313" s="308" t="s">
        <v>230</v>
      </c>
      <c r="B313" s="461">
        <f>IF('1A'!B1791="","",'1A'!B1791)</f>
        <v>71</v>
      </c>
      <c r="C313" s="462">
        <f>IF('1A'!C1791="","",'1A'!C1791)</f>
        <v>463</v>
      </c>
      <c r="D313" s="463">
        <f>IF('1A'!D1791="","",'1A'!D1791)</f>
        <v>2204</v>
      </c>
      <c r="E313" s="461">
        <f>IF('1A'!E1791="","",'1A'!E1791)</f>
        <v>69</v>
      </c>
      <c r="F313" s="462">
        <f>IF('1A'!F1791="","",'1A'!F1791)</f>
        <v>205</v>
      </c>
      <c r="G313" s="463">
        <f>IF('1A'!G1791="","",'1A'!G1791)</f>
        <v>877</v>
      </c>
      <c r="H313" s="461" t="str">
        <f>IF('1A'!H1791="","",'1A'!H1791)</f>
        <v/>
      </c>
      <c r="I313" s="462" t="str">
        <f>IF('1A'!I1791="","",'1A'!I1791)</f>
        <v/>
      </c>
      <c r="J313" s="463" t="str">
        <f>IF('1A'!J1791="","",'1A'!J1791)</f>
        <v/>
      </c>
      <c r="K313" s="461" t="str">
        <f>IF('1A'!K1791="","",'1A'!K1791)</f>
        <v/>
      </c>
      <c r="L313" s="462" t="str">
        <f>IF('1A'!L1791="","",'1A'!L1791)</f>
        <v/>
      </c>
      <c r="M313" s="463" t="str">
        <f>IF('1A'!M1791="","",'1A'!M1791)</f>
        <v/>
      </c>
      <c r="N313" s="217" t="str">
        <f>IF('1A'!N1791="","",'1A'!N1791)</f>
        <v/>
      </c>
      <c r="O313" s="459" t="str">
        <f>IF('1A'!O1791="","",'1A'!O1791)</f>
        <v>Satisfaction with Services and Community</v>
      </c>
      <c r="P313" s="460" t="str">
        <f>IF('1A'!P1791="","",'1A'!P1791)</f>
        <v/>
      </c>
      <c r="Q313" s="460" t="str">
        <f>IF('1A'!Q1791="","",'1A'!Q1791)</f>
        <v>Satisfaction with Academic Support and Courses</v>
      </c>
    </row>
    <row r="314" spans="1:17" ht="14" x14ac:dyDescent="0.15">
      <c r="A314" s="268" t="s">
        <v>176</v>
      </c>
      <c r="B314" s="107">
        <f>IF('1A'!B1792="","",'1A'!B1792)</f>
        <v>4.5070422535211296</v>
      </c>
      <c r="C314" s="66">
        <f>IF('1A'!C1792="","",'1A'!C1792)</f>
        <v>4.2483801295896297</v>
      </c>
      <c r="D314" s="108">
        <f>IF('1A'!D1792="","",'1A'!D1792)</f>
        <v>4.2935571687840399</v>
      </c>
      <c r="E314" s="107">
        <f>IF('1A'!E1792="","",'1A'!E1792)</f>
        <v>4.5362318840579698</v>
      </c>
      <c r="F314" s="66">
        <f>IF('1A'!F1792="","",'1A'!F1792)</f>
        <v>4.3853658536585298</v>
      </c>
      <c r="G314" s="108">
        <f>IF('1A'!G1792="","",'1A'!G1792)</f>
        <v>4.3033067274800496</v>
      </c>
      <c r="H314" s="107" t="str">
        <f>IF('1A'!H1792="","",'1A'!H1792)</f>
        <v/>
      </c>
      <c r="I314" s="66" t="str">
        <f>IF('1A'!I1792="","",'1A'!I1792)</f>
        <v/>
      </c>
      <c r="J314" s="108" t="str">
        <f>IF('1A'!J1792="","",'1A'!J1792)</f>
        <v/>
      </c>
      <c r="K314" s="107" t="str">
        <f>IF('1A'!K1792="","",'1A'!K1792)</f>
        <v/>
      </c>
      <c r="L314" s="66" t="str">
        <f>IF('1A'!L1792="","",'1A'!L1792)</f>
        <v/>
      </c>
      <c r="M314" s="108" t="str">
        <f>IF('1A'!M1792="","",'1A'!M1792)</f>
        <v/>
      </c>
      <c r="N314" s="217" t="str">
        <f>IF('1A'!N1792="","",'1A'!N1792)</f>
        <v/>
      </c>
      <c r="O314" s="459" t="str">
        <f>IF('1A'!O1792="","",'1A'!O1792)</f>
        <v>Satisfaction with Services and Community</v>
      </c>
      <c r="P314" s="460" t="str">
        <f>IF('1A'!P1792="","",'1A'!P1792)</f>
        <v/>
      </c>
      <c r="Q314" s="460" t="str">
        <f>IF('1A'!Q1792="","",'1A'!Q1792)</f>
        <v>Satisfaction with Academic Support and Courses</v>
      </c>
    </row>
    <row r="315" spans="1:17" ht="14" x14ac:dyDescent="0.15">
      <c r="A315" s="268" t="s">
        <v>159</v>
      </c>
      <c r="B315" s="107">
        <f>IF('1A'!B1793="","",'1A'!B1793)</f>
        <v>0.69432885244096798</v>
      </c>
      <c r="C315" s="66">
        <f>IF('1A'!C1793="","",'1A'!C1793)</f>
        <v>0.787395681398388</v>
      </c>
      <c r="D315" s="108">
        <f>IF('1A'!D1793="","",'1A'!D1793)</f>
        <v>0.79975839287301398</v>
      </c>
      <c r="E315" s="107">
        <f>IF('1A'!E1793="","",'1A'!E1793)</f>
        <v>0.67692449281175904</v>
      </c>
      <c r="F315" s="66">
        <f>IF('1A'!F1793="","",'1A'!F1793)</f>
        <v>0.73616686607770099</v>
      </c>
      <c r="G315" s="108">
        <f>IF('1A'!G1793="","",'1A'!G1793)</f>
        <v>0.816021371996559</v>
      </c>
      <c r="H315" s="107" t="str">
        <f>IF('1A'!H1793="","",'1A'!H1793)</f>
        <v/>
      </c>
      <c r="I315" s="66" t="str">
        <f>IF('1A'!I1793="","",'1A'!I1793)</f>
        <v/>
      </c>
      <c r="J315" s="108" t="str">
        <f>IF('1A'!J1793="","",'1A'!J1793)</f>
        <v/>
      </c>
      <c r="K315" s="107" t="str">
        <f>IF('1A'!K1793="","",'1A'!K1793)</f>
        <v/>
      </c>
      <c r="L315" s="66" t="str">
        <f>IF('1A'!L1793="","",'1A'!L1793)</f>
        <v/>
      </c>
      <c r="M315" s="108" t="str">
        <f>IF('1A'!M1793="","",'1A'!M1793)</f>
        <v/>
      </c>
      <c r="N315" s="217" t="str">
        <f>IF('1A'!N1793="","",'1A'!N1793)</f>
        <v/>
      </c>
      <c r="O315" s="459" t="str">
        <f>IF('1A'!O1793="","",'1A'!O1793)</f>
        <v>Satisfaction with Services and Community</v>
      </c>
      <c r="P315" s="460" t="str">
        <f>IF('1A'!P1793="","",'1A'!P1793)</f>
        <v/>
      </c>
      <c r="Q315" s="460" t="str">
        <f>IF('1A'!Q1793="","",'1A'!Q1793)</f>
        <v>Satisfaction with Academic Support and Courses</v>
      </c>
    </row>
    <row r="316" spans="1:17" ht="14" x14ac:dyDescent="0.15">
      <c r="A316" s="268" t="s">
        <v>231</v>
      </c>
      <c r="B316" s="107" t="str">
        <f>IF('1A'!B1794="","",'1A'!B1794)</f>
        <v>-</v>
      </c>
      <c r="C316" s="66" t="str">
        <f>IF('1A'!C1794="","",'1A'!C1794)</f>
        <v>**</v>
      </c>
      <c r="D316" s="108" t="str">
        <f>IF('1A'!D1794="","",'1A'!D1794)</f>
        <v>*</v>
      </c>
      <c r="E316" s="107" t="str">
        <f>IF('1A'!E1794="","",'1A'!E1794)</f>
        <v>-</v>
      </c>
      <c r="F316" s="66" t="str">
        <f>IF('1A'!F1794="","",'1A'!F1794)</f>
        <v xml:space="preserve"> </v>
      </c>
      <c r="G316" s="108" t="str">
        <f>IF('1A'!G1794="","",'1A'!G1794)</f>
        <v>*</v>
      </c>
      <c r="H316" s="107" t="str">
        <f>IF('1A'!H1794="","",'1A'!H1794)</f>
        <v/>
      </c>
      <c r="I316" s="66" t="str">
        <f>IF('1A'!I1794="","",'1A'!I1794)</f>
        <v/>
      </c>
      <c r="J316" s="108" t="str">
        <f>IF('1A'!J1794="","",'1A'!J1794)</f>
        <v/>
      </c>
      <c r="K316" s="107" t="str">
        <f>IF('1A'!K1794="","",'1A'!K1794)</f>
        <v/>
      </c>
      <c r="L316" s="66" t="str">
        <f>IF('1A'!L1794="","",'1A'!L1794)</f>
        <v/>
      </c>
      <c r="M316" s="108" t="str">
        <f>IF('1A'!M1794="","",'1A'!M1794)</f>
        <v/>
      </c>
      <c r="N316" s="217" t="str">
        <f>IF('1A'!N1794="","",'1A'!N1794)</f>
        <v/>
      </c>
      <c r="O316" s="459" t="str">
        <f>IF('1A'!O1794="","",'1A'!O1794)</f>
        <v>Satisfaction with Services and Community</v>
      </c>
      <c r="P316" s="460" t="str">
        <f>IF('1A'!P1794="","",'1A'!P1794)</f>
        <v/>
      </c>
      <c r="Q316" s="460" t="str">
        <f>IF('1A'!Q1794="","",'1A'!Q1794)</f>
        <v>Satisfaction with Academic Support and Courses</v>
      </c>
    </row>
    <row r="317" spans="1:17" ht="14" x14ac:dyDescent="0.15">
      <c r="A317" s="269" t="s">
        <v>158</v>
      </c>
      <c r="B317" s="65" t="str">
        <f>IF('1A'!B1795="","",'1A'!B1795)</f>
        <v>-</v>
      </c>
      <c r="C317" s="109">
        <f>IF('1A'!C1795="","",'1A'!C1795)</f>
        <v>0.32850335611712367</v>
      </c>
      <c r="D317" s="110">
        <f>IF('1A'!D1795="","",'1A'!D1795)</f>
        <v>0.26693697326535837</v>
      </c>
      <c r="E317" s="65" t="str">
        <f>IF('1A'!E1795="","",'1A'!E1795)</f>
        <v>-</v>
      </c>
      <c r="F317" s="109">
        <f>IF('1A'!F1795="","",'1A'!F1795)</f>
        <v>0.20493455675783756</v>
      </c>
      <c r="G317" s="110">
        <f>IF('1A'!G1795="","",'1A'!G1795)</f>
        <v>0.28544001979754818</v>
      </c>
      <c r="H317" s="65" t="str">
        <f>IF('1A'!H1795="","",'1A'!H1795)</f>
        <v/>
      </c>
      <c r="I317" s="109" t="str">
        <f>IF('1A'!I1795="","",'1A'!I1795)</f>
        <v/>
      </c>
      <c r="J317" s="110" t="str">
        <f>IF('1A'!J1795="","",'1A'!J1795)</f>
        <v/>
      </c>
      <c r="K317" s="65" t="str">
        <f>IF('1A'!K1795="","",'1A'!K1795)</f>
        <v/>
      </c>
      <c r="L317" s="109" t="str">
        <f>IF('1A'!L1795="","",'1A'!L1795)</f>
        <v/>
      </c>
      <c r="M317" s="110" t="str">
        <f>IF('1A'!M1795="","",'1A'!M1795)</f>
        <v/>
      </c>
      <c r="N317" s="230" t="str">
        <f>IF('1A'!N1795="","",'1A'!N1795)</f>
        <v/>
      </c>
      <c r="O317" s="459" t="str">
        <f>IF('1A'!O1795="","",'1A'!O1795)</f>
        <v>Satisfaction with Services and Community</v>
      </c>
      <c r="P317" s="460" t="str">
        <f>IF('1A'!P1795="","",'1A'!P1795)</f>
        <v/>
      </c>
      <c r="Q317" s="460" t="str">
        <f>IF('1A'!Q1795="","",'1A'!Q1795)</f>
        <v>Satisfaction with Academic Support and Courses</v>
      </c>
    </row>
    <row r="318" spans="1:17" ht="56" x14ac:dyDescent="0.15">
      <c r="A318" s="250" t="s">
        <v>828</v>
      </c>
      <c r="B318" s="105">
        <f>IF('1A'!B1838="","",'1A'!B1838)</f>
        <v>0.27142857142857102</v>
      </c>
      <c r="C318" s="67">
        <f>IF('1A'!C1838="","",'1A'!C1838)</f>
        <v>7.5593952483801297E-2</v>
      </c>
      <c r="D318" s="106">
        <f>IF('1A'!D1838="","",'1A'!D1838)</f>
        <v>0.25136861313868603</v>
      </c>
      <c r="E318" s="105">
        <f>IF('1A'!E1838="","",'1A'!E1838)</f>
        <v>0.27941176470588203</v>
      </c>
      <c r="F318" s="67">
        <f>IF('1A'!F1838="","",'1A'!F1838)</f>
        <v>0.12682926829268301</v>
      </c>
      <c r="G318" s="106">
        <f>IF('1A'!G1838="","",'1A'!G1838)</f>
        <v>0.24169530355097399</v>
      </c>
      <c r="H318" s="105" t="str">
        <f>IF('1A'!H1838="","",'1A'!H1838)</f>
        <v/>
      </c>
      <c r="I318" s="67" t="str">
        <f>IF('1A'!I1838="","",'1A'!I1838)</f>
        <v/>
      </c>
      <c r="J318" s="106" t="str">
        <f>IF('1A'!J1838="","",'1A'!J1838)</f>
        <v/>
      </c>
      <c r="K318" s="105" t="str">
        <f>IF('1A'!K1838="","",'1A'!K1838)</f>
        <v/>
      </c>
      <c r="L318" s="67" t="str">
        <f>IF('1A'!L1838="","",'1A'!L1838)</f>
        <v/>
      </c>
      <c r="M318" s="106" t="str">
        <f>IF('1A'!M1838="","",'1A'!M1838)</f>
        <v/>
      </c>
      <c r="N318" s="217" t="str">
        <f>IF('1A'!N1838="","",'1A'!N1838)</f>
        <v/>
      </c>
      <c r="O318" s="459" t="str">
        <f>IF('1A'!O1838="","",'1A'!O1838)</f>
        <v>Religiosity/Spirituality</v>
      </c>
      <c r="P318" s="460" t="str">
        <f>IF('1A'!P1838="","",'1A'!P1838)</f>
        <v/>
      </c>
      <c r="Q318" s="460" t="str">
        <f>IF('1A'!Q1838="","",'1A'!Q1838)</f>
        <v/>
      </c>
    </row>
    <row r="319" spans="1:17" ht="14" x14ac:dyDescent="0.15">
      <c r="A319" s="268" t="s">
        <v>95</v>
      </c>
      <c r="B319" s="105">
        <f>IF('1A'!B1839="","",'1A'!B1839)</f>
        <v>0.371428571428571</v>
      </c>
      <c r="C319" s="67">
        <f>IF('1A'!C1839="","",'1A'!C1839)</f>
        <v>0.220302375809935</v>
      </c>
      <c r="D319" s="106">
        <f>IF('1A'!D1839="","",'1A'!D1839)</f>
        <v>0.342153284671533</v>
      </c>
      <c r="E319" s="105">
        <f>IF('1A'!E1839="","",'1A'!E1839)</f>
        <v>0.38235294117647101</v>
      </c>
      <c r="F319" s="67">
        <f>IF('1A'!F1839="","",'1A'!F1839)</f>
        <v>0.26341463414634098</v>
      </c>
      <c r="G319" s="106">
        <f>IF('1A'!G1839="","",'1A'!G1839)</f>
        <v>0.361970217640321</v>
      </c>
      <c r="H319" s="105" t="str">
        <f>IF('1A'!H1839="","",'1A'!H1839)</f>
        <v/>
      </c>
      <c r="I319" s="67" t="str">
        <f>IF('1A'!I1839="","",'1A'!I1839)</f>
        <v/>
      </c>
      <c r="J319" s="106" t="str">
        <f>IF('1A'!J1839="","",'1A'!J1839)</f>
        <v/>
      </c>
      <c r="K319" s="105" t="str">
        <f>IF('1A'!K1839="","",'1A'!K1839)</f>
        <v/>
      </c>
      <c r="L319" s="67" t="str">
        <f>IF('1A'!L1839="","",'1A'!L1839)</f>
        <v/>
      </c>
      <c r="M319" s="106" t="str">
        <f>IF('1A'!M1839="","",'1A'!M1839)</f>
        <v/>
      </c>
      <c r="N319" s="217" t="str">
        <f>IF('1A'!N1839="","",'1A'!N1839)</f>
        <v/>
      </c>
      <c r="O319" s="459" t="str">
        <f>IF('1A'!O1839="","",'1A'!O1839)</f>
        <v>Religiosity/Spirituality</v>
      </c>
      <c r="P319" s="460" t="str">
        <f>IF('1A'!P1839="","",'1A'!P1839)</f>
        <v/>
      </c>
      <c r="Q319" s="460" t="str">
        <f>IF('1A'!Q1839="","",'1A'!Q1839)</f>
        <v/>
      </c>
    </row>
    <row r="320" spans="1:17" ht="14" x14ac:dyDescent="0.15">
      <c r="A320" s="268" t="s">
        <v>378</v>
      </c>
      <c r="B320" s="105">
        <f>IF('1A'!B1840="","",'1A'!B1840)</f>
        <v>0.35714285714285698</v>
      </c>
      <c r="C320" s="67">
        <f>IF('1A'!C1840="","",'1A'!C1840)</f>
        <v>0.70410367170626298</v>
      </c>
      <c r="D320" s="106">
        <f>IF('1A'!D1840="","",'1A'!D1840)</f>
        <v>0.40647810218978098</v>
      </c>
      <c r="E320" s="105">
        <f>IF('1A'!E1840="","",'1A'!E1840)</f>
        <v>0.33823529411764702</v>
      </c>
      <c r="F320" s="67">
        <f>IF('1A'!F1840="","",'1A'!F1840)</f>
        <v>0.60975609756097604</v>
      </c>
      <c r="G320" s="106">
        <f>IF('1A'!G1840="","",'1A'!G1840)</f>
        <v>0.39633447880870598</v>
      </c>
      <c r="H320" s="105" t="str">
        <f>IF('1A'!H1840="","",'1A'!H1840)</f>
        <v/>
      </c>
      <c r="I320" s="67" t="str">
        <f>IF('1A'!I1840="","",'1A'!I1840)</f>
        <v/>
      </c>
      <c r="J320" s="106" t="str">
        <f>IF('1A'!J1840="","",'1A'!J1840)</f>
        <v/>
      </c>
      <c r="K320" s="105" t="str">
        <f>IF('1A'!K1840="","",'1A'!K1840)</f>
        <v/>
      </c>
      <c r="L320" s="67" t="str">
        <f>IF('1A'!L1840="","",'1A'!L1840)</f>
        <v/>
      </c>
      <c r="M320" s="106" t="str">
        <f>IF('1A'!M1840="","",'1A'!M1840)</f>
        <v/>
      </c>
      <c r="N320" s="217" t="str">
        <f>IF('1A'!N1840="","",'1A'!N1840)</f>
        <v/>
      </c>
      <c r="O320" s="459" t="str">
        <f>IF('1A'!O1840="","",'1A'!O1840)</f>
        <v>Religiosity/Spirituality</v>
      </c>
      <c r="P320" s="460" t="str">
        <f>IF('1A'!P1840="","",'1A'!P1840)</f>
        <v/>
      </c>
      <c r="Q320" s="460" t="str">
        <f>IF('1A'!Q1840="","",'1A'!Q1840)</f>
        <v/>
      </c>
    </row>
    <row r="321" spans="1:17" ht="14" x14ac:dyDescent="0.15">
      <c r="A321" s="308" t="s">
        <v>230</v>
      </c>
      <c r="B321" s="461">
        <f>IF('1A'!B1841="","",'1A'!B1841)</f>
        <v>70</v>
      </c>
      <c r="C321" s="462">
        <f>IF('1A'!C1841="","",'1A'!C1841)</f>
        <v>463</v>
      </c>
      <c r="D321" s="463">
        <f>IF('1A'!D1841="","",'1A'!D1841)</f>
        <v>2192</v>
      </c>
      <c r="E321" s="461">
        <f>IF('1A'!E1841="","",'1A'!E1841)</f>
        <v>68</v>
      </c>
      <c r="F321" s="462">
        <f>IF('1A'!F1841="","",'1A'!F1841)</f>
        <v>205</v>
      </c>
      <c r="G321" s="463">
        <f>IF('1A'!G1841="","",'1A'!G1841)</f>
        <v>873</v>
      </c>
      <c r="H321" s="461" t="str">
        <f>IF('1A'!H1841="","",'1A'!H1841)</f>
        <v/>
      </c>
      <c r="I321" s="462" t="str">
        <f>IF('1A'!I1841="","",'1A'!I1841)</f>
        <v/>
      </c>
      <c r="J321" s="463" t="str">
        <f>IF('1A'!J1841="","",'1A'!J1841)</f>
        <v/>
      </c>
      <c r="K321" s="461" t="str">
        <f>IF('1A'!K1841="","",'1A'!K1841)</f>
        <v/>
      </c>
      <c r="L321" s="462" t="str">
        <f>IF('1A'!L1841="","",'1A'!L1841)</f>
        <v/>
      </c>
      <c r="M321" s="463" t="str">
        <f>IF('1A'!M1841="","",'1A'!M1841)</f>
        <v/>
      </c>
      <c r="N321" s="217" t="str">
        <f>IF('1A'!N1841="","",'1A'!N1841)</f>
        <v/>
      </c>
      <c r="O321" s="459" t="str">
        <f>IF('1A'!O1841="","",'1A'!O1841)</f>
        <v>Religiosity/Spirituality</v>
      </c>
      <c r="P321" s="460" t="str">
        <f>IF('1A'!P1841="","",'1A'!P1841)</f>
        <v/>
      </c>
      <c r="Q321" s="460" t="str">
        <f>IF('1A'!Q1841="","",'1A'!Q1841)</f>
        <v/>
      </c>
    </row>
    <row r="322" spans="1:17" ht="14" x14ac:dyDescent="0.15">
      <c r="A322" s="268" t="s">
        <v>176</v>
      </c>
      <c r="B322" s="107">
        <f>IF('1A'!B1842="","",'1A'!B1842)</f>
        <v>1.9142857142857099</v>
      </c>
      <c r="C322" s="66">
        <f>IF('1A'!C1842="","",'1A'!C1842)</f>
        <v>1.37149028077754</v>
      </c>
      <c r="D322" s="108">
        <f>IF('1A'!D1842="","",'1A'!D1842)</f>
        <v>1.8448905109489</v>
      </c>
      <c r="E322" s="107">
        <f>IF('1A'!E1842="","",'1A'!E1842)</f>
        <v>1.9411764705882399</v>
      </c>
      <c r="F322" s="66">
        <f>IF('1A'!F1842="","",'1A'!F1842)</f>
        <v>1.51707317073171</v>
      </c>
      <c r="G322" s="108">
        <f>IF('1A'!G1842="","",'1A'!G1842)</f>
        <v>1.8453608247422699</v>
      </c>
      <c r="H322" s="107" t="str">
        <f>IF('1A'!H1842="","",'1A'!H1842)</f>
        <v/>
      </c>
      <c r="I322" s="66" t="str">
        <f>IF('1A'!I1842="","",'1A'!I1842)</f>
        <v/>
      </c>
      <c r="J322" s="108" t="str">
        <f>IF('1A'!J1842="","",'1A'!J1842)</f>
        <v/>
      </c>
      <c r="K322" s="107" t="str">
        <f>IF('1A'!K1842="","",'1A'!K1842)</f>
        <v/>
      </c>
      <c r="L322" s="66" t="str">
        <f>IF('1A'!L1842="","",'1A'!L1842)</f>
        <v/>
      </c>
      <c r="M322" s="108" t="str">
        <f>IF('1A'!M1842="","",'1A'!M1842)</f>
        <v/>
      </c>
      <c r="N322" s="217" t="str">
        <f>IF('1A'!N1842="","",'1A'!N1842)</f>
        <v/>
      </c>
      <c r="O322" s="459" t="str">
        <f>IF('1A'!O1842="","",'1A'!O1842)</f>
        <v>Religiosity/Spirituality</v>
      </c>
      <c r="P322" s="460" t="str">
        <f>IF('1A'!P1842="","",'1A'!P1842)</f>
        <v/>
      </c>
      <c r="Q322" s="460" t="str">
        <f>IF('1A'!Q1842="","",'1A'!Q1842)</f>
        <v/>
      </c>
    </row>
    <row r="323" spans="1:17" ht="14" x14ac:dyDescent="0.15">
      <c r="A323" s="268" t="s">
        <v>159</v>
      </c>
      <c r="B323" s="107">
        <f>IF('1A'!B1843="","",'1A'!B1843)</f>
        <v>0.79386884513200395</v>
      </c>
      <c r="C323" s="66">
        <f>IF('1A'!C1843="","",'1A'!C1843)</f>
        <v>0.62089112001541003</v>
      </c>
      <c r="D323" s="108">
        <f>IF('1A'!D1843="","",'1A'!D1843)</f>
        <v>0.796289539334184</v>
      </c>
      <c r="E323" s="107">
        <f>IF('1A'!E1843="","",'1A'!E1843)</f>
        <v>0.78952759238648296</v>
      </c>
      <c r="F323" s="66">
        <f>IF('1A'!F1843="","",'1A'!F1843)</f>
        <v>0.71122045030603898</v>
      </c>
      <c r="G323" s="108">
        <f>IF('1A'!G1843="","",'1A'!G1843)</f>
        <v>0.78410507579377198</v>
      </c>
      <c r="H323" s="107" t="str">
        <f>IF('1A'!H1843="","",'1A'!H1843)</f>
        <v/>
      </c>
      <c r="I323" s="66" t="str">
        <f>IF('1A'!I1843="","",'1A'!I1843)</f>
        <v/>
      </c>
      <c r="J323" s="108" t="str">
        <f>IF('1A'!J1843="","",'1A'!J1843)</f>
        <v/>
      </c>
      <c r="K323" s="107" t="str">
        <f>IF('1A'!K1843="","",'1A'!K1843)</f>
        <v/>
      </c>
      <c r="L323" s="66" t="str">
        <f>IF('1A'!L1843="","",'1A'!L1843)</f>
        <v/>
      </c>
      <c r="M323" s="108" t="str">
        <f>IF('1A'!M1843="","",'1A'!M1843)</f>
        <v/>
      </c>
      <c r="N323" s="217" t="str">
        <f>IF('1A'!N1843="","",'1A'!N1843)</f>
        <v/>
      </c>
      <c r="O323" s="459" t="str">
        <f>IF('1A'!O1843="","",'1A'!O1843)</f>
        <v>Religiosity/Spirituality</v>
      </c>
      <c r="P323" s="460" t="str">
        <f>IF('1A'!P1843="","",'1A'!P1843)</f>
        <v/>
      </c>
      <c r="Q323" s="460" t="str">
        <f>IF('1A'!Q1843="","",'1A'!Q1843)</f>
        <v/>
      </c>
    </row>
    <row r="324" spans="1:17" ht="14" x14ac:dyDescent="0.15">
      <c r="A324" s="268" t="s">
        <v>231</v>
      </c>
      <c r="B324" s="107" t="str">
        <f>IF('1A'!B1844="","",'1A'!B1844)</f>
        <v>-</v>
      </c>
      <c r="C324" s="66" t="str">
        <f>IF('1A'!C1844="","",'1A'!C1844)</f>
        <v>***</v>
      </c>
      <c r="D324" s="108" t="str">
        <f>IF('1A'!D1844="","",'1A'!D1844)</f>
        <v xml:space="preserve"> </v>
      </c>
      <c r="E324" s="107" t="str">
        <f>IF('1A'!E1844="","",'1A'!E1844)</f>
        <v>-</v>
      </c>
      <c r="F324" s="66" t="str">
        <f>IF('1A'!F1844="","",'1A'!F1844)</f>
        <v>***</v>
      </c>
      <c r="G324" s="108" t="str">
        <f>IF('1A'!G1844="","",'1A'!G1844)</f>
        <v xml:space="preserve"> </v>
      </c>
      <c r="H324" s="107" t="str">
        <f>IF('1A'!H1844="","",'1A'!H1844)</f>
        <v/>
      </c>
      <c r="I324" s="66" t="str">
        <f>IF('1A'!I1844="","",'1A'!I1844)</f>
        <v/>
      </c>
      <c r="J324" s="108" t="str">
        <f>IF('1A'!J1844="","",'1A'!J1844)</f>
        <v/>
      </c>
      <c r="K324" s="107" t="str">
        <f>IF('1A'!K1844="","",'1A'!K1844)</f>
        <v/>
      </c>
      <c r="L324" s="66" t="str">
        <f>IF('1A'!L1844="","",'1A'!L1844)</f>
        <v/>
      </c>
      <c r="M324" s="108" t="str">
        <f>IF('1A'!M1844="","",'1A'!M1844)</f>
        <v/>
      </c>
      <c r="N324" s="217" t="str">
        <f>IF('1A'!N1844="","",'1A'!N1844)</f>
        <v/>
      </c>
      <c r="O324" s="459" t="str">
        <f>IF('1A'!O1844="","",'1A'!O1844)</f>
        <v>Religiosity/Spirituality</v>
      </c>
      <c r="P324" s="460" t="str">
        <f>IF('1A'!P1844="","",'1A'!P1844)</f>
        <v/>
      </c>
      <c r="Q324" s="460" t="str">
        <f>IF('1A'!Q1844="","",'1A'!Q1844)</f>
        <v/>
      </c>
    </row>
    <row r="325" spans="1:17" ht="14" x14ac:dyDescent="0.15">
      <c r="A325" s="269" t="s">
        <v>158</v>
      </c>
      <c r="B325" s="65" t="str">
        <f>IF('1A'!B1845="","",'1A'!B1845)</f>
        <v>-</v>
      </c>
      <c r="C325" s="109">
        <f>IF('1A'!C1845="","",'1A'!C1845)</f>
        <v>0.87421999769411773</v>
      </c>
      <c r="D325" s="110">
        <f>IF('1A'!D1845="","",'1A'!D1845)</f>
        <v>8.7148204150508612E-2</v>
      </c>
      <c r="E325" s="65" t="str">
        <f>IF('1A'!E1845="","",'1A'!E1845)</f>
        <v>-</v>
      </c>
      <c r="F325" s="109">
        <f>IF('1A'!F1845="","",'1A'!F1845)</f>
        <v>0.59630357883274843</v>
      </c>
      <c r="G325" s="110">
        <f>IF('1A'!G1845="","",'1A'!G1845)</f>
        <v>0.12219745644290481</v>
      </c>
      <c r="H325" s="65" t="str">
        <f>IF('1A'!H1845="","",'1A'!H1845)</f>
        <v/>
      </c>
      <c r="I325" s="109" t="str">
        <f>IF('1A'!I1845="","",'1A'!I1845)</f>
        <v/>
      </c>
      <c r="J325" s="110" t="str">
        <f>IF('1A'!J1845="","",'1A'!J1845)</f>
        <v/>
      </c>
      <c r="K325" s="65" t="str">
        <f>IF('1A'!K1845="","",'1A'!K1845)</f>
        <v/>
      </c>
      <c r="L325" s="109" t="str">
        <f>IF('1A'!L1845="","",'1A'!L1845)</f>
        <v/>
      </c>
      <c r="M325" s="110" t="str">
        <f>IF('1A'!M1845="","",'1A'!M1845)</f>
        <v/>
      </c>
      <c r="N325" s="230" t="str">
        <f>IF('1A'!N1845="","",'1A'!N1845)</f>
        <v/>
      </c>
      <c r="O325" s="459" t="str">
        <f>IF('1A'!O1845="","",'1A'!O1845)</f>
        <v>Religiosity/Spirituality</v>
      </c>
      <c r="P325" s="460" t="str">
        <f>IF('1A'!P1845="","",'1A'!P1845)</f>
        <v/>
      </c>
      <c r="Q325" s="460" t="str">
        <f>IF('1A'!Q1845="","",'1A'!Q1845)</f>
        <v/>
      </c>
    </row>
    <row r="326" spans="1:17" ht="56" x14ac:dyDescent="0.15">
      <c r="A326" s="250" t="s">
        <v>827</v>
      </c>
      <c r="B326" s="105">
        <f>IF('1A'!B1894="","",'1A'!B1894)</f>
        <v>0.17142857142857101</v>
      </c>
      <c r="C326" s="67">
        <f>IF('1A'!C1894="","",'1A'!C1894)</f>
        <v>0.15184381778741901</v>
      </c>
      <c r="D326" s="106">
        <f>IF('1A'!D1894="","",'1A'!D1894)</f>
        <v>0.13269493844049199</v>
      </c>
      <c r="E326" s="105">
        <f>IF('1A'!E1894="","",'1A'!E1894)</f>
        <v>0.17647058823529399</v>
      </c>
      <c r="F326" s="67">
        <f>IF('1A'!F1894="","",'1A'!F1894)</f>
        <v>0.10784313725490199</v>
      </c>
      <c r="G326" s="106">
        <f>IF('1A'!G1894="","",'1A'!G1894)</f>
        <v>9.3714285714285694E-2</v>
      </c>
      <c r="H326" s="105" t="str">
        <f>IF('1A'!H1894="","",'1A'!H1894)</f>
        <v/>
      </c>
      <c r="I326" s="67" t="str">
        <f>IF('1A'!I1894="","",'1A'!I1894)</f>
        <v/>
      </c>
      <c r="J326" s="106" t="str">
        <f>IF('1A'!J1894="","",'1A'!J1894)</f>
        <v/>
      </c>
      <c r="K326" s="105" t="str">
        <f>IF('1A'!K1894="","",'1A'!K1894)</f>
        <v/>
      </c>
      <c r="L326" s="67" t="str">
        <f>IF('1A'!L1894="","",'1A'!L1894)</f>
        <v/>
      </c>
      <c r="M326" s="106" t="str">
        <f>IF('1A'!M1894="","",'1A'!M1894)</f>
        <v/>
      </c>
      <c r="N326" s="217" t="str">
        <f>IF('1A'!N1894="","",'1A'!N1894)</f>
        <v/>
      </c>
      <c r="O326" s="459" t="str">
        <f>IF('1A'!O1894="","",'1A'!O1894)</f>
        <v>Civic Engagement: Participation, Awareness, and Values</v>
      </c>
      <c r="P326" s="460" t="str">
        <f>IF('1A'!P1894="","",'1A'!P1894)</f>
        <v/>
      </c>
      <c r="Q326" s="460" t="str">
        <f>IF('1A'!Q1894="","",'1A'!Q1894)</f>
        <v/>
      </c>
    </row>
    <row r="327" spans="1:17" ht="14" x14ac:dyDescent="0.15">
      <c r="A327" s="268" t="s">
        <v>95</v>
      </c>
      <c r="B327" s="105">
        <f>IF('1A'!B1895="","",'1A'!B1895)</f>
        <v>0.6</v>
      </c>
      <c r="C327" s="67">
        <f>IF('1A'!C1895="","",'1A'!C1895)</f>
        <v>0.42299349240780898</v>
      </c>
      <c r="D327" s="106">
        <f>IF('1A'!D1895="","",'1A'!D1895)</f>
        <v>0.51162790697674398</v>
      </c>
      <c r="E327" s="105">
        <f>IF('1A'!E1895="","",'1A'!E1895)</f>
        <v>0.60294117647058798</v>
      </c>
      <c r="F327" s="67">
        <f>IF('1A'!F1895="","",'1A'!F1895)</f>
        <v>0.42647058823529399</v>
      </c>
      <c r="G327" s="106">
        <f>IF('1A'!G1895="","",'1A'!G1895)</f>
        <v>0.48685714285714299</v>
      </c>
      <c r="H327" s="105" t="str">
        <f>IF('1A'!H1895="","",'1A'!H1895)</f>
        <v/>
      </c>
      <c r="I327" s="67" t="str">
        <f>IF('1A'!I1895="","",'1A'!I1895)</f>
        <v/>
      </c>
      <c r="J327" s="106" t="str">
        <f>IF('1A'!J1895="","",'1A'!J1895)</f>
        <v/>
      </c>
      <c r="K327" s="105" t="str">
        <f>IF('1A'!K1895="","",'1A'!K1895)</f>
        <v/>
      </c>
      <c r="L327" s="67" t="str">
        <f>IF('1A'!L1895="","",'1A'!L1895)</f>
        <v/>
      </c>
      <c r="M327" s="106" t="str">
        <f>IF('1A'!M1895="","",'1A'!M1895)</f>
        <v/>
      </c>
      <c r="N327" s="217" t="str">
        <f>IF('1A'!N1895="","",'1A'!N1895)</f>
        <v/>
      </c>
      <c r="O327" s="459" t="str">
        <f>IF('1A'!O1895="","",'1A'!O1895)</f>
        <v>Civic Engagement: Participation, Awareness, and Values</v>
      </c>
      <c r="P327" s="460" t="str">
        <f>IF('1A'!P1895="","",'1A'!P1895)</f>
        <v/>
      </c>
      <c r="Q327" s="460" t="str">
        <f>IF('1A'!Q1895="","",'1A'!Q1895)</f>
        <v/>
      </c>
    </row>
    <row r="328" spans="1:17" ht="14" x14ac:dyDescent="0.15">
      <c r="A328" s="268" t="s">
        <v>378</v>
      </c>
      <c r="B328" s="105">
        <f>IF('1A'!B1896="","",'1A'!B1896)</f>
        <v>0.22857142857142901</v>
      </c>
      <c r="C328" s="67">
        <f>IF('1A'!C1896="","",'1A'!C1896)</f>
        <v>0.42516268980477201</v>
      </c>
      <c r="D328" s="106">
        <f>IF('1A'!D1896="","",'1A'!D1896)</f>
        <v>0.355677154582763</v>
      </c>
      <c r="E328" s="105">
        <f>IF('1A'!E1896="","",'1A'!E1896)</f>
        <v>0.220588235294118</v>
      </c>
      <c r="F328" s="67">
        <f>IF('1A'!F1896="","",'1A'!F1896)</f>
        <v>0.46568627450980399</v>
      </c>
      <c r="G328" s="106">
        <f>IF('1A'!G1896="","",'1A'!G1896)</f>
        <v>0.41942857142857098</v>
      </c>
      <c r="H328" s="105" t="str">
        <f>IF('1A'!H1896="","",'1A'!H1896)</f>
        <v/>
      </c>
      <c r="I328" s="67" t="str">
        <f>IF('1A'!I1896="","",'1A'!I1896)</f>
        <v/>
      </c>
      <c r="J328" s="106" t="str">
        <f>IF('1A'!J1896="","",'1A'!J1896)</f>
        <v/>
      </c>
      <c r="K328" s="105" t="str">
        <f>IF('1A'!K1896="","",'1A'!K1896)</f>
        <v/>
      </c>
      <c r="L328" s="67" t="str">
        <f>IF('1A'!L1896="","",'1A'!L1896)</f>
        <v/>
      </c>
      <c r="M328" s="106" t="str">
        <f>IF('1A'!M1896="","",'1A'!M1896)</f>
        <v/>
      </c>
      <c r="N328" s="217" t="str">
        <f>IF('1A'!N1896="","",'1A'!N1896)</f>
        <v/>
      </c>
      <c r="O328" s="459" t="str">
        <f>IF('1A'!O1896="","",'1A'!O1896)</f>
        <v>Civic Engagement: Participation, Awareness, and Values</v>
      </c>
      <c r="P328" s="460" t="str">
        <f>IF('1A'!P1896="","",'1A'!P1896)</f>
        <v/>
      </c>
      <c r="Q328" s="460" t="str">
        <f>IF('1A'!Q1896="","",'1A'!Q1896)</f>
        <v/>
      </c>
    </row>
    <row r="329" spans="1:17" ht="14" x14ac:dyDescent="0.15">
      <c r="A329" s="308" t="s">
        <v>230</v>
      </c>
      <c r="B329" s="461">
        <f>IF('1A'!B1897="","",'1A'!B1897)</f>
        <v>70</v>
      </c>
      <c r="C329" s="462">
        <f>IF('1A'!C1897="","",'1A'!C1897)</f>
        <v>461</v>
      </c>
      <c r="D329" s="463">
        <f>IF('1A'!D1897="","",'1A'!D1897)</f>
        <v>2193</v>
      </c>
      <c r="E329" s="461">
        <f>IF('1A'!E1897="","",'1A'!E1897)</f>
        <v>68</v>
      </c>
      <c r="F329" s="462">
        <f>IF('1A'!F1897="","",'1A'!F1897)</f>
        <v>204</v>
      </c>
      <c r="G329" s="463">
        <f>IF('1A'!G1897="","",'1A'!G1897)</f>
        <v>875</v>
      </c>
      <c r="H329" s="461" t="str">
        <f>IF('1A'!H1897="","",'1A'!H1897)</f>
        <v/>
      </c>
      <c r="I329" s="462" t="str">
        <f>IF('1A'!I1897="","",'1A'!I1897)</f>
        <v/>
      </c>
      <c r="J329" s="463" t="str">
        <f>IF('1A'!J1897="","",'1A'!J1897)</f>
        <v/>
      </c>
      <c r="K329" s="461" t="str">
        <f>IF('1A'!K1897="","",'1A'!K1897)</f>
        <v/>
      </c>
      <c r="L329" s="462" t="str">
        <f>IF('1A'!L1897="","",'1A'!L1897)</f>
        <v/>
      </c>
      <c r="M329" s="463" t="str">
        <f>IF('1A'!M1897="","",'1A'!M1897)</f>
        <v/>
      </c>
      <c r="N329" s="217" t="str">
        <f>IF('1A'!N1897="","",'1A'!N1897)</f>
        <v/>
      </c>
      <c r="O329" s="459" t="str">
        <f>IF('1A'!O1897="","",'1A'!O1897)</f>
        <v>Civic Engagement: Participation, Awareness, and Values</v>
      </c>
      <c r="P329" s="460" t="str">
        <f>IF('1A'!P1897="","",'1A'!P1897)</f>
        <v/>
      </c>
      <c r="Q329" s="460" t="str">
        <f>IF('1A'!Q1897="","",'1A'!Q1897)</f>
        <v/>
      </c>
    </row>
    <row r="330" spans="1:17" ht="14" x14ac:dyDescent="0.15">
      <c r="A330" s="268" t="s">
        <v>176</v>
      </c>
      <c r="B330" s="107">
        <f>IF('1A'!B1898="","",'1A'!B1898)</f>
        <v>1.94285714285714</v>
      </c>
      <c r="C330" s="66">
        <f>IF('1A'!C1898="","",'1A'!C1898)</f>
        <v>1.7266811279826499</v>
      </c>
      <c r="D330" s="108">
        <f>IF('1A'!D1898="","",'1A'!D1898)</f>
        <v>1.7770177838577299</v>
      </c>
      <c r="E330" s="107">
        <f>IF('1A'!E1898="","",'1A'!E1898)</f>
        <v>1.95588235294118</v>
      </c>
      <c r="F330" s="66">
        <f>IF('1A'!F1898="","",'1A'!F1898)</f>
        <v>1.6421568627451</v>
      </c>
      <c r="G330" s="108">
        <f>IF('1A'!G1898="","",'1A'!G1898)</f>
        <v>1.6742857142857199</v>
      </c>
      <c r="H330" s="107" t="str">
        <f>IF('1A'!H1898="","",'1A'!H1898)</f>
        <v/>
      </c>
      <c r="I330" s="66" t="str">
        <f>IF('1A'!I1898="","",'1A'!I1898)</f>
        <v/>
      </c>
      <c r="J330" s="108" t="str">
        <f>IF('1A'!J1898="","",'1A'!J1898)</f>
        <v/>
      </c>
      <c r="K330" s="107" t="str">
        <f>IF('1A'!K1898="","",'1A'!K1898)</f>
        <v/>
      </c>
      <c r="L330" s="66" t="str">
        <f>IF('1A'!L1898="","",'1A'!L1898)</f>
        <v/>
      </c>
      <c r="M330" s="108" t="str">
        <f>IF('1A'!M1898="","",'1A'!M1898)</f>
        <v/>
      </c>
      <c r="N330" s="217" t="str">
        <f>IF('1A'!N1898="","",'1A'!N1898)</f>
        <v/>
      </c>
      <c r="O330" s="459" t="str">
        <f>IF('1A'!O1898="","",'1A'!O1898)</f>
        <v>Civic Engagement: Participation, Awareness, and Values</v>
      </c>
      <c r="P330" s="460" t="str">
        <f>IF('1A'!P1898="","",'1A'!P1898)</f>
        <v/>
      </c>
      <c r="Q330" s="460" t="str">
        <f>IF('1A'!Q1898="","",'1A'!Q1898)</f>
        <v/>
      </c>
    </row>
    <row r="331" spans="1:17" ht="14" x14ac:dyDescent="0.15">
      <c r="A331" s="268" t="s">
        <v>159</v>
      </c>
      <c r="B331" s="107">
        <f>IF('1A'!B1899="","",'1A'!B1899)</f>
        <v>0.63441663916521696</v>
      </c>
      <c r="C331" s="66">
        <f>IF('1A'!C1899="","",'1A'!C1899)</f>
        <v>0.70950353451614201</v>
      </c>
      <c r="D331" s="108">
        <f>IF('1A'!D1899="","",'1A'!D1899)</f>
        <v>0.66245840535532896</v>
      </c>
      <c r="E331" s="107">
        <f>IF('1A'!E1899="","",'1A'!E1899)</f>
        <v>0.63325323338644002</v>
      </c>
      <c r="F331" s="66">
        <f>IF('1A'!F1899="","",'1A'!F1899)</f>
        <v>0.66908308326933696</v>
      </c>
      <c r="G331" s="108">
        <f>IF('1A'!G1899="","",'1A'!G1899)</f>
        <v>0.638371989511195</v>
      </c>
      <c r="H331" s="107" t="str">
        <f>IF('1A'!H1899="","",'1A'!H1899)</f>
        <v/>
      </c>
      <c r="I331" s="66" t="str">
        <f>IF('1A'!I1899="","",'1A'!I1899)</f>
        <v/>
      </c>
      <c r="J331" s="108" t="str">
        <f>IF('1A'!J1899="","",'1A'!J1899)</f>
        <v/>
      </c>
      <c r="K331" s="107" t="str">
        <f>IF('1A'!K1899="","",'1A'!K1899)</f>
        <v/>
      </c>
      <c r="L331" s="66" t="str">
        <f>IF('1A'!L1899="","",'1A'!L1899)</f>
        <v/>
      </c>
      <c r="M331" s="108" t="str">
        <f>IF('1A'!M1899="","",'1A'!M1899)</f>
        <v/>
      </c>
      <c r="N331" s="217" t="str">
        <f>IF('1A'!N1899="","",'1A'!N1899)</f>
        <v/>
      </c>
      <c r="O331" s="459" t="str">
        <f>IF('1A'!O1899="","",'1A'!O1899)</f>
        <v>Civic Engagement: Participation, Awareness, and Values</v>
      </c>
      <c r="P331" s="460" t="str">
        <f>IF('1A'!P1899="","",'1A'!P1899)</f>
        <v/>
      </c>
      <c r="Q331" s="460" t="str">
        <f>IF('1A'!Q1899="","",'1A'!Q1899)</f>
        <v/>
      </c>
    </row>
    <row r="332" spans="1:17" ht="14" x14ac:dyDescent="0.15">
      <c r="A332" s="268" t="s">
        <v>231</v>
      </c>
      <c r="B332" s="107" t="str">
        <f>IF('1A'!B1900="","",'1A'!B1900)</f>
        <v>-</v>
      </c>
      <c r="C332" s="66" t="str">
        <f>IF('1A'!C1900="","",'1A'!C1900)</f>
        <v>*</v>
      </c>
      <c r="D332" s="108" t="str">
        <f>IF('1A'!D1900="","",'1A'!D1900)</f>
        <v>*</v>
      </c>
      <c r="E332" s="107" t="str">
        <f>IF('1A'!E1900="","",'1A'!E1900)</f>
        <v>-</v>
      </c>
      <c r="F332" s="66" t="str">
        <f>IF('1A'!F1900="","",'1A'!F1900)</f>
        <v>***</v>
      </c>
      <c r="G332" s="108" t="str">
        <f>IF('1A'!G1900="","",'1A'!G1900)</f>
        <v>***</v>
      </c>
      <c r="H332" s="107" t="str">
        <f>IF('1A'!H1900="","",'1A'!H1900)</f>
        <v/>
      </c>
      <c r="I332" s="66" t="str">
        <f>IF('1A'!I1900="","",'1A'!I1900)</f>
        <v/>
      </c>
      <c r="J332" s="108" t="str">
        <f>IF('1A'!J1900="","",'1A'!J1900)</f>
        <v/>
      </c>
      <c r="K332" s="107" t="str">
        <f>IF('1A'!K1900="","",'1A'!K1900)</f>
        <v/>
      </c>
      <c r="L332" s="66" t="str">
        <f>IF('1A'!L1900="","",'1A'!L1900)</f>
        <v/>
      </c>
      <c r="M332" s="108" t="str">
        <f>IF('1A'!M1900="","",'1A'!M1900)</f>
        <v/>
      </c>
      <c r="N332" s="217" t="str">
        <f>IF('1A'!N1900="","",'1A'!N1900)</f>
        <v/>
      </c>
      <c r="O332" s="459" t="str">
        <f>IF('1A'!O1900="","",'1A'!O1900)</f>
        <v>Civic Engagement: Participation, Awareness, and Values</v>
      </c>
      <c r="P332" s="460" t="str">
        <f>IF('1A'!P1900="","",'1A'!P1900)</f>
        <v/>
      </c>
      <c r="Q332" s="460" t="str">
        <f>IF('1A'!Q1900="","",'1A'!Q1900)</f>
        <v/>
      </c>
    </row>
    <row r="333" spans="1:17" ht="14" x14ac:dyDescent="0.15">
      <c r="A333" s="269" t="s">
        <v>158</v>
      </c>
      <c r="B333" s="65" t="str">
        <f>IF('1A'!B1901="","",'1A'!B1901)</f>
        <v>-</v>
      </c>
      <c r="C333" s="109">
        <f>IF('1A'!C1901="","",'1A'!C1901)</f>
        <v>0.30468631142467095</v>
      </c>
      <c r="D333" s="110">
        <f>IF('1A'!D1901="","",'1A'!D1901)</f>
        <v>0.25033927814751972</v>
      </c>
      <c r="E333" s="65" t="str">
        <f>IF('1A'!E1901="","",'1A'!E1901)</f>
        <v>-</v>
      </c>
      <c r="F333" s="109">
        <f>IF('1A'!F1901="","",'1A'!F1901)</f>
        <v>0.46888868967232716</v>
      </c>
      <c r="G333" s="110">
        <f>IF('1A'!G1901="","",'1A'!G1901)</f>
        <v>0.44111684610579505</v>
      </c>
      <c r="H333" s="65" t="str">
        <f>IF('1A'!H1901="","",'1A'!H1901)</f>
        <v/>
      </c>
      <c r="I333" s="109" t="str">
        <f>IF('1A'!I1901="","",'1A'!I1901)</f>
        <v/>
      </c>
      <c r="J333" s="110" t="str">
        <f>IF('1A'!J1901="","",'1A'!J1901)</f>
        <v/>
      </c>
      <c r="K333" s="65" t="str">
        <f>IF('1A'!K1901="","",'1A'!K1901)</f>
        <v/>
      </c>
      <c r="L333" s="109" t="str">
        <f>IF('1A'!L1901="","",'1A'!L1901)</f>
        <v/>
      </c>
      <c r="M333" s="110" t="str">
        <f>IF('1A'!M1901="","",'1A'!M1901)</f>
        <v/>
      </c>
      <c r="N333" s="230" t="str">
        <f>IF('1A'!N1901="","",'1A'!N1901)</f>
        <v/>
      </c>
      <c r="O333" s="459" t="str">
        <f>IF('1A'!O1901="","",'1A'!O1901)</f>
        <v>Civic Engagement: Participation, Awareness, and Values</v>
      </c>
      <c r="P333" s="460" t="str">
        <f>IF('1A'!P1901="","",'1A'!P1901)</f>
        <v/>
      </c>
      <c r="Q333" s="460" t="str">
        <f>IF('1A'!Q1901="","",'1A'!Q1901)</f>
        <v/>
      </c>
    </row>
    <row r="334" spans="1:17" ht="28" x14ac:dyDescent="0.15">
      <c r="A334" s="250" t="s">
        <v>62</v>
      </c>
      <c r="B334" s="105">
        <f>IF('1A'!B1902="","",'1A'!B1902)</f>
        <v>0.4</v>
      </c>
      <c r="C334" s="67">
        <f>IF('1A'!C1902="","",'1A'!C1902)</f>
        <v>0.39913232104121499</v>
      </c>
      <c r="D334" s="106">
        <f>IF('1A'!D1902="","",'1A'!D1902)</f>
        <v>0.22926162260711</v>
      </c>
      <c r="E334" s="105">
        <f>IF('1A'!E1902="","",'1A'!E1902)</f>
        <v>0.39705882352941202</v>
      </c>
      <c r="F334" s="67">
        <f>IF('1A'!F1902="","",'1A'!F1902)</f>
        <v>0.326829268292683</v>
      </c>
      <c r="G334" s="106">
        <f>IF('1A'!G1902="","",'1A'!G1902)</f>
        <v>0.22374429223744299</v>
      </c>
      <c r="H334" s="105" t="str">
        <f>IF('1A'!H1902="","",'1A'!H1902)</f>
        <v/>
      </c>
      <c r="I334" s="67" t="str">
        <f>IF('1A'!I1902="","",'1A'!I1902)</f>
        <v/>
      </c>
      <c r="J334" s="106" t="str">
        <f>IF('1A'!J1902="","",'1A'!J1902)</f>
        <v/>
      </c>
      <c r="K334" s="105" t="str">
        <f>IF('1A'!K1902="","",'1A'!K1902)</f>
        <v/>
      </c>
      <c r="L334" s="67" t="str">
        <f>IF('1A'!L1902="","",'1A'!L1902)</f>
        <v/>
      </c>
      <c r="M334" s="106" t="str">
        <f>IF('1A'!M1902="","",'1A'!M1902)</f>
        <v/>
      </c>
      <c r="N334" s="217" t="str">
        <f>IF('1A'!N1902="","",'1A'!N1902)</f>
        <v/>
      </c>
      <c r="O334" s="459" t="str">
        <f>IF('1A'!O1902="","",'1A'!O1902)</f>
        <v>Civic Engagement: Participation, Awareness, and Values</v>
      </c>
      <c r="P334" s="460" t="str">
        <f>IF('1A'!P1902="","",'1A'!P1902)</f>
        <v/>
      </c>
      <c r="Q334" s="460" t="str">
        <f>IF('1A'!Q1902="","",'1A'!Q1902)</f>
        <v/>
      </c>
    </row>
    <row r="335" spans="1:17" ht="14" x14ac:dyDescent="0.15">
      <c r="A335" s="268" t="s">
        <v>95</v>
      </c>
      <c r="B335" s="105">
        <f>IF('1A'!B1903="","",'1A'!B1903)</f>
        <v>0.54285714285714304</v>
      </c>
      <c r="C335" s="67">
        <f>IF('1A'!C1903="","",'1A'!C1903)</f>
        <v>0.54446854663774402</v>
      </c>
      <c r="D335" s="106">
        <f>IF('1A'!D1903="","",'1A'!D1903)</f>
        <v>0.62032816773017296</v>
      </c>
      <c r="E335" s="105">
        <f>IF('1A'!E1903="","",'1A'!E1903)</f>
        <v>0.54411764705882404</v>
      </c>
      <c r="F335" s="67">
        <f>IF('1A'!F1903="","",'1A'!F1903)</f>
        <v>0.59024390243902403</v>
      </c>
      <c r="G335" s="106">
        <f>IF('1A'!G1903="","",'1A'!G1903)</f>
        <v>0.61643835616438403</v>
      </c>
      <c r="H335" s="105" t="str">
        <f>IF('1A'!H1903="","",'1A'!H1903)</f>
        <v/>
      </c>
      <c r="I335" s="67" t="str">
        <f>IF('1A'!I1903="","",'1A'!I1903)</f>
        <v/>
      </c>
      <c r="J335" s="106" t="str">
        <f>IF('1A'!J1903="","",'1A'!J1903)</f>
        <v/>
      </c>
      <c r="K335" s="105" t="str">
        <f>IF('1A'!K1903="","",'1A'!K1903)</f>
        <v/>
      </c>
      <c r="L335" s="67" t="str">
        <f>IF('1A'!L1903="","",'1A'!L1903)</f>
        <v/>
      </c>
      <c r="M335" s="106" t="str">
        <f>IF('1A'!M1903="","",'1A'!M1903)</f>
        <v/>
      </c>
      <c r="N335" s="217" t="str">
        <f>IF('1A'!N1903="","",'1A'!N1903)</f>
        <v/>
      </c>
      <c r="O335" s="459" t="str">
        <f>IF('1A'!O1903="","",'1A'!O1903)</f>
        <v>Civic Engagement: Participation, Awareness, and Values</v>
      </c>
      <c r="P335" s="460" t="str">
        <f>IF('1A'!P1903="","",'1A'!P1903)</f>
        <v/>
      </c>
      <c r="Q335" s="460" t="str">
        <f>IF('1A'!Q1903="","",'1A'!Q1903)</f>
        <v/>
      </c>
    </row>
    <row r="336" spans="1:17" ht="14" x14ac:dyDescent="0.15">
      <c r="A336" s="268" t="s">
        <v>378</v>
      </c>
      <c r="B336" s="105">
        <f>IF('1A'!B1904="","",'1A'!B1904)</f>
        <v>5.7142857142857099E-2</v>
      </c>
      <c r="C336" s="67">
        <f>IF('1A'!C1904="","",'1A'!C1904)</f>
        <v>5.6399132321041198E-2</v>
      </c>
      <c r="D336" s="106">
        <f>IF('1A'!D1904="","",'1A'!D1904)</f>
        <v>0.15041020966271701</v>
      </c>
      <c r="E336" s="105">
        <f>IF('1A'!E1904="","",'1A'!E1904)</f>
        <v>5.8823529411764698E-2</v>
      </c>
      <c r="F336" s="67">
        <f>IF('1A'!F1904="","",'1A'!F1904)</f>
        <v>8.2926829268292701E-2</v>
      </c>
      <c r="G336" s="106">
        <f>IF('1A'!G1904="","",'1A'!G1904)</f>
        <v>0.15981735159817401</v>
      </c>
      <c r="H336" s="105" t="str">
        <f>IF('1A'!H1904="","",'1A'!H1904)</f>
        <v/>
      </c>
      <c r="I336" s="67" t="str">
        <f>IF('1A'!I1904="","",'1A'!I1904)</f>
        <v/>
      </c>
      <c r="J336" s="106" t="str">
        <f>IF('1A'!J1904="","",'1A'!J1904)</f>
        <v/>
      </c>
      <c r="K336" s="105" t="str">
        <f>IF('1A'!K1904="","",'1A'!K1904)</f>
        <v/>
      </c>
      <c r="L336" s="67" t="str">
        <f>IF('1A'!L1904="","",'1A'!L1904)</f>
        <v/>
      </c>
      <c r="M336" s="106" t="str">
        <f>IF('1A'!M1904="","",'1A'!M1904)</f>
        <v/>
      </c>
      <c r="N336" s="217" t="str">
        <f>IF('1A'!N1904="","",'1A'!N1904)</f>
        <v/>
      </c>
      <c r="O336" s="459" t="str">
        <f>IF('1A'!O1904="","",'1A'!O1904)</f>
        <v>Civic Engagement: Participation, Awareness, and Values</v>
      </c>
      <c r="P336" s="460" t="str">
        <f>IF('1A'!P1904="","",'1A'!P1904)</f>
        <v/>
      </c>
      <c r="Q336" s="460" t="str">
        <f>IF('1A'!Q1904="","",'1A'!Q1904)</f>
        <v/>
      </c>
    </row>
    <row r="337" spans="1:17" ht="14" x14ac:dyDescent="0.15">
      <c r="A337" s="308" t="s">
        <v>230</v>
      </c>
      <c r="B337" s="461">
        <f>IF('1A'!B1905="","",'1A'!B1905)</f>
        <v>70</v>
      </c>
      <c r="C337" s="462">
        <f>IF('1A'!C1905="","",'1A'!C1905)</f>
        <v>461</v>
      </c>
      <c r="D337" s="463">
        <f>IF('1A'!D1905="","",'1A'!D1905)</f>
        <v>2194</v>
      </c>
      <c r="E337" s="461">
        <f>IF('1A'!E1905="","",'1A'!E1905)</f>
        <v>68</v>
      </c>
      <c r="F337" s="462">
        <f>IF('1A'!F1905="","",'1A'!F1905)</f>
        <v>205</v>
      </c>
      <c r="G337" s="463">
        <f>IF('1A'!G1905="","",'1A'!G1905)</f>
        <v>876</v>
      </c>
      <c r="H337" s="461" t="str">
        <f>IF('1A'!H1905="","",'1A'!H1905)</f>
        <v/>
      </c>
      <c r="I337" s="462" t="str">
        <f>IF('1A'!I1905="","",'1A'!I1905)</f>
        <v/>
      </c>
      <c r="J337" s="463" t="str">
        <f>IF('1A'!J1905="","",'1A'!J1905)</f>
        <v/>
      </c>
      <c r="K337" s="461" t="str">
        <f>IF('1A'!K1905="","",'1A'!K1905)</f>
        <v/>
      </c>
      <c r="L337" s="462" t="str">
        <f>IF('1A'!L1905="","",'1A'!L1905)</f>
        <v/>
      </c>
      <c r="M337" s="463" t="str">
        <f>IF('1A'!M1905="","",'1A'!M1905)</f>
        <v/>
      </c>
      <c r="N337" s="217" t="str">
        <f>IF('1A'!N1905="","",'1A'!N1905)</f>
        <v/>
      </c>
      <c r="O337" s="459" t="str">
        <f>IF('1A'!O1905="","",'1A'!O1905)</f>
        <v>Civic Engagement: Participation, Awareness, and Values</v>
      </c>
      <c r="P337" s="460" t="str">
        <f>IF('1A'!P1905="","",'1A'!P1905)</f>
        <v/>
      </c>
      <c r="Q337" s="460" t="str">
        <f>IF('1A'!Q1905="","",'1A'!Q1905)</f>
        <v/>
      </c>
    </row>
    <row r="338" spans="1:17" ht="14" x14ac:dyDescent="0.15">
      <c r="A338" s="268" t="s">
        <v>176</v>
      </c>
      <c r="B338" s="107">
        <f>IF('1A'!B1906="","",'1A'!B1906)</f>
        <v>2.3428571428571399</v>
      </c>
      <c r="C338" s="66">
        <f>IF('1A'!C1906="","",'1A'!C1906)</f>
        <v>2.3427331887201701</v>
      </c>
      <c r="D338" s="108">
        <f>IF('1A'!D1906="","",'1A'!D1906)</f>
        <v>2.07885141294439</v>
      </c>
      <c r="E338" s="107">
        <f>IF('1A'!E1906="","",'1A'!E1906)</f>
        <v>2.3382352941176499</v>
      </c>
      <c r="F338" s="66">
        <f>IF('1A'!F1906="","",'1A'!F1906)</f>
        <v>2.24390243902439</v>
      </c>
      <c r="G338" s="108">
        <f>IF('1A'!G1906="","",'1A'!G1906)</f>
        <v>2.06392694063927</v>
      </c>
      <c r="H338" s="107" t="str">
        <f>IF('1A'!H1906="","",'1A'!H1906)</f>
        <v/>
      </c>
      <c r="I338" s="66" t="str">
        <f>IF('1A'!I1906="","",'1A'!I1906)</f>
        <v/>
      </c>
      <c r="J338" s="108" t="str">
        <f>IF('1A'!J1906="","",'1A'!J1906)</f>
        <v/>
      </c>
      <c r="K338" s="107" t="str">
        <f>IF('1A'!K1906="","",'1A'!K1906)</f>
        <v/>
      </c>
      <c r="L338" s="66" t="str">
        <f>IF('1A'!L1906="","",'1A'!L1906)</f>
        <v/>
      </c>
      <c r="M338" s="108" t="str">
        <f>IF('1A'!M1906="","",'1A'!M1906)</f>
        <v/>
      </c>
      <c r="N338" s="217" t="str">
        <f>IF('1A'!N1906="","",'1A'!N1906)</f>
        <v/>
      </c>
      <c r="O338" s="459" t="str">
        <f>IF('1A'!O1906="","",'1A'!O1906)</f>
        <v>Civic Engagement: Participation, Awareness, and Values</v>
      </c>
      <c r="P338" s="460" t="str">
        <f>IF('1A'!P1906="","",'1A'!P1906)</f>
        <v/>
      </c>
      <c r="Q338" s="460" t="str">
        <f>IF('1A'!Q1906="","",'1A'!Q1906)</f>
        <v/>
      </c>
    </row>
    <row r="339" spans="1:17" ht="14" x14ac:dyDescent="0.15">
      <c r="A339" s="268" t="s">
        <v>159</v>
      </c>
      <c r="B339" s="107">
        <f>IF('1A'!B1907="","",'1A'!B1907)</f>
        <v>0.58695268766480302</v>
      </c>
      <c r="C339" s="66">
        <f>IF('1A'!C1907="","",'1A'!C1907)</f>
        <v>0.58206558009089404</v>
      </c>
      <c r="D339" s="108">
        <f>IF('1A'!D1907="","",'1A'!D1907)</f>
        <v>0.61124837892545503</v>
      </c>
      <c r="E339" s="107">
        <f>IF('1A'!E1907="","",'1A'!E1907)</f>
        <v>0.58870701015900895</v>
      </c>
      <c r="F339" s="66">
        <f>IF('1A'!F1907="","",'1A'!F1907)</f>
        <v>0.593282981651717</v>
      </c>
      <c r="G339" s="108">
        <f>IF('1A'!G1907="","",'1A'!G1907)</f>
        <v>0.61636732213760903</v>
      </c>
      <c r="H339" s="107" t="str">
        <f>IF('1A'!H1907="","",'1A'!H1907)</f>
        <v/>
      </c>
      <c r="I339" s="66" t="str">
        <f>IF('1A'!I1907="","",'1A'!I1907)</f>
        <v/>
      </c>
      <c r="J339" s="108" t="str">
        <f>IF('1A'!J1907="","",'1A'!J1907)</f>
        <v/>
      </c>
      <c r="K339" s="107" t="str">
        <f>IF('1A'!K1907="","",'1A'!K1907)</f>
        <v/>
      </c>
      <c r="L339" s="66" t="str">
        <f>IF('1A'!L1907="","",'1A'!L1907)</f>
        <v/>
      </c>
      <c r="M339" s="108" t="str">
        <f>IF('1A'!M1907="","",'1A'!M1907)</f>
        <v/>
      </c>
      <c r="N339" s="217" t="str">
        <f>IF('1A'!N1907="","",'1A'!N1907)</f>
        <v/>
      </c>
      <c r="O339" s="459" t="str">
        <f>IF('1A'!O1907="","",'1A'!O1907)</f>
        <v>Civic Engagement: Participation, Awareness, and Values</v>
      </c>
      <c r="P339" s="460" t="str">
        <f>IF('1A'!P1907="","",'1A'!P1907)</f>
        <v/>
      </c>
      <c r="Q339" s="460" t="str">
        <f>IF('1A'!Q1907="","",'1A'!Q1907)</f>
        <v/>
      </c>
    </row>
    <row r="340" spans="1:17" ht="14" x14ac:dyDescent="0.15">
      <c r="A340" s="268" t="s">
        <v>231</v>
      </c>
      <c r="B340" s="107" t="str">
        <f>IF('1A'!B1908="","",'1A'!B1908)</f>
        <v>-</v>
      </c>
      <c r="C340" s="66" t="str">
        <f>IF('1A'!C1908="","",'1A'!C1908)</f>
        <v xml:space="preserve"> </v>
      </c>
      <c r="D340" s="108" t="str">
        <f>IF('1A'!D1908="","",'1A'!D1908)</f>
        <v>***</v>
      </c>
      <c r="E340" s="107" t="str">
        <f>IF('1A'!E1908="","",'1A'!E1908)</f>
        <v>-</v>
      </c>
      <c r="F340" s="66" t="str">
        <f>IF('1A'!F1908="","",'1A'!F1908)</f>
        <v xml:space="preserve"> </v>
      </c>
      <c r="G340" s="108" t="str">
        <f>IF('1A'!G1908="","",'1A'!G1908)</f>
        <v>***</v>
      </c>
      <c r="H340" s="107" t="str">
        <f>IF('1A'!H1908="","",'1A'!H1908)</f>
        <v/>
      </c>
      <c r="I340" s="66" t="str">
        <f>IF('1A'!I1908="","",'1A'!I1908)</f>
        <v/>
      </c>
      <c r="J340" s="108" t="str">
        <f>IF('1A'!J1908="","",'1A'!J1908)</f>
        <v/>
      </c>
      <c r="K340" s="107" t="str">
        <f>IF('1A'!K1908="","",'1A'!K1908)</f>
        <v/>
      </c>
      <c r="L340" s="66" t="str">
        <f>IF('1A'!L1908="","",'1A'!L1908)</f>
        <v/>
      </c>
      <c r="M340" s="108" t="str">
        <f>IF('1A'!M1908="","",'1A'!M1908)</f>
        <v/>
      </c>
      <c r="N340" s="217" t="str">
        <f>IF('1A'!N1908="","",'1A'!N1908)</f>
        <v/>
      </c>
      <c r="O340" s="459" t="str">
        <f>IF('1A'!O1908="","",'1A'!O1908)</f>
        <v>Civic Engagement: Participation, Awareness, and Values</v>
      </c>
      <c r="P340" s="460" t="str">
        <f>IF('1A'!P1908="","",'1A'!P1908)</f>
        <v/>
      </c>
      <c r="Q340" s="460" t="str">
        <f>IF('1A'!Q1908="","",'1A'!Q1908)</f>
        <v/>
      </c>
    </row>
    <row r="341" spans="1:17" ht="14" x14ac:dyDescent="0.15">
      <c r="A341" s="269" t="s">
        <v>158</v>
      </c>
      <c r="B341" s="65" t="str">
        <f>IF('1A'!B1909="","",'1A'!B1909)</f>
        <v>-</v>
      </c>
      <c r="C341" s="109">
        <f>IF('1A'!C1909="","",'1A'!C1909)</f>
        <v>2.1295562082608314E-4</v>
      </c>
      <c r="D341" s="110">
        <f>IF('1A'!D1909="","",'1A'!D1909)</f>
        <v>0.43191236004070732</v>
      </c>
      <c r="E341" s="65" t="str">
        <f>IF('1A'!E1909="","",'1A'!E1909)</f>
        <v>-</v>
      </c>
      <c r="F341" s="109">
        <f>IF('1A'!F1909="","",'1A'!F1909)</f>
        <v>0.15900145126468054</v>
      </c>
      <c r="G341" s="110">
        <f>IF('1A'!G1909="","",'1A'!G1909)</f>
        <v>0.44504039008274732</v>
      </c>
      <c r="H341" s="65" t="str">
        <f>IF('1A'!H1909="","",'1A'!H1909)</f>
        <v/>
      </c>
      <c r="I341" s="109" t="str">
        <f>IF('1A'!I1909="","",'1A'!I1909)</f>
        <v/>
      </c>
      <c r="J341" s="110" t="str">
        <f>IF('1A'!J1909="","",'1A'!J1909)</f>
        <v/>
      </c>
      <c r="K341" s="65" t="str">
        <f>IF('1A'!K1909="","",'1A'!K1909)</f>
        <v/>
      </c>
      <c r="L341" s="109" t="str">
        <f>IF('1A'!L1909="","",'1A'!L1909)</f>
        <v/>
      </c>
      <c r="M341" s="110" t="str">
        <f>IF('1A'!M1909="","",'1A'!M1909)</f>
        <v/>
      </c>
      <c r="N341" s="230" t="str">
        <f>IF('1A'!N1909="","",'1A'!N1909)</f>
        <v/>
      </c>
      <c r="O341" s="459" t="str">
        <f>IF('1A'!O1909="","",'1A'!O1909)</f>
        <v>Civic Engagement: Participation, Awareness, and Values</v>
      </c>
      <c r="P341" s="460" t="str">
        <f>IF('1A'!P1909="","",'1A'!P1909)</f>
        <v/>
      </c>
      <c r="Q341" s="460" t="str">
        <f>IF('1A'!Q1909="","",'1A'!Q1909)</f>
        <v/>
      </c>
    </row>
    <row r="342" spans="1:17" ht="28" x14ac:dyDescent="0.15">
      <c r="A342" s="250" t="s">
        <v>128</v>
      </c>
      <c r="B342" s="105">
        <f>IF('1A'!B1918="","",'1A'!B1918)</f>
        <v>0.4</v>
      </c>
      <c r="C342" s="67">
        <f>IF('1A'!C1918="","",'1A'!C1918)</f>
        <v>0.15835140997830799</v>
      </c>
      <c r="D342" s="106">
        <f>IF('1A'!D1918="","",'1A'!D1918)</f>
        <v>0.197446420428637</v>
      </c>
      <c r="E342" s="105">
        <f>IF('1A'!E1918="","",'1A'!E1918)</f>
        <v>0.41176470588235298</v>
      </c>
      <c r="F342" s="67">
        <f>IF('1A'!F1918="","",'1A'!F1918)</f>
        <v>0.180487804878049</v>
      </c>
      <c r="G342" s="106">
        <f>IF('1A'!G1918="","",'1A'!G1918)</f>
        <v>0.192922374429224</v>
      </c>
      <c r="H342" s="105" t="str">
        <f>IF('1A'!H1918="","",'1A'!H1918)</f>
        <v/>
      </c>
      <c r="I342" s="67" t="str">
        <f>IF('1A'!I1918="","",'1A'!I1918)</f>
        <v/>
      </c>
      <c r="J342" s="106" t="str">
        <f>IF('1A'!J1918="","",'1A'!J1918)</f>
        <v/>
      </c>
      <c r="K342" s="105" t="str">
        <f>IF('1A'!K1918="","",'1A'!K1918)</f>
        <v/>
      </c>
      <c r="L342" s="67" t="str">
        <f>IF('1A'!L1918="","",'1A'!L1918)</f>
        <v/>
      </c>
      <c r="M342" s="106" t="str">
        <f>IF('1A'!M1918="","",'1A'!M1918)</f>
        <v/>
      </c>
      <c r="N342" s="217" t="str">
        <f>IF('1A'!N1918="","",'1A'!N1918)</f>
        <v/>
      </c>
      <c r="O342" s="459" t="str">
        <f>IF('1A'!O1918="","",'1A'!O1918)</f>
        <v>Religiosity/Spirituality</v>
      </c>
      <c r="P342" s="460" t="str">
        <f>IF('1A'!P1918="","",'1A'!P1918)</f>
        <v/>
      </c>
      <c r="Q342" s="460" t="str">
        <f>IF('1A'!Q1918="","",'1A'!Q1918)</f>
        <v/>
      </c>
    </row>
    <row r="343" spans="1:17" ht="14" x14ac:dyDescent="0.15">
      <c r="A343" s="268" t="s">
        <v>95</v>
      </c>
      <c r="B343" s="105">
        <f>IF('1A'!B1919="","",'1A'!B1919)</f>
        <v>0.47142857142857097</v>
      </c>
      <c r="C343" s="67">
        <f>IF('1A'!C1919="","",'1A'!C1919)</f>
        <v>0.58785249457700695</v>
      </c>
      <c r="D343" s="106">
        <f>IF('1A'!D1919="","",'1A'!D1919)</f>
        <v>0.56999544003647995</v>
      </c>
      <c r="E343" s="105">
        <f>IF('1A'!E1919="","",'1A'!E1919)</f>
        <v>0.45588235294117602</v>
      </c>
      <c r="F343" s="67">
        <f>IF('1A'!F1919="","",'1A'!F1919)</f>
        <v>0.53658536585365901</v>
      </c>
      <c r="G343" s="106">
        <f>IF('1A'!G1919="","",'1A'!G1919)</f>
        <v>0.55479452054794498</v>
      </c>
      <c r="H343" s="105" t="str">
        <f>IF('1A'!H1919="","",'1A'!H1919)</f>
        <v/>
      </c>
      <c r="I343" s="67" t="str">
        <f>IF('1A'!I1919="","",'1A'!I1919)</f>
        <v/>
      </c>
      <c r="J343" s="106" t="str">
        <f>IF('1A'!J1919="","",'1A'!J1919)</f>
        <v/>
      </c>
      <c r="K343" s="105" t="str">
        <f>IF('1A'!K1919="","",'1A'!K1919)</f>
        <v/>
      </c>
      <c r="L343" s="67" t="str">
        <f>IF('1A'!L1919="","",'1A'!L1919)</f>
        <v/>
      </c>
      <c r="M343" s="106" t="str">
        <f>IF('1A'!M1919="","",'1A'!M1919)</f>
        <v/>
      </c>
      <c r="N343" s="217" t="str">
        <f>IF('1A'!N1919="","",'1A'!N1919)</f>
        <v/>
      </c>
      <c r="O343" s="459" t="str">
        <f>IF('1A'!O1919="","",'1A'!O1919)</f>
        <v>Religiosity/Spirituality</v>
      </c>
      <c r="P343" s="460" t="str">
        <f>IF('1A'!P1919="","",'1A'!P1919)</f>
        <v/>
      </c>
      <c r="Q343" s="460" t="str">
        <f>IF('1A'!Q1919="","",'1A'!Q1919)</f>
        <v/>
      </c>
    </row>
    <row r="344" spans="1:17" ht="14" x14ac:dyDescent="0.15">
      <c r="A344" s="268" t="s">
        <v>378</v>
      </c>
      <c r="B344" s="105">
        <f>IF('1A'!B1920="","",'1A'!B1920)</f>
        <v>0.128571428571429</v>
      </c>
      <c r="C344" s="67">
        <f>IF('1A'!C1920="","",'1A'!C1920)</f>
        <v>0.25379609544468501</v>
      </c>
      <c r="D344" s="106">
        <f>IF('1A'!D1920="","",'1A'!D1920)</f>
        <v>0.232558139534884</v>
      </c>
      <c r="E344" s="105">
        <f>IF('1A'!E1920="","",'1A'!E1920)</f>
        <v>0.13235294117647101</v>
      </c>
      <c r="F344" s="67">
        <f>IF('1A'!F1920="","",'1A'!F1920)</f>
        <v>0.28292682926829299</v>
      </c>
      <c r="G344" s="106">
        <f>IF('1A'!G1920="","",'1A'!G1920)</f>
        <v>0.25228310502283102</v>
      </c>
      <c r="H344" s="105" t="str">
        <f>IF('1A'!H1920="","",'1A'!H1920)</f>
        <v/>
      </c>
      <c r="I344" s="67" t="str">
        <f>IF('1A'!I1920="","",'1A'!I1920)</f>
        <v/>
      </c>
      <c r="J344" s="106" t="str">
        <f>IF('1A'!J1920="","",'1A'!J1920)</f>
        <v/>
      </c>
      <c r="K344" s="105" t="str">
        <f>IF('1A'!K1920="","",'1A'!K1920)</f>
        <v/>
      </c>
      <c r="L344" s="67" t="str">
        <f>IF('1A'!L1920="","",'1A'!L1920)</f>
        <v/>
      </c>
      <c r="M344" s="106" t="str">
        <f>IF('1A'!M1920="","",'1A'!M1920)</f>
        <v/>
      </c>
      <c r="N344" s="217" t="str">
        <f>IF('1A'!N1920="","",'1A'!N1920)</f>
        <v/>
      </c>
      <c r="O344" s="459" t="str">
        <f>IF('1A'!O1920="","",'1A'!O1920)</f>
        <v>Religiosity/Spirituality</v>
      </c>
      <c r="P344" s="460" t="str">
        <f>IF('1A'!P1920="","",'1A'!P1920)</f>
        <v/>
      </c>
      <c r="Q344" s="460" t="str">
        <f>IF('1A'!Q1920="","",'1A'!Q1920)</f>
        <v/>
      </c>
    </row>
    <row r="345" spans="1:17" ht="14" x14ac:dyDescent="0.15">
      <c r="A345" s="308" t="s">
        <v>230</v>
      </c>
      <c r="B345" s="461">
        <f>IF('1A'!B1921="","",'1A'!B1921)</f>
        <v>70</v>
      </c>
      <c r="C345" s="462">
        <f>IF('1A'!C1921="","",'1A'!C1921)</f>
        <v>461</v>
      </c>
      <c r="D345" s="463">
        <f>IF('1A'!D1921="","",'1A'!D1921)</f>
        <v>2193</v>
      </c>
      <c r="E345" s="461">
        <f>IF('1A'!E1921="","",'1A'!E1921)</f>
        <v>68</v>
      </c>
      <c r="F345" s="462">
        <f>IF('1A'!F1921="","",'1A'!F1921)</f>
        <v>205</v>
      </c>
      <c r="G345" s="463">
        <f>IF('1A'!G1921="","",'1A'!G1921)</f>
        <v>876</v>
      </c>
      <c r="H345" s="461" t="str">
        <f>IF('1A'!H1921="","",'1A'!H1921)</f>
        <v/>
      </c>
      <c r="I345" s="462" t="str">
        <f>IF('1A'!I1921="","",'1A'!I1921)</f>
        <v/>
      </c>
      <c r="J345" s="463" t="str">
        <f>IF('1A'!J1921="","",'1A'!J1921)</f>
        <v/>
      </c>
      <c r="K345" s="461" t="str">
        <f>IF('1A'!K1921="","",'1A'!K1921)</f>
        <v/>
      </c>
      <c r="L345" s="462" t="str">
        <f>IF('1A'!L1921="","",'1A'!L1921)</f>
        <v/>
      </c>
      <c r="M345" s="463" t="str">
        <f>IF('1A'!M1921="","",'1A'!M1921)</f>
        <v/>
      </c>
      <c r="N345" s="217" t="str">
        <f>IF('1A'!N1921="","",'1A'!N1921)</f>
        <v/>
      </c>
      <c r="O345" s="459" t="str">
        <f>IF('1A'!O1921="","",'1A'!O1921)</f>
        <v>Religiosity/Spirituality</v>
      </c>
      <c r="P345" s="460" t="str">
        <f>IF('1A'!P1921="","",'1A'!P1921)</f>
        <v/>
      </c>
      <c r="Q345" s="460" t="str">
        <f>IF('1A'!Q1921="","",'1A'!Q1921)</f>
        <v/>
      </c>
    </row>
    <row r="346" spans="1:17" ht="14" x14ac:dyDescent="0.15">
      <c r="A346" s="268" t="s">
        <v>176</v>
      </c>
      <c r="B346" s="107">
        <f>IF('1A'!B1922="","",'1A'!B1922)</f>
        <v>2.27142857142857</v>
      </c>
      <c r="C346" s="66">
        <f>IF('1A'!C1922="","",'1A'!C1922)</f>
        <v>1.90455531453362</v>
      </c>
      <c r="D346" s="108">
        <f>IF('1A'!D1922="","",'1A'!D1922)</f>
        <v>1.96488828089375</v>
      </c>
      <c r="E346" s="107">
        <f>IF('1A'!E1922="","",'1A'!E1922)</f>
        <v>2.27941176470588</v>
      </c>
      <c r="F346" s="66">
        <f>IF('1A'!F1922="","",'1A'!F1922)</f>
        <v>1.89756097560975</v>
      </c>
      <c r="G346" s="108">
        <f>IF('1A'!G1922="","",'1A'!G1922)</f>
        <v>1.9406392694063901</v>
      </c>
      <c r="H346" s="107" t="str">
        <f>IF('1A'!H1922="","",'1A'!H1922)</f>
        <v/>
      </c>
      <c r="I346" s="66" t="str">
        <f>IF('1A'!I1922="","",'1A'!I1922)</f>
        <v/>
      </c>
      <c r="J346" s="108" t="str">
        <f>IF('1A'!J1922="","",'1A'!J1922)</f>
        <v/>
      </c>
      <c r="K346" s="107" t="str">
        <f>IF('1A'!K1922="","",'1A'!K1922)</f>
        <v/>
      </c>
      <c r="L346" s="66" t="str">
        <f>IF('1A'!L1922="","",'1A'!L1922)</f>
        <v/>
      </c>
      <c r="M346" s="108" t="str">
        <f>IF('1A'!M1922="","",'1A'!M1922)</f>
        <v/>
      </c>
      <c r="N346" s="217" t="str">
        <f>IF('1A'!N1922="","",'1A'!N1922)</f>
        <v/>
      </c>
      <c r="O346" s="459" t="str">
        <f>IF('1A'!O1922="","",'1A'!O1922)</f>
        <v>Religiosity/Spirituality</v>
      </c>
      <c r="P346" s="460" t="str">
        <f>IF('1A'!P1922="","",'1A'!P1922)</f>
        <v/>
      </c>
      <c r="Q346" s="460" t="str">
        <f>IF('1A'!Q1922="","",'1A'!Q1922)</f>
        <v/>
      </c>
    </row>
    <row r="347" spans="1:17" ht="14" x14ac:dyDescent="0.15">
      <c r="A347" s="268" t="s">
        <v>159</v>
      </c>
      <c r="B347" s="107">
        <f>IF('1A'!B1923="","",'1A'!B1923)</f>
        <v>0.67933105569362395</v>
      </c>
      <c r="C347" s="66">
        <f>IF('1A'!C1923="","",'1A'!C1923)</f>
        <v>0.63554227759257997</v>
      </c>
      <c r="D347" s="108">
        <f>IF('1A'!D1923="","",'1A'!D1923)</f>
        <v>0.65495597919606796</v>
      </c>
      <c r="E347" s="107">
        <f>IF('1A'!E1923="","",'1A'!E1923)</f>
        <v>0.68775186941903399</v>
      </c>
      <c r="F347" s="66">
        <f>IF('1A'!F1923="","",'1A'!F1923)</f>
        <v>0.67464144611976895</v>
      </c>
      <c r="G347" s="108">
        <f>IF('1A'!G1923="","",'1A'!G1923)</f>
        <v>0.66497109884276295</v>
      </c>
      <c r="H347" s="107" t="str">
        <f>IF('1A'!H1923="","",'1A'!H1923)</f>
        <v/>
      </c>
      <c r="I347" s="66" t="str">
        <f>IF('1A'!I1923="","",'1A'!I1923)</f>
        <v/>
      </c>
      <c r="J347" s="108" t="str">
        <f>IF('1A'!J1923="","",'1A'!J1923)</f>
        <v/>
      </c>
      <c r="K347" s="107" t="str">
        <f>IF('1A'!K1923="","",'1A'!K1923)</f>
        <v/>
      </c>
      <c r="L347" s="66" t="str">
        <f>IF('1A'!L1923="","",'1A'!L1923)</f>
        <v/>
      </c>
      <c r="M347" s="108" t="str">
        <f>IF('1A'!M1923="","",'1A'!M1923)</f>
        <v/>
      </c>
      <c r="N347" s="217" t="str">
        <f>IF('1A'!N1923="","",'1A'!N1923)</f>
        <v/>
      </c>
      <c r="O347" s="459" t="str">
        <f>IF('1A'!O1923="","",'1A'!O1923)</f>
        <v>Religiosity/Spirituality</v>
      </c>
      <c r="P347" s="460" t="str">
        <f>IF('1A'!P1923="","",'1A'!P1923)</f>
        <v/>
      </c>
      <c r="Q347" s="460" t="str">
        <f>IF('1A'!Q1923="","",'1A'!Q1923)</f>
        <v/>
      </c>
    </row>
    <row r="348" spans="1:17" ht="14" x14ac:dyDescent="0.15">
      <c r="A348" s="268" t="s">
        <v>231</v>
      </c>
      <c r="B348" s="107" t="str">
        <f>IF('1A'!B1924="","",'1A'!B1924)</f>
        <v>-</v>
      </c>
      <c r="C348" s="66" t="str">
        <f>IF('1A'!C1924="","",'1A'!C1924)</f>
        <v>***</v>
      </c>
      <c r="D348" s="108" t="str">
        <f>IF('1A'!D1924="","",'1A'!D1924)</f>
        <v>***</v>
      </c>
      <c r="E348" s="107" t="str">
        <f>IF('1A'!E1924="","",'1A'!E1924)</f>
        <v>-</v>
      </c>
      <c r="F348" s="66" t="str">
        <f>IF('1A'!F1924="","",'1A'!F1924)</f>
        <v>***</v>
      </c>
      <c r="G348" s="108" t="str">
        <f>IF('1A'!G1924="","",'1A'!G1924)</f>
        <v>***</v>
      </c>
      <c r="H348" s="107" t="str">
        <f>IF('1A'!H1924="","",'1A'!H1924)</f>
        <v/>
      </c>
      <c r="I348" s="66" t="str">
        <f>IF('1A'!I1924="","",'1A'!I1924)</f>
        <v/>
      </c>
      <c r="J348" s="108" t="str">
        <f>IF('1A'!J1924="","",'1A'!J1924)</f>
        <v/>
      </c>
      <c r="K348" s="107" t="str">
        <f>IF('1A'!K1924="","",'1A'!K1924)</f>
        <v/>
      </c>
      <c r="L348" s="66" t="str">
        <f>IF('1A'!L1924="","",'1A'!L1924)</f>
        <v/>
      </c>
      <c r="M348" s="108" t="str">
        <f>IF('1A'!M1924="","",'1A'!M1924)</f>
        <v/>
      </c>
      <c r="N348" s="217" t="str">
        <f>IF('1A'!N1924="","",'1A'!N1924)</f>
        <v/>
      </c>
      <c r="O348" s="459" t="str">
        <f>IF('1A'!O1924="","",'1A'!O1924)</f>
        <v>Religiosity/Spirituality</v>
      </c>
      <c r="P348" s="460" t="str">
        <f>IF('1A'!P1924="","",'1A'!P1924)</f>
        <v/>
      </c>
      <c r="Q348" s="460" t="str">
        <f>IF('1A'!Q1924="","",'1A'!Q1924)</f>
        <v/>
      </c>
    </row>
    <row r="349" spans="1:17" ht="14" x14ac:dyDescent="0.15">
      <c r="A349" s="269" t="s">
        <v>158</v>
      </c>
      <c r="B349" s="65" t="str">
        <f>IF('1A'!B1925="","",'1A'!B1925)</f>
        <v>-</v>
      </c>
      <c r="C349" s="109">
        <f>IF('1A'!C1925="","",'1A'!C1925)</f>
        <v>0.57726019154014074</v>
      </c>
      <c r="D349" s="110">
        <f>IF('1A'!D1925="","",'1A'!D1925)</f>
        <v>0.46803189874086781</v>
      </c>
      <c r="E349" s="65" t="str">
        <f>IF('1A'!E1925="","",'1A'!E1925)</f>
        <v>-</v>
      </c>
      <c r="F349" s="109">
        <f>IF('1A'!F1925="","",'1A'!F1925)</f>
        <v>0.56600552974081597</v>
      </c>
      <c r="G349" s="110">
        <f>IF('1A'!G1925="","",'1A'!G1925)</f>
        <v>0.50945446484674228</v>
      </c>
      <c r="H349" s="65" t="str">
        <f>IF('1A'!H1925="","",'1A'!H1925)</f>
        <v/>
      </c>
      <c r="I349" s="109" t="str">
        <f>IF('1A'!I1925="","",'1A'!I1925)</f>
        <v/>
      </c>
      <c r="J349" s="110" t="str">
        <f>IF('1A'!J1925="","",'1A'!J1925)</f>
        <v/>
      </c>
      <c r="K349" s="65" t="str">
        <f>IF('1A'!K1925="","",'1A'!K1925)</f>
        <v/>
      </c>
      <c r="L349" s="109" t="str">
        <f>IF('1A'!L1925="","",'1A'!L1925)</f>
        <v/>
      </c>
      <c r="M349" s="110" t="str">
        <f>IF('1A'!M1925="","",'1A'!M1925)</f>
        <v/>
      </c>
      <c r="N349" s="230" t="str">
        <f>IF('1A'!N1925="","",'1A'!N1925)</f>
        <v/>
      </c>
      <c r="O349" s="459" t="str">
        <f>IF('1A'!O1925="","",'1A'!O1925)</f>
        <v>Religiosity/Spirituality</v>
      </c>
      <c r="P349" s="460" t="str">
        <f>IF('1A'!P1925="","",'1A'!P1925)</f>
        <v/>
      </c>
      <c r="Q349" s="460" t="str">
        <f>IF('1A'!Q1925="","",'1A'!Q1925)</f>
        <v/>
      </c>
    </row>
    <row r="350" spans="1:17" ht="28" x14ac:dyDescent="0.15">
      <c r="A350" s="250" t="s">
        <v>674</v>
      </c>
      <c r="B350" s="105">
        <f>IF('1A'!B1926="","",'1A'!B1926)</f>
        <v>2.8571428571428598E-2</v>
      </c>
      <c r="C350" s="67">
        <f>IF('1A'!C1926="","",'1A'!C1926)</f>
        <v>1.9607843137254902E-2</v>
      </c>
      <c r="D350" s="106">
        <f>IF('1A'!D1926="","",'1A'!D1926)</f>
        <v>1.60036579789666E-2</v>
      </c>
      <c r="E350" s="105">
        <f>IF('1A'!E1926="","",'1A'!E1926)</f>
        <v>2.9411764705882401E-2</v>
      </c>
      <c r="F350" s="67">
        <f>IF('1A'!F1926="","",'1A'!F1926)</f>
        <v>1.9512195121951199E-2</v>
      </c>
      <c r="G350" s="106">
        <f>IF('1A'!G1926="","",'1A'!G1926)</f>
        <v>2.0571428571428602E-2</v>
      </c>
      <c r="H350" s="105" t="str">
        <f>IF('1A'!H1926="","",'1A'!H1926)</f>
        <v/>
      </c>
      <c r="I350" s="67" t="str">
        <f>IF('1A'!I1926="","",'1A'!I1926)</f>
        <v/>
      </c>
      <c r="J350" s="106" t="str">
        <f>IF('1A'!J1926="","",'1A'!J1926)</f>
        <v/>
      </c>
      <c r="K350" s="105" t="str">
        <f>IF('1A'!K1926="","",'1A'!K1926)</f>
        <v/>
      </c>
      <c r="L350" s="67" t="str">
        <f>IF('1A'!L1926="","",'1A'!L1926)</f>
        <v/>
      </c>
      <c r="M350" s="106" t="str">
        <f>IF('1A'!M1926="","",'1A'!M1926)</f>
        <v/>
      </c>
      <c r="N350" s="217" t="str">
        <f>IF('1A'!N1926="","",'1A'!N1926)</f>
        <v>Civic
Engagement</v>
      </c>
      <c r="O350" s="459" t="str">
        <f>IF('1A'!O1926="","",'1A'!O1926)</f>
        <v>Civic Engagement: Participation, Awareness, and Values</v>
      </c>
      <c r="P350" s="460" t="str">
        <f>IF('1A'!P1926="","",'1A'!P1926)</f>
        <v/>
      </c>
      <c r="Q350" s="460" t="str">
        <f>IF('1A'!Q1926="","",'1A'!Q1926)</f>
        <v/>
      </c>
    </row>
    <row r="351" spans="1:17" ht="14" x14ac:dyDescent="0.15">
      <c r="A351" s="268" t="s">
        <v>95</v>
      </c>
      <c r="B351" s="105">
        <f>IF('1A'!B1927="","",'1A'!B1927)</f>
        <v>0.1</v>
      </c>
      <c r="C351" s="67">
        <f>IF('1A'!C1927="","",'1A'!C1927)</f>
        <v>5.4466230936819203E-2</v>
      </c>
      <c r="D351" s="106">
        <f>IF('1A'!D1927="","",'1A'!D1927)</f>
        <v>6.4929126657521694E-2</v>
      </c>
      <c r="E351" s="105">
        <f>IF('1A'!E1927="","",'1A'!E1927)</f>
        <v>0.10294117647058799</v>
      </c>
      <c r="F351" s="67">
        <f>IF('1A'!F1927="","",'1A'!F1927)</f>
        <v>6.3414634146341506E-2</v>
      </c>
      <c r="G351" s="106">
        <f>IF('1A'!G1927="","",'1A'!G1927)</f>
        <v>7.6571428571428596E-2</v>
      </c>
      <c r="H351" s="105" t="str">
        <f>IF('1A'!H1927="","",'1A'!H1927)</f>
        <v/>
      </c>
      <c r="I351" s="67" t="str">
        <f>IF('1A'!I1927="","",'1A'!I1927)</f>
        <v/>
      </c>
      <c r="J351" s="106" t="str">
        <f>IF('1A'!J1927="","",'1A'!J1927)</f>
        <v/>
      </c>
      <c r="K351" s="105" t="str">
        <f>IF('1A'!K1927="","",'1A'!K1927)</f>
        <v/>
      </c>
      <c r="L351" s="67" t="str">
        <f>IF('1A'!L1927="","",'1A'!L1927)</f>
        <v/>
      </c>
      <c r="M351" s="106" t="str">
        <f>IF('1A'!M1927="","",'1A'!M1927)</f>
        <v/>
      </c>
      <c r="N351" s="217" t="str">
        <f>IF('1A'!N1927="","",'1A'!N1927)</f>
        <v/>
      </c>
      <c r="O351" s="459" t="str">
        <f>IF('1A'!O1927="","",'1A'!O1927)</f>
        <v>Civic Engagement: Participation, Awareness, and Values</v>
      </c>
      <c r="P351" s="460" t="str">
        <f>IF('1A'!P1927="","",'1A'!P1927)</f>
        <v/>
      </c>
      <c r="Q351" s="460" t="str">
        <f>IF('1A'!Q1927="","",'1A'!Q1927)</f>
        <v/>
      </c>
    </row>
    <row r="352" spans="1:17" ht="14" x14ac:dyDescent="0.15">
      <c r="A352" s="268" t="s">
        <v>378</v>
      </c>
      <c r="B352" s="105">
        <f>IF('1A'!B1928="","",'1A'!B1928)</f>
        <v>0.871428571428571</v>
      </c>
      <c r="C352" s="67">
        <f>IF('1A'!C1928="","",'1A'!C1928)</f>
        <v>0.92592592592592604</v>
      </c>
      <c r="D352" s="106">
        <f>IF('1A'!D1928="","",'1A'!D1928)</f>
        <v>0.91906721536351199</v>
      </c>
      <c r="E352" s="105">
        <f>IF('1A'!E1928="","",'1A'!E1928)</f>
        <v>0.86764705882352899</v>
      </c>
      <c r="F352" s="67">
        <f>IF('1A'!F1928="","",'1A'!F1928)</f>
        <v>0.91707317073170702</v>
      </c>
      <c r="G352" s="106">
        <f>IF('1A'!G1928="","",'1A'!G1928)</f>
        <v>0.90285714285714302</v>
      </c>
      <c r="H352" s="105" t="str">
        <f>IF('1A'!H1928="","",'1A'!H1928)</f>
        <v/>
      </c>
      <c r="I352" s="67" t="str">
        <f>IF('1A'!I1928="","",'1A'!I1928)</f>
        <v/>
      </c>
      <c r="J352" s="106" t="str">
        <f>IF('1A'!J1928="","",'1A'!J1928)</f>
        <v/>
      </c>
      <c r="K352" s="105" t="str">
        <f>IF('1A'!K1928="","",'1A'!K1928)</f>
        <v/>
      </c>
      <c r="L352" s="67" t="str">
        <f>IF('1A'!L1928="","",'1A'!L1928)</f>
        <v/>
      </c>
      <c r="M352" s="106" t="str">
        <f>IF('1A'!M1928="","",'1A'!M1928)</f>
        <v/>
      </c>
      <c r="N352" s="217" t="str">
        <f>IF('1A'!N1928="","",'1A'!N1928)</f>
        <v/>
      </c>
      <c r="O352" s="459" t="str">
        <f>IF('1A'!O1928="","",'1A'!O1928)</f>
        <v>Civic Engagement: Participation, Awareness, and Values</v>
      </c>
      <c r="P352" s="460" t="str">
        <f>IF('1A'!P1928="","",'1A'!P1928)</f>
        <v/>
      </c>
      <c r="Q352" s="460" t="str">
        <f>IF('1A'!Q1928="","",'1A'!Q1928)</f>
        <v/>
      </c>
    </row>
    <row r="353" spans="1:17" ht="14" x14ac:dyDescent="0.15">
      <c r="A353" s="308" t="s">
        <v>230</v>
      </c>
      <c r="B353" s="461">
        <f>IF('1A'!B1929="","",'1A'!B1929)</f>
        <v>70</v>
      </c>
      <c r="C353" s="462">
        <f>IF('1A'!C1929="","",'1A'!C1929)</f>
        <v>459</v>
      </c>
      <c r="D353" s="463">
        <f>IF('1A'!D1929="","",'1A'!D1929)</f>
        <v>2187</v>
      </c>
      <c r="E353" s="461">
        <f>IF('1A'!E1929="","",'1A'!E1929)</f>
        <v>68</v>
      </c>
      <c r="F353" s="462">
        <f>IF('1A'!F1929="","",'1A'!F1929)</f>
        <v>205</v>
      </c>
      <c r="G353" s="463">
        <f>IF('1A'!G1929="","",'1A'!G1929)</f>
        <v>875</v>
      </c>
      <c r="H353" s="461" t="str">
        <f>IF('1A'!H1929="","",'1A'!H1929)</f>
        <v/>
      </c>
      <c r="I353" s="462" t="str">
        <f>IF('1A'!I1929="","",'1A'!I1929)</f>
        <v/>
      </c>
      <c r="J353" s="463" t="str">
        <f>IF('1A'!J1929="","",'1A'!J1929)</f>
        <v/>
      </c>
      <c r="K353" s="461" t="str">
        <f>IF('1A'!K1929="","",'1A'!K1929)</f>
        <v/>
      </c>
      <c r="L353" s="462" t="str">
        <f>IF('1A'!L1929="","",'1A'!L1929)</f>
        <v/>
      </c>
      <c r="M353" s="463" t="str">
        <f>IF('1A'!M1929="","",'1A'!M1929)</f>
        <v/>
      </c>
      <c r="N353" s="217" t="str">
        <f>IF('1A'!N1929="","",'1A'!N1929)</f>
        <v/>
      </c>
      <c r="O353" s="459" t="str">
        <f>IF('1A'!O1929="","",'1A'!O1929)</f>
        <v>Civic Engagement: Participation, Awareness, and Values</v>
      </c>
      <c r="P353" s="460" t="str">
        <f>IF('1A'!P1929="","",'1A'!P1929)</f>
        <v/>
      </c>
      <c r="Q353" s="460" t="str">
        <f>IF('1A'!Q1929="","",'1A'!Q1929)</f>
        <v/>
      </c>
    </row>
    <row r="354" spans="1:17" ht="14" x14ac:dyDescent="0.15">
      <c r="A354" s="268" t="s">
        <v>176</v>
      </c>
      <c r="B354" s="107">
        <f>IF('1A'!B1930="","",'1A'!B1930)</f>
        <v>1.1571428571428599</v>
      </c>
      <c r="C354" s="66">
        <f>IF('1A'!C1930="","",'1A'!C1930)</f>
        <v>1.0936819172113299</v>
      </c>
      <c r="D354" s="108">
        <f>IF('1A'!D1930="","",'1A'!D1930)</f>
        <v>1.09693644261546</v>
      </c>
      <c r="E354" s="107">
        <f>IF('1A'!E1930="","",'1A'!E1930)</f>
        <v>1.1617647058823499</v>
      </c>
      <c r="F354" s="66">
        <f>IF('1A'!F1930="","",'1A'!F1930)</f>
        <v>1.10243902439024</v>
      </c>
      <c r="G354" s="108">
        <f>IF('1A'!G1930="","",'1A'!G1930)</f>
        <v>1.1177142857142901</v>
      </c>
      <c r="H354" s="107" t="str">
        <f>IF('1A'!H1930="","",'1A'!H1930)</f>
        <v/>
      </c>
      <c r="I354" s="66" t="str">
        <f>IF('1A'!I1930="","",'1A'!I1930)</f>
        <v/>
      </c>
      <c r="J354" s="108" t="str">
        <f>IF('1A'!J1930="","",'1A'!J1930)</f>
        <v/>
      </c>
      <c r="K354" s="107" t="str">
        <f>IF('1A'!K1930="","",'1A'!K1930)</f>
        <v/>
      </c>
      <c r="L354" s="66" t="str">
        <f>IF('1A'!L1930="","",'1A'!L1930)</f>
        <v/>
      </c>
      <c r="M354" s="108" t="str">
        <f>IF('1A'!M1930="","",'1A'!M1930)</f>
        <v/>
      </c>
      <c r="N354" s="217" t="str">
        <f>IF('1A'!N1930="","",'1A'!N1930)</f>
        <v/>
      </c>
      <c r="O354" s="459" t="str">
        <f>IF('1A'!O1930="","",'1A'!O1930)</f>
        <v>Civic Engagement: Participation, Awareness, and Values</v>
      </c>
      <c r="P354" s="460" t="str">
        <f>IF('1A'!P1930="","",'1A'!P1930)</f>
        <v/>
      </c>
      <c r="Q354" s="460" t="str">
        <f>IF('1A'!Q1930="","",'1A'!Q1930)</f>
        <v/>
      </c>
    </row>
    <row r="355" spans="1:17" ht="14" x14ac:dyDescent="0.15">
      <c r="A355" s="268" t="s">
        <v>159</v>
      </c>
      <c r="B355" s="107">
        <f>IF('1A'!B1931="","",'1A'!B1931)</f>
        <v>0.43856532525207398</v>
      </c>
      <c r="C355" s="66">
        <f>IF('1A'!C1931="","",'1A'!C1931)</f>
        <v>0.352692938804818</v>
      </c>
      <c r="D355" s="108">
        <f>IF('1A'!D1931="","",'1A'!D1931)</f>
        <v>0.34583489162078801</v>
      </c>
      <c r="E355" s="107">
        <f>IF('1A'!E1931="","",'1A'!E1931)</f>
        <v>0.44420964922778999</v>
      </c>
      <c r="F355" s="66">
        <f>IF('1A'!F1931="","",'1A'!F1931)</f>
        <v>0.36278322598745799</v>
      </c>
      <c r="G355" s="108">
        <f>IF('1A'!G1931="","",'1A'!G1931)</f>
        <v>0.38100707899786601</v>
      </c>
      <c r="H355" s="107" t="str">
        <f>IF('1A'!H1931="","",'1A'!H1931)</f>
        <v/>
      </c>
      <c r="I355" s="66" t="str">
        <f>IF('1A'!I1931="","",'1A'!I1931)</f>
        <v/>
      </c>
      <c r="J355" s="108" t="str">
        <f>IF('1A'!J1931="","",'1A'!J1931)</f>
        <v/>
      </c>
      <c r="K355" s="107" t="str">
        <f>IF('1A'!K1931="","",'1A'!K1931)</f>
        <v/>
      </c>
      <c r="L355" s="66" t="str">
        <f>IF('1A'!L1931="","",'1A'!L1931)</f>
        <v/>
      </c>
      <c r="M355" s="108" t="str">
        <f>IF('1A'!M1931="","",'1A'!M1931)</f>
        <v/>
      </c>
      <c r="N355" s="217" t="str">
        <f>IF('1A'!N1931="","",'1A'!N1931)</f>
        <v/>
      </c>
      <c r="O355" s="459" t="str">
        <f>IF('1A'!O1931="","",'1A'!O1931)</f>
        <v>Civic Engagement: Participation, Awareness, and Values</v>
      </c>
      <c r="P355" s="460" t="str">
        <f>IF('1A'!P1931="","",'1A'!P1931)</f>
        <v/>
      </c>
      <c r="Q355" s="460" t="str">
        <f>IF('1A'!Q1931="","",'1A'!Q1931)</f>
        <v/>
      </c>
    </row>
    <row r="356" spans="1:17" ht="14" x14ac:dyDescent="0.15">
      <c r="A356" s="268" t="s">
        <v>231</v>
      </c>
      <c r="B356" s="107" t="str">
        <f>IF('1A'!B1932="","",'1A'!B1932)</f>
        <v>-</v>
      </c>
      <c r="C356" s="66" t="str">
        <f>IF('1A'!C1932="","",'1A'!C1932)</f>
        <v xml:space="preserve"> </v>
      </c>
      <c r="D356" s="108" t="str">
        <f>IF('1A'!D1932="","",'1A'!D1932)</f>
        <v xml:space="preserve"> </v>
      </c>
      <c r="E356" s="107" t="str">
        <f>IF('1A'!E1932="","",'1A'!E1932)</f>
        <v>-</v>
      </c>
      <c r="F356" s="66" t="str">
        <f>IF('1A'!F1932="","",'1A'!F1932)</f>
        <v xml:space="preserve"> </v>
      </c>
      <c r="G356" s="108" t="str">
        <f>IF('1A'!G1932="","",'1A'!G1932)</f>
        <v xml:space="preserve"> </v>
      </c>
      <c r="H356" s="107" t="str">
        <f>IF('1A'!H1932="","",'1A'!H1932)</f>
        <v/>
      </c>
      <c r="I356" s="66" t="str">
        <f>IF('1A'!I1932="","",'1A'!I1932)</f>
        <v/>
      </c>
      <c r="J356" s="108" t="str">
        <f>IF('1A'!J1932="","",'1A'!J1932)</f>
        <v/>
      </c>
      <c r="K356" s="107" t="str">
        <f>IF('1A'!K1932="","",'1A'!K1932)</f>
        <v/>
      </c>
      <c r="L356" s="66" t="str">
        <f>IF('1A'!L1932="","",'1A'!L1932)</f>
        <v/>
      </c>
      <c r="M356" s="108" t="str">
        <f>IF('1A'!M1932="","",'1A'!M1932)</f>
        <v/>
      </c>
      <c r="N356" s="217" t="str">
        <f>IF('1A'!N1932="","",'1A'!N1932)</f>
        <v/>
      </c>
      <c r="O356" s="459" t="str">
        <f>IF('1A'!O1932="","",'1A'!O1932)</f>
        <v>Civic Engagement: Participation, Awareness, and Values</v>
      </c>
      <c r="P356" s="460" t="str">
        <f>IF('1A'!P1932="","",'1A'!P1932)</f>
        <v/>
      </c>
      <c r="Q356" s="460" t="str">
        <f>IF('1A'!Q1932="","",'1A'!Q1932)</f>
        <v/>
      </c>
    </row>
    <row r="357" spans="1:17" ht="14" x14ac:dyDescent="0.15">
      <c r="A357" s="269" t="s">
        <v>158</v>
      </c>
      <c r="B357" s="65" t="str">
        <f>IF('1A'!B1933="","",'1A'!B1933)</f>
        <v>-</v>
      </c>
      <c r="C357" s="109">
        <f>IF('1A'!C1933="","",'1A'!C1933)</f>
        <v>0.1799325502420949</v>
      </c>
      <c r="D357" s="110">
        <f>IF('1A'!D1933="","",'1A'!D1933)</f>
        <v>0.17409005275678482</v>
      </c>
      <c r="E357" s="65" t="str">
        <f>IF('1A'!E1933="","",'1A'!E1933)</f>
        <v>-</v>
      </c>
      <c r="F357" s="109">
        <f>IF('1A'!F1933="","",'1A'!F1933)</f>
        <v>0.16352928482465426</v>
      </c>
      <c r="G357" s="110">
        <f>IF('1A'!G1933="","",'1A'!G1933)</f>
        <v>0.11561575255746506</v>
      </c>
      <c r="H357" s="65" t="str">
        <f>IF('1A'!H1933="","",'1A'!H1933)</f>
        <v/>
      </c>
      <c r="I357" s="109" t="str">
        <f>IF('1A'!I1933="","",'1A'!I1933)</f>
        <v/>
      </c>
      <c r="J357" s="110" t="str">
        <f>IF('1A'!J1933="","",'1A'!J1933)</f>
        <v/>
      </c>
      <c r="K357" s="65" t="str">
        <f>IF('1A'!K1933="","",'1A'!K1933)</f>
        <v/>
      </c>
      <c r="L357" s="109" t="str">
        <f>IF('1A'!L1933="","",'1A'!L1933)</f>
        <v/>
      </c>
      <c r="M357" s="110" t="str">
        <f>IF('1A'!M1933="","",'1A'!M1933)</f>
        <v/>
      </c>
      <c r="N357" s="230" t="str">
        <f>IF('1A'!N1933="","",'1A'!N1933)</f>
        <v/>
      </c>
      <c r="O357" s="459" t="str">
        <f>IF('1A'!O1933="","",'1A'!O1933)</f>
        <v>Civic Engagement: Participation, Awareness, and Values</v>
      </c>
      <c r="P357" s="460" t="str">
        <f>IF('1A'!P1933="","",'1A'!P1933)</f>
        <v/>
      </c>
      <c r="Q357" s="460" t="str">
        <f>IF('1A'!Q1933="","",'1A'!Q1933)</f>
        <v/>
      </c>
    </row>
    <row r="358" spans="1:17" ht="56" x14ac:dyDescent="0.15">
      <c r="A358" s="250" t="s">
        <v>829</v>
      </c>
      <c r="B358" s="105">
        <f>IF('1A'!B1942="","",'1A'!B1942)</f>
        <v>0.58571428571428596</v>
      </c>
      <c r="C358" s="67">
        <f>IF('1A'!C1942="","",'1A'!C1942)</f>
        <v>0.50434782608695605</v>
      </c>
      <c r="D358" s="106">
        <f>IF('1A'!D1942="","",'1A'!D1942)</f>
        <v>0.36450729927007303</v>
      </c>
      <c r="E358" s="105">
        <f>IF('1A'!E1942="","",'1A'!E1942)</f>
        <v>0.58823529411764697</v>
      </c>
      <c r="F358" s="67">
        <f>IF('1A'!F1942="","",'1A'!F1942)</f>
        <v>0.52195121951219503</v>
      </c>
      <c r="G358" s="106">
        <f>IF('1A'!G1942="","",'1A'!G1942)</f>
        <v>0.374857142857143</v>
      </c>
      <c r="H358" s="105" t="str">
        <f>IF('1A'!H1942="","",'1A'!H1942)</f>
        <v/>
      </c>
      <c r="I358" s="67" t="str">
        <f>IF('1A'!I1942="","",'1A'!I1942)</f>
        <v/>
      </c>
      <c r="J358" s="106" t="str">
        <f>IF('1A'!J1942="","",'1A'!J1942)</f>
        <v/>
      </c>
      <c r="K358" s="105" t="str">
        <f>IF('1A'!K1942="","",'1A'!K1942)</f>
        <v/>
      </c>
      <c r="L358" s="67" t="str">
        <f>IF('1A'!L1942="","",'1A'!L1942)</f>
        <v/>
      </c>
      <c r="M358" s="106" t="str">
        <f>IF('1A'!M1942="","",'1A'!M1942)</f>
        <v/>
      </c>
      <c r="N358" s="217" t="str">
        <f>IF('1A'!N1942="","",'1A'!N1942)</f>
        <v/>
      </c>
      <c r="O358" s="459" t="str">
        <f>IF('1A'!O1942="","",'1A'!O1942)</f>
        <v>Interaction with Faculty</v>
      </c>
      <c r="P358" s="460" t="str">
        <f>IF('1A'!P1942="","",'1A'!P1942)</f>
        <v/>
      </c>
      <c r="Q358" s="460" t="str">
        <f>IF('1A'!Q1942="","",'1A'!Q1942)</f>
        <v>Satisfaction with Academic Support and Courses</v>
      </c>
    </row>
    <row r="359" spans="1:17" ht="14" x14ac:dyDescent="0.15">
      <c r="A359" s="268" t="s">
        <v>95</v>
      </c>
      <c r="B359" s="105">
        <f>IF('1A'!B1943="","",'1A'!B1943)</f>
        <v>0.371428571428571</v>
      </c>
      <c r="C359" s="67">
        <f>IF('1A'!C1943="","",'1A'!C1943)</f>
        <v>0.45652173913043498</v>
      </c>
      <c r="D359" s="106">
        <f>IF('1A'!D1943="","",'1A'!D1943)</f>
        <v>0.5625</v>
      </c>
      <c r="E359" s="105">
        <f>IF('1A'!E1943="","",'1A'!E1943)</f>
        <v>0.36764705882352899</v>
      </c>
      <c r="F359" s="67">
        <f>IF('1A'!F1943="","",'1A'!F1943)</f>
        <v>0.45365853658536598</v>
      </c>
      <c r="G359" s="106">
        <f>IF('1A'!G1943="","",'1A'!G1943)</f>
        <v>0.54285714285714304</v>
      </c>
      <c r="H359" s="105" t="str">
        <f>IF('1A'!H1943="","",'1A'!H1943)</f>
        <v/>
      </c>
      <c r="I359" s="67" t="str">
        <f>IF('1A'!I1943="","",'1A'!I1943)</f>
        <v/>
      </c>
      <c r="J359" s="106" t="str">
        <f>IF('1A'!J1943="","",'1A'!J1943)</f>
        <v/>
      </c>
      <c r="K359" s="105" t="str">
        <f>IF('1A'!K1943="","",'1A'!K1943)</f>
        <v/>
      </c>
      <c r="L359" s="67" t="str">
        <f>IF('1A'!L1943="","",'1A'!L1943)</f>
        <v/>
      </c>
      <c r="M359" s="106" t="str">
        <f>IF('1A'!M1943="","",'1A'!M1943)</f>
        <v/>
      </c>
      <c r="N359" s="217" t="str">
        <f>IF('1A'!N1943="","",'1A'!N1943)</f>
        <v/>
      </c>
      <c r="O359" s="459" t="str">
        <f>IF('1A'!O1943="","",'1A'!O1943)</f>
        <v>Interaction with Faculty</v>
      </c>
      <c r="P359" s="460" t="str">
        <f>IF('1A'!P1943="","",'1A'!P1943)</f>
        <v/>
      </c>
      <c r="Q359" s="460" t="str">
        <f>IF('1A'!Q1943="","",'1A'!Q1943)</f>
        <v>Satisfaction with Academic Support and Courses</v>
      </c>
    </row>
    <row r="360" spans="1:17" ht="14" x14ac:dyDescent="0.15">
      <c r="A360" s="268" t="s">
        <v>378</v>
      </c>
      <c r="B360" s="105">
        <f>IF('1A'!B1944="","",'1A'!B1944)</f>
        <v>4.2857142857142899E-2</v>
      </c>
      <c r="C360" s="67">
        <f>IF('1A'!C1944="","",'1A'!C1944)</f>
        <v>3.9130434782608699E-2</v>
      </c>
      <c r="D360" s="106">
        <f>IF('1A'!D1944="","",'1A'!D1944)</f>
        <v>7.2992700729927001E-2</v>
      </c>
      <c r="E360" s="105">
        <f>IF('1A'!E1944="","",'1A'!E1944)</f>
        <v>4.4117647058823498E-2</v>
      </c>
      <c r="F360" s="67">
        <f>IF('1A'!F1944="","",'1A'!F1944)</f>
        <v>2.4390243902439001E-2</v>
      </c>
      <c r="G360" s="106">
        <f>IF('1A'!G1944="","",'1A'!G1944)</f>
        <v>8.2285714285714295E-2</v>
      </c>
      <c r="H360" s="105" t="str">
        <f>IF('1A'!H1944="","",'1A'!H1944)</f>
        <v/>
      </c>
      <c r="I360" s="67" t="str">
        <f>IF('1A'!I1944="","",'1A'!I1944)</f>
        <v/>
      </c>
      <c r="J360" s="106" t="str">
        <f>IF('1A'!J1944="","",'1A'!J1944)</f>
        <v/>
      </c>
      <c r="K360" s="105" t="str">
        <f>IF('1A'!K1944="","",'1A'!K1944)</f>
        <v/>
      </c>
      <c r="L360" s="67" t="str">
        <f>IF('1A'!L1944="","",'1A'!L1944)</f>
        <v/>
      </c>
      <c r="M360" s="106" t="str">
        <f>IF('1A'!M1944="","",'1A'!M1944)</f>
        <v/>
      </c>
      <c r="N360" s="217" t="str">
        <f>IF('1A'!N1944="","",'1A'!N1944)</f>
        <v/>
      </c>
      <c r="O360" s="459" t="str">
        <f>IF('1A'!O1944="","",'1A'!O1944)</f>
        <v>Interaction with Faculty</v>
      </c>
      <c r="P360" s="460" t="str">
        <f>IF('1A'!P1944="","",'1A'!P1944)</f>
        <v/>
      </c>
      <c r="Q360" s="460" t="str">
        <f>IF('1A'!Q1944="","",'1A'!Q1944)</f>
        <v>Satisfaction with Academic Support and Courses</v>
      </c>
    </row>
    <row r="361" spans="1:17" ht="14" x14ac:dyDescent="0.15">
      <c r="A361" s="308" t="s">
        <v>230</v>
      </c>
      <c r="B361" s="461">
        <f>IF('1A'!B1945="","",'1A'!B1945)</f>
        <v>70</v>
      </c>
      <c r="C361" s="462">
        <f>IF('1A'!C1945="","",'1A'!C1945)</f>
        <v>460</v>
      </c>
      <c r="D361" s="463">
        <f>IF('1A'!D1945="","",'1A'!D1945)</f>
        <v>2192</v>
      </c>
      <c r="E361" s="461">
        <f>IF('1A'!E1945="","",'1A'!E1945)</f>
        <v>68</v>
      </c>
      <c r="F361" s="462">
        <f>IF('1A'!F1945="","",'1A'!F1945)</f>
        <v>205</v>
      </c>
      <c r="G361" s="463">
        <f>IF('1A'!G1945="","",'1A'!G1945)</f>
        <v>875</v>
      </c>
      <c r="H361" s="461" t="str">
        <f>IF('1A'!H1945="","",'1A'!H1945)</f>
        <v/>
      </c>
      <c r="I361" s="462" t="str">
        <f>IF('1A'!I1945="","",'1A'!I1945)</f>
        <v/>
      </c>
      <c r="J361" s="463" t="str">
        <f>IF('1A'!J1945="","",'1A'!J1945)</f>
        <v/>
      </c>
      <c r="K361" s="461" t="str">
        <f>IF('1A'!K1945="","",'1A'!K1945)</f>
        <v/>
      </c>
      <c r="L361" s="462" t="str">
        <f>IF('1A'!L1945="","",'1A'!L1945)</f>
        <v/>
      </c>
      <c r="M361" s="463" t="str">
        <f>IF('1A'!M1945="","",'1A'!M1945)</f>
        <v/>
      </c>
      <c r="N361" s="217" t="str">
        <f>IF('1A'!N1945="","",'1A'!N1945)</f>
        <v/>
      </c>
      <c r="O361" s="459" t="str">
        <f>IF('1A'!O1945="","",'1A'!O1945)</f>
        <v>Interaction with Faculty</v>
      </c>
      <c r="P361" s="460" t="str">
        <f>IF('1A'!P1945="","",'1A'!P1945)</f>
        <v/>
      </c>
      <c r="Q361" s="460" t="str">
        <f>IF('1A'!Q1945="","",'1A'!Q1945)</f>
        <v>Satisfaction with Academic Support and Courses</v>
      </c>
    </row>
    <row r="362" spans="1:17" ht="14" x14ac:dyDescent="0.15">
      <c r="A362" s="268" t="s">
        <v>176</v>
      </c>
      <c r="B362" s="107">
        <f>IF('1A'!B1946="","",'1A'!B1946)</f>
        <v>2.54285714285714</v>
      </c>
      <c r="C362" s="66">
        <f>IF('1A'!C1946="","",'1A'!C1946)</f>
        <v>2.4652173913043498</v>
      </c>
      <c r="D362" s="108">
        <f>IF('1A'!D1946="","",'1A'!D1946)</f>
        <v>2.2915145985401502</v>
      </c>
      <c r="E362" s="107">
        <f>IF('1A'!E1946="","",'1A'!E1946)</f>
        <v>2.5441176470588198</v>
      </c>
      <c r="F362" s="66">
        <f>IF('1A'!F1946="","",'1A'!F1946)</f>
        <v>2.4975609756097499</v>
      </c>
      <c r="G362" s="108">
        <f>IF('1A'!G1946="","",'1A'!G1946)</f>
        <v>2.2925714285714198</v>
      </c>
      <c r="H362" s="107" t="str">
        <f>IF('1A'!H1946="","",'1A'!H1946)</f>
        <v/>
      </c>
      <c r="I362" s="66" t="str">
        <f>IF('1A'!I1946="","",'1A'!I1946)</f>
        <v/>
      </c>
      <c r="J362" s="108" t="str">
        <f>IF('1A'!J1946="","",'1A'!J1946)</f>
        <v/>
      </c>
      <c r="K362" s="107" t="str">
        <f>IF('1A'!K1946="","",'1A'!K1946)</f>
        <v/>
      </c>
      <c r="L362" s="66" t="str">
        <f>IF('1A'!L1946="","",'1A'!L1946)</f>
        <v/>
      </c>
      <c r="M362" s="108" t="str">
        <f>IF('1A'!M1946="","",'1A'!M1946)</f>
        <v/>
      </c>
      <c r="N362" s="217" t="str">
        <f>IF('1A'!N1946="","",'1A'!N1946)</f>
        <v/>
      </c>
      <c r="O362" s="459" t="str">
        <f>IF('1A'!O1946="","",'1A'!O1946)</f>
        <v>Interaction with Faculty</v>
      </c>
      <c r="P362" s="460" t="str">
        <f>IF('1A'!P1946="","",'1A'!P1946)</f>
        <v/>
      </c>
      <c r="Q362" s="460" t="str">
        <f>IF('1A'!Q1946="","",'1A'!Q1946)</f>
        <v>Satisfaction with Academic Support and Courses</v>
      </c>
    </row>
    <row r="363" spans="1:17" ht="14" x14ac:dyDescent="0.15">
      <c r="A363" s="268" t="s">
        <v>159</v>
      </c>
      <c r="B363" s="107">
        <f>IF('1A'!B1947="","",'1A'!B1947)</f>
        <v>0.58199343304513396</v>
      </c>
      <c r="C363" s="66">
        <f>IF('1A'!C1947="","",'1A'!C1947)</f>
        <v>0.57250639227505096</v>
      </c>
      <c r="D363" s="108">
        <f>IF('1A'!D1947="","",'1A'!D1947)</f>
        <v>0.59386878437855495</v>
      </c>
      <c r="E363" s="107">
        <f>IF('1A'!E1947="","",'1A'!E1947)</f>
        <v>0.58421585484910199</v>
      </c>
      <c r="F363" s="66">
        <f>IF('1A'!F1947="","",'1A'!F1947)</f>
        <v>0.547940799756925</v>
      </c>
      <c r="G363" s="108">
        <f>IF('1A'!G1947="","",'1A'!G1947)</f>
        <v>0.60989337167412305</v>
      </c>
      <c r="H363" s="107" t="str">
        <f>IF('1A'!H1947="","",'1A'!H1947)</f>
        <v/>
      </c>
      <c r="I363" s="66" t="str">
        <f>IF('1A'!I1947="","",'1A'!I1947)</f>
        <v/>
      </c>
      <c r="J363" s="108" t="str">
        <f>IF('1A'!J1947="","",'1A'!J1947)</f>
        <v/>
      </c>
      <c r="K363" s="107" t="str">
        <f>IF('1A'!K1947="","",'1A'!K1947)</f>
        <v/>
      </c>
      <c r="L363" s="66" t="str">
        <f>IF('1A'!L1947="","",'1A'!L1947)</f>
        <v/>
      </c>
      <c r="M363" s="108" t="str">
        <f>IF('1A'!M1947="","",'1A'!M1947)</f>
        <v/>
      </c>
      <c r="N363" s="217" t="str">
        <f>IF('1A'!N1947="","",'1A'!N1947)</f>
        <v/>
      </c>
      <c r="O363" s="459" t="str">
        <f>IF('1A'!O1947="","",'1A'!O1947)</f>
        <v>Interaction with Faculty</v>
      </c>
      <c r="P363" s="460" t="str">
        <f>IF('1A'!P1947="","",'1A'!P1947)</f>
        <v/>
      </c>
      <c r="Q363" s="460" t="str">
        <f>IF('1A'!Q1947="","",'1A'!Q1947)</f>
        <v>Satisfaction with Academic Support and Courses</v>
      </c>
    </row>
    <row r="364" spans="1:17" ht="14" x14ac:dyDescent="0.15">
      <c r="A364" s="268" t="s">
        <v>231</v>
      </c>
      <c r="B364" s="107" t="str">
        <f>IF('1A'!B1948="","",'1A'!B1948)</f>
        <v>-</v>
      </c>
      <c r="C364" s="66" t="str">
        <f>IF('1A'!C1948="","",'1A'!C1948)</f>
        <v xml:space="preserve"> </v>
      </c>
      <c r="D364" s="108" t="str">
        <f>IF('1A'!D1948="","",'1A'!D1948)</f>
        <v>***</v>
      </c>
      <c r="E364" s="107" t="str">
        <f>IF('1A'!E1948="","",'1A'!E1948)</f>
        <v>-</v>
      </c>
      <c r="F364" s="66" t="str">
        <f>IF('1A'!F1948="","",'1A'!F1948)</f>
        <v xml:space="preserve"> </v>
      </c>
      <c r="G364" s="108" t="str">
        <f>IF('1A'!G1948="","",'1A'!G1948)</f>
        <v>**</v>
      </c>
      <c r="H364" s="107" t="str">
        <f>IF('1A'!H1948="","",'1A'!H1948)</f>
        <v/>
      </c>
      <c r="I364" s="66" t="str">
        <f>IF('1A'!I1948="","",'1A'!I1948)</f>
        <v/>
      </c>
      <c r="J364" s="108" t="str">
        <f>IF('1A'!J1948="","",'1A'!J1948)</f>
        <v/>
      </c>
      <c r="K364" s="107" t="str">
        <f>IF('1A'!K1948="","",'1A'!K1948)</f>
        <v/>
      </c>
      <c r="L364" s="66" t="str">
        <f>IF('1A'!L1948="","",'1A'!L1948)</f>
        <v/>
      </c>
      <c r="M364" s="108" t="str">
        <f>IF('1A'!M1948="","",'1A'!M1948)</f>
        <v/>
      </c>
      <c r="N364" s="217" t="str">
        <f>IF('1A'!N1948="","",'1A'!N1948)</f>
        <v/>
      </c>
      <c r="O364" s="459" t="str">
        <f>IF('1A'!O1948="","",'1A'!O1948)</f>
        <v>Interaction with Faculty</v>
      </c>
      <c r="P364" s="460" t="str">
        <f>IF('1A'!P1948="","",'1A'!P1948)</f>
        <v/>
      </c>
      <c r="Q364" s="460" t="str">
        <f>IF('1A'!Q1948="","",'1A'!Q1948)</f>
        <v>Satisfaction with Academic Support and Courses</v>
      </c>
    </row>
    <row r="365" spans="1:17" ht="14" x14ac:dyDescent="0.15">
      <c r="A365" s="269" t="s">
        <v>158</v>
      </c>
      <c r="B365" s="65" t="str">
        <f>IF('1A'!B1949="","",'1A'!B1949)</f>
        <v>-</v>
      </c>
      <c r="C365" s="109">
        <f>IF('1A'!C1949="","",'1A'!C1949)</f>
        <v>0.13561377235328673</v>
      </c>
      <c r="D365" s="110">
        <f>IF('1A'!D1949="","",'1A'!D1949)</f>
        <v>0.42322908852669111</v>
      </c>
      <c r="E365" s="65" t="str">
        <f>IF('1A'!E1949="","",'1A'!E1949)</f>
        <v>-</v>
      </c>
      <c r="F365" s="109">
        <f>IF('1A'!F1949="","",'1A'!F1949)</f>
        <v>8.496660856377769E-2</v>
      </c>
      <c r="G365" s="110">
        <f>IF('1A'!G1949="","",'1A'!G1949)</f>
        <v>0.41244294522650699</v>
      </c>
      <c r="H365" s="65" t="str">
        <f>IF('1A'!H1949="","",'1A'!H1949)</f>
        <v/>
      </c>
      <c r="I365" s="109" t="str">
        <f>IF('1A'!I1949="","",'1A'!I1949)</f>
        <v/>
      </c>
      <c r="J365" s="110" t="str">
        <f>IF('1A'!J1949="","",'1A'!J1949)</f>
        <v/>
      </c>
      <c r="K365" s="65" t="str">
        <f>IF('1A'!K1949="","",'1A'!K1949)</f>
        <v/>
      </c>
      <c r="L365" s="109" t="str">
        <f>IF('1A'!L1949="","",'1A'!L1949)</f>
        <v/>
      </c>
      <c r="M365" s="110" t="str">
        <f>IF('1A'!M1949="","",'1A'!M1949)</f>
        <v/>
      </c>
      <c r="N365" s="230" t="str">
        <f>IF('1A'!N1949="","",'1A'!N1949)</f>
        <v/>
      </c>
      <c r="O365" s="459" t="str">
        <f>IF('1A'!O1949="","",'1A'!O1949)</f>
        <v>Interaction with Faculty</v>
      </c>
      <c r="P365" s="460" t="str">
        <f>IF('1A'!P1949="","",'1A'!P1949)</f>
        <v/>
      </c>
      <c r="Q365" s="460" t="str">
        <f>IF('1A'!Q1949="","",'1A'!Q1949)</f>
        <v>Satisfaction with Academic Support and Courses</v>
      </c>
    </row>
    <row r="366" spans="1:17" ht="28" x14ac:dyDescent="0.15">
      <c r="A366" s="250" t="s">
        <v>302</v>
      </c>
      <c r="B366" s="105">
        <f>IF('1A'!B1950="","",'1A'!B1950)</f>
        <v>0.7</v>
      </c>
      <c r="C366" s="67">
        <f>IF('1A'!C1950="","",'1A'!C1950)</f>
        <v>0.67320261437908502</v>
      </c>
      <c r="D366" s="106">
        <f>IF('1A'!D1950="","",'1A'!D1950)</f>
        <v>0.53613906678865497</v>
      </c>
      <c r="E366" s="105">
        <f>IF('1A'!E1950="","",'1A'!E1950)</f>
        <v>0.70588235294117696</v>
      </c>
      <c r="F366" s="67">
        <f>IF('1A'!F1950="","",'1A'!F1950)</f>
        <v>0.70243902439024397</v>
      </c>
      <c r="G366" s="106">
        <f>IF('1A'!G1950="","",'1A'!G1950)</f>
        <v>0.51890034364261195</v>
      </c>
      <c r="H366" s="105" t="str">
        <f>IF('1A'!H1950="","",'1A'!H1950)</f>
        <v/>
      </c>
      <c r="I366" s="67" t="str">
        <f>IF('1A'!I1950="","",'1A'!I1950)</f>
        <v/>
      </c>
      <c r="J366" s="106" t="str">
        <f>IF('1A'!J1950="","",'1A'!J1950)</f>
        <v/>
      </c>
      <c r="K366" s="105" t="str">
        <f>IF('1A'!K1950="","",'1A'!K1950)</f>
        <v/>
      </c>
      <c r="L366" s="67" t="str">
        <f>IF('1A'!L1950="","",'1A'!L1950)</f>
        <v/>
      </c>
      <c r="M366" s="106" t="str">
        <f>IF('1A'!M1950="","",'1A'!M1950)</f>
        <v/>
      </c>
      <c r="N366" s="217" t="str">
        <f>IF('1A'!N1950="","",'1A'!N1950)</f>
        <v/>
      </c>
      <c r="O366" s="459" t="str">
        <f>IF('1A'!O1950="","",'1A'!O1950)</f>
        <v>Interaction with Faculty</v>
      </c>
      <c r="P366" s="460" t="str">
        <f>IF('1A'!P1950="","",'1A'!P1950)</f>
        <v/>
      </c>
      <c r="Q366" s="460" t="str">
        <f>IF('1A'!Q1950="","",'1A'!Q1950)</f>
        <v>Satisfaction with Academic Support and Courses</v>
      </c>
    </row>
    <row r="367" spans="1:17" ht="14" x14ac:dyDescent="0.15">
      <c r="A367" s="268" t="s">
        <v>95</v>
      </c>
      <c r="B367" s="105">
        <f>IF('1A'!B1951="","",'1A'!B1951)</f>
        <v>0.27142857142857102</v>
      </c>
      <c r="C367" s="67">
        <f>IF('1A'!C1951="","",'1A'!C1951)</f>
        <v>0.30501089324618702</v>
      </c>
      <c r="D367" s="106">
        <f>IF('1A'!D1951="","",'1A'!D1951)</f>
        <v>0.41125343092406202</v>
      </c>
      <c r="E367" s="105">
        <f>IF('1A'!E1951="","",'1A'!E1951)</f>
        <v>0.26470588235294101</v>
      </c>
      <c r="F367" s="67">
        <f>IF('1A'!F1951="","",'1A'!F1951)</f>
        <v>0.27317073170731698</v>
      </c>
      <c r="G367" s="106">
        <f>IF('1A'!G1951="","",'1A'!G1951)</f>
        <v>0.40893470790378</v>
      </c>
      <c r="H367" s="105" t="str">
        <f>IF('1A'!H1951="","",'1A'!H1951)</f>
        <v/>
      </c>
      <c r="I367" s="67" t="str">
        <f>IF('1A'!I1951="","",'1A'!I1951)</f>
        <v/>
      </c>
      <c r="J367" s="106" t="str">
        <f>IF('1A'!J1951="","",'1A'!J1951)</f>
        <v/>
      </c>
      <c r="K367" s="105" t="str">
        <f>IF('1A'!K1951="","",'1A'!K1951)</f>
        <v/>
      </c>
      <c r="L367" s="67" t="str">
        <f>IF('1A'!L1951="","",'1A'!L1951)</f>
        <v/>
      </c>
      <c r="M367" s="106" t="str">
        <f>IF('1A'!M1951="","",'1A'!M1951)</f>
        <v/>
      </c>
      <c r="N367" s="217" t="str">
        <f>IF('1A'!N1951="","",'1A'!N1951)</f>
        <v/>
      </c>
      <c r="O367" s="459" t="str">
        <f>IF('1A'!O1951="","",'1A'!O1951)</f>
        <v>Interaction with Faculty</v>
      </c>
      <c r="P367" s="460" t="str">
        <f>IF('1A'!P1951="","",'1A'!P1951)</f>
        <v/>
      </c>
      <c r="Q367" s="460" t="str">
        <f>IF('1A'!Q1951="","",'1A'!Q1951)</f>
        <v>Satisfaction with Academic Support and Courses</v>
      </c>
    </row>
    <row r="368" spans="1:17" ht="14" x14ac:dyDescent="0.15">
      <c r="A368" s="268" t="s">
        <v>378</v>
      </c>
      <c r="B368" s="105">
        <f>IF('1A'!B1952="","",'1A'!B1952)</f>
        <v>2.8571428571428598E-2</v>
      </c>
      <c r="C368" s="67">
        <f>IF('1A'!C1952="","",'1A'!C1952)</f>
        <v>2.1786492374727701E-2</v>
      </c>
      <c r="D368" s="106">
        <f>IF('1A'!D1952="","",'1A'!D1952)</f>
        <v>5.2607502287282698E-2</v>
      </c>
      <c r="E368" s="105">
        <f>IF('1A'!E1952="","",'1A'!E1952)</f>
        <v>2.9411764705882401E-2</v>
      </c>
      <c r="F368" s="67">
        <f>IF('1A'!F1952="","",'1A'!F1952)</f>
        <v>2.4390243902439001E-2</v>
      </c>
      <c r="G368" s="106">
        <f>IF('1A'!G1952="","",'1A'!G1952)</f>
        <v>7.2164948453608296E-2</v>
      </c>
      <c r="H368" s="105" t="str">
        <f>IF('1A'!H1952="","",'1A'!H1952)</f>
        <v/>
      </c>
      <c r="I368" s="67" t="str">
        <f>IF('1A'!I1952="","",'1A'!I1952)</f>
        <v/>
      </c>
      <c r="J368" s="106" t="str">
        <f>IF('1A'!J1952="","",'1A'!J1952)</f>
        <v/>
      </c>
      <c r="K368" s="105" t="str">
        <f>IF('1A'!K1952="","",'1A'!K1952)</f>
        <v/>
      </c>
      <c r="L368" s="67" t="str">
        <f>IF('1A'!L1952="","",'1A'!L1952)</f>
        <v/>
      </c>
      <c r="M368" s="106" t="str">
        <f>IF('1A'!M1952="","",'1A'!M1952)</f>
        <v/>
      </c>
      <c r="N368" s="217" t="str">
        <f>IF('1A'!N1952="","",'1A'!N1952)</f>
        <v/>
      </c>
      <c r="O368" s="459" t="str">
        <f>IF('1A'!O1952="","",'1A'!O1952)</f>
        <v>Interaction with Faculty</v>
      </c>
      <c r="P368" s="460" t="str">
        <f>IF('1A'!P1952="","",'1A'!P1952)</f>
        <v/>
      </c>
      <c r="Q368" s="460" t="str">
        <f>IF('1A'!Q1952="","",'1A'!Q1952)</f>
        <v>Satisfaction with Academic Support and Courses</v>
      </c>
    </row>
    <row r="369" spans="1:17" ht="14" x14ac:dyDescent="0.15">
      <c r="A369" s="308" t="s">
        <v>230</v>
      </c>
      <c r="B369" s="461">
        <f>IF('1A'!B1953="","",'1A'!B1953)</f>
        <v>70</v>
      </c>
      <c r="C369" s="462">
        <f>IF('1A'!C1953="","",'1A'!C1953)</f>
        <v>459</v>
      </c>
      <c r="D369" s="463">
        <f>IF('1A'!D1953="","",'1A'!D1953)</f>
        <v>2186</v>
      </c>
      <c r="E369" s="461">
        <f>IF('1A'!E1953="","",'1A'!E1953)</f>
        <v>68</v>
      </c>
      <c r="F369" s="462">
        <f>IF('1A'!F1953="","",'1A'!F1953)</f>
        <v>205</v>
      </c>
      <c r="G369" s="463">
        <f>IF('1A'!G1953="","",'1A'!G1953)</f>
        <v>873</v>
      </c>
      <c r="H369" s="461" t="str">
        <f>IF('1A'!H1953="","",'1A'!H1953)</f>
        <v/>
      </c>
      <c r="I369" s="462" t="str">
        <f>IF('1A'!I1953="","",'1A'!I1953)</f>
        <v/>
      </c>
      <c r="J369" s="463" t="str">
        <f>IF('1A'!J1953="","",'1A'!J1953)</f>
        <v/>
      </c>
      <c r="K369" s="461" t="str">
        <f>IF('1A'!K1953="","",'1A'!K1953)</f>
        <v/>
      </c>
      <c r="L369" s="462" t="str">
        <f>IF('1A'!L1953="","",'1A'!L1953)</f>
        <v/>
      </c>
      <c r="M369" s="463" t="str">
        <f>IF('1A'!M1953="","",'1A'!M1953)</f>
        <v/>
      </c>
      <c r="N369" s="217" t="str">
        <f>IF('1A'!N1953="","",'1A'!N1953)</f>
        <v/>
      </c>
      <c r="O369" s="459" t="str">
        <f>IF('1A'!O1953="","",'1A'!O1953)</f>
        <v>Interaction with Faculty</v>
      </c>
      <c r="P369" s="460" t="str">
        <f>IF('1A'!P1953="","",'1A'!P1953)</f>
        <v/>
      </c>
      <c r="Q369" s="460" t="str">
        <f>IF('1A'!Q1953="","",'1A'!Q1953)</f>
        <v>Satisfaction with Academic Support and Courses</v>
      </c>
    </row>
    <row r="370" spans="1:17" ht="14" x14ac:dyDescent="0.15">
      <c r="A370" s="268" t="s">
        <v>176</v>
      </c>
      <c r="B370" s="107">
        <f>IF('1A'!B1954="","",'1A'!B1954)</f>
        <v>2.6714285714285699</v>
      </c>
      <c r="C370" s="66">
        <f>IF('1A'!C1954="","",'1A'!C1954)</f>
        <v>2.6514161220043602</v>
      </c>
      <c r="D370" s="108">
        <f>IF('1A'!D1954="","",'1A'!D1954)</f>
        <v>2.4835315645013698</v>
      </c>
      <c r="E370" s="107">
        <f>IF('1A'!E1954="","",'1A'!E1954)</f>
        <v>2.6764705882352899</v>
      </c>
      <c r="F370" s="66">
        <f>IF('1A'!F1954="","",'1A'!F1954)</f>
        <v>2.6780487804878002</v>
      </c>
      <c r="G370" s="108">
        <f>IF('1A'!G1954="","",'1A'!G1954)</f>
        <v>2.4467353951890001</v>
      </c>
      <c r="H370" s="107" t="str">
        <f>IF('1A'!H1954="","",'1A'!H1954)</f>
        <v/>
      </c>
      <c r="I370" s="66" t="str">
        <f>IF('1A'!I1954="","",'1A'!I1954)</f>
        <v/>
      </c>
      <c r="J370" s="108" t="str">
        <f>IF('1A'!J1954="","",'1A'!J1954)</f>
        <v/>
      </c>
      <c r="K370" s="107" t="str">
        <f>IF('1A'!K1954="","",'1A'!K1954)</f>
        <v/>
      </c>
      <c r="L370" s="66" t="str">
        <f>IF('1A'!L1954="","",'1A'!L1954)</f>
        <v/>
      </c>
      <c r="M370" s="108" t="str">
        <f>IF('1A'!M1954="","",'1A'!M1954)</f>
        <v/>
      </c>
      <c r="N370" s="217" t="str">
        <f>IF('1A'!N1954="","",'1A'!N1954)</f>
        <v/>
      </c>
      <c r="O370" s="459" t="str">
        <f>IF('1A'!O1954="","",'1A'!O1954)</f>
        <v>Interaction with Faculty</v>
      </c>
      <c r="P370" s="460" t="str">
        <f>IF('1A'!P1954="","",'1A'!P1954)</f>
        <v/>
      </c>
      <c r="Q370" s="460" t="str">
        <f>IF('1A'!Q1954="","",'1A'!Q1954)</f>
        <v>Satisfaction with Academic Support and Courses</v>
      </c>
    </row>
    <row r="371" spans="1:17" ht="14" x14ac:dyDescent="0.15">
      <c r="A371" s="268" t="s">
        <v>159</v>
      </c>
      <c r="B371" s="107">
        <f>IF('1A'!B1955="","",'1A'!B1955)</f>
        <v>0.530830046533047</v>
      </c>
      <c r="C371" s="66">
        <f>IF('1A'!C1955="","",'1A'!C1955)</f>
        <v>0.52080425611672498</v>
      </c>
      <c r="D371" s="108">
        <f>IF('1A'!D1955="","",'1A'!D1955)</f>
        <v>0.59590791308696001</v>
      </c>
      <c r="E371" s="107">
        <f>IF('1A'!E1955="","",'1A'!E1955)</f>
        <v>0.53087301994087199</v>
      </c>
      <c r="F371" s="66">
        <f>IF('1A'!F1955="","",'1A'!F1955)</f>
        <v>0.51806209178257101</v>
      </c>
      <c r="G371" s="108">
        <f>IF('1A'!G1955="","",'1A'!G1955)</f>
        <v>0.62605250449961403</v>
      </c>
      <c r="H371" s="107" t="str">
        <f>IF('1A'!H1955="","",'1A'!H1955)</f>
        <v/>
      </c>
      <c r="I371" s="66" t="str">
        <f>IF('1A'!I1955="","",'1A'!I1955)</f>
        <v/>
      </c>
      <c r="J371" s="108" t="str">
        <f>IF('1A'!J1955="","",'1A'!J1955)</f>
        <v/>
      </c>
      <c r="K371" s="107" t="str">
        <f>IF('1A'!K1955="","",'1A'!K1955)</f>
        <v/>
      </c>
      <c r="L371" s="66" t="str">
        <f>IF('1A'!L1955="","",'1A'!L1955)</f>
        <v/>
      </c>
      <c r="M371" s="108" t="str">
        <f>IF('1A'!M1955="","",'1A'!M1955)</f>
        <v/>
      </c>
      <c r="N371" s="217" t="str">
        <f>IF('1A'!N1955="","",'1A'!N1955)</f>
        <v/>
      </c>
      <c r="O371" s="459" t="str">
        <f>IF('1A'!O1955="","",'1A'!O1955)</f>
        <v>Interaction with Faculty</v>
      </c>
      <c r="P371" s="460" t="str">
        <f>IF('1A'!P1955="","",'1A'!P1955)</f>
        <v/>
      </c>
      <c r="Q371" s="460" t="str">
        <f>IF('1A'!Q1955="","",'1A'!Q1955)</f>
        <v>Satisfaction with Academic Support and Courses</v>
      </c>
    </row>
    <row r="372" spans="1:17" ht="14" x14ac:dyDescent="0.15">
      <c r="A372" s="268" t="s">
        <v>231</v>
      </c>
      <c r="B372" s="107" t="str">
        <f>IF('1A'!B1956="","",'1A'!B1956)</f>
        <v>-</v>
      </c>
      <c r="C372" s="66" t="str">
        <f>IF('1A'!C1956="","",'1A'!C1956)</f>
        <v xml:space="preserve"> </v>
      </c>
      <c r="D372" s="108" t="str">
        <f>IF('1A'!D1956="","",'1A'!D1956)</f>
        <v>**</v>
      </c>
      <c r="E372" s="107" t="str">
        <f>IF('1A'!E1956="","",'1A'!E1956)</f>
        <v>-</v>
      </c>
      <c r="F372" s="66" t="str">
        <f>IF('1A'!F1956="","",'1A'!F1956)</f>
        <v xml:space="preserve"> </v>
      </c>
      <c r="G372" s="108" t="str">
        <f>IF('1A'!G1956="","",'1A'!G1956)</f>
        <v>**</v>
      </c>
      <c r="H372" s="107" t="str">
        <f>IF('1A'!H1956="","",'1A'!H1956)</f>
        <v/>
      </c>
      <c r="I372" s="66" t="str">
        <f>IF('1A'!I1956="","",'1A'!I1956)</f>
        <v/>
      </c>
      <c r="J372" s="108" t="str">
        <f>IF('1A'!J1956="","",'1A'!J1956)</f>
        <v/>
      </c>
      <c r="K372" s="107" t="str">
        <f>IF('1A'!K1956="","",'1A'!K1956)</f>
        <v/>
      </c>
      <c r="L372" s="66" t="str">
        <f>IF('1A'!L1956="","",'1A'!L1956)</f>
        <v/>
      </c>
      <c r="M372" s="108" t="str">
        <f>IF('1A'!M1956="","",'1A'!M1956)</f>
        <v/>
      </c>
      <c r="N372" s="217" t="str">
        <f>IF('1A'!N1956="","",'1A'!N1956)</f>
        <v/>
      </c>
      <c r="O372" s="459" t="str">
        <f>IF('1A'!O1956="","",'1A'!O1956)</f>
        <v>Interaction with Faculty</v>
      </c>
      <c r="P372" s="460" t="str">
        <f>IF('1A'!P1956="","",'1A'!P1956)</f>
        <v/>
      </c>
      <c r="Q372" s="460" t="str">
        <f>IF('1A'!Q1956="","",'1A'!Q1956)</f>
        <v>Satisfaction with Academic Support and Courses</v>
      </c>
    </row>
    <row r="373" spans="1:17" ht="14" x14ac:dyDescent="0.15">
      <c r="A373" s="269" t="s">
        <v>158</v>
      </c>
      <c r="B373" s="65" t="str">
        <f>IF('1A'!B1957="","",'1A'!B1957)</f>
        <v>-</v>
      </c>
      <c r="C373" s="109">
        <f>IF('1A'!C1957="","",'1A'!C1957)</f>
        <v>3.8426048153731844E-2</v>
      </c>
      <c r="D373" s="110">
        <f>IF('1A'!D1957="","",'1A'!D1957)</f>
        <v>0.31531215276844393</v>
      </c>
      <c r="E373" s="65" t="str">
        <f>IF('1A'!E1957="","",'1A'!E1957)</f>
        <v>-</v>
      </c>
      <c r="F373" s="109">
        <f>IF('1A'!F1957="","",'1A'!F1957)</f>
        <v>-3.0463380307945314E-3</v>
      </c>
      <c r="G373" s="110">
        <f>IF('1A'!G1957="","",'1A'!G1957)</f>
        <v>0.36695834837352925</v>
      </c>
      <c r="H373" s="65" t="str">
        <f>IF('1A'!H1957="","",'1A'!H1957)</f>
        <v/>
      </c>
      <c r="I373" s="109" t="str">
        <f>IF('1A'!I1957="","",'1A'!I1957)</f>
        <v/>
      </c>
      <c r="J373" s="110" t="str">
        <f>IF('1A'!J1957="","",'1A'!J1957)</f>
        <v/>
      </c>
      <c r="K373" s="65" t="str">
        <f>IF('1A'!K1957="","",'1A'!K1957)</f>
        <v/>
      </c>
      <c r="L373" s="109" t="str">
        <f>IF('1A'!L1957="","",'1A'!L1957)</f>
        <v/>
      </c>
      <c r="M373" s="110" t="str">
        <f>IF('1A'!M1957="","",'1A'!M1957)</f>
        <v/>
      </c>
      <c r="N373" s="230" t="str">
        <f>IF('1A'!N1957="","",'1A'!N1957)</f>
        <v/>
      </c>
      <c r="O373" s="459" t="str">
        <f>IF('1A'!O1957="","",'1A'!O1957)</f>
        <v>Interaction with Faculty</v>
      </c>
      <c r="P373" s="460" t="str">
        <f>IF('1A'!P1957="","",'1A'!P1957)</f>
        <v/>
      </c>
      <c r="Q373" s="460" t="str">
        <f>IF('1A'!Q1957="","",'1A'!Q1957)</f>
        <v>Satisfaction with Academic Support and Courses</v>
      </c>
    </row>
    <row r="374" spans="1:17" ht="56" x14ac:dyDescent="0.15">
      <c r="A374" s="250" t="s">
        <v>619</v>
      </c>
      <c r="B374" s="105">
        <f>IF('1A'!B2750="","",'1A'!B2750)</f>
        <v>0.41379310344827602</v>
      </c>
      <c r="C374" s="67">
        <f>IF('1A'!C2750="","",'1A'!C2750)</f>
        <v>0.35351089588377699</v>
      </c>
      <c r="D374" s="106">
        <f>IF('1A'!D2750="","",'1A'!D2750)</f>
        <v>0.27127659574468099</v>
      </c>
      <c r="E374" s="105">
        <f>IF('1A'!E2750="","",'1A'!E2750)</f>
        <v>0.40350877192982498</v>
      </c>
      <c r="F374" s="67">
        <f>IF('1A'!F2750="","",'1A'!F2750)</f>
        <v>0.44505494505494497</v>
      </c>
      <c r="G374" s="106">
        <f>IF('1A'!G2750="","",'1A'!G2750)</f>
        <v>0.31907090464547699</v>
      </c>
      <c r="H374" s="105" t="str">
        <f>IF('1A'!H2750="","",'1A'!H2750)</f>
        <v/>
      </c>
      <c r="I374" s="67" t="str">
        <f>IF('1A'!I2750="","",'1A'!I2750)</f>
        <v/>
      </c>
      <c r="J374" s="106" t="str">
        <f>IF('1A'!J2750="","",'1A'!J2750)</f>
        <v/>
      </c>
      <c r="K374" s="105" t="str">
        <f>IF('1A'!K2750="","",'1A'!K2750)</f>
        <v/>
      </c>
      <c r="L374" s="67" t="str">
        <f>IF('1A'!L2750="","",'1A'!L2750)</f>
        <v/>
      </c>
      <c r="M374" s="106" t="str">
        <f>IF('1A'!M2750="","",'1A'!M2750)</f>
        <v/>
      </c>
      <c r="N374" s="217" t="str">
        <f>IF('1A'!N2750="","",'1A'!N2750)</f>
        <v>Academic
Self-Concept</v>
      </c>
      <c r="O374" s="459" t="str">
        <f>IF('1A'!O2750="","",'1A'!O2750)</f>
        <v>Academic Outcomes</v>
      </c>
      <c r="P374" s="460" t="str">
        <f>IF('1A'!P2750="","",'1A'!P2750)</f>
        <v/>
      </c>
      <c r="Q374" s="460" t="str">
        <f>IF('1A'!Q2750="","",'1A'!Q2750)</f>
        <v/>
      </c>
    </row>
    <row r="375" spans="1:17" ht="14" x14ac:dyDescent="0.15">
      <c r="A375" s="252" t="s">
        <v>747</v>
      </c>
      <c r="B375" s="105">
        <f>IF('1A'!B2751="","",'1A'!B2751)</f>
        <v>0.431034482758621</v>
      </c>
      <c r="C375" s="67">
        <f>IF('1A'!C2751="","",'1A'!C2751)</f>
        <v>0.46731234866828097</v>
      </c>
      <c r="D375" s="106">
        <f>IF('1A'!D2751="","",'1A'!D2751)</f>
        <v>0.48694390715667302</v>
      </c>
      <c r="E375" s="105">
        <f>IF('1A'!E2751="","",'1A'!E2751)</f>
        <v>0.43859649122806998</v>
      </c>
      <c r="F375" s="67">
        <f>IF('1A'!F2751="","",'1A'!F2751)</f>
        <v>0.38461538461538503</v>
      </c>
      <c r="G375" s="106">
        <f>IF('1A'!G2751="","",'1A'!G2751)</f>
        <v>0.44376528117359398</v>
      </c>
      <c r="H375" s="105" t="str">
        <f>IF('1A'!H2751="","",'1A'!H2751)</f>
        <v/>
      </c>
      <c r="I375" s="67" t="str">
        <f>IF('1A'!I2751="","",'1A'!I2751)</f>
        <v/>
      </c>
      <c r="J375" s="106" t="str">
        <f>IF('1A'!J2751="","",'1A'!J2751)</f>
        <v/>
      </c>
      <c r="K375" s="105" t="str">
        <f>IF('1A'!K2751="","",'1A'!K2751)</f>
        <v/>
      </c>
      <c r="L375" s="67" t="str">
        <f>IF('1A'!L2751="","",'1A'!L2751)</f>
        <v/>
      </c>
      <c r="M375" s="106" t="str">
        <f>IF('1A'!M2751="","",'1A'!M2751)</f>
        <v/>
      </c>
      <c r="N375" s="217" t="str">
        <f>IF('1A'!N2751="","",'1A'!N2751)</f>
        <v/>
      </c>
      <c r="O375" s="459" t="str">
        <f>IF('1A'!O2751="","",'1A'!O2751)</f>
        <v>Academic Outcomes</v>
      </c>
      <c r="P375" s="460" t="str">
        <f>IF('1A'!P2751="","",'1A'!P2751)</f>
        <v/>
      </c>
      <c r="Q375" s="460" t="str">
        <f>IF('1A'!Q2751="","",'1A'!Q2751)</f>
        <v/>
      </c>
    </row>
    <row r="376" spans="1:17" ht="14" x14ac:dyDescent="0.15">
      <c r="A376" s="268" t="s">
        <v>103</v>
      </c>
      <c r="B376" s="105">
        <f>IF('1A'!B2752="","",'1A'!B2752)</f>
        <v>0.13793103448275901</v>
      </c>
      <c r="C376" s="67">
        <f>IF('1A'!C2752="","",'1A'!C2752)</f>
        <v>0.157384987893462</v>
      </c>
      <c r="D376" s="106">
        <f>IF('1A'!D2752="","",'1A'!D2752)</f>
        <v>0.219535783365571</v>
      </c>
      <c r="E376" s="105">
        <f>IF('1A'!E2752="","",'1A'!E2752)</f>
        <v>0.140350877192982</v>
      </c>
      <c r="F376" s="67">
        <f>IF('1A'!F2752="","",'1A'!F2752)</f>
        <v>0.14835164835164799</v>
      </c>
      <c r="G376" s="106">
        <f>IF('1A'!G2752="","",'1A'!G2752)</f>
        <v>0.207823960880196</v>
      </c>
      <c r="H376" s="105" t="str">
        <f>IF('1A'!H2752="","",'1A'!H2752)</f>
        <v/>
      </c>
      <c r="I376" s="67" t="str">
        <f>IF('1A'!I2752="","",'1A'!I2752)</f>
        <v/>
      </c>
      <c r="J376" s="106" t="str">
        <f>IF('1A'!J2752="","",'1A'!J2752)</f>
        <v/>
      </c>
      <c r="K376" s="105" t="str">
        <f>IF('1A'!K2752="","",'1A'!K2752)</f>
        <v/>
      </c>
      <c r="L376" s="67" t="str">
        <f>IF('1A'!L2752="","",'1A'!L2752)</f>
        <v/>
      </c>
      <c r="M376" s="106" t="str">
        <f>IF('1A'!M2752="","",'1A'!M2752)</f>
        <v/>
      </c>
      <c r="N376" s="217" t="str">
        <f>IF('1A'!N2752="","",'1A'!N2752)</f>
        <v/>
      </c>
      <c r="O376" s="459" t="str">
        <f>IF('1A'!O2752="","",'1A'!O2752)</f>
        <v>Academic Outcomes</v>
      </c>
      <c r="P376" s="460" t="str">
        <f>IF('1A'!P2752="","",'1A'!P2752)</f>
        <v/>
      </c>
      <c r="Q376" s="460" t="str">
        <f>IF('1A'!Q2752="","",'1A'!Q2752)</f>
        <v/>
      </c>
    </row>
    <row r="377" spans="1:17" ht="14" x14ac:dyDescent="0.15">
      <c r="A377" s="252" t="s">
        <v>748</v>
      </c>
      <c r="B377" s="105">
        <f>IF('1A'!B2753="","",'1A'!B2753)</f>
        <v>1.72413793103448E-2</v>
      </c>
      <c r="C377" s="67">
        <f>IF('1A'!C2753="","",'1A'!C2753)</f>
        <v>1.93704600484262E-2</v>
      </c>
      <c r="D377" s="106">
        <f>IF('1A'!D2753="","",'1A'!D2753)</f>
        <v>1.9342359767891702E-2</v>
      </c>
      <c r="E377" s="105">
        <f>IF('1A'!E2753="","",'1A'!E2753)</f>
        <v>1.7543859649122799E-2</v>
      </c>
      <c r="F377" s="67">
        <f>IF('1A'!F2753="","",'1A'!F2753)</f>
        <v>2.1978021978022001E-2</v>
      </c>
      <c r="G377" s="106">
        <f>IF('1A'!G2753="","",'1A'!G2753)</f>
        <v>2.44498777506112E-2</v>
      </c>
      <c r="H377" s="105" t="str">
        <f>IF('1A'!H2753="","",'1A'!H2753)</f>
        <v/>
      </c>
      <c r="I377" s="67" t="str">
        <f>IF('1A'!I2753="","",'1A'!I2753)</f>
        <v/>
      </c>
      <c r="J377" s="106" t="str">
        <f>IF('1A'!J2753="","",'1A'!J2753)</f>
        <v/>
      </c>
      <c r="K377" s="105" t="str">
        <f>IF('1A'!K2753="","",'1A'!K2753)</f>
        <v/>
      </c>
      <c r="L377" s="67" t="str">
        <f>IF('1A'!L2753="","",'1A'!L2753)</f>
        <v/>
      </c>
      <c r="M377" s="106" t="str">
        <f>IF('1A'!M2753="","",'1A'!M2753)</f>
        <v/>
      </c>
      <c r="N377" s="217" t="str">
        <f>IF('1A'!N2753="","",'1A'!N2753)</f>
        <v/>
      </c>
      <c r="O377" s="459" t="str">
        <f>IF('1A'!O2753="","",'1A'!O2753)</f>
        <v>Academic Outcomes</v>
      </c>
      <c r="P377" s="460" t="str">
        <f>IF('1A'!P2753="","",'1A'!P2753)</f>
        <v/>
      </c>
      <c r="Q377" s="460" t="str">
        <f>IF('1A'!Q2753="","",'1A'!Q2753)</f>
        <v/>
      </c>
    </row>
    <row r="378" spans="1:17" ht="14" x14ac:dyDescent="0.15">
      <c r="A378" s="268" t="s">
        <v>104</v>
      </c>
      <c r="B378" s="105">
        <f>IF('1A'!B2754="","",'1A'!B2754)</f>
        <v>0</v>
      </c>
      <c r="C378" s="67">
        <f>IF('1A'!C2754="","",'1A'!C2754)</f>
        <v>2.4213075060532702E-3</v>
      </c>
      <c r="D378" s="106">
        <f>IF('1A'!D2754="","",'1A'!D2754)</f>
        <v>2.9013539651837499E-3</v>
      </c>
      <c r="E378" s="105">
        <f>IF('1A'!E2754="","",'1A'!E2754)</f>
        <v>0</v>
      </c>
      <c r="F378" s="67">
        <f>IF('1A'!F2754="","",'1A'!F2754)</f>
        <v>0</v>
      </c>
      <c r="G378" s="106">
        <f>IF('1A'!G2754="","",'1A'!G2754)</f>
        <v>4.8899755501222502E-3</v>
      </c>
      <c r="H378" s="105" t="str">
        <f>IF('1A'!H2754="","",'1A'!H2754)</f>
        <v/>
      </c>
      <c r="I378" s="67" t="str">
        <f>IF('1A'!I2754="","",'1A'!I2754)</f>
        <v/>
      </c>
      <c r="J378" s="106" t="str">
        <f>IF('1A'!J2754="","",'1A'!J2754)</f>
        <v/>
      </c>
      <c r="K378" s="105" t="str">
        <f>IF('1A'!K2754="","",'1A'!K2754)</f>
        <v/>
      </c>
      <c r="L378" s="67" t="str">
        <f>IF('1A'!L2754="","",'1A'!L2754)</f>
        <v/>
      </c>
      <c r="M378" s="106" t="str">
        <f>IF('1A'!M2754="","",'1A'!M2754)</f>
        <v/>
      </c>
      <c r="N378" s="217" t="str">
        <f>IF('1A'!N2754="","",'1A'!N2754)</f>
        <v/>
      </c>
      <c r="O378" s="459" t="str">
        <f>IF('1A'!O2754="","",'1A'!O2754)</f>
        <v>Academic Outcomes</v>
      </c>
      <c r="P378" s="460" t="str">
        <f>IF('1A'!P2754="","",'1A'!P2754)</f>
        <v/>
      </c>
      <c r="Q378" s="460" t="str">
        <f>IF('1A'!Q2754="","",'1A'!Q2754)</f>
        <v/>
      </c>
    </row>
    <row r="379" spans="1:17" ht="14" x14ac:dyDescent="0.15">
      <c r="A379" s="308" t="s">
        <v>230</v>
      </c>
      <c r="B379" s="461">
        <f>IF('1A'!B2755="","",'1A'!B2755)</f>
        <v>58</v>
      </c>
      <c r="C379" s="462">
        <f>IF('1A'!C2755="","",'1A'!C2755)</f>
        <v>413</v>
      </c>
      <c r="D379" s="463">
        <f>IF('1A'!D2755="","",'1A'!D2755)</f>
        <v>2068</v>
      </c>
      <c r="E379" s="461">
        <f>IF('1A'!E2755="","",'1A'!E2755)</f>
        <v>57</v>
      </c>
      <c r="F379" s="462">
        <f>IF('1A'!F2755="","",'1A'!F2755)</f>
        <v>182</v>
      </c>
      <c r="G379" s="463">
        <f>IF('1A'!G2755="","",'1A'!G2755)</f>
        <v>818</v>
      </c>
      <c r="H379" s="461" t="str">
        <f>IF('1A'!H2755="","",'1A'!H2755)</f>
        <v/>
      </c>
      <c r="I379" s="462" t="str">
        <f>IF('1A'!I2755="","",'1A'!I2755)</f>
        <v/>
      </c>
      <c r="J379" s="463" t="str">
        <f>IF('1A'!J2755="","",'1A'!J2755)</f>
        <v/>
      </c>
      <c r="K379" s="461" t="str">
        <f>IF('1A'!K2755="","",'1A'!K2755)</f>
        <v/>
      </c>
      <c r="L379" s="462" t="str">
        <f>IF('1A'!L2755="","",'1A'!L2755)</f>
        <v/>
      </c>
      <c r="M379" s="463" t="str">
        <f>IF('1A'!M2755="","",'1A'!M2755)</f>
        <v/>
      </c>
      <c r="N379" s="217" t="str">
        <f>IF('1A'!N2755="","",'1A'!N2755)</f>
        <v/>
      </c>
      <c r="O379" s="459" t="str">
        <f>IF('1A'!O2755="","",'1A'!O2755)</f>
        <v>Academic Outcomes</v>
      </c>
      <c r="P379" s="460" t="str">
        <f>IF('1A'!P2755="","",'1A'!P2755)</f>
        <v/>
      </c>
      <c r="Q379" s="460" t="str">
        <f>IF('1A'!Q2755="","",'1A'!Q2755)</f>
        <v/>
      </c>
    </row>
    <row r="380" spans="1:17" ht="14" x14ac:dyDescent="0.15">
      <c r="A380" s="268" t="s">
        <v>176</v>
      </c>
      <c r="B380" s="107">
        <f>IF('1A'!B2756="","",'1A'!B2756)</f>
        <v>4.2413793103448301</v>
      </c>
      <c r="C380" s="66">
        <f>IF('1A'!C2756="","",'1A'!C2756)</f>
        <v>4.1501210653753002</v>
      </c>
      <c r="D380" s="108">
        <f>IF('1A'!D2756="","",'1A'!D2756)</f>
        <v>4.0043520309477802</v>
      </c>
      <c r="E380" s="107">
        <f>IF('1A'!E2756="","",'1A'!E2756)</f>
        <v>4.2280701754386003</v>
      </c>
      <c r="F380" s="66">
        <f>IF('1A'!F2756="","",'1A'!F2756)</f>
        <v>4.2527472527472501</v>
      </c>
      <c r="G380" s="108">
        <f>IF('1A'!G2756="","",'1A'!G2756)</f>
        <v>4.04767726161369</v>
      </c>
      <c r="H380" s="107" t="str">
        <f>IF('1A'!H2756="","",'1A'!H2756)</f>
        <v/>
      </c>
      <c r="I380" s="66" t="str">
        <f>IF('1A'!I2756="","",'1A'!I2756)</f>
        <v/>
      </c>
      <c r="J380" s="108" t="str">
        <f>IF('1A'!J2756="","",'1A'!J2756)</f>
        <v/>
      </c>
      <c r="K380" s="107" t="str">
        <f>IF('1A'!K2756="","",'1A'!K2756)</f>
        <v/>
      </c>
      <c r="L380" s="66" t="str">
        <f>IF('1A'!L2756="","",'1A'!L2756)</f>
        <v/>
      </c>
      <c r="M380" s="108" t="str">
        <f>IF('1A'!M2756="","",'1A'!M2756)</f>
        <v/>
      </c>
      <c r="N380" s="217" t="str">
        <f>IF('1A'!N2756="","",'1A'!N2756)</f>
        <v/>
      </c>
      <c r="O380" s="459" t="str">
        <f>IF('1A'!O2756="","",'1A'!O2756)</f>
        <v>Academic Outcomes</v>
      </c>
      <c r="P380" s="460" t="str">
        <f>IF('1A'!P2756="","",'1A'!P2756)</f>
        <v/>
      </c>
      <c r="Q380" s="460" t="str">
        <f>IF('1A'!Q2756="","",'1A'!Q2756)</f>
        <v/>
      </c>
    </row>
    <row r="381" spans="1:17" ht="14" x14ac:dyDescent="0.15">
      <c r="A381" s="268" t="s">
        <v>159</v>
      </c>
      <c r="B381" s="107">
        <f>IF('1A'!B2757="","",'1A'!B2757)</f>
        <v>0.75650036415585198</v>
      </c>
      <c r="C381" s="66">
        <f>IF('1A'!C2757="","",'1A'!C2757)</f>
        <v>0.76750208555222699</v>
      </c>
      <c r="D381" s="108">
        <f>IF('1A'!D2757="","",'1A'!D2757)</f>
        <v>0.77107883499245999</v>
      </c>
      <c r="E381" s="107">
        <f>IF('1A'!E2757="","",'1A'!E2757)</f>
        <v>0.75634326720386102</v>
      </c>
      <c r="F381" s="66">
        <f>IF('1A'!F2757="","",'1A'!F2757)</f>
        <v>0.78793956906299201</v>
      </c>
      <c r="G381" s="108">
        <f>IF('1A'!G2757="","",'1A'!G2757)</f>
        <v>0.81685172477364998</v>
      </c>
      <c r="H381" s="107" t="str">
        <f>IF('1A'!H2757="","",'1A'!H2757)</f>
        <v/>
      </c>
      <c r="I381" s="66" t="str">
        <f>IF('1A'!I2757="","",'1A'!I2757)</f>
        <v/>
      </c>
      <c r="J381" s="108" t="str">
        <f>IF('1A'!J2757="","",'1A'!J2757)</f>
        <v/>
      </c>
      <c r="K381" s="107" t="str">
        <f>IF('1A'!K2757="","",'1A'!K2757)</f>
        <v/>
      </c>
      <c r="L381" s="66" t="str">
        <f>IF('1A'!L2757="","",'1A'!L2757)</f>
        <v/>
      </c>
      <c r="M381" s="108" t="str">
        <f>IF('1A'!M2757="","",'1A'!M2757)</f>
        <v/>
      </c>
      <c r="N381" s="217" t="str">
        <f>IF('1A'!N2757="","",'1A'!N2757)</f>
        <v/>
      </c>
      <c r="O381" s="459" t="str">
        <f>IF('1A'!O2757="","",'1A'!O2757)</f>
        <v>Academic Outcomes</v>
      </c>
      <c r="P381" s="460" t="str">
        <f>IF('1A'!P2757="","",'1A'!P2757)</f>
        <v/>
      </c>
      <c r="Q381" s="460" t="str">
        <f>IF('1A'!Q2757="","",'1A'!Q2757)</f>
        <v/>
      </c>
    </row>
    <row r="382" spans="1:17" ht="14" x14ac:dyDescent="0.15">
      <c r="A382" s="268" t="s">
        <v>231</v>
      </c>
      <c r="B382" s="107" t="str">
        <f>IF('1A'!B2758="","",'1A'!B2758)</f>
        <v>-</v>
      </c>
      <c r="C382" s="66" t="str">
        <f>IF('1A'!C2758="","",'1A'!C2758)</f>
        <v xml:space="preserve"> </v>
      </c>
      <c r="D382" s="108" t="str">
        <f>IF('1A'!D2758="","",'1A'!D2758)</f>
        <v>*</v>
      </c>
      <c r="E382" s="107" t="str">
        <f>IF('1A'!E2758="","",'1A'!E2758)</f>
        <v>-</v>
      </c>
      <c r="F382" s="66" t="str">
        <f>IF('1A'!F2758="","",'1A'!F2758)</f>
        <v xml:space="preserve"> </v>
      </c>
      <c r="G382" s="108" t="str">
        <f>IF('1A'!G2758="","",'1A'!G2758)</f>
        <v xml:space="preserve"> </v>
      </c>
      <c r="H382" s="107" t="str">
        <f>IF('1A'!H2758="","",'1A'!H2758)</f>
        <v/>
      </c>
      <c r="I382" s="66" t="str">
        <f>IF('1A'!I2758="","",'1A'!I2758)</f>
        <v/>
      </c>
      <c r="J382" s="108" t="str">
        <f>IF('1A'!J2758="","",'1A'!J2758)</f>
        <v/>
      </c>
      <c r="K382" s="107" t="str">
        <f>IF('1A'!K2758="","",'1A'!K2758)</f>
        <v/>
      </c>
      <c r="L382" s="66" t="str">
        <f>IF('1A'!L2758="","",'1A'!L2758)</f>
        <v/>
      </c>
      <c r="M382" s="108" t="str">
        <f>IF('1A'!M2758="","",'1A'!M2758)</f>
        <v/>
      </c>
      <c r="N382" s="217" t="str">
        <f>IF('1A'!N2758="","",'1A'!N2758)</f>
        <v/>
      </c>
      <c r="O382" s="459" t="str">
        <f>IF('1A'!O2758="","",'1A'!O2758)</f>
        <v>Academic Outcomes</v>
      </c>
      <c r="P382" s="460" t="str">
        <f>IF('1A'!P2758="","",'1A'!P2758)</f>
        <v/>
      </c>
      <c r="Q382" s="460" t="str">
        <f>IF('1A'!Q2758="","",'1A'!Q2758)</f>
        <v/>
      </c>
    </row>
    <row r="383" spans="1:17" ht="14" x14ac:dyDescent="0.15">
      <c r="A383" s="269" t="s">
        <v>158</v>
      </c>
      <c r="B383" s="65" t="str">
        <f>IF('1A'!B2759="","",'1A'!B2759)</f>
        <v>-</v>
      </c>
      <c r="C383" s="109">
        <f>IF('1A'!C2759="","",'1A'!C2759)</f>
        <v>0.1189029276759143</v>
      </c>
      <c r="D383" s="110">
        <f>IF('1A'!D2759="","",'1A'!D2759)</f>
        <v>0.30739694651243749</v>
      </c>
      <c r="E383" s="65" t="str">
        <f>IF('1A'!E2759="","",'1A'!E2759)</f>
        <v>-</v>
      </c>
      <c r="F383" s="109">
        <f>IF('1A'!F2759="","",'1A'!F2759)</f>
        <v>-3.131848973899793E-2</v>
      </c>
      <c r="G383" s="110">
        <f>IF('1A'!G2759="","",'1A'!G2759)</f>
        <v>0.22083923967339025</v>
      </c>
      <c r="H383" s="65" t="str">
        <f>IF('1A'!H2759="","",'1A'!H2759)</f>
        <v/>
      </c>
      <c r="I383" s="109" t="str">
        <f>IF('1A'!I2759="","",'1A'!I2759)</f>
        <v/>
      </c>
      <c r="J383" s="110" t="str">
        <f>IF('1A'!J2759="","",'1A'!J2759)</f>
        <v/>
      </c>
      <c r="K383" s="65" t="str">
        <f>IF('1A'!K2759="","",'1A'!K2759)</f>
        <v/>
      </c>
      <c r="L383" s="109" t="str">
        <f>IF('1A'!L2759="","",'1A'!L2759)</f>
        <v/>
      </c>
      <c r="M383" s="110" t="str">
        <f>IF('1A'!M2759="","",'1A'!M2759)</f>
        <v/>
      </c>
      <c r="N383" s="230" t="str">
        <f>IF('1A'!N2759="","",'1A'!N2759)</f>
        <v/>
      </c>
      <c r="O383" s="459" t="str">
        <f>IF('1A'!O2759="","",'1A'!O2759)</f>
        <v>Academic Outcomes</v>
      </c>
      <c r="P383" s="460" t="str">
        <f>IF('1A'!P2759="","",'1A'!P2759)</f>
        <v/>
      </c>
      <c r="Q383" s="460" t="str">
        <f>IF('1A'!Q2759="","",'1A'!Q2759)</f>
        <v/>
      </c>
    </row>
    <row r="384" spans="1:17" ht="28" x14ac:dyDescent="0.15">
      <c r="A384" s="250" t="s">
        <v>142</v>
      </c>
      <c r="B384" s="105">
        <f>IF('1A'!B2840="","",'1A'!B2840)</f>
        <v>0.15517241379310301</v>
      </c>
      <c r="C384" s="67">
        <f>IF('1A'!C2840="","",'1A'!C2840)</f>
        <v>0.132850241545894</v>
      </c>
      <c r="D384" s="106">
        <f>IF('1A'!D2840="","",'1A'!D2840)</f>
        <v>0.102030947775629</v>
      </c>
      <c r="E384" s="105">
        <f>IF('1A'!E2840="","",'1A'!E2840)</f>
        <v>0.157894736842105</v>
      </c>
      <c r="F384" s="67">
        <f>IF('1A'!F2840="","",'1A'!F2840)</f>
        <v>0.214285714285714</v>
      </c>
      <c r="G384" s="106">
        <f>IF('1A'!G2840="","",'1A'!G2840)</f>
        <v>0.17380660954712401</v>
      </c>
      <c r="H384" s="105" t="str">
        <f>IF('1A'!H2840="","",'1A'!H2840)</f>
        <v/>
      </c>
      <c r="I384" s="67" t="str">
        <f>IF('1A'!I2840="","",'1A'!I2840)</f>
        <v/>
      </c>
      <c r="J384" s="106" t="str">
        <f>IF('1A'!J2840="","",'1A'!J2840)</f>
        <v/>
      </c>
      <c r="K384" s="105" t="str">
        <f>IF('1A'!K2840="","",'1A'!K2840)</f>
        <v/>
      </c>
      <c r="L384" s="67" t="str">
        <f>IF('1A'!L2840="","",'1A'!L2840)</f>
        <v/>
      </c>
      <c r="M384" s="106" t="str">
        <f>IF('1A'!M2840="","",'1A'!M2840)</f>
        <v/>
      </c>
      <c r="N384" s="217" t="str">
        <f>IF('1A'!N2840="","",'1A'!N2840)</f>
        <v>Academic
Self-Concept</v>
      </c>
      <c r="O384" s="459" t="str">
        <f>IF('1A'!O2840="","",'1A'!O2840)</f>
        <v>Academic Outcomes</v>
      </c>
      <c r="P384" s="460" t="str">
        <f>IF('1A'!P2840="","",'1A'!P2840)</f>
        <v/>
      </c>
      <c r="Q384" s="460" t="str">
        <f>IF('1A'!Q2840="","",'1A'!Q2840)</f>
        <v/>
      </c>
    </row>
    <row r="385" spans="1:17" ht="14" x14ac:dyDescent="0.15">
      <c r="A385" s="268" t="s">
        <v>747</v>
      </c>
      <c r="B385" s="105">
        <f>IF('1A'!B2841="","",'1A'!B2841)</f>
        <v>0.37931034482758602</v>
      </c>
      <c r="C385" s="67">
        <f>IF('1A'!C2841="","",'1A'!C2841)</f>
        <v>0.30193236714975802</v>
      </c>
      <c r="D385" s="106">
        <f>IF('1A'!D2841="","",'1A'!D2841)</f>
        <v>0.30899419729207001</v>
      </c>
      <c r="E385" s="105">
        <f>IF('1A'!E2841="","",'1A'!E2841)</f>
        <v>0.38596491228070201</v>
      </c>
      <c r="F385" s="67">
        <f>IF('1A'!F2841="","",'1A'!F2841)</f>
        <v>0.37362637362637402</v>
      </c>
      <c r="G385" s="106">
        <f>IF('1A'!G2841="","",'1A'!G2841)</f>
        <v>0.35618115055079602</v>
      </c>
      <c r="H385" s="105" t="str">
        <f>IF('1A'!H2841="","",'1A'!H2841)</f>
        <v/>
      </c>
      <c r="I385" s="67" t="str">
        <f>IF('1A'!I2841="","",'1A'!I2841)</f>
        <v/>
      </c>
      <c r="J385" s="106" t="str">
        <f>IF('1A'!J2841="","",'1A'!J2841)</f>
        <v/>
      </c>
      <c r="K385" s="105" t="str">
        <f>IF('1A'!K2841="","",'1A'!K2841)</f>
        <v/>
      </c>
      <c r="L385" s="67" t="str">
        <f>IF('1A'!L2841="","",'1A'!L2841)</f>
        <v/>
      </c>
      <c r="M385" s="106" t="str">
        <f>IF('1A'!M2841="","",'1A'!M2841)</f>
        <v/>
      </c>
      <c r="N385" s="217" t="str">
        <f>IF('1A'!N2841="","",'1A'!N2841)</f>
        <v/>
      </c>
      <c r="O385" s="459" t="str">
        <f>IF('1A'!O2841="","",'1A'!O2841)</f>
        <v>Academic Outcomes</v>
      </c>
      <c r="P385" s="460" t="str">
        <f>IF('1A'!P2841="","",'1A'!P2841)</f>
        <v/>
      </c>
      <c r="Q385" s="460" t="str">
        <f>IF('1A'!Q2841="","",'1A'!Q2841)</f>
        <v/>
      </c>
    </row>
    <row r="386" spans="1:17" ht="14" x14ac:dyDescent="0.15">
      <c r="A386" s="268" t="s">
        <v>103</v>
      </c>
      <c r="B386" s="105">
        <f>IF('1A'!B2842="","",'1A'!B2842)</f>
        <v>0.36206896551724099</v>
      </c>
      <c r="C386" s="67">
        <f>IF('1A'!C2842="","",'1A'!C2842)</f>
        <v>0.34541062801932398</v>
      </c>
      <c r="D386" s="106">
        <f>IF('1A'!D2842="","",'1A'!D2842)</f>
        <v>0.37379110251450698</v>
      </c>
      <c r="E386" s="105">
        <f>IF('1A'!E2842="","",'1A'!E2842)</f>
        <v>0.35087719298245601</v>
      </c>
      <c r="F386" s="67">
        <f>IF('1A'!F2842="","",'1A'!F2842)</f>
        <v>0.28571428571428598</v>
      </c>
      <c r="G386" s="106">
        <f>IF('1A'!G2842="","",'1A'!G2842)</f>
        <v>0.33659730722154202</v>
      </c>
      <c r="H386" s="105" t="str">
        <f>IF('1A'!H2842="","",'1A'!H2842)</f>
        <v/>
      </c>
      <c r="I386" s="67" t="str">
        <f>IF('1A'!I2842="","",'1A'!I2842)</f>
        <v/>
      </c>
      <c r="J386" s="106" t="str">
        <f>IF('1A'!J2842="","",'1A'!J2842)</f>
        <v/>
      </c>
      <c r="K386" s="105" t="str">
        <f>IF('1A'!K2842="","",'1A'!K2842)</f>
        <v/>
      </c>
      <c r="L386" s="67" t="str">
        <f>IF('1A'!L2842="","",'1A'!L2842)</f>
        <v/>
      </c>
      <c r="M386" s="106" t="str">
        <f>IF('1A'!M2842="","",'1A'!M2842)</f>
        <v/>
      </c>
      <c r="N386" s="217" t="str">
        <f>IF('1A'!N2842="","",'1A'!N2842)</f>
        <v/>
      </c>
      <c r="O386" s="459" t="str">
        <f>IF('1A'!O2842="","",'1A'!O2842)</f>
        <v>Academic Outcomes</v>
      </c>
      <c r="P386" s="460" t="str">
        <f>IF('1A'!P2842="","",'1A'!P2842)</f>
        <v/>
      </c>
      <c r="Q386" s="460" t="str">
        <f>IF('1A'!Q2842="","",'1A'!Q2842)</f>
        <v/>
      </c>
    </row>
    <row r="387" spans="1:17" ht="14" x14ac:dyDescent="0.15">
      <c r="A387" s="268" t="s">
        <v>748</v>
      </c>
      <c r="B387" s="105">
        <f>IF('1A'!B2843="","",'1A'!B2843)</f>
        <v>8.6206896551724102E-2</v>
      </c>
      <c r="C387" s="67">
        <f>IF('1A'!C2843="","",'1A'!C2843)</f>
        <v>0.18599033816425101</v>
      </c>
      <c r="D387" s="106">
        <f>IF('1A'!D2843="","",'1A'!D2843)</f>
        <v>0.170696324951644</v>
      </c>
      <c r="E387" s="105">
        <f>IF('1A'!E2843="","",'1A'!E2843)</f>
        <v>8.7719298245614002E-2</v>
      </c>
      <c r="F387" s="67">
        <f>IF('1A'!F2843="","",'1A'!F2843)</f>
        <v>0.120879120879121</v>
      </c>
      <c r="G387" s="106">
        <f>IF('1A'!G2843="","",'1A'!G2843)</f>
        <v>0.108935128518972</v>
      </c>
      <c r="H387" s="105" t="str">
        <f>IF('1A'!H2843="","",'1A'!H2843)</f>
        <v/>
      </c>
      <c r="I387" s="67" t="str">
        <f>IF('1A'!I2843="","",'1A'!I2843)</f>
        <v/>
      </c>
      <c r="J387" s="106" t="str">
        <f>IF('1A'!J2843="","",'1A'!J2843)</f>
        <v/>
      </c>
      <c r="K387" s="105" t="str">
        <f>IF('1A'!K2843="","",'1A'!K2843)</f>
        <v/>
      </c>
      <c r="L387" s="67" t="str">
        <f>IF('1A'!L2843="","",'1A'!L2843)</f>
        <v/>
      </c>
      <c r="M387" s="106" t="str">
        <f>IF('1A'!M2843="","",'1A'!M2843)</f>
        <v/>
      </c>
      <c r="N387" s="217" t="str">
        <f>IF('1A'!N2843="","",'1A'!N2843)</f>
        <v/>
      </c>
      <c r="O387" s="459" t="str">
        <f>IF('1A'!O2843="","",'1A'!O2843)</f>
        <v>Academic Outcomes</v>
      </c>
      <c r="P387" s="460" t="str">
        <f>IF('1A'!P2843="","",'1A'!P2843)</f>
        <v/>
      </c>
      <c r="Q387" s="460" t="str">
        <f>IF('1A'!Q2843="","",'1A'!Q2843)</f>
        <v/>
      </c>
    </row>
    <row r="388" spans="1:17" ht="14" x14ac:dyDescent="0.15">
      <c r="A388" s="268" t="s">
        <v>104</v>
      </c>
      <c r="B388" s="105">
        <f>IF('1A'!B2844="","",'1A'!B2844)</f>
        <v>1.72413793103448E-2</v>
      </c>
      <c r="C388" s="67">
        <f>IF('1A'!C2844="","",'1A'!C2844)</f>
        <v>3.3816425120772903E-2</v>
      </c>
      <c r="D388" s="106">
        <f>IF('1A'!D2844="","",'1A'!D2844)</f>
        <v>4.4487427466150899E-2</v>
      </c>
      <c r="E388" s="105">
        <f>IF('1A'!E2844="","",'1A'!E2844)</f>
        <v>1.7543859649122799E-2</v>
      </c>
      <c r="F388" s="67">
        <f>IF('1A'!F2844="","",'1A'!F2844)</f>
        <v>5.4945054945054897E-3</v>
      </c>
      <c r="G388" s="106">
        <f>IF('1A'!G2844="","",'1A'!G2844)</f>
        <v>2.4479804161566698E-2</v>
      </c>
      <c r="H388" s="105" t="str">
        <f>IF('1A'!H2844="","",'1A'!H2844)</f>
        <v/>
      </c>
      <c r="I388" s="67" t="str">
        <f>IF('1A'!I2844="","",'1A'!I2844)</f>
        <v/>
      </c>
      <c r="J388" s="106" t="str">
        <f>IF('1A'!J2844="","",'1A'!J2844)</f>
        <v/>
      </c>
      <c r="K388" s="105" t="str">
        <f>IF('1A'!K2844="","",'1A'!K2844)</f>
        <v/>
      </c>
      <c r="L388" s="67" t="str">
        <f>IF('1A'!L2844="","",'1A'!L2844)</f>
        <v/>
      </c>
      <c r="M388" s="106" t="str">
        <f>IF('1A'!M2844="","",'1A'!M2844)</f>
        <v/>
      </c>
      <c r="N388" s="217" t="str">
        <f>IF('1A'!N2844="","",'1A'!N2844)</f>
        <v/>
      </c>
      <c r="O388" s="459" t="str">
        <f>IF('1A'!O2844="","",'1A'!O2844)</f>
        <v>Academic Outcomes</v>
      </c>
      <c r="P388" s="460" t="str">
        <f>IF('1A'!P2844="","",'1A'!P2844)</f>
        <v/>
      </c>
      <c r="Q388" s="460" t="str">
        <f>IF('1A'!Q2844="","",'1A'!Q2844)</f>
        <v/>
      </c>
    </row>
    <row r="389" spans="1:17" ht="14" x14ac:dyDescent="0.15">
      <c r="A389" s="308" t="s">
        <v>230</v>
      </c>
      <c r="B389" s="461">
        <f>IF('1A'!B2845="","",'1A'!B2845)</f>
        <v>58</v>
      </c>
      <c r="C389" s="462">
        <f>IF('1A'!C2845="","",'1A'!C2845)</f>
        <v>414</v>
      </c>
      <c r="D389" s="463">
        <f>IF('1A'!D2845="","",'1A'!D2845)</f>
        <v>2068</v>
      </c>
      <c r="E389" s="461">
        <f>IF('1A'!E2845="","",'1A'!E2845)</f>
        <v>57</v>
      </c>
      <c r="F389" s="462">
        <f>IF('1A'!F2845="","",'1A'!F2845)</f>
        <v>182</v>
      </c>
      <c r="G389" s="463">
        <f>IF('1A'!G2845="","",'1A'!G2845)</f>
        <v>817</v>
      </c>
      <c r="H389" s="461" t="str">
        <f>IF('1A'!H2845="","",'1A'!H2845)</f>
        <v/>
      </c>
      <c r="I389" s="462" t="str">
        <f>IF('1A'!I2845="","",'1A'!I2845)</f>
        <v/>
      </c>
      <c r="J389" s="463" t="str">
        <f>IF('1A'!J2845="","",'1A'!J2845)</f>
        <v/>
      </c>
      <c r="K389" s="461" t="str">
        <f>IF('1A'!K2845="","",'1A'!K2845)</f>
        <v/>
      </c>
      <c r="L389" s="462" t="str">
        <f>IF('1A'!L2845="","",'1A'!L2845)</f>
        <v/>
      </c>
      <c r="M389" s="463" t="str">
        <f>IF('1A'!M2845="","",'1A'!M2845)</f>
        <v/>
      </c>
      <c r="N389" s="217" t="str">
        <f>IF('1A'!N2845="","",'1A'!N2845)</f>
        <v/>
      </c>
      <c r="O389" s="459" t="str">
        <f>IF('1A'!O2845="","",'1A'!O2845)</f>
        <v>Academic Outcomes</v>
      </c>
      <c r="P389" s="460" t="str">
        <f>IF('1A'!P2845="","",'1A'!P2845)</f>
        <v/>
      </c>
      <c r="Q389" s="460" t="str">
        <f>IF('1A'!Q2845="","",'1A'!Q2845)</f>
        <v/>
      </c>
    </row>
    <row r="390" spans="1:17" ht="14" x14ac:dyDescent="0.15">
      <c r="A390" s="268" t="s">
        <v>176</v>
      </c>
      <c r="B390" s="107">
        <f>IF('1A'!B2846="","",'1A'!B2846)</f>
        <v>3.5689655172413799</v>
      </c>
      <c r="C390" s="66">
        <f>IF('1A'!C2846="","",'1A'!C2846)</f>
        <v>3.3140096618357502</v>
      </c>
      <c r="D390" s="108">
        <f>IF('1A'!D2846="","",'1A'!D2846)</f>
        <v>3.2533849129593801</v>
      </c>
      <c r="E390" s="107">
        <f>IF('1A'!E2846="","",'1A'!E2846)</f>
        <v>3.57894736842105</v>
      </c>
      <c r="F390" s="66">
        <f>IF('1A'!F2846="","",'1A'!F2846)</f>
        <v>3.6703296703296702</v>
      </c>
      <c r="G390" s="108">
        <f>IF('1A'!G2846="","",'1A'!G2846)</f>
        <v>3.5458996328029402</v>
      </c>
      <c r="H390" s="107" t="str">
        <f>IF('1A'!H2846="","",'1A'!H2846)</f>
        <v/>
      </c>
      <c r="I390" s="66" t="str">
        <f>IF('1A'!I2846="","",'1A'!I2846)</f>
        <v/>
      </c>
      <c r="J390" s="108" t="str">
        <f>IF('1A'!J2846="","",'1A'!J2846)</f>
        <v/>
      </c>
      <c r="K390" s="107" t="str">
        <f>IF('1A'!K2846="","",'1A'!K2846)</f>
        <v/>
      </c>
      <c r="L390" s="66" t="str">
        <f>IF('1A'!L2846="","",'1A'!L2846)</f>
        <v/>
      </c>
      <c r="M390" s="108" t="str">
        <f>IF('1A'!M2846="","",'1A'!M2846)</f>
        <v/>
      </c>
      <c r="N390" s="217" t="str">
        <f>IF('1A'!N2846="","",'1A'!N2846)</f>
        <v/>
      </c>
      <c r="O390" s="459" t="str">
        <f>IF('1A'!O2846="","",'1A'!O2846)</f>
        <v>Academic Outcomes</v>
      </c>
      <c r="P390" s="460" t="str">
        <f>IF('1A'!P2846="","",'1A'!P2846)</f>
        <v/>
      </c>
      <c r="Q390" s="460" t="str">
        <f>IF('1A'!Q2846="","",'1A'!Q2846)</f>
        <v/>
      </c>
    </row>
    <row r="391" spans="1:17" ht="14" x14ac:dyDescent="0.15">
      <c r="A391" s="268" t="s">
        <v>159</v>
      </c>
      <c r="B391" s="107">
        <f>IF('1A'!B2847="","",'1A'!B2847)</f>
        <v>0.91980297214240803</v>
      </c>
      <c r="C391" s="66">
        <f>IF('1A'!C2847="","",'1A'!C2847)</f>
        <v>1.02885575968673</v>
      </c>
      <c r="D391" s="108">
        <f>IF('1A'!D2847="","",'1A'!D2847)</f>
        <v>1.00102180635678</v>
      </c>
      <c r="E391" s="107">
        <f>IF('1A'!E2847="","",'1A'!E2847)</f>
        <v>0.92480438898976702</v>
      </c>
      <c r="F391" s="66">
        <f>IF('1A'!F2847="","",'1A'!F2847)</f>
        <v>0.96404929901847503</v>
      </c>
      <c r="G391" s="108">
        <f>IF('1A'!G2847="","",'1A'!G2847)</f>
        <v>0.98052654657664995</v>
      </c>
      <c r="H391" s="107" t="str">
        <f>IF('1A'!H2847="","",'1A'!H2847)</f>
        <v/>
      </c>
      <c r="I391" s="66" t="str">
        <f>IF('1A'!I2847="","",'1A'!I2847)</f>
        <v/>
      </c>
      <c r="J391" s="108" t="str">
        <f>IF('1A'!J2847="","",'1A'!J2847)</f>
        <v/>
      </c>
      <c r="K391" s="107" t="str">
        <f>IF('1A'!K2847="","",'1A'!K2847)</f>
        <v/>
      </c>
      <c r="L391" s="66" t="str">
        <f>IF('1A'!L2847="","",'1A'!L2847)</f>
        <v/>
      </c>
      <c r="M391" s="108" t="str">
        <f>IF('1A'!M2847="","",'1A'!M2847)</f>
        <v/>
      </c>
      <c r="N391" s="217" t="str">
        <f>IF('1A'!N2847="","",'1A'!N2847)</f>
        <v/>
      </c>
      <c r="O391" s="459" t="str">
        <f>IF('1A'!O2847="","",'1A'!O2847)</f>
        <v>Academic Outcomes</v>
      </c>
      <c r="P391" s="460" t="str">
        <f>IF('1A'!P2847="","",'1A'!P2847)</f>
        <v/>
      </c>
      <c r="Q391" s="460" t="str">
        <f>IF('1A'!Q2847="","",'1A'!Q2847)</f>
        <v/>
      </c>
    </row>
    <row r="392" spans="1:17" ht="14" x14ac:dyDescent="0.15">
      <c r="A392" s="268" t="s">
        <v>231</v>
      </c>
      <c r="B392" s="107" t="str">
        <f>IF('1A'!B2848="","",'1A'!B2848)</f>
        <v>-</v>
      </c>
      <c r="C392" s="66" t="str">
        <f>IF('1A'!C2848="","",'1A'!C2848)</f>
        <v xml:space="preserve"> </v>
      </c>
      <c r="D392" s="108" t="str">
        <f>IF('1A'!D2848="","",'1A'!D2848)</f>
        <v>*</v>
      </c>
      <c r="E392" s="107" t="str">
        <f>IF('1A'!E2848="","",'1A'!E2848)</f>
        <v>-</v>
      </c>
      <c r="F392" s="66" t="str">
        <f>IF('1A'!F2848="","",'1A'!F2848)</f>
        <v xml:space="preserve"> </v>
      </c>
      <c r="G392" s="108" t="str">
        <f>IF('1A'!G2848="","",'1A'!G2848)</f>
        <v xml:space="preserve"> </v>
      </c>
      <c r="H392" s="107" t="str">
        <f>IF('1A'!H2848="","",'1A'!H2848)</f>
        <v/>
      </c>
      <c r="I392" s="66" t="str">
        <f>IF('1A'!I2848="","",'1A'!I2848)</f>
        <v/>
      </c>
      <c r="J392" s="108" t="str">
        <f>IF('1A'!J2848="","",'1A'!J2848)</f>
        <v/>
      </c>
      <c r="K392" s="107" t="str">
        <f>IF('1A'!K2848="","",'1A'!K2848)</f>
        <v/>
      </c>
      <c r="L392" s="66" t="str">
        <f>IF('1A'!L2848="","",'1A'!L2848)</f>
        <v/>
      </c>
      <c r="M392" s="108" t="str">
        <f>IF('1A'!M2848="","",'1A'!M2848)</f>
        <v/>
      </c>
      <c r="N392" s="217" t="str">
        <f>IF('1A'!N2848="","",'1A'!N2848)</f>
        <v/>
      </c>
      <c r="O392" s="459" t="str">
        <f>IF('1A'!O2848="","",'1A'!O2848)</f>
        <v>Academic Outcomes</v>
      </c>
      <c r="P392" s="460" t="str">
        <f>IF('1A'!P2848="","",'1A'!P2848)</f>
        <v/>
      </c>
      <c r="Q392" s="460" t="str">
        <f>IF('1A'!Q2848="","",'1A'!Q2848)</f>
        <v/>
      </c>
    </row>
    <row r="393" spans="1:17" ht="14" x14ac:dyDescent="0.15">
      <c r="A393" s="269" t="s">
        <v>158</v>
      </c>
      <c r="B393" s="65" t="str">
        <f>IF('1A'!B2849="","",'1A'!B2849)</f>
        <v>-</v>
      </c>
      <c r="C393" s="109">
        <f>IF('1A'!C2849="","",'1A'!C2849)</f>
        <v>0.24780524675612414</v>
      </c>
      <c r="D393" s="110">
        <f>IF('1A'!D2849="","",'1A'!D2849)</f>
        <v>0.31525847117212735</v>
      </c>
      <c r="E393" s="65" t="str">
        <f>IF('1A'!E2849="","",'1A'!E2849)</f>
        <v>-</v>
      </c>
      <c r="F393" s="109">
        <f>IF('1A'!F2849="","",'1A'!F2849)</f>
        <v>-9.4790071422342193E-2</v>
      </c>
      <c r="G393" s="110">
        <f>IF('1A'!G2849="","",'1A'!G2849)</f>
        <v>3.3704070260505072E-2</v>
      </c>
      <c r="H393" s="65" t="str">
        <f>IF('1A'!H2849="","",'1A'!H2849)</f>
        <v/>
      </c>
      <c r="I393" s="109" t="str">
        <f>IF('1A'!I2849="","",'1A'!I2849)</f>
        <v/>
      </c>
      <c r="J393" s="110" t="str">
        <f>IF('1A'!J2849="","",'1A'!J2849)</f>
        <v/>
      </c>
      <c r="K393" s="65" t="str">
        <f>IF('1A'!K2849="","",'1A'!K2849)</f>
        <v/>
      </c>
      <c r="L393" s="109" t="str">
        <f>IF('1A'!L2849="","",'1A'!L2849)</f>
        <v/>
      </c>
      <c r="M393" s="110" t="str">
        <f>IF('1A'!M2849="","",'1A'!M2849)</f>
        <v/>
      </c>
      <c r="N393" s="230" t="str">
        <f>IF('1A'!N2849="","",'1A'!N2849)</f>
        <v/>
      </c>
      <c r="O393" s="459" t="str">
        <f>IF('1A'!O2849="","",'1A'!O2849)</f>
        <v>Academic Outcomes</v>
      </c>
      <c r="P393" s="460" t="str">
        <f>IF('1A'!P2849="","",'1A'!P2849)</f>
        <v/>
      </c>
      <c r="Q393" s="460" t="str">
        <f>IF('1A'!Q2849="","",'1A'!Q2849)</f>
        <v/>
      </c>
    </row>
    <row r="394" spans="1:17" ht="28" x14ac:dyDescent="0.15">
      <c r="A394" s="250" t="s">
        <v>655</v>
      </c>
      <c r="B394" s="105">
        <f>IF('1A'!B2880="","",'1A'!B2880)</f>
        <v>0.32758620689655199</v>
      </c>
      <c r="C394" s="67">
        <f>IF('1A'!C2880="","",'1A'!C2880)</f>
        <v>0.17874396135265699</v>
      </c>
      <c r="D394" s="106">
        <f>IF('1A'!D2880="","",'1A'!D2880)</f>
        <v>0.155555555555556</v>
      </c>
      <c r="E394" s="105">
        <f>IF('1A'!E2880="","",'1A'!E2880)</f>
        <v>0.33333333333333298</v>
      </c>
      <c r="F394" s="67">
        <f>IF('1A'!F2880="","",'1A'!F2880)</f>
        <v>0.28571428571428598</v>
      </c>
      <c r="G394" s="106">
        <f>IF('1A'!G2880="","",'1A'!G2880)</f>
        <v>0.233782129742962</v>
      </c>
      <c r="H394" s="105" t="str">
        <f>IF('1A'!H2880="","",'1A'!H2880)</f>
        <v/>
      </c>
      <c r="I394" s="67" t="str">
        <f>IF('1A'!I2880="","",'1A'!I2880)</f>
        <v/>
      </c>
      <c r="J394" s="106" t="str">
        <f>IF('1A'!J2880="","",'1A'!J2880)</f>
        <v/>
      </c>
      <c r="K394" s="105" t="str">
        <f>IF('1A'!K2880="","",'1A'!K2880)</f>
        <v/>
      </c>
      <c r="L394" s="67" t="str">
        <f>IF('1A'!L2880="","",'1A'!L2880)</f>
        <v/>
      </c>
      <c r="M394" s="106" t="str">
        <f>IF('1A'!M2880="","",'1A'!M2880)</f>
        <v/>
      </c>
      <c r="N394" s="217" t="str">
        <f>IF('1A'!N2880="","",'1A'!N2880)</f>
        <v>Academic
Self-Concept</v>
      </c>
      <c r="O394" s="459" t="str">
        <f>IF('1A'!O2880="","",'1A'!O2880)</f>
        <v>Academic Outcomes</v>
      </c>
      <c r="P394" s="460" t="str">
        <f>IF('1A'!P2880="","",'1A'!P2880)</f>
        <v/>
      </c>
      <c r="Q394" s="460" t="str">
        <f>IF('1A'!Q2880="","",'1A'!Q2880)</f>
        <v/>
      </c>
    </row>
    <row r="395" spans="1:17" ht="14" x14ac:dyDescent="0.15">
      <c r="A395" s="268" t="s">
        <v>747</v>
      </c>
      <c r="B395" s="105">
        <f>IF('1A'!B2881="","",'1A'!B2881)</f>
        <v>0.44827586206896602</v>
      </c>
      <c r="C395" s="67">
        <f>IF('1A'!C2881="","",'1A'!C2881)</f>
        <v>0.417874396135266</v>
      </c>
      <c r="D395" s="106">
        <f>IF('1A'!D2881="","",'1A'!D2881)</f>
        <v>0.426570048309179</v>
      </c>
      <c r="E395" s="105">
        <f>IF('1A'!E2881="","",'1A'!E2881)</f>
        <v>0.45614035087719301</v>
      </c>
      <c r="F395" s="67">
        <f>IF('1A'!F2881="","",'1A'!F2881)</f>
        <v>0.43956043956044</v>
      </c>
      <c r="G395" s="106">
        <f>IF('1A'!G2881="","",'1A'!G2881)</f>
        <v>0.457772337821297</v>
      </c>
      <c r="H395" s="105" t="str">
        <f>IF('1A'!H2881="","",'1A'!H2881)</f>
        <v/>
      </c>
      <c r="I395" s="67" t="str">
        <f>IF('1A'!I2881="","",'1A'!I2881)</f>
        <v/>
      </c>
      <c r="J395" s="106" t="str">
        <f>IF('1A'!J2881="","",'1A'!J2881)</f>
        <v/>
      </c>
      <c r="K395" s="105" t="str">
        <f>IF('1A'!K2881="","",'1A'!K2881)</f>
        <v/>
      </c>
      <c r="L395" s="67" t="str">
        <f>IF('1A'!L2881="","",'1A'!L2881)</f>
        <v/>
      </c>
      <c r="M395" s="106" t="str">
        <f>IF('1A'!M2881="","",'1A'!M2881)</f>
        <v/>
      </c>
      <c r="N395" s="217" t="str">
        <f>IF('1A'!N2881="","",'1A'!N2881)</f>
        <v/>
      </c>
      <c r="O395" s="459" t="str">
        <f>IF('1A'!O2881="","",'1A'!O2881)</f>
        <v>Academic Outcomes</v>
      </c>
      <c r="P395" s="460" t="str">
        <f>IF('1A'!P2881="","",'1A'!P2881)</f>
        <v/>
      </c>
      <c r="Q395" s="460" t="str">
        <f>IF('1A'!Q2881="","",'1A'!Q2881)</f>
        <v/>
      </c>
    </row>
    <row r="396" spans="1:17" ht="14" x14ac:dyDescent="0.15">
      <c r="A396" s="268" t="s">
        <v>103</v>
      </c>
      <c r="B396" s="105">
        <f>IF('1A'!B2882="","",'1A'!B2882)</f>
        <v>0.18965517241379301</v>
      </c>
      <c r="C396" s="67">
        <f>IF('1A'!C2882="","",'1A'!C2882)</f>
        <v>0.27294685990338202</v>
      </c>
      <c r="D396" s="106">
        <f>IF('1A'!D2882="","",'1A'!D2882)</f>
        <v>0.32705314009661801</v>
      </c>
      <c r="E396" s="105">
        <f>IF('1A'!E2882="","",'1A'!E2882)</f>
        <v>0.175438596491228</v>
      </c>
      <c r="F396" s="67">
        <f>IF('1A'!F2882="","",'1A'!F2882)</f>
        <v>0.19780219780219799</v>
      </c>
      <c r="G396" s="106">
        <f>IF('1A'!G2882="","",'1A'!G2882)</f>
        <v>0.24602203182374499</v>
      </c>
      <c r="H396" s="105" t="str">
        <f>IF('1A'!H2882="","",'1A'!H2882)</f>
        <v/>
      </c>
      <c r="I396" s="67" t="str">
        <f>IF('1A'!I2882="","",'1A'!I2882)</f>
        <v/>
      </c>
      <c r="J396" s="106" t="str">
        <f>IF('1A'!J2882="","",'1A'!J2882)</f>
        <v/>
      </c>
      <c r="K396" s="105" t="str">
        <f>IF('1A'!K2882="","",'1A'!K2882)</f>
        <v/>
      </c>
      <c r="L396" s="67" t="str">
        <f>IF('1A'!L2882="","",'1A'!L2882)</f>
        <v/>
      </c>
      <c r="M396" s="106" t="str">
        <f>IF('1A'!M2882="","",'1A'!M2882)</f>
        <v/>
      </c>
      <c r="N396" s="217" t="str">
        <f>IF('1A'!N2882="","",'1A'!N2882)</f>
        <v/>
      </c>
      <c r="O396" s="459" t="str">
        <f>IF('1A'!O2882="","",'1A'!O2882)</f>
        <v>Academic Outcomes</v>
      </c>
      <c r="P396" s="460" t="str">
        <f>IF('1A'!P2882="","",'1A'!P2882)</f>
        <v/>
      </c>
      <c r="Q396" s="460" t="str">
        <f>IF('1A'!Q2882="","",'1A'!Q2882)</f>
        <v/>
      </c>
    </row>
    <row r="397" spans="1:17" ht="14" x14ac:dyDescent="0.15">
      <c r="A397" s="268" t="s">
        <v>748</v>
      </c>
      <c r="B397" s="105">
        <f>IF('1A'!B2883="","",'1A'!B2883)</f>
        <v>3.4482758620689703E-2</v>
      </c>
      <c r="C397" s="67">
        <f>IF('1A'!C2883="","",'1A'!C2883)</f>
        <v>0.106280193236715</v>
      </c>
      <c r="D397" s="106">
        <f>IF('1A'!D2883="","",'1A'!D2883)</f>
        <v>7.6811594202898598E-2</v>
      </c>
      <c r="E397" s="105">
        <f>IF('1A'!E2883="","",'1A'!E2883)</f>
        <v>3.5087719298245598E-2</v>
      </c>
      <c r="F397" s="67">
        <f>IF('1A'!F2883="","",'1A'!F2883)</f>
        <v>5.4945054945054903E-2</v>
      </c>
      <c r="G397" s="106">
        <f>IF('1A'!G2883="","",'1A'!G2883)</f>
        <v>4.7735618115055098E-2</v>
      </c>
      <c r="H397" s="105" t="str">
        <f>IF('1A'!H2883="","",'1A'!H2883)</f>
        <v/>
      </c>
      <c r="I397" s="67" t="str">
        <f>IF('1A'!I2883="","",'1A'!I2883)</f>
        <v/>
      </c>
      <c r="J397" s="106" t="str">
        <f>IF('1A'!J2883="","",'1A'!J2883)</f>
        <v/>
      </c>
      <c r="K397" s="105" t="str">
        <f>IF('1A'!K2883="","",'1A'!K2883)</f>
        <v/>
      </c>
      <c r="L397" s="67" t="str">
        <f>IF('1A'!L2883="","",'1A'!L2883)</f>
        <v/>
      </c>
      <c r="M397" s="106" t="str">
        <f>IF('1A'!M2883="","",'1A'!M2883)</f>
        <v/>
      </c>
      <c r="N397" s="217" t="str">
        <f>IF('1A'!N2883="","",'1A'!N2883)</f>
        <v/>
      </c>
      <c r="O397" s="459" t="str">
        <f>IF('1A'!O2883="","",'1A'!O2883)</f>
        <v>Academic Outcomes</v>
      </c>
      <c r="P397" s="460" t="str">
        <f>IF('1A'!P2883="","",'1A'!P2883)</f>
        <v/>
      </c>
      <c r="Q397" s="460" t="str">
        <f>IF('1A'!Q2883="","",'1A'!Q2883)</f>
        <v/>
      </c>
    </row>
    <row r="398" spans="1:17" ht="14" x14ac:dyDescent="0.15">
      <c r="A398" s="268" t="s">
        <v>104</v>
      </c>
      <c r="B398" s="105">
        <f>IF('1A'!B2884="","",'1A'!B2884)</f>
        <v>0</v>
      </c>
      <c r="C398" s="67">
        <f>IF('1A'!C2884="","",'1A'!C2884)</f>
        <v>2.41545893719807E-2</v>
      </c>
      <c r="D398" s="106">
        <f>IF('1A'!D2884="","",'1A'!D2884)</f>
        <v>1.40096618357488E-2</v>
      </c>
      <c r="E398" s="105">
        <f>IF('1A'!E2884="","",'1A'!E2884)</f>
        <v>0</v>
      </c>
      <c r="F398" s="67">
        <f>IF('1A'!F2884="","",'1A'!F2884)</f>
        <v>2.1978021978022001E-2</v>
      </c>
      <c r="G398" s="106">
        <f>IF('1A'!G2884="","",'1A'!G2884)</f>
        <v>1.4687882496940001E-2</v>
      </c>
      <c r="H398" s="105" t="str">
        <f>IF('1A'!H2884="","",'1A'!H2884)</f>
        <v/>
      </c>
      <c r="I398" s="67" t="str">
        <f>IF('1A'!I2884="","",'1A'!I2884)</f>
        <v/>
      </c>
      <c r="J398" s="106" t="str">
        <f>IF('1A'!J2884="","",'1A'!J2884)</f>
        <v/>
      </c>
      <c r="K398" s="105" t="str">
        <f>IF('1A'!K2884="","",'1A'!K2884)</f>
        <v/>
      </c>
      <c r="L398" s="67" t="str">
        <f>IF('1A'!L2884="","",'1A'!L2884)</f>
        <v/>
      </c>
      <c r="M398" s="106" t="str">
        <f>IF('1A'!M2884="","",'1A'!M2884)</f>
        <v/>
      </c>
      <c r="N398" s="217" t="str">
        <f>IF('1A'!N2884="","",'1A'!N2884)</f>
        <v/>
      </c>
      <c r="O398" s="459" t="str">
        <f>IF('1A'!O2884="","",'1A'!O2884)</f>
        <v>Academic Outcomes</v>
      </c>
      <c r="P398" s="460" t="str">
        <f>IF('1A'!P2884="","",'1A'!P2884)</f>
        <v/>
      </c>
      <c r="Q398" s="460" t="str">
        <f>IF('1A'!Q2884="","",'1A'!Q2884)</f>
        <v/>
      </c>
    </row>
    <row r="399" spans="1:17" ht="14" x14ac:dyDescent="0.15">
      <c r="A399" s="308" t="s">
        <v>230</v>
      </c>
      <c r="B399" s="461">
        <f>IF('1A'!B2885="","",'1A'!B2885)</f>
        <v>58</v>
      </c>
      <c r="C399" s="462">
        <f>IF('1A'!C2885="","",'1A'!C2885)</f>
        <v>414</v>
      </c>
      <c r="D399" s="463">
        <f>IF('1A'!D2885="","",'1A'!D2885)</f>
        <v>2070</v>
      </c>
      <c r="E399" s="461">
        <f>IF('1A'!E2885="","",'1A'!E2885)</f>
        <v>57</v>
      </c>
      <c r="F399" s="462">
        <f>IF('1A'!F2885="","",'1A'!F2885)</f>
        <v>182</v>
      </c>
      <c r="G399" s="463">
        <f>IF('1A'!G2885="","",'1A'!G2885)</f>
        <v>817</v>
      </c>
      <c r="H399" s="461" t="str">
        <f>IF('1A'!H2885="","",'1A'!H2885)</f>
        <v/>
      </c>
      <c r="I399" s="462" t="str">
        <f>IF('1A'!I2885="","",'1A'!I2885)</f>
        <v/>
      </c>
      <c r="J399" s="463" t="str">
        <f>IF('1A'!J2885="","",'1A'!J2885)</f>
        <v/>
      </c>
      <c r="K399" s="461" t="str">
        <f>IF('1A'!K2885="","",'1A'!K2885)</f>
        <v/>
      </c>
      <c r="L399" s="462" t="str">
        <f>IF('1A'!L2885="","",'1A'!L2885)</f>
        <v/>
      </c>
      <c r="M399" s="463" t="str">
        <f>IF('1A'!M2885="","",'1A'!M2885)</f>
        <v/>
      </c>
      <c r="N399" s="217" t="str">
        <f>IF('1A'!N2885="","",'1A'!N2885)</f>
        <v/>
      </c>
      <c r="O399" s="459" t="str">
        <f>IF('1A'!O2885="","",'1A'!O2885)</f>
        <v>Academic Outcomes</v>
      </c>
      <c r="P399" s="460" t="str">
        <f>IF('1A'!P2885="","",'1A'!P2885)</f>
        <v/>
      </c>
      <c r="Q399" s="460" t="str">
        <f>IF('1A'!Q2885="","",'1A'!Q2885)</f>
        <v/>
      </c>
    </row>
    <row r="400" spans="1:17" ht="14" x14ac:dyDescent="0.15">
      <c r="A400" s="268" t="s">
        <v>176</v>
      </c>
      <c r="B400" s="107">
        <f>IF('1A'!B2886="","",'1A'!B2886)</f>
        <v>4.0689655172413799</v>
      </c>
      <c r="C400" s="66">
        <f>IF('1A'!C2886="","",'1A'!C2886)</f>
        <v>3.6207729468598999</v>
      </c>
      <c r="D400" s="108">
        <f>IF('1A'!D2886="","",'1A'!D2886)</f>
        <v>3.6328502415458899</v>
      </c>
      <c r="E400" s="107">
        <f>IF('1A'!E2886="","",'1A'!E2886)</f>
        <v>4.0877192982456103</v>
      </c>
      <c r="F400" s="66">
        <f>IF('1A'!F2886="","",'1A'!F2886)</f>
        <v>3.9120879120879102</v>
      </c>
      <c r="G400" s="108">
        <f>IF('1A'!G2886="","",'1A'!G2886)</f>
        <v>3.84822521419829</v>
      </c>
      <c r="H400" s="107" t="str">
        <f>IF('1A'!H2886="","",'1A'!H2886)</f>
        <v/>
      </c>
      <c r="I400" s="66" t="str">
        <f>IF('1A'!I2886="","",'1A'!I2886)</f>
        <v/>
      </c>
      <c r="J400" s="108" t="str">
        <f>IF('1A'!J2886="","",'1A'!J2886)</f>
        <v/>
      </c>
      <c r="K400" s="107" t="str">
        <f>IF('1A'!K2886="","",'1A'!K2886)</f>
        <v/>
      </c>
      <c r="L400" s="66" t="str">
        <f>IF('1A'!L2886="","",'1A'!L2886)</f>
        <v/>
      </c>
      <c r="M400" s="108" t="str">
        <f>IF('1A'!M2886="","",'1A'!M2886)</f>
        <v/>
      </c>
      <c r="N400" s="217" t="str">
        <f>IF('1A'!N2886="","",'1A'!N2886)</f>
        <v/>
      </c>
      <c r="O400" s="459" t="str">
        <f>IF('1A'!O2886="","",'1A'!O2886)</f>
        <v>Academic Outcomes</v>
      </c>
      <c r="P400" s="460" t="str">
        <f>IF('1A'!P2886="","",'1A'!P2886)</f>
        <v/>
      </c>
      <c r="Q400" s="460" t="str">
        <f>IF('1A'!Q2886="","",'1A'!Q2886)</f>
        <v/>
      </c>
    </row>
    <row r="401" spans="1:17" ht="14" x14ac:dyDescent="0.15">
      <c r="A401" s="268" t="s">
        <v>159</v>
      </c>
      <c r="B401" s="107">
        <f>IF('1A'!B2887="","",'1A'!B2887)</f>
        <v>0.81352749261854695</v>
      </c>
      <c r="C401" s="66">
        <f>IF('1A'!C2887="","",'1A'!C2887)</f>
        <v>0.97605887452052698</v>
      </c>
      <c r="D401" s="108">
        <f>IF('1A'!D2887="","",'1A'!D2887)</f>
        <v>0.88403655470274001</v>
      </c>
      <c r="E401" s="107">
        <f>IF('1A'!E2887="","",'1A'!E2887)</f>
        <v>0.80801126570969595</v>
      </c>
      <c r="F401" s="66">
        <f>IF('1A'!F2887="","",'1A'!F2887)</f>
        <v>0.947790121163819</v>
      </c>
      <c r="G401" s="108">
        <f>IF('1A'!G2887="","",'1A'!G2887)</f>
        <v>0.88366156029216003</v>
      </c>
      <c r="H401" s="107" t="str">
        <f>IF('1A'!H2887="","",'1A'!H2887)</f>
        <v/>
      </c>
      <c r="I401" s="66" t="str">
        <f>IF('1A'!I2887="","",'1A'!I2887)</f>
        <v/>
      </c>
      <c r="J401" s="108" t="str">
        <f>IF('1A'!J2887="","",'1A'!J2887)</f>
        <v/>
      </c>
      <c r="K401" s="107" t="str">
        <f>IF('1A'!K2887="","",'1A'!K2887)</f>
        <v/>
      </c>
      <c r="L401" s="66" t="str">
        <f>IF('1A'!L2887="","",'1A'!L2887)</f>
        <v/>
      </c>
      <c r="M401" s="108" t="str">
        <f>IF('1A'!M2887="","",'1A'!M2887)</f>
        <v/>
      </c>
      <c r="N401" s="217" t="str">
        <f>IF('1A'!N2887="","",'1A'!N2887)</f>
        <v/>
      </c>
      <c r="O401" s="459" t="str">
        <f>IF('1A'!O2887="","",'1A'!O2887)</f>
        <v>Academic Outcomes</v>
      </c>
      <c r="P401" s="460" t="str">
        <f>IF('1A'!P2887="","",'1A'!P2887)</f>
        <v/>
      </c>
      <c r="Q401" s="460" t="str">
        <f>IF('1A'!Q2887="","",'1A'!Q2887)</f>
        <v/>
      </c>
    </row>
    <row r="402" spans="1:17" ht="14" x14ac:dyDescent="0.15">
      <c r="A402" s="268" t="s">
        <v>231</v>
      </c>
      <c r="B402" s="107" t="str">
        <f>IF('1A'!B2888="","",'1A'!B2888)</f>
        <v>-</v>
      </c>
      <c r="C402" s="66" t="str">
        <f>IF('1A'!C2888="","",'1A'!C2888)</f>
        <v>***</v>
      </c>
      <c r="D402" s="108" t="str">
        <f>IF('1A'!D2888="","",'1A'!D2888)</f>
        <v>***</v>
      </c>
      <c r="E402" s="107" t="str">
        <f>IF('1A'!E2888="","",'1A'!E2888)</f>
        <v>-</v>
      </c>
      <c r="F402" s="66" t="str">
        <f>IF('1A'!F2888="","",'1A'!F2888)</f>
        <v xml:space="preserve"> </v>
      </c>
      <c r="G402" s="108" t="str">
        <f>IF('1A'!G2888="","",'1A'!G2888)</f>
        <v>*</v>
      </c>
      <c r="H402" s="107" t="str">
        <f>IF('1A'!H2888="","",'1A'!H2888)</f>
        <v/>
      </c>
      <c r="I402" s="66" t="str">
        <f>IF('1A'!I2888="","",'1A'!I2888)</f>
        <v/>
      </c>
      <c r="J402" s="108" t="str">
        <f>IF('1A'!J2888="","",'1A'!J2888)</f>
        <v/>
      </c>
      <c r="K402" s="107" t="str">
        <f>IF('1A'!K2888="","",'1A'!K2888)</f>
        <v/>
      </c>
      <c r="L402" s="66" t="str">
        <f>IF('1A'!L2888="","",'1A'!L2888)</f>
        <v/>
      </c>
      <c r="M402" s="108" t="str">
        <f>IF('1A'!M2888="","",'1A'!M2888)</f>
        <v/>
      </c>
      <c r="N402" s="217" t="str">
        <f>IF('1A'!N2888="","",'1A'!N2888)</f>
        <v/>
      </c>
      <c r="O402" s="459" t="str">
        <f>IF('1A'!O2888="","",'1A'!O2888)</f>
        <v>Academic Outcomes</v>
      </c>
      <c r="P402" s="460" t="str">
        <f>IF('1A'!P2888="","",'1A'!P2888)</f>
        <v/>
      </c>
      <c r="Q402" s="460" t="str">
        <f>IF('1A'!Q2888="","",'1A'!Q2888)</f>
        <v/>
      </c>
    </row>
    <row r="403" spans="1:17" ht="14" x14ac:dyDescent="0.15">
      <c r="A403" s="269" t="s">
        <v>158</v>
      </c>
      <c r="B403" s="65" t="str">
        <f>IF('1A'!B2889="","",'1A'!B2889)</f>
        <v>-</v>
      </c>
      <c r="C403" s="109">
        <f>IF('1A'!C2889="","",'1A'!C2889)</f>
        <v>0.45918600002653248</v>
      </c>
      <c r="D403" s="110">
        <f>IF('1A'!D2889="","",'1A'!D2889)</f>
        <v>0.49332267243421302</v>
      </c>
      <c r="E403" s="65" t="str">
        <f>IF('1A'!E2889="","",'1A'!E2889)</f>
        <v>-</v>
      </c>
      <c r="F403" s="109">
        <f>IF('1A'!F2889="","",'1A'!F2889)</f>
        <v>0.18530620042972937</v>
      </c>
      <c r="G403" s="110">
        <f>IF('1A'!G2889="","",'1A'!G2889)</f>
        <v>0.27102467144563552</v>
      </c>
      <c r="H403" s="65" t="str">
        <f>IF('1A'!H2889="","",'1A'!H2889)</f>
        <v/>
      </c>
      <c r="I403" s="109" t="str">
        <f>IF('1A'!I2889="","",'1A'!I2889)</f>
        <v/>
      </c>
      <c r="J403" s="110" t="str">
        <f>IF('1A'!J2889="","",'1A'!J2889)</f>
        <v/>
      </c>
      <c r="K403" s="65" t="str">
        <f>IF('1A'!K2889="","",'1A'!K2889)</f>
        <v/>
      </c>
      <c r="L403" s="109" t="str">
        <f>IF('1A'!L2889="","",'1A'!L2889)</f>
        <v/>
      </c>
      <c r="M403" s="110" t="str">
        <f>IF('1A'!M2889="","",'1A'!M2889)</f>
        <v/>
      </c>
      <c r="N403" s="230" t="str">
        <f>IF('1A'!N2889="","",'1A'!N2889)</f>
        <v/>
      </c>
      <c r="O403" s="459" t="str">
        <f>IF('1A'!O2889="","",'1A'!O2889)</f>
        <v>Academic Outcomes</v>
      </c>
      <c r="P403" s="460" t="str">
        <f>IF('1A'!P2889="","",'1A'!P2889)</f>
        <v/>
      </c>
      <c r="Q403" s="460" t="str">
        <f>IF('1A'!Q2889="","",'1A'!Q2889)</f>
        <v/>
      </c>
    </row>
    <row r="404" spans="1:17" ht="28" x14ac:dyDescent="0.15">
      <c r="A404" s="250" t="s">
        <v>392</v>
      </c>
      <c r="B404" s="105">
        <f>IF('1A'!B2900="","",'1A'!B2900)</f>
        <v>0.10344827586206901</v>
      </c>
      <c r="C404" s="67">
        <f>IF('1A'!C2900="","",'1A'!C2900)</f>
        <v>4.6116504854368898E-2</v>
      </c>
      <c r="D404" s="106">
        <f>IF('1A'!D2900="","",'1A'!D2900)</f>
        <v>0.107125545322346</v>
      </c>
      <c r="E404" s="105">
        <f>IF('1A'!E2900="","",'1A'!E2900)</f>
        <v>0.105263157894737</v>
      </c>
      <c r="F404" s="67">
        <f>IF('1A'!F2900="","",'1A'!F2900)</f>
        <v>7.7348066298342497E-2</v>
      </c>
      <c r="G404" s="106">
        <f>IF('1A'!G2900="","",'1A'!G2900)</f>
        <v>0.12745098039215699</v>
      </c>
      <c r="H404" s="105" t="str">
        <f>IF('1A'!H2900="","",'1A'!H2900)</f>
        <v/>
      </c>
      <c r="I404" s="67" t="str">
        <f>IF('1A'!I2900="","",'1A'!I2900)</f>
        <v/>
      </c>
      <c r="J404" s="106" t="str">
        <f>IF('1A'!J2900="","",'1A'!J2900)</f>
        <v/>
      </c>
      <c r="K404" s="105" t="str">
        <f>IF('1A'!K2900="","",'1A'!K2900)</f>
        <v/>
      </c>
      <c r="L404" s="67" t="str">
        <f>IF('1A'!L2900="","",'1A'!L2900)</f>
        <v/>
      </c>
      <c r="M404" s="106" t="str">
        <f>IF('1A'!M2900="","",'1A'!M2900)</f>
        <v/>
      </c>
      <c r="N404" s="217" t="str">
        <f>IF('1A'!N2900="","",'1A'!N2900)</f>
        <v/>
      </c>
      <c r="O404" s="459" t="str">
        <f>IF('1A'!O2900="","",'1A'!O2900)</f>
        <v>Religiosity/Spirituality</v>
      </c>
      <c r="P404" s="460" t="str">
        <f>IF('1A'!P2900="","",'1A'!P2900)</f>
        <v/>
      </c>
      <c r="Q404" s="460" t="str">
        <f>IF('1A'!Q2900="","",'1A'!Q2900)</f>
        <v/>
      </c>
    </row>
    <row r="405" spans="1:17" ht="14" x14ac:dyDescent="0.15">
      <c r="A405" s="268" t="s">
        <v>747</v>
      </c>
      <c r="B405" s="105">
        <f>IF('1A'!B2901="","",'1A'!B2901)</f>
        <v>0.29310344827586199</v>
      </c>
      <c r="C405" s="67">
        <f>IF('1A'!C2901="","",'1A'!C2901)</f>
        <v>0.15291262135922301</v>
      </c>
      <c r="D405" s="106">
        <f>IF('1A'!D2901="","",'1A'!D2901)</f>
        <v>0.29374697043141101</v>
      </c>
      <c r="E405" s="105">
        <f>IF('1A'!E2901="","",'1A'!E2901)</f>
        <v>0.29824561403508798</v>
      </c>
      <c r="F405" s="67">
        <f>IF('1A'!F2901="","",'1A'!F2901)</f>
        <v>0.16022099447513799</v>
      </c>
      <c r="G405" s="106">
        <f>IF('1A'!G2901="","",'1A'!G2901)</f>
        <v>0.31004901960784298</v>
      </c>
      <c r="H405" s="105" t="str">
        <f>IF('1A'!H2901="","",'1A'!H2901)</f>
        <v/>
      </c>
      <c r="I405" s="67" t="str">
        <f>IF('1A'!I2901="","",'1A'!I2901)</f>
        <v/>
      </c>
      <c r="J405" s="106" t="str">
        <f>IF('1A'!J2901="","",'1A'!J2901)</f>
        <v/>
      </c>
      <c r="K405" s="105" t="str">
        <f>IF('1A'!K2901="","",'1A'!K2901)</f>
        <v/>
      </c>
      <c r="L405" s="67" t="str">
        <f>IF('1A'!L2901="","",'1A'!L2901)</f>
        <v/>
      </c>
      <c r="M405" s="106" t="str">
        <f>IF('1A'!M2901="","",'1A'!M2901)</f>
        <v/>
      </c>
      <c r="N405" s="217" t="str">
        <f>IF('1A'!N2901="","",'1A'!N2901)</f>
        <v/>
      </c>
      <c r="O405" s="459" t="str">
        <f>IF('1A'!O2901="","",'1A'!O2901)</f>
        <v>Religiosity/Spirituality</v>
      </c>
      <c r="P405" s="460" t="str">
        <f>IF('1A'!P2901="","",'1A'!P2901)</f>
        <v/>
      </c>
      <c r="Q405" s="460" t="str">
        <f>IF('1A'!Q2901="","",'1A'!Q2901)</f>
        <v/>
      </c>
    </row>
    <row r="406" spans="1:17" ht="14" x14ac:dyDescent="0.15">
      <c r="A406" s="268" t="s">
        <v>103</v>
      </c>
      <c r="B406" s="105">
        <f>IF('1A'!B2902="","",'1A'!B2902)</f>
        <v>0.31034482758620702</v>
      </c>
      <c r="C406" s="67">
        <f>IF('1A'!C2902="","",'1A'!C2902)</f>
        <v>0.30825242718446599</v>
      </c>
      <c r="D406" s="106">
        <f>IF('1A'!D2902="","",'1A'!D2902)</f>
        <v>0.35046049442559402</v>
      </c>
      <c r="E406" s="105">
        <f>IF('1A'!E2902="","",'1A'!E2902)</f>
        <v>0.29824561403508798</v>
      </c>
      <c r="F406" s="67">
        <f>IF('1A'!F2902="","",'1A'!F2902)</f>
        <v>0.30939226519336999</v>
      </c>
      <c r="G406" s="106">
        <f>IF('1A'!G2902="","",'1A'!G2902)</f>
        <v>0.33823529411764702</v>
      </c>
      <c r="H406" s="105" t="str">
        <f>IF('1A'!H2902="","",'1A'!H2902)</f>
        <v/>
      </c>
      <c r="I406" s="67" t="str">
        <f>IF('1A'!I2902="","",'1A'!I2902)</f>
        <v/>
      </c>
      <c r="J406" s="106" t="str">
        <f>IF('1A'!J2902="","",'1A'!J2902)</f>
        <v/>
      </c>
      <c r="K406" s="105" t="str">
        <f>IF('1A'!K2902="","",'1A'!K2902)</f>
        <v/>
      </c>
      <c r="L406" s="67" t="str">
        <f>IF('1A'!L2902="","",'1A'!L2902)</f>
        <v/>
      </c>
      <c r="M406" s="106" t="str">
        <f>IF('1A'!M2902="","",'1A'!M2902)</f>
        <v/>
      </c>
      <c r="N406" s="217" t="str">
        <f>IF('1A'!N2902="","",'1A'!N2902)</f>
        <v/>
      </c>
      <c r="O406" s="459" t="str">
        <f>IF('1A'!O2902="","",'1A'!O2902)</f>
        <v>Religiosity/Spirituality</v>
      </c>
      <c r="P406" s="460" t="str">
        <f>IF('1A'!P2902="","",'1A'!P2902)</f>
        <v/>
      </c>
      <c r="Q406" s="460" t="str">
        <f>IF('1A'!Q2902="","",'1A'!Q2902)</f>
        <v/>
      </c>
    </row>
    <row r="407" spans="1:17" ht="14" x14ac:dyDescent="0.15">
      <c r="A407" s="268" t="s">
        <v>748</v>
      </c>
      <c r="B407" s="105">
        <f>IF('1A'!B2903="","",'1A'!B2903)</f>
        <v>0.15517241379310301</v>
      </c>
      <c r="C407" s="67">
        <f>IF('1A'!C2903="","",'1A'!C2903)</f>
        <v>0.28640776699029102</v>
      </c>
      <c r="D407" s="106">
        <f>IF('1A'!D2903="","",'1A'!D2903)</f>
        <v>0.16820164808531299</v>
      </c>
      <c r="E407" s="105">
        <f>IF('1A'!E2903="","",'1A'!E2903)</f>
        <v>0.157894736842105</v>
      </c>
      <c r="F407" s="67">
        <f>IF('1A'!F2903="","",'1A'!F2903)</f>
        <v>0.25414364640884002</v>
      </c>
      <c r="G407" s="106">
        <f>IF('1A'!G2903="","",'1A'!G2903)</f>
        <v>0.14828431372549</v>
      </c>
      <c r="H407" s="105" t="str">
        <f>IF('1A'!H2903="","",'1A'!H2903)</f>
        <v/>
      </c>
      <c r="I407" s="67" t="str">
        <f>IF('1A'!I2903="","",'1A'!I2903)</f>
        <v/>
      </c>
      <c r="J407" s="106" t="str">
        <f>IF('1A'!J2903="","",'1A'!J2903)</f>
        <v/>
      </c>
      <c r="K407" s="105" t="str">
        <f>IF('1A'!K2903="","",'1A'!K2903)</f>
        <v/>
      </c>
      <c r="L407" s="67" t="str">
        <f>IF('1A'!L2903="","",'1A'!L2903)</f>
        <v/>
      </c>
      <c r="M407" s="106" t="str">
        <f>IF('1A'!M2903="","",'1A'!M2903)</f>
        <v/>
      </c>
      <c r="N407" s="217" t="str">
        <f>IF('1A'!N2903="","",'1A'!N2903)</f>
        <v/>
      </c>
      <c r="O407" s="459" t="str">
        <f>IF('1A'!O2903="","",'1A'!O2903)</f>
        <v>Religiosity/Spirituality</v>
      </c>
      <c r="P407" s="460" t="str">
        <f>IF('1A'!P2903="","",'1A'!P2903)</f>
        <v/>
      </c>
      <c r="Q407" s="460" t="str">
        <f>IF('1A'!Q2903="","",'1A'!Q2903)</f>
        <v/>
      </c>
    </row>
    <row r="408" spans="1:17" ht="14" x14ac:dyDescent="0.15">
      <c r="A408" s="268" t="s">
        <v>104</v>
      </c>
      <c r="B408" s="105">
        <f>IF('1A'!B2904="","",'1A'!B2904)</f>
        <v>0.13793103448275901</v>
      </c>
      <c r="C408" s="67">
        <f>IF('1A'!C2904="","",'1A'!C2904)</f>
        <v>0.20631067961165001</v>
      </c>
      <c r="D408" s="106">
        <f>IF('1A'!D2904="","",'1A'!D2904)</f>
        <v>8.0465341735336898E-2</v>
      </c>
      <c r="E408" s="105">
        <f>IF('1A'!E2904="","",'1A'!E2904)</f>
        <v>0.140350877192982</v>
      </c>
      <c r="F408" s="67">
        <f>IF('1A'!F2904="","",'1A'!F2904)</f>
        <v>0.198895027624309</v>
      </c>
      <c r="G408" s="106">
        <f>IF('1A'!G2904="","",'1A'!G2904)</f>
        <v>7.5980392156862697E-2</v>
      </c>
      <c r="H408" s="105" t="str">
        <f>IF('1A'!H2904="","",'1A'!H2904)</f>
        <v/>
      </c>
      <c r="I408" s="67" t="str">
        <f>IF('1A'!I2904="","",'1A'!I2904)</f>
        <v/>
      </c>
      <c r="J408" s="106" t="str">
        <f>IF('1A'!J2904="","",'1A'!J2904)</f>
        <v/>
      </c>
      <c r="K408" s="105" t="str">
        <f>IF('1A'!K2904="","",'1A'!K2904)</f>
        <v/>
      </c>
      <c r="L408" s="67" t="str">
        <f>IF('1A'!L2904="","",'1A'!L2904)</f>
        <v/>
      </c>
      <c r="M408" s="106" t="str">
        <f>IF('1A'!M2904="","",'1A'!M2904)</f>
        <v/>
      </c>
      <c r="N408" s="217" t="str">
        <f>IF('1A'!N2904="","",'1A'!N2904)</f>
        <v/>
      </c>
      <c r="O408" s="459" t="str">
        <f>IF('1A'!O2904="","",'1A'!O2904)</f>
        <v>Religiosity/Spirituality</v>
      </c>
      <c r="P408" s="460" t="str">
        <f>IF('1A'!P2904="","",'1A'!P2904)</f>
        <v/>
      </c>
      <c r="Q408" s="460" t="str">
        <f>IF('1A'!Q2904="","",'1A'!Q2904)</f>
        <v/>
      </c>
    </row>
    <row r="409" spans="1:17" ht="14" x14ac:dyDescent="0.15">
      <c r="A409" s="308" t="s">
        <v>230</v>
      </c>
      <c r="B409" s="461">
        <f>IF('1A'!B2905="","",'1A'!B2905)</f>
        <v>58</v>
      </c>
      <c r="C409" s="462">
        <f>IF('1A'!C2905="","",'1A'!C2905)</f>
        <v>412</v>
      </c>
      <c r="D409" s="463">
        <f>IF('1A'!D2905="","",'1A'!D2905)</f>
        <v>2063</v>
      </c>
      <c r="E409" s="461">
        <f>IF('1A'!E2905="","",'1A'!E2905)</f>
        <v>57</v>
      </c>
      <c r="F409" s="462">
        <f>IF('1A'!F2905="","",'1A'!F2905)</f>
        <v>181</v>
      </c>
      <c r="G409" s="463">
        <f>IF('1A'!G2905="","",'1A'!G2905)</f>
        <v>816</v>
      </c>
      <c r="H409" s="461" t="str">
        <f>IF('1A'!H2905="","",'1A'!H2905)</f>
        <v/>
      </c>
      <c r="I409" s="462" t="str">
        <f>IF('1A'!I2905="","",'1A'!I2905)</f>
        <v/>
      </c>
      <c r="J409" s="463" t="str">
        <f>IF('1A'!J2905="","",'1A'!J2905)</f>
        <v/>
      </c>
      <c r="K409" s="461" t="str">
        <f>IF('1A'!K2905="","",'1A'!K2905)</f>
        <v/>
      </c>
      <c r="L409" s="462" t="str">
        <f>IF('1A'!L2905="","",'1A'!L2905)</f>
        <v/>
      </c>
      <c r="M409" s="463" t="str">
        <f>IF('1A'!M2905="","",'1A'!M2905)</f>
        <v/>
      </c>
      <c r="N409" s="217" t="str">
        <f>IF('1A'!N2905="","",'1A'!N2905)</f>
        <v/>
      </c>
      <c r="O409" s="459" t="str">
        <f>IF('1A'!O2905="","",'1A'!O2905)</f>
        <v>Religiosity/Spirituality</v>
      </c>
      <c r="P409" s="460" t="str">
        <f>IF('1A'!P2905="","",'1A'!P2905)</f>
        <v/>
      </c>
      <c r="Q409" s="460" t="str">
        <f>IF('1A'!Q2905="","",'1A'!Q2905)</f>
        <v/>
      </c>
    </row>
    <row r="410" spans="1:17" ht="14" x14ac:dyDescent="0.15">
      <c r="A410" s="268" t="s">
        <v>176</v>
      </c>
      <c r="B410" s="107">
        <f>IF('1A'!B2906="","",'1A'!B2906)</f>
        <v>3.0689655172413799</v>
      </c>
      <c r="C410" s="66">
        <f>IF('1A'!C2906="","",'1A'!C2906)</f>
        <v>2.5461165048543699</v>
      </c>
      <c r="D410" s="108">
        <f>IF('1A'!D2906="","",'1A'!D2906)</f>
        <v>3.1788657295201199</v>
      </c>
      <c r="E410" s="107">
        <f>IF('1A'!E2906="","",'1A'!E2906)</f>
        <v>3.0701754385964901</v>
      </c>
      <c r="F410" s="66">
        <f>IF('1A'!F2906="","",'1A'!F2906)</f>
        <v>2.6629834254143701</v>
      </c>
      <c r="G410" s="108">
        <f>IF('1A'!G2906="","",'1A'!G2906)</f>
        <v>3.2647058823529398</v>
      </c>
      <c r="H410" s="107" t="str">
        <f>IF('1A'!H2906="","",'1A'!H2906)</f>
        <v/>
      </c>
      <c r="I410" s="66" t="str">
        <f>IF('1A'!I2906="","",'1A'!I2906)</f>
        <v/>
      </c>
      <c r="J410" s="108" t="str">
        <f>IF('1A'!J2906="","",'1A'!J2906)</f>
        <v/>
      </c>
      <c r="K410" s="107" t="str">
        <f>IF('1A'!K2906="","",'1A'!K2906)</f>
        <v/>
      </c>
      <c r="L410" s="66" t="str">
        <f>IF('1A'!L2906="","",'1A'!L2906)</f>
        <v/>
      </c>
      <c r="M410" s="108" t="str">
        <f>IF('1A'!M2906="","",'1A'!M2906)</f>
        <v/>
      </c>
      <c r="N410" s="217" t="str">
        <f>IF('1A'!N2906="","",'1A'!N2906)</f>
        <v/>
      </c>
      <c r="O410" s="459" t="str">
        <f>IF('1A'!O2906="","",'1A'!O2906)</f>
        <v>Religiosity/Spirituality</v>
      </c>
      <c r="P410" s="460" t="str">
        <f>IF('1A'!P2906="","",'1A'!P2906)</f>
        <v/>
      </c>
      <c r="Q410" s="460" t="str">
        <f>IF('1A'!Q2906="","",'1A'!Q2906)</f>
        <v/>
      </c>
    </row>
    <row r="411" spans="1:17" ht="14" x14ac:dyDescent="0.15">
      <c r="A411" s="268" t="s">
        <v>159</v>
      </c>
      <c r="B411" s="107">
        <f>IF('1A'!B2907="","",'1A'!B2907)</f>
        <v>1.19739584340669</v>
      </c>
      <c r="C411" s="66">
        <f>IF('1A'!C2907="","",'1A'!C2907)</f>
        <v>1.1162630854468401</v>
      </c>
      <c r="D411" s="108">
        <f>IF('1A'!D2907="","",'1A'!D2907)</f>
        <v>1.0866883786542301</v>
      </c>
      <c r="E411" s="107">
        <f>IF('1A'!E2907="","",'1A'!E2907)</f>
        <v>1.20800380088698</v>
      </c>
      <c r="F411" s="66">
        <f>IF('1A'!F2907="","",'1A'!F2907)</f>
        <v>1.1889350719359399</v>
      </c>
      <c r="G411" s="108">
        <f>IF('1A'!G2907="","",'1A'!G2907)</f>
        <v>1.09702527467054</v>
      </c>
      <c r="H411" s="107" t="str">
        <f>IF('1A'!H2907="","",'1A'!H2907)</f>
        <v/>
      </c>
      <c r="I411" s="66" t="str">
        <f>IF('1A'!I2907="","",'1A'!I2907)</f>
        <v/>
      </c>
      <c r="J411" s="108" t="str">
        <f>IF('1A'!J2907="","",'1A'!J2907)</f>
        <v/>
      </c>
      <c r="K411" s="107" t="str">
        <f>IF('1A'!K2907="","",'1A'!K2907)</f>
        <v/>
      </c>
      <c r="L411" s="66" t="str">
        <f>IF('1A'!L2907="","",'1A'!L2907)</f>
        <v/>
      </c>
      <c r="M411" s="108" t="str">
        <f>IF('1A'!M2907="","",'1A'!M2907)</f>
        <v/>
      </c>
      <c r="N411" s="217" t="str">
        <f>IF('1A'!N2907="","",'1A'!N2907)</f>
        <v/>
      </c>
      <c r="O411" s="459" t="str">
        <f>IF('1A'!O2907="","",'1A'!O2907)</f>
        <v>Religiosity/Spirituality</v>
      </c>
      <c r="P411" s="460" t="str">
        <f>IF('1A'!P2907="","",'1A'!P2907)</f>
        <v/>
      </c>
      <c r="Q411" s="460" t="str">
        <f>IF('1A'!Q2907="","",'1A'!Q2907)</f>
        <v/>
      </c>
    </row>
    <row r="412" spans="1:17" ht="14" x14ac:dyDescent="0.15">
      <c r="A412" s="268" t="s">
        <v>231</v>
      </c>
      <c r="B412" s="107" t="str">
        <f>IF('1A'!B2908="","",'1A'!B2908)</f>
        <v>-</v>
      </c>
      <c r="C412" s="66" t="str">
        <f>IF('1A'!C2908="","",'1A'!C2908)</f>
        <v>**</v>
      </c>
      <c r="D412" s="108" t="str">
        <f>IF('1A'!D2908="","",'1A'!D2908)</f>
        <v xml:space="preserve"> </v>
      </c>
      <c r="E412" s="107" t="str">
        <f>IF('1A'!E2908="","",'1A'!E2908)</f>
        <v>-</v>
      </c>
      <c r="F412" s="66" t="str">
        <f>IF('1A'!F2908="","",'1A'!F2908)</f>
        <v>*</v>
      </c>
      <c r="G412" s="108" t="str">
        <f>IF('1A'!G2908="","",'1A'!G2908)</f>
        <v xml:space="preserve"> </v>
      </c>
      <c r="H412" s="107" t="str">
        <f>IF('1A'!H2908="","",'1A'!H2908)</f>
        <v/>
      </c>
      <c r="I412" s="66" t="str">
        <f>IF('1A'!I2908="","",'1A'!I2908)</f>
        <v/>
      </c>
      <c r="J412" s="108" t="str">
        <f>IF('1A'!J2908="","",'1A'!J2908)</f>
        <v/>
      </c>
      <c r="K412" s="107" t="str">
        <f>IF('1A'!K2908="","",'1A'!K2908)</f>
        <v/>
      </c>
      <c r="L412" s="66" t="str">
        <f>IF('1A'!L2908="","",'1A'!L2908)</f>
        <v/>
      </c>
      <c r="M412" s="108" t="str">
        <f>IF('1A'!M2908="","",'1A'!M2908)</f>
        <v/>
      </c>
      <c r="N412" s="217" t="str">
        <f>IF('1A'!N2908="","",'1A'!N2908)</f>
        <v/>
      </c>
      <c r="O412" s="459" t="str">
        <f>IF('1A'!O2908="","",'1A'!O2908)</f>
        <v>Religiosity/Spirituality</v>
      </c>
      <c r="P412" s="460" t="str">
        <f>IF('1A'!P2908="","",'1A'!P2908)</f>
        <v/>
      </c>
      <c r="Q412" s="460" t="str">
        <f>IF('1A'!Q2908="","",'1A'!Q2908)</f>
        <v/>
      </c>
    </row>
    <row r="413" spans="1:17" ht="14" x14ac:dyDescent="0.15">
      <c r="A413" s="269" t="s">
        <v>158</v>
      </c>
      <c r="B413" s="65" t="str">
        <f>IF('1A'!B2909="","",'1A'!B2909)</f>
        <v>-</v>
      </c>
      <c r="C413" s="109">
        <f>IF('1A'!C2909="","",'1A'!C2909)</f>
        <v>0.46839228064028793</v>
      </c>
      <c r="D413" s="110">
        <f>IF('1A'!D2909="","",'1A'!D2909)</f>
        <v>-0.10113314399740059</v>
      </c>
      <c r="E413" s="65" t="str">
        <f>IF('1A'!E2909="","",'1A'!E2909)</f>
        <v>-</v>
      </c>
      <c r="F413" s="109">
        <f>IF('1A'!F2909="","",'1A'!F2909)</f>
        <v>0.34248465100713227</v>
      </c>
      <c r="G413" s="110">
        <f>IF('1A'!G2909="","",'1A'!G2909)</f>
        <v>-0.17732539828206903</v>
      </c>
      <c r="H413" s="65" t="str">
        <f>IF('1A'!H2909="","",'1A'!H2909)</f>
        <v/>
      </c>
      <c r="I413" s="109" t="str">
        <f>IF('1A'!I2909="","",'1A'!I2909)</f>
        <v/>
      </c>
      <c r="J413" s="110" t="str">
        <f>IF('1A'!J2909="","",'1A'!J2909)</f>
        <v/>
      </c>
      <c r="K413" s="65" t="str">
        <f>IF('1A'!K2909="","",'1A'!K2909)</f>
        <v/>
      </c>
      <c r="L413" s="109" t="str">
        <f>IF('1A'!L2909="","",'1A'!L2909)</f>
        <v/>
      </c>
      <c r="M413" s="110" t="str">
        <f>IF('1A'!M2909="","",'1A'!M2909)</f>
        <v/>
      </c>
      <c r="N413" s="230" t="str">
        <f>IF('1A'!N2909="","",'1A'!N2909)</f>
        <v/>
      </c>
      <c r="O413" s="459" t="str">
        <f>IF('1A'!O2909="","",'1A'!O2909)</f>
        <v>Religiosity/Spirituality</v>
      </c>
      <c r="P413" s="460" t="str">
        <f>IF('1A'!P2909="","",'1A'!P2909)</f>
        <v/>
      </c>
      <c r="Q413" s="460" t="str">
        <f>IF('1A'!Q2909="","",'1A'!Q2909)</f>
        <v/>
      </c>
    </row>
    <row r="414" spans="1:17" ht="28" x14ac:dyDescent="0.15">
      <c r="A414" s="250" t="s">
        <v>143</v>
      </c>
      <c r="B414" s="105">
        <f>IF('1A'!B2920="","",'1A'!B2920)</f>
        <v>0.29310344827586199</v>
      </c>
      <c r="C414" s="67">
        <f>IF('1A'!C2920="","",'1A'!C2920)</f>
        <v>0.188405797101449</v>
      </c>
      <c r="D414" s="106">
        <f>IF('1A'!D2920="","",'1A'!D2920)</f>
        <v>0.14161430642822601</v>
      </c>
      <c r="E414" s="105">
        <f>IF('1A'!E2920="","",'1A'!E2920)</f>
        <v>0.28070175438596501</v>
      </c>
      <c r="F414" s="67">
        <f>IF('1A'!F2920="","",'1A'!F2920)</f>
        <v>0.20879120879120899</v>
      </c>
      <c r="G414" s="106">
        <f>IF('1A'!G2920="","",'1A'!G2920)</f>
        <v>0.1468788249694</v>
      </c>
      <c r="H414" s="105" t="str">
        <f>IF('1A'!H2920="","",'1A'!H2920)</f>
        <v/>
      </c>
      <c r="I414" s="67" t="str">
        <f>IF('1A'!I2920="","",'1A'!I2920)</f>
        <v/>
      </c>
      <c r="J414" s="106" t="str">
        <f>IF('1A'!J2920="","",'1A'!J2920)</f>
        <v/>
      </c>
      <c r="K414" s="105" t="str">
        <f>IF('1A'!K2920="","",'1A'!K2920)</f>
        <v/>
      </c>
      <c r="L414" s="67" t="str">
        <f>IF('1A'!L2920="","",'1A'!L2920)</f>
        <v/>
      </c>
      <c r="M414" s="106" t="str">
        <f>IF('1A'!M2920="","",'1A'!M2920)</f>
        <v/>
      </c>
      <c r="N414" s="217" t="str">
        <f>IF('1A'!N2920="","",'1A'!N2920)</f>
        <v/>
      </c>
      <c r="O414" s="459" t="str">
        <f>IF('1A'!O2920="","",'1A'!O2920)</f>
        <v>Academic Outcomes</v>
      </c>
      <c r="P414" s="460" t="str">
        <f>IF('1A'!P2920="","",'1A'!P2920)</f>
        <v/>
      </c>
      <c r="Q414" s="460" t="str">
        <f>IF('1A'!Q2920="","",'1A'!Q2920)</f>
        <v>Written and Oral Communication</v>
      </c>
    </row>
    <row r="415" spans="1:17" ht="14" x14ac:dyDescent="0.15">
      <c r="A415" s="268" t="s">
        <v>747</v>
      </c>
      <c r="B415" s="105">
        <f>IF('1A'!B2921="","",'1A'!B2921)</f>
        <v>0.46551724137931</v>
      </c>
      <c r="C415" s="67">
        <f>IF('1A'!C2921="","",'1A'!C2921)</f>
        <v>0.458937198067633</v>
      </c>
      <c r="D415" s="106">
        <f>IF('1A'!D2921="","",'1A'!D2921)</f>
        <v>0.43305944900918297</v>
      </c>
      <c r="E415" s="105">
        <f>IF('1A'!E2921="","",'1A'!E2921)</f>
        <v>0.47368421052631599</v>
      </c>
      <c r="F415" s="67">
        <f>IF('1A'!F2921="","",'1A'!F2921)</f>
        <v>0.43406593406593402</v>
      </c>
      <c r="G415" s="106">
        <f>IF('1A'!G2921="","",'1A'!G2921)</f>
        <v>0.41126070991432101</v>
      </c>
      <c r="H415" s="105" t="str">
        <f>IF('1A'!H2921="","",'1A'!H2921)</f>
        <v/>
      </c>
      <c r="I415" s="67" t="str">
        <f>IF('1A'!I2921="","",'1A'!I2921)</f>
        <v/>
      </c>
      <c r="J415" s="106" t="str">
        <f>IF('1A'!J2921="","",'1A'!J2921)</f>
        <v/>
      </c>
      <c r="K415" s="105" t="str">
        <f>IF('1A'!K2921="","",'1A'!K2921)</f>
        <v/>
      </c>
      <c r="L415" s="67" t="str">
        <f>IF('1A'!L2921="","",'1A'!L2921)</f>
        <v/>
      </c>
      <c r="M415" s="106" t="str">
        <f>IF('1A'!M2921="","",'1A'!M2921)</f>
        <v/>
      </c>
      <c r="N415" s="217" t="str">
        <f>IF('1A'!N2921="","",'1A'!N2921)</f>
        <v/>
      </c>
      <c r="O415" s="459" t="str">
        <f>IF('1A'!O2921="","",'1A'!O2921)</f>
        <v>Academic Outcomes</v>
      </c>
      <c r="P415" s="460" t="str">
        <f>IF('1A'!P2921="","",'1A'!P2921)</f>
        <v/>
      </c>
      <c r="Q415" s="460" t="str">
        <f>IF('1A'!Q2921="","",'1A'!Q2921)</f>
        <v>Written and Oral Communication</v>
      </c>
    </row>
    <row r="416" spans="1:17" ht="14" x14ac:dyDescent="0.15">
      <c r="A416" s="268" t="s">
        <v>103</v>
      </c>
      <c r="B416" s="105">
        <f>IF('1A'!B2922="","",'1A'!B2922)</f>
        <v>0.17241379310344801</v>
      </c>
      <c r="C416" s="67">
        <f>IF('1A'!C2922="","",'1A'!C2922)</f>
        <v>0.29468599033816401</v>
      </c>
      <c r="D416" s="106">
        <f>IF('1A'!D2922="","",'1A'!D2922)</f>
        <v>0.34364427259545699</v>
      </c>
      <c r="E416" s="105">
        <f>IF('1A'!E2922="","",'1A'!E2922)</f>
        <v>0.175438596491228</v>
      </c>
      <c r="F416" s="67">
        <f>IF('1A'!F2922="","",'1A'!F2922)</f>
        <v>0.27472527472527503</v>
      </c>
      <c r="G416" s="106">
        <f>IF('1A'!G2922="","",'1A'!G2922)</f>
        <v>0.34149326805385599</v>
      </c>
      <c r="H416" s="105" t="str">
        <f>IF('1A'!H2922="","",'1A'!H2922)</f>
        <v/>
      </c>
      <c r="I416" s="67" t="str">
        <f>IF('1A'!I2922="","",'1A'!I2922)</f>
        <v/>
      </c>
      <c r="J416" s="106" t="str">
        <f>IF('1A'!J2922="","",'1A'!J2922)</f>
        <v/>
      </c>
      <c r="K416" s="105" t="str">
        <f>IF('1A'!K2922="","",'1A'!K2922)</f>
        <v/>
      </c>
      <c r="L416" s="67" t="str">
        <f>IF('1A'!L2922="","",'1A'!L2922)</f>
        <v/>
      </c>
      <c r="M416" s="106" t="str">
        <f>IF('1A'!M2922="","",'1A'!M2922)</f>
        <v/>
      </c>
      <c r="N416" s="217" t="str">
        <f>IF('1A'!N2922="","",'1A'!N2922)</f>
        <v/>
      </c>
      <c r="O416" s="459" t="str">
        <f>IF('1A'!O2922="","",'1A'!O2922)</f>
        <v>Academic Outcomes</v>
      </c>
      <c r="P416" s="460" t="str">
        <f>IF('1A'!P2922="","",'1A'!P2922)</f>
        <v/>
      </c>
      <c r="Q416" s="460" t="str">
        <f>IF('1A'!Q2922="","",'1A'!Q2922)</f>
        <v>Written and Oral Communication</v>
      </c>
    </row>
    <row r="417" spans="1:17" ht="14" x14ac:dyDescent="0.15">
      <c r="A417" s="268" t="s">
        <v>748</v>
      </c>
      <c r="B417" s="105">
        <f>IF('1A'!B2923="","",'1A'!B2923)</f>
        <v>6.8965517241379296E-2</v>
      </c>
      <c r="C417" s="67">
        <f>IF('1A'!C2923="","",'1A'!C2923)</f>
        <v>5.3140096618357502E-2</v>
      </c>
      <c r="D417" s="106">
        <f>IF('1A'!D2923="","",'1A'!D2923)</f>
        <v>7.4432092798453406E-2</v>
      </c>
      <c r="E417" s="105">
        <f>IF('1A'!E2923="","",'1A'!E2923)</f>
        <v>7.0175438596491196E-2</v>
      </c>
      <c r="F417" s="67">
        <f>IF('1A'!F2923="","",'1A'!F2923)</f>
        <v>7.1428571428571397E-2</v>
      </c>
      <c r="G417" s="106">
        <f>IF('1A'!G2923="","",'1A'!G2923)</f>
        <v>9.1799265605875202E-2</v>
      </c>
      <c r="H417" s="105" t="str">
        <f>IF('1A'!H2923="","",'1A'!H2923)</f>
        <v/>
      </c>
      <c r="I417" s="67" t="str">
        <f>IF('1A'!I2923="","",'1A'!I2923)</f>
        <v/>
      </c>
      <c r="J417" s="106" t="str">
        <f>IF('1A'!J2923="","",'1A'!J2923)</f>
        <v/>
      </c>
      <c r="K417" s="105" t="str">
        <f>IF('1A'!K2923="","",'1A'!K2923)</f>
        <v/>
      </c>
      <c r="L417" s="67" t="str">
        <f>IF('1A'!L2923="","",'1A'!L2923)</f>
        <v/>
      </c>
      <c r="M417" s="106" t="str">
        <f>IF('1A'!M2923="","",'1A'!M2923)</f>
        <v/>
      </c>
      <c r="N417" s="217" t="str">
        <f>IF('1A'!N2923="","",'1A'!N2923)</f>
        <v/>
      </c>
      <c r="O417" s="459" t="str">
        <f>IF('1A'!O2923="","",'1A'!O2923)</f>
        <v>Academic Outcomes</v>
      </c>
      <c r="P417" s="460" t="str">
        <f>IF('1A'!P2923="","",'1A'!P2923)</f>
        <v/>
      </c>
      <c r="Q417" s="460" t="str">
        <f>IF('1A'!Q2923="","",'1A'!Q2923)</f>
        <v>Written and Oral Communication</v>
      </c>
    </row>
    <row r="418" spans="1:17" ht="14" x14ac:dyDescent="0.15">
      <c r="A418" s="268" t="s">
        <v>104</v>
      </c>
      <c r="B418" s="105">
        <f>IF('1A'!B2924="","",'1A'!B2924)</f>
        <v>0</v>
      </c>
      <c r="C418" s="67">
        <f>IF('1A'!C2924="","",'1A'!C2924)</f>
        <v>4.8309178743961402E-3</v>
      </c>
      <c r="D418" s="106">
        <f>IF('1A'!D2924="","",'1A'!D2924)</f>
        <v>7.2498791686805199E-3</v>
      </c>
      <c r="E418" s="105">
        <f>IF('1A'!E2924="","",'1A'!E2924)</f>
        <v>0</v>
      </c>
      <c r="F418" s="67">
        <f>IF('1A'!F2924="","",'1A'!F2924)</f>
        <v>1.0989010989011E-2</v>
      </c>
      <c r="G418" s="106">
        <f>IF('1A'!G2924="","",'1A'!G2924)</f>
        <v>8.5679314565483503E-3</v>
      </c>
      <c r="H418" s="105" t="str">
        <f>IF('1A'!H2924="","",'1A'!H2924)</f>
        <v/>
      </c>
      <c r="I418" s="67" t="str">
        <f>IF('1A'!I2924="","",'1A'!I2924)</f>
        <v/>
      </c>
      <c r="J418" s="106" t="str">
        <f>IF('1A'!J2924="","",'1A'!J2924)</f>
        <v/>
      </c>
      <c r="K418" s="105" t="str">
        <f>IF('1A'!K2924="","",'1A'!K2924)</f>
        <v/>
      </c>
      <c r="L418" s="67" t="str">
        <f>IF('1A'!L2924="","",'1A'!L2924)</f>
        <v/>
      </c>
      <c r="M418" s="106" t="str">
        <f>IF('1A'!M2924="","",'1A'!M2924)</f>
        <v/>
      </c>
      <c r="N418" s="217" t="str">
        <f>IF('1A'!N2924="","",'1A'!N2924)</f>
        <v/>
      </c>
      <c r="O418" s="459" t="str">
        <f>IF('1A'!O2924="","",'1A'!O2924)</f>
        <v>Academic Outcomes</v>
      </c>
      <c r="P418" s="460" t="str">
        <f>IF('1A'!P2924="","",'1A'!P2924)</f>
        <v/>
      </c>
      <c r="Q418" s="460" t="str">
        <f>IF('1A'!Q2924="","",'1A'!Q2924)</f>
        <v>Written and Oral Communication</v>
      </c>
    </row>
    <row r="419" spans="1:17" ht="14" x14ac:dyDescent="0.15">
      <c r="A419" s="308" t="s">
        <v>230</v>
      </c>
      <c r="B419" s="461">
        <f>IF('1A'!B2925="","",'1A'!B2925)</f>
        <v>58</v>
      </c>
      <c r="C419" s="462">
        <f>IF('1A'!C2925="","",'1A'!C2925)</f>
        <v>414</v>
      </c>
      <c r="D419" s="463">
        <f>IF('1A'!D2925="","",'1A'!D2925)</f>
        <v>2069</v>
      </c>
      <c r="E419" s="461">
        <f>IF('1A'!E2925="","",'1A'!E2925)</f>
        <v>57</v>
      </c>
      <c r="F419" s="462">
        <f>IF('1A'!F2925="","",'1A'!F2925)</f>
        <v>182</v>
      </c>
      <c r="G419" s="463">
        <f>IF('1A'!G2925="","",'1A'!G2925)</f>
        <v>817</v>
      </c>
      <c r="H419" s="461" t="str">
        <f>IF('1A'!H2925="","",'1A'!H2925)</f>
        <v/>
      </c>
      <c r="I419" s="462" t="str">
        <f>IF('1A'!I2925="","",'1A'!I2925)</f>
        <v/>
      </c>
      <c r="J419" s="463" t="str">
        <f>IF('1A'!J2925="","",'1A'!J2925)</f>
        <v/>
      </c>
      <c r="K419" s="461" t="str">
        <f>IF('1A'!K2925="","",'1A'!K2925)</f>
        <v/>
      </c>
      <c r="L419" s="462" t="str">
        <f>IF('1A'!L2925="","",'1A'!L2925)</f>
        <v/>
      </c>
      <c r="M419" s="463" t="str">
        <f>IF('1A'!M2925="","",'1A'!M2925)</f>
        <v/>
      </c>
      <c r="N419" s="217" t="str">
        <f>IF('1A'!N2925="","",'1A'!N2925)</f>
        <v/>
      </c>
      <c r="O419" s="459" t="str">
        <f>IF('1A'!O2925="","",'1A'!O2925)</f>
        <v>Academic Outcomes</v>
      </c>
      <c r="P419" s="460" t="str">
        <f>IF('1A'!P2925="","",'1A'!P2925)</f>
        <v/>
      </c>
      <c r="Q419" s="460" t="str">
        <f>IF('1A'!Q2925="","",'1A'!Q2925)</f>
        <v>Written and Oral Communication</v>
      </c>
    </row>
    <row r="420" spans="1:17" ht="14" x14ac:dyDescent="0.15">
      <c r="A420" s="268" t="s">
        <v>176</v>
      </c>
      <c r="B420" s="107">
        <f>IF('1A'!B2926="","",'1A'!B2926)</f>
        <v>3.9827586206896499</v>
      </c>
      <c r="C420" s="66">
        <f>IF('1A'!C2926="","",'1A'!C2926)</f>
        <v>3.7729468599033802</v>
      </c>
      <c r="D420" s="108">
        <f>IF('1A'!D2926="","",'1A'!D2926)</f>
        <v>3.6273562107298201</v>
      </c>
      <c r="E420" s="107">
        <f>IF('1A'!E2926="","",'1A'!E2926)</f>
        <v>3.9649122807017498</v>
      </c>
      <c r="F420" s="66">
        <f>IF('1A'!F2926="","",'1A'!F2926)</f>
        <v>3.75824175824176</v>
      </c>
      <c r="G420" s="108">
        <f>IF('1A'!G2926="","",'1A'!G2926)</f>
        <v>3.5960832313341502</v>
      </c>
      <c r="H420" s="107" t="str">
        <f>IF('1A'!H2926="","",'1A'!H2926)</f>
        <v/>
      </c>
      <c r="I420" s="66" t="str">
        <f>IF('1A'!I2926="","",'1A'!I2926)</f>
        <v/>
      </c>
      <c r="J420" s="108" t="str">
        <f>IF('1A'!J2926="","",'1A'!J2926)</f>
        <v/>
      </c>
      <c r="K420" s="107" t="str">
        <f>IF('1A'!K2926="","",'1A'!K2926)</f>
        <v/>
      </c>
      <c r="L420" s="66" t="str">
        <f>IF('1A'!L2926="","",'1A'!L2926)</f>
        <v/>
      </c>
      <c r="M420" s="108" t="str">
        <f>IF('1A'!M2926="","",'1A'!M2926)</f>
        <v/>
      </c>
      <c r="N420" s="217" t="str">
        <f>IF('1A'!N2926="","",'1A'!N2926)</f>
        <v/>
      </c>
      <c r="O420" s="459" t="str">
        <f>IF('1A'!O2926="","",'1A'!O2926)</f>
        <v>Academic Outcomes</v>
      </c>
      <c r="P420" s="460" t="str">
        <f>IF('1A'!P2926="","",'1A'!P2926)</f>
        <v/>
      </c>
      <c r="Q420" s="460" t="str">
        <f>IF('1A'!Q2926="","",'1A'!Q2926)</f>
        <v>Written and Oral Communication</v>
      </c>
    </row>
    <row r="421" spans="1:17" ht="14" x14ac:dyDescent="0.15">
      <c r="A421" s="268" t="s">
        <v>159</v>
      </c>
      <c r="B421" s="107">
        <f>IF('1A'!B2927="","",'1A'!B2927)</f>
        <v>0.86837980433304796</v>
      </c>
      <c r="C421" s="66">
        <f>IF('1A'!C2927="","",'1A'!C2927)</f>
        <v>0.83020608432349097</v>
      </c>
      <c r="D421" s="108">
        <f>IF('1A'!D2927="","",'1A'!D2927)</f>
        <v>0.842446136255387</v>
      </c>
      <c r="E421" s="107">
        <f>IF('1A'!E2927="","",'1A'!E2927)</f>
        <v>0.86530160474133</v>
      </c>
      <c r="F421" s="66">
        <f>IF('1A'!F2927="","",'1A'!F2927)</f>
        <v>0.90230716359404695</v>
      </c>
      <c r="G421" s="108">
        <f>IF('1A'!G2927="","",'1A'!G2927)</f>
        <v>0.87776696007614197</v>
      </c>
      <c r="H421" s="107" t="str">
        <f>IF('1A'!H2927="","",'1A'!H2927)</f>
        <v/>
      </c>
      <c r="I421" s="66" t="str">
        <f>IF('1A'!I2927="","",'1A'!I2927)</f>
        <v/>
      </c>
      <c r="J421" s="108" t="str">
        <f>IF('1A'!J2927="","",'1A'!J2927)</f>
        <v/>
      </c>
      <c r="K421" s="107" t="str">
        <f>IF('1A'!K2927="","",'1A'!K2927)</f>
        <v/>
      </c>
      <c r="L421" s="66" t="str">
        <f>IF('1A'!L2927="","",'1A'!L2927)</f>
        <v/>
      </c>
      <c r="M421" s="108" t="str">
        <f>IF('1A'!M2927="","",'1A'!M2927)</f>
        <v/>
      </c>
      <c r="N421" s="217" t="str">
        <f>IF('1A'!N2927="","",'1A'!N2927)</f>
        <v/>
      </c>
      <c r="O421" s="459" t="str">
        <f>IF('1A'!O2927="","",'1A'!O2927)</f>
        <v>Academic Outcomes</v>
      </c>
      <c r="P421" s="460" t="str">
        <f>IF('1A'!P2927="","",'1A'!P2927)</f>
        <v/>
      </c>
      <c r="Q421" s="460" t="str">
        <f>IF('1A'!Q2927="","",'1A'!Q2927)</f>
        <v>Written and Oral Communication</v>
      </c>
    </row>
    <row r="422" spans="1:17" ht="14" x14ac:dyDescent="0.15">
      <c r="A422" s="268" t="s">
        <v>231</v>
      </c>
      <c r="B422" s="107" t="str">
        <f>IF('1A'!B2928="","",'1A'!B2928)</f>
        <v>-</v>
      </c>
      <c r="C422" s="66" t="str">
        <f>IF('1A'!C2928="","",'1A'!C2928)</f>
        <v xml:space="preserve"> </v>
      </c>
      <c r="D422" s="108" t="str">
        <f>IF('1A'!D2928="","",'1A'!D2928)</f>
        <v>**</v>
      </c>
      <c r="E422" s="107" t="str">
        <f>IF('1A'!E2928="","",'1A'!E2928)</f>
        <v>-</v>
      </c>
      <c r="F422" s="66" t="str">
        <f>IF('1A'!F2928="","",'1A'!F2928)</f>
        <v xml:space="preserve"> </v>
      </c>
      <c r="G422" s="108" t="str">
        <f>IF('1A'!G2928="","",'1A'!G2928)</f>
        <v>**</v>
      </c>
      <c r="H422" s="107" t="str">
        <f>IF('1A'!H2928="","",'1A'!H2928)</f>
        <v/>
      </c>
      <c r="I422" s="66" t="str">
        <f>IF('1A'!I2928="","",'1A'!I2928)</f>
        <v/>
      </c>
      <c r="J422" s="108" t="str">
        <f>IF('1A'!J2928="","",'1A'!J2928)</f>
        <v/>
      </c>
      <c r="K422" s="107" t="str">
        <f>IF('1A'!K2928="","",'1A'!K2928)</f>
        <v/>
      </c>
      <c r="L422" s="66" t="str">
        <f>IF('1A'!L2928="","",'1A'!L2928)</f>
        <v/>
      </c>
      <c r="M422" s="108" t="str">
        <f>IF('1A'!M2928="","",'1A'!M2928)</f>
        <v/>
      </c>
      <c r="N422" s="217" t="str">
        <f>IF('1A'!N2928="","",'1A'!N2928)</f>
        <v/>
      </c>
      <c r="O422" s="459" t="str">
        <f>IF('1A'!O2928="","",'1A'!O2928)</f>
        <v>Academic Outcomes</v>
      </c>
      <c r="P422" s="460" t="str">
        <f>IF('1A'!P2928="","",'1A'!P2928)</f>
        <v/>
      </c>
      <c r="Q422" s="460" t="str">
        <f>IF('1A'!Q2928="","",'1A'!Q2928)</f>
        <v>Written and Oral Communication</v>
      </c>
    </row>
    <row r="423" spans="1:17" ht="14" x14ac:dyDescent="0.15">
      <c r="A423" s="269" t="s">
        <v>158</v>
      </c>
      <c r="B423" s="65" t="str">
        <f>IF('1A'!B2929="","",'1A'!B2929)</f>
        <v>-</v>
      </c>
      <c r="C423" s="109">
        <f>IF('1A'!C2929="","",'1A'!C2929)</f>
        <v>0.2527225043854488</v>
      </c>
      <c r="D423" s="110">
        <f>IF('1A'!D2929="","",'1A'!D2929)</f>
        <v>0.42186959458270912</v>
      </c>
      <c r="E423" s="65" t="str">
        <f>IF('1A'!E2929="","",'1A'!E2929)</f>
        <v>-</v>
      </c>
      <c r="F423" s="109">
        <f>IF('1A'!F2929="","",'1A'!F2929)</f>
        <v>0.22904674904362399</v>
      </c>
      <c r="G423" s="110">
        <f>IF('1A'!G2929="","",'1A'!G2929)</f>
        <v>0.42019017135892828</v>
      </c>
      <c r="H423" s="65" t="str">
        <f>IF('1A'!H2929="","",'1A'!H2929)</f>
        <v/>
      </c>
      <c r="I423" s="109" t="str">
        <f>IF('1A'!I2929="","",'1A'!I2929)</f>
        <v/>
      </c>
      <c r="J423" s="110" t="str">
        <f>IF('1A'!J2929="","",'1A'!J2929)</f>
        <v/>
      </c>
      <c r="K423" s="65" t="str">
        <f>IF('1A'!K2929="","",'1A'!K2929)</f>
        <v/>
      </c>
      <c r="L423" s="109" t="str">
        <f>IF('1A'!L2929="","",'1A'!L2929)</f>
        <v/>
      </c>
      <c r="M423" s="110" t="str">
        <f>IF('1A'!M2929="","",'1A'!M2929)</f>
        <v/>
      </c>
      <c r="N423" s="230" t="str">
        <f>IF('1A'!N2929="","",'1A'!N2929)</f>
        <v/>
      </c>
      <c r="O423" s="459" t="str">
        <f>IF('1A'!O2929="","",'1A'!O2929)</f>
        <v>Academic Outcomes</v>
      </c>
      <c r="P423" s="460" t="str">
        <f>IF('1A'!P2929="","",'1A'!P2929)</f>
        <v/>
      </c>
      <c r="Q423" s="460" t="str">
        <f>IF('1A'!Q2929="","",'1A'!Q2929)</f>
        <v>Written and Oral Communication</v>
      </c>
    </row>
    <row r="424" spans="1:17" ht="84" x14ac:dyDescent="0.15">
      <c r="A424" s="250" t="s">
        <v>819</v>
      </c>
      <c r="B424" s="105">
        <f>IF('1A'!B1982="","",'1A'!B1982)</f>
        <v>2.8985507246376802E-2</v>
      </c>
      <c r="C424" s="67">
        <f>IF('1A'!C1982="","",'1A'!C1982)</f>
        <v>3.11111111111111E-2</v>
      </c>
      <c r="D424" s="106">
        <f>IF('1A'!D1982="","",'1A'!D1982)</f>
        <v>2.22944728286112E-2</v>
      </c>
      <c r="E424" s="105">
        <f>IF('1A'!E1982="","",'1A'!E1982)</f>
        <v>2.9850746268656699E-2</v>
      </c>
      <c r="F424" s="67">
        <f>IF('1A'!F1982="","",'1A'!F1982)</f>
        <v>2.4630541871921201E-2</v>
      </c>
      <c r="G424" s="106">
        <f>IF('1A'!G1982="","",'1A'!G1982)</f>
        <v>2.2093023255813998E-2</v>
      </c>
      <c r="H424" s="105" t="str">
        <f>IF('1A'!H1982="","",'1A'!H1982)</f>
        <v/>
      </c>
      <c r="I424" s="67" t="str">
        <f>IF('1A'!I1982="","",'1A'!I1982)</f>
        <v/>
      </c>
      <c r="J424" s="106" t="str">
        <f>IF('1A'!J1982="","",'1A'!J1982)</f>
        <v/>
      </c>
      <c r="K424" s="105" t="str">
        <f>IF('1A'!K1982="","",'1A'!K1982)</f>
        <v/>
      </c>
      <c r="L424" s="67" t="str">
        <f>IF('1A'!L1982="","",'1A'!L1982)</f>
        <v/>
      </c>
      <c r="M424" s="106" t="str">
        <f>IF('1A'!M1982="","",'1A'!M1982)</f>
        <v/>
      </c>
      <c r="N424" s="217" t="str">
        <f>IF('1A'!N1982="","",'1A'!N1982)</f>
        <v/>
      </c>
      <c r="O424" s="459" t="str">
        <f>IF('1A'!O1982="","",'1A'!O1982)</f>
        <v>Religiosity/Spirituality</v>
      </c>
      <c r="P424" s="460" t="str">
        <f>IF('1A'!P1982="","",'1A'!P1982)</f>
        <v>Diversity</v>
      </c>
      <c r="Q424" s="460" t="str">
        <f>IF('1A'!Q1982="","",'1A'!Q1982)</f>
        <v/>
      </c>
    </row>
    <row r="425" spans="1:17" ht="14" x14ac:dyDescent="0.15">
      <c r="A425" s="268" t="s">
        <v>75</v>
      </c>
      <c r="B425" s="105">
        <f>IF('1A'!B1983="","",'1A'!B1983)</f>
        <v>0.14492753623188401</v>
      </c>
      <c r="C425" s="67">
        <f>IF('1A'!C1983="","",'1A'!C1983)</f>
        <v>0.11777777777777799</v>
      </c>
      <c r="D425" s="106">
        <f>IF('1A'!D1983="","",'1A'!D1983)</f>
        <v>9.1500232234091997E-2</v>
      </c>
      <c r="E425" s="105">
        <f>IF('1A'!E1983="","",'1A'!E1983)</f>
        <v>0.134328358208955</v>
      </c>
      <c r="F425" s="67">
        <f>IF('1A'!F1983="","",'1A'!F1983)</f>
        <v>8.8669950738916301E-2</v>
      </c>
      <c r="G425" s="106">
        <f>IF('1A'!G1983="","",'1A'!G1983)</f>
        <v>9.3023255813953501E-2</v>
      </c>
      <c r="H425" s="105" t="str">
        <f>IF('1A'!H1983="","",'1A'!H1983)</f>
        <v/>
      </c>
      <c r="I425" s="67" t="str">
        <f>IF('1A'!I1983="","",'1A'!I1983)</f>
        <v/>
      </c>
      <c r="J425" s="106" t="str">
        <f>IF('1A'!J1983="","",'1A'!J1983)</f>
        <v/>
      </c>
      <c r="K425" s="105" t="str">
        <f>IF('1A'!K1983="","",'1A'!K1983)</f>
        <v/>
      </c>
      <c r="L425" s="67" t="str">
        <f>IF('1A'!L1983="","",'1A'!L1983)</f>
        <v/>
      </c>
      <c r="M425" s="106" t="str">
        <f>IF('1A'!M1983="","",'1A'!M1983)</f>
        <v/>
      </c>
      <c r="N425" s="217" t="str">
        <f>IF('1A'!N1983="","",'1A'!N1983)</f>
        <v/>
      </c>
      <c r="O425" s="459" t="str">
        <f>IF('1A'!O1983="","",'1A'!O1983)</f>
        <v>Religiosity/Spirituality</v>
      </c>
      <c r="P425" s="460" t="str">
        <f>IF('1A'!P1983="","",'1A'!P1983)</f>
        <v>Diversity</v>
      </c>
      <c r="Q425" s="460" t="str">
        <f>IF('1A'!Q1983="","",'1A'!Q1983)</f>
        <v/>
      </c>
    </row>
    <row r="426" spans="1:17" ht="14" x14ac:dyDescent="0.15">
      <c r="A426" s="268" t="s">
        <v>76</v>
      </c>
      <c r="B426" s="105">
        <f>IF('1A'!B1984="","",'1A'!B1984)</f>
        <v>0.33333333333333298</v>
      </c>
      <c r="C426" s="67">
        <f>IF('1A'!C1984="","",'1A'!C1984)</f>
        <v>0.38444444444444398</v>
      </c>
      <c r="D426" s="106">
        <f>IF('1A'!D1984="","",'1A'!D1984)</f>
        <v>0.34835113794705103</v>
      </c>
      <c r="E426" s="105">
        <f>IF('1A'!E1984="","",'1A'!E1984)</f>
        <v>0.328358208955224</v>
      </c>
      <c r="F426" s="67">
        <f>IF('1A'!F1984="","",'1A'!F1984)</f>
        <v>0.334975369458128</v>
      </c>
      <c r="G426" s="106">
        <f>IF('1A'!G1984="","",'1A'!G1984)</f>
        <v>0.34186046511627899</v>
      </c>
      <c r="H426" s="105" t="str">
        <f>IF('1A'!H1984="","",'1A'!H1984)</f>
        <v/>
      </c>
      <c r="I426" s="67" t="str">
        <f>IF('1A'!I1984="","",'1A'!I1984)</f>
        <v/>
      </c>
      <c r="J426" s="106" t="str">
        <f>IF('1A'!J1984="","",'1A'!J1984)</f>
        <v/>
      </c>
      <c r="K426" s="105" t="str">
        <f>IF('1A'!K1984="","",'1A'!K1984)</f>
        <v/>
      </c>
      <c r="L426" s="67" t="str">
        <f>IF('1A'!L1984="","",'1A'!L1984)</f>
        <v/>
      </c>
      <c r="M426" s="106" t="str">
        <f>IF('1A'!M1984="","",'1A'!M1984)</f>
        <v/>
      </c>
      <c r="N426" s="217" t="str">
        <f>IF('1A'!N1984="","",'1A'!N1984)</f>
        <v/>
      </c>
      <c r="O426" s="459" t="str">
        <f>IF('1A'!O1984="","",'1A'!O1984)</f>
        <v>Religiosity/Spirituality</v>
      </c>
      <c r="P426" s="460" t="str">
        <f>IF('1A'!P1984="","",'1A'!P1984)</f>
        <v>Diversity</v>
      </c>
      <c r="Q426" s="460" t="str">
        <f>IF('1A'!Q1984="","",'1A'!Q1984)</f>
        <v/>
      </c>
    </row>
    <row r="427" spans="1:17" ht="14" x14ac:dyDescent="0.15">
      <c r="A427" s="352" t="s">
        <v>358</v>
      </c>
      <c r="B427" s="105">
        <f>IF('1A'!B1985="","",'1A'!B1985)</f>
        <v>0.49275362318840599</v>
      </c>
      <c r="C427" s="67">
        <f>IF('1A'!C1985="","",'1A'!C1985)</f>
        <v>0.46666666666666701</v>
      </c>
      <c r="D427" s="106">
        <f>IF('1A'!D1985="","",'1A'!D1985)</f>
        <v>0.53785415699024597</v>
      </c>
      <c r="E427" s="105">
        <f>IF('1A'!E1985="","",'1A'!E1985)</f>
        <v>0.50746268656716398</v>
      </c>
      <c r="F427" s="67">
        <f>IF('1A'!F1985="","",'1A'!F1985)</f>
        <v>0.55172413793103403</v>
      </c>
      <c r="G427" s="106">
        <f>IF('1A'!G1985="","",'1A'!G1985)</f>
        <v>0.54302325581395305</v>
      </c>
      <c r="H427" s="105" t="str">
        <f>IF('1A'!H1985="","",'1A'!H1985)</f>
        <v/>
      </c>
      <c r="I427" s="67" t="str">
        <f>IF('1A'!I1985="","",'1A'!I1985)</f>
        <v/>
      </c>
      <c r="J427" s="106" t="str">
        <f>IF('1A'!J1985="","",'1A'!J1985)</f>
        <v/>
      </c>
      <c r="K427" s="105" t="str">
        <f>IF('1A'!K1985="","",'1A'!K1985)</f>
        <v/>
      </c>
      <c r="L427" s="67" t="str">
        <f>IF('1A'!L1985="","",'1A'!L1985)</f>
        <v/>
      </c>
      <c r="M427" s="106" t="str">
        <f>IF('1A'!M1985="","",'1A'!M1985)</f>
        <v/>
      </c>
      <c r="N427" s="217" t="str">
        <f>IF('1A'!N1985="","",'1A'!N1985)</f>
        <v/>
      </c>
      <c r="O427" s="459" t="str">
        <f>IF('1A'!O1985="","",'1A'!O1985)</f>
        <v>Religiosity/Spirituality</v>
      </c>
      <c r="P427" s="460" t="str">
        <f>IF('1A'!P1985="","",'1A'!P1985)</f>
        <v>Diversity</v>
      </c>
      <c r="Q427" s="460" t="str">
        <f>IF('1A'!Q1985="","",'1A'!Q1985)</f>
        <v/>
      </c>
    </row>
    <row r="428" spans="1:17" ht="14" x14ac:dyDescent="0.15">
      <c r="A428" s="308" t="s">
        <v>230</v>
      </c>
      <c r="B428" s="461">
        <f>IF('1A'!B1986="","",'1A'!B1986)</f>
        <v>69</v>
      </c>
      <c r="C428" s="462">
        <f>IF('1A'!C1986="","",'1A'!C1986)</f>
        <v>450</v>
      </c>
      <c r="D428" s="463">
        <f>IF('1A'!D1986="","",'1A'!D1986)</f>
        <v>2153</v>
      </c>
      <c r="E428" s="461">
        <f>IF('1A'!E1986="","",'1A'!E1986)</f>
        <v>67</v>
      </c>
      <c r="F428" s="462">
        <f>IF('1A'!F1986="","",'1A'!F1986)</f>
        <v>203</v>
      </c>
      <c r="G428" s="463">
        <f>IF('1A'!G1986="","",'1A'!G1986)</f>
        <v>860</v>
      </c>
      <c r="H428" s="461" t="str">
        <f>IF('1A'!H1986="","",'1A'!H1986)</f>
        <v/>
      </c>
      <c r="I428" s="462" t="str">
        <f>IF('1A'!I1986="","",'1A'!I1986)</f>
        <v/>
      </c>
      <c r="J428" s="463" t="str">
        <f>IF('1A'!J1986="","",'1A'!J1986)</f>
        <v/>
      </c>
      <c r="K428" s="461" t="str">
        <f>IF('1A'!K1986="","",'1A'!K1986)</f>
        <v/>
      </c>
      <c r="L428" s="462" t="str">
        <f>IF('1A'!L1986="","",'1A'!L1986)</f>
        <v/>
      </c>
      <c r="M428" s="463" t="str">
        <f>IF('1A'!M1986="","",'1A'!M1986)</f>
        <v/>
      </c>
      <c r="N428" s="217" t="str">
        <f>IF('1A'!N1986="","",'1A'!N1986)</f>
        <v/>
      </c>
      <c r="O428" s="459" t="str">
        <f>IF('1A'!O1986="","",'1A'!O1986)</f>
        <v>Religiosity/Spirituality</v>
      </c>
      <c r="P428" s="460" t="str">
        <f>IF('1A'!P1986="","",'1A'!P1986)</f>
        <v>Diversity</v>
      </c>
      <c r="Q428" s="460" t="str">
        <f>IF('1A'!Q1986="","",'1A'!Q1986)</f>
        <v/>
      </c>
    </row>
    <row r="429" spans="1:17" ht="14" x14ac:dyDescent="0.15">
      <c r="A429" s="268" t="s">
        <v>176</v>
      </c>
      <c r="B429" s="107">
        <f>IF('1A'!B1987="","",'1A'!B1987)</f>
        <v>1.7101449275362299</v>
      </c>
      <c r="C429" s="66">
        <f>IF('1A'!C1987="","",'1A'!C1987)</f>
        <v>1.71333333333333</v>
      </c>
      <c r="D429" s="108">
        <f>IF('1A'!D1987="","",'1A'!D1987)</f>
        <v>1.5982350209010701</v>
      </c>
      <c r="E429" s="107">
        <f>IF('1A'!E1987="","",'1A'!E1987)</f>
        <v>1.6865671641791</v>
      </c>
      <c r="F429" s="66">
        <f>IF('1A'!F1987="","",'1A'!F1987)</f>
        <v>1.58620689655172</v>
      </c>
      <c r="G429" s="108">
        <f>IF('1A'!G1987="","",'1A'!G1987)</f>
        <v>1.59418604651163</v>
      </c>
      <c r="H429" s="107" t="str">
        <f>IF('1A'!H1987="","",'1A'!H1987)</f>
        <v/>
      </c>
      <c r="I429" s="66" t="str">
        <f>IF('1A'!I1987="","",'1A'!I1987)</f>
        <v/>
      </c>
      <c r="J429" s="108" t="str">
        <f>IF('1A'!J1987="","",'1A'!J1987)</f>
        <v/>
      </c>
      <c r="K429" s="107" t="str">
        <f>IF('1A'!K1987="","",'1A'!K1987)</f>
        <v/>
      </c>
      <c r="L429" s="66" t="str">
        <f>IF('1A'!L1987="","",'1A'!L1987)</f>
        <v/>
      </c>
      <c r="M429" s="108" t="str">
        <f>IF('1A'!M1987="","",'1A'!M1987)</f>
        <v/>
      </c>
      <c r="N429" s="217" t="str">
        <f>IF('1A'!N1987="","",'1A'!N1987)</f>
        <v/>
      </c>
      <c r="O429" s="459" t="str">
        <f>IF('1A'!O1987="","",'1A'!O1987)</f>
        <v>Religiosity/Spirituality</v>
      </c>
      <c r="P429" s="460" t="str">
        <f>IF('1A'!P1987="","",'1A'!P1987)</f>
        <v>Diversity</v>
      </c>
      <c r="Q429" s="460" t="str">
        <f>IF('1A'!Q1987="","",'1A'!Q1987)</f>
        <v/>
      </c>
    </row>
    <row r="430" spans="1:17" ht="14" x14ac:dyDescent="0.15">
      <c r="A430" s="268" t="s">
        <v>159</v>
      </c>
      <c r="B430" s="107">
        <f>IF('1A'!B1988="","",'1A'!B1988)</f>
        <v>0.82429023435427995</v>
      </c>
      <c r="C430" s="66">
        <f>IF('1A'!C1988="","",'1A'!C1988)</f>
        <v>0.79253195786140196</v>
      </c>
      <c r="D430" s="108">
        <f>IF('1A'!D1988="","",'1A'!D1988)</f>
        <v>0.74657622889920305</v>
      </c>
      <c r="E430" s="107">
        <f>IF('1A'!E1988="","",'1A'!E1988)</f>
        <v>0.82036494509937297</v>
      </c>
      <c r="F430" s="66">
        <f>IF('1A'!F1988="","",'1A'!F1988)</f>
        <v>0.75531574707137195</v>
      </c>
      <c r="G430" s="108">
        <f>IF('1A'!G1988="","",'1A'!G1988)</f>
        <v>0.748588839458462</v>
      </c>
      <c r="H430" s="107" t="str">
        <f>IF('1A'!H1988="","",'1A'!H1988)</f>
        <v/>
      </c>
      <c r="I430" s="66" t="str">
        <f>IF('1A'!I1988="","",'1A'!I1988)</f>
        <v/>
      </c>
      <c r="J430" s="108" t="str">
        <f>IF('1A'!J1988="","",'1A'!J1988)</f>
        <v/>
      </c>
      <c r="K430" s="107" t="str">
        <f>IF('1A'!K1988="","",'1A'!K1988)</f>
        <v/>
      </c>
      <c r="L430" s="66" t="str">
        <f>IF('1A'!L1988="","",'1A'!L1988)</f>
        <v/>
      </c>
      <c r="M430" s="108" t="str">
        <f>IF('1A'!M1988="","",'1A'!M1988)</f>
        <v/>
      </c>
      <c r="N430" s="217" t="str">
        <f>IF('1A'!N1988="","",'1A'!N1988)</f>
        <v/>
      </c>
      <c r="O430" s="459" t="str">
        <f>IF('1A'!O1988="","",'1A'!O1988)</f>
        <v>Religiosity/Spirituality</v>
      </c>
      <c r="P430" s="460" t="str">
        <f>IF('1A'!P1988="","",'1A'!P1988)</f>
        <v>Diversity</v>
      </c>
      <c r="Q430" s="460" t="str">
        <f>IF('1A'!Q1988="","",'1A'!Q1988)</f>
        <v/>
      </c>
    </row>
    <row r="431" spans="1:17" ht="14" x14ac:dyDescent="0.15">
      <c r="A431" s="268" t="s">
        <v>231</v>
      </c>
      <c r="B431" s="107" t="str">
        <f>IF('1A'!B1989="","",'1A'!B1989)</f>
        <v>-</v>
      </c>
      <c r="C431" s="66" t="str">
        <f>IF('1A'!C1989="","",'1A'!C1989)</f>
        <v xml:space="preserve"> </v>
      </c>
      <c r="D431" s="108" t="str">
        <f>IF('1A'!D1989="","",'1A'!D1989)</f>
        <v xml:space="preserve"> </v>
      </c>
      <c r="E431" s="107" t="str">
        <f>IF('1A'!E1989="","",'1A'!E1989)</f>
        <v>-</v>
      </c>
      <c r="F431" s="66" t="str">
        <f>IF('1A'!F1989="","",'1A'!F1989)</f>
        <v xml:space="preserve"> </v>
      </c>
      <c r="G431" s="108" t="str">
        <f>IF('1A'!G1989="","",'1A'!G1989)</f>
        <v xml:space="preserve"> </v>
      </c>
      <c r="H431" s="107" t="str">
        <f>IF('1A'!H1989="","",'1A'!H1989)</f>
        <v/>
      </c>
      <c r="I431" s="66" t="str">
        <f>IF('1A'!I1989="","",'1A'!I1989)</f>
        <v/>
      </c>
      <c r="J431" s="108" t="str">
        <f>IF('1A'!J1989="","",'1A'!J1989)</f>
        <v/>
      </c>
      <c r="K431" s="107" t="str">
        <f>IF('1A'!K1989="","",'1A'!K1989)</f>
        <v/>
      </c>
      <c r="L431" s="66" t="str">
        <f>IF('1A'!L1989="","",'1A'!L1989)</f>
        <v/>
      </c>
      <c r="M431" s="108" t="str">
        <f>IF('1A'!M1989="","",'1A'!M1989)</f>
        <v/>
      </c>
      <c r="N431" s="217" t="str">
        <f>IF('1A'!N1989="","",'1A'!N1989)</f>
        <v/>
      </c>
      <c r="O431" s="459" t="str">
        <f>IF('1A'!O1989="","",'1A'!O1989)</f>
        <v>Religiosity/Spirituality</v>
      </c>
      <c r="P431" s="460" t="str">
        <f>IF('1A'!P1989="","",'1A'!P1989)</f>
        <v>Diversity</v>
      </c>
      <c r="Q431" s="460" t="str">
        <f>IF('1A'!Q1989="","",'1A'!Q1989)</f>
        <v/>
      </c>
    </row>
    <row r="432" spans="1:17" ht="14" x14ac:dyDescent="0.15">
      <c r="A432" s="269" t="s">
        <v>158</v>
      </c>
      <c r="B432" s="65" t="str">
        <f>IF('1A'!B1990="","",'1A'!B1990)</f>
        <v>-</v>
      </c>
      <c r="C432" s="109">
        <f>IF('1A'!C1990="","",'1A'!C1990)</f>
        <v>-4.023062749045259E-3</v>
      </c>
      <c r="D432" s="110">
        <f>IF('1A'!D1990="","",'1A'!D1990)</f>
        <v>0.1498974951294211</v>
      </c>
      <c r="E432" s="65" t="str">
        <f>IF('1A'!E1990="","",'1A'!E1990)</f>
        <v>-</v>
      </c>
      <c r="F432" s="109">
        <f>IF('1A'!F1990="","",'1A'!F1990)</f>
        <v>0.13287193867798008</v>
      </c>
      <c r="G432" s="110">
        <f>IF('1A'!G1990="","",'1A'!G1990)</f>
        <v>0.12340701971231581</v>
      </c>
      <c r="H432" s="65" t="str">
        <f>IF('1A'!H1990="","",'1A'!H1990)</f>
        <v/>
      </c>
      <c r="I432" s="109" t="str">
        <f>IF('1A'!I1990="","",'1A'!I1990)</f>
        <v/>
      </c>
      <c r="J432" s="110" t="str">
        <f>IF('1A'!J1990="","",'1A'!J1990)</f>
        <v/>
      </c>
      <c r="K432" s="65" t="str">
        <f>IF('1A'!K1990="","",'1A'!K1990)</f>
        <v/>
      </c>
      <c r="L432" s="109" t="str">
        <f>IF('1A'!L1990="","",'1A'!L1990)</f>
        <v/>
      </c>
      <c r="M432" s="110" t="str">
        <f>IF('1A'!M1990="","",'1A'!M1990)</f>
        <v/>
      </c>
      <c r="N432" s="230" t="str">
        <f>IF('1A'!N1990="","",'1A'!N1990)</f>
        <v/>
      </c>
      <c r="O432" s="459" t="str">
        <f>IF('1A'!O1990="","",'1A'!O1990)</f>
        <v>Religiosity/Spirituality</v>
      </c>
      <c r="P432" s="460" t="str">
        <f>IF('1A'!P1990="","",'1A'!P1990)</f>
        <v>Diversity</v>
      </c>
      <c r="Q432" s="460" t="str">
        <f>IF('1A'!Q1990="","",'1A'!Q1990)</f>
        <v/>
      </c>
    </row>
    <row r="433" spans="1:17" ht="56" x14ac:dyDescent="0.15">
      <c r="A433" s="250" t="s">
        <v>833</v>
      </c>
      <c r="B433" s="105">
        <f>IF('1A'!B1991="","",'1A'!B1991)</f>
        <v>0.13043478260869601</v>
      </c>
      <c r="C433" s="67">
        <f>IF('1A'!C1991="","",'1A'!C1991)</f>
        <v>0.139072847682119</v>
      </c>
      <c r="D433" s="106">
        <f>IF('1A'!D1991="","",'1A'!D1991)</f>
        <v>0.12928637627432801</v>
      </c>
      <c r="E433" s="105">
        <f>IF('1A'!E1991="","",'1A'!E1991)</f>
        <v>0.119402985074627</v>
      </c>
      <c r="F433" s="67">
        <f>IF('1A'!F1991="","",'1A'!F1991)</f>
        <v>0.12807881773398999</v>
      </c>
      <c r="G433" s="106">
        <f>IF('1A'!G1991="","",'1A'!G1991)</f>
        <v>0.128919860627178</v>
      </c>
      <c r="H433" s="105" t="str">
        <f>IF('1A'!H1991="","",'1A'!H1991)</f>
        <v/>
      </c>
      <c r="I433" s="67" t="str">
        <f>IF('1A'!I1991="","",'1A'!I1991)</f>
        <v/>
      </c>
      <c r="J433" s="106" t="str">
        <f>IF('1A'!J1991="","",'1A'!J1991)</f>
        <v/>
      </c>
      <c r="K433" s="105" t="str">
        <f>IF('1A'!K1991="","",'1A'!K1991)</f>
        <v/>
      </c>
      <c r="L433" s="67" t="str">
        <f>IF('1A'!L1991="","",'1A'!L1991)</f>
        <v/>
      </c>
      <c r="M433" s="106" t="str">
        <f>IF('1A'!M1991="","",'1A'!M1991)</f>
        <v/>
      </c>
      <c r="N433" s="217" t="str">
        <f>IF('1A'!N1991="","",'1A'!N1991)</f>
        <v/>
      </c>
      <c r="O433" s="459" t="str">
        <f>IF('1A'!O1991="","",'1A'!O1991)</f>
        <v>Interaction with Faculty</v>
      </c>
      <c r="P433" s="460" t="str">
        <f>IF('1A'!P1991="","",'1A'!P1991)</f>
        <v/>
      </c>
      <c r="Q433" s="460" t="str">
        <f>IF('1A'!Q1991="","",'1A'!Q1991)</f>
        <v/>
      </c>
    </row>
    <row r="434" spans="1:17" ht="14" x14ac:dyDescent="0.15">
      <c r="A434" s="268" t="s">
        <v>75</v>
      </c>
      <c r="B434" s="105">
        <f>IF('1A'!B1992="","",'1A'!B1992)</f>
        <v>0.50724637681159401</v>
      </c>
      <c r="C434" s="67">
        <f>IF('1A'!C1992="","",'1A'!C1992)</f>
        <v>0.33995584988962502</v>
      </c>
      <c r="D434" s="106">
        <f>IF('1A'!D1992="","",'1A'!D1992)</f>
        <v>0.38832252085264102</v>
      </c>
      <c r="E434" s="105">
        <f>IF('1A'!E1992="","",'1A'!E1992)</f>
        <v>0.52238805970149205</v>
      </c>
      <c r="F434" s="67">
        <f>IF('1A'!F1992="","",'1A'!F1992)</f>
        <v>0.41379310344827602</v>
      </c>
      <c r="G434" s="106">
        <f>IF('1A'!G1992="","",'1A'!G1992)</f>
        <v>0.42624854819976798</v>
      </c>
      <c r="H434" s="105" t="str">
        <f>IF('1A'!H1992="","",'1A'!H1992)</f>
        <v/>
      </c>
      <c r="I434" s="67" t="str">
        <f>IF('1A'!I1992="","",'1A'!I1992)</f>
        <v/>
      </c>
      <c r="J434" s="106" t="str">
        <f>IF('1A'!J1992="","",'1A'!J1992)</f>
        <v/>
      </c>
      <c r="K434" s="105" t="str">
        <f>IF('1A'!K1992="","",'1A'!K1992)</f>
        <v/>
      </c>
      <c r="L434" s="67" t="str">
        <f>IF('1A'!L1992="","",'1A'!L1992)</f>
        <v/>
      </c>
      <c r="M434" s="106" t="str">
        <f>IF('1A'!M1992="","",'1A'!M1992)</f>
        <v/>
      </c>
      <c r="N434" s="217" t="str">
        <f>IF('1A'!N1992="","",'1A'!N1992)</f>
        <v/>
      </c>
      <c r="O434" s="459" t="str">
        <f>IF('1A'!O1992="","",'1A'!O1992)</f>
        <v>Interaction with Faculty</v>
      </c>
      <c r="P434" s="460" t="str">
        <f>IF('1A'!P1992="","",'1A'!P1992)</f>
        <v/>
      </c>
      <c r="Q434" s="460" t="str">
        <f>IF('1A'!Q1992="","",'1A'!Q1992)</f>
        <v/>
      </c>
    </row>
    <row r="435" spans="1:17" ht="14" x14ac:dyDescent="0.15">
      <c r="A435" s="268" t="s">
        <v>76</v>
      </c>
      <c r="B435" s="105">
        <f>IF('1A'!B1993="","",'1A'!B1993)</f>
        <v>0.173913043478261</v>
      </c>
      <c r="C435" s="67">
        <f>IF('1A'!C1993="","",'1A'!C1993)</f>
        <v>0.28918322295805698</v>
      </c>
      <c r="D435" s="106">
        <f>IF('1A'!D1993="","",'1A'!D1993)</f>
        <v>0.26274328081557002</v>
      </c>
      <c r="E435" s="105">
        <f>IF('1A'!E1993="","",'1A'!E1993)</f>
        <v>0.164179104477612</v>
      </c>
      <c r="F435" s="67">
        <f>IF('1A'!F1993="","",'1A'!F1993)</f>
        <v>0.24630541871921199</v>
      </c>
      <c r="G435" s="106">
        <f>IF('1A'!G1993="","",'1A'!G1993)</f>
        <v>0.25435540069686402</v>
      </c>
      <c r="H435" s="105" t="str">
        <f>IF('1A'!H1993="","",'1A'!H1993)</f>
        <v/>
      </c>
      <c r="I435" s="67" t="str">
        <f>IF('1A'!I1993="","",'1A'!I1993)</f>
        <v/>
      </c>
      <c r="J435" s="106" t="str">
        <f>IF('1A'!J1993="","",'1A'!J1993)</f>
        <v/>
      </c>
      <c r="K435" s="105" t="str">
        <f>IF('1A'!K1993="","",'1A'!K1993)</f>
        <v/>
      </c>
      <c r="L435" s="67" t="str">
        <f>IF('1A'!L1993="","",'1A'!L1993)</f>
        <v/>
      </c>
      <c r="M435" s="106" t="str">
        <f>IF('1A'!M1993="","",'1A'!M1993)</f>
        <v/>
      </c>
      <c r="N435" s="217" t="str">
        <f>IF('1A'!N1993="","",'1A'!N1993)</f>
        <v/>
      </c>
      <c r="O435" s="459" t="str">
        <f>IF('1A'!O1993="","",'1A'!O1993)</f>
        <v>Interaction with Faculty</v>
      </c>
      <c r="P435" s="460" t="str">
        <f>IF('1A'!P1993="","",'1A'!P1993)</f>
        <v/>
      </c>
      <c r="Q435" s="460" t="str">
        <f>IF('1A'!Q1993="","",'1A'!Q1993)</f>
        <v/>
      </c>
    </row>
    <row r="436" spans="1:17" ht="14" x14ac:dyDescent="0.15">
      <c r="A436" s="352" t="s">
        <v>358</v>
      </c>
      <c r="B436" s="105">
        <f>IF('1A'!B1994="","",'1A'!B1994)</f>
        <v>0.188405797101449</v>
      </c>
      <c r="C436" s="67">
        <f>IF('1A'!C1994="","",'1A'!C1994)</f>
        <v>0.231788079470199</v>
      </c>
      <c r="D436" s="106">
        <f>IF('1A'!D1994="","",'1A'!D1994)</f>
        <v>0.219647822057461</v>
      </c>
      <c r="E436" s="105">
        <f>IF('1A'!E1994="","",'1A'!E1994)</f>
        <v>0.19402985074626899</v>
      </c>
      <c r="F436" s="67">
        <f>IF('1A'!F1994="","",'1A'!F1994)</f>
        <v>0.21182266009852199</v>
      </c>
      <c r="G436" s="106">
        <f>IF('1A'!G1994="","",'1A'!G1994)</f>
        <v>0.19047619047618999</v>
      </c>
      <c r="H436" s="105" t="str">
        <f>IF('1A'!H1994="","",'1A'!H1994)</f>
        <v/>
      </c>
      <c r="I436" s="67" t="str">
        <f>IF('1A'!I1994="","",'1A'!I1994)</f>
        <v/>
      </c>
      <c r="J436" s="106" t="str">
        <f>IF('1A'!J1994="","",'1A'!J1994)</f>
        <v/>
      </c>
      <c r="K436" s="105" t="str">
        <f>IF('1A'!K1994="","",'1A'!K1994)</f>
        <v/>
      </c>
      <c r="L436" s="67" t="str">
        <f>IF('1A'!L1994="","",'1A'!L1994)</f>
        <v/>
      </c>
      <c r="M436" s="106" t="str">
        <f>IF('1A'!M1994="","",'1A'!M1994)</f>
        <v/>
      </c>
      <c r="N436" s="217" t="str">
        <f>IF('1A'!N1994="","",'1A'!N1994)</f>
        <v/>
      </c>
      <c r="O436" s="459" t="str">
        <f>IF('1A'!O1994="","",'1A'!O1994)</f>
        <v>Interaction with Faculty</v>
      </c>
      <c r="P436" s="460" t="str">
        <f>IF('1A'!P1994="","",'1A'!P1994)</f>
        <v/>
      </c>
      <c r="Q436" s="460" t="str">
        <f>IF('1A'!Q1994="","",'1A'!Q1994)</f>
        <v/>
      </c>
    </row>
    <row r="437" spans="1:17" ht="14" x14ac:dyDescent="0.15">
      <c r="A437" s="308" t="s">
        <v>230</v>
      </c>
      <c r="B437" s="461">
        <f>IF('1A'!B1995="","",'1A'!B1995)</f>
        <v>69</v>
      </c>
      <c r="C437" s="462">
        <f>IF('1A'!C1995="","",'1A'!C1995)</f>
        <v>453</v>
      </c>
      <c r="D437" s="463">
        <f>IF('1A'!D1995="","",'1A'!D1995)</f>
        <v>2158</v>
      </c>
      <c r="E437" s="461">
        <f>IF('1A'!E1995="","",'1A'!E1995)</f>
        <v>67</v>
      </c>
      <c r="F437" s="462">
        <f>IF('1A'!F1995="","",'1A'!F1995)</f>
        <v>203</v>
      </c>
      <c r="G437" s="463">
        <f>IF('1A'!G1995="","",'1A'!G1995)</f>
        <v>861</v>
      </c>
      <c r="H437" s="461" t="str">
        <f>IF('1A'!H1995="","",'1A'!H1995)</f>
        <v/>
      </c>
      <c r="I437" s="462" t="str">
        <f>IF('1A'!I1995="","",'1A'!I1995)</f>
        <v/>
      </c>
      <c r="J437" s="463" t="str">
        <f>IF('1A'!J1995="","",'1A'!J1995)</f>
        <v/>
      </c>
      <c r="K437" s="461" t="str">
        <f>IF('1A'!K1995="","",'1A'!K1995)</f>
        <v/>
      </c>
      <c r="L437" s="462" t="str">
        <f>IF('1A'!L1995="","",'1A'!L1995)</f>
        <v/>
      </c>
      <c r="M437" s="463" t="str">
        <f>IF('1A'!M1995="","",'1A'!M1995)</f>
        <v/>
      </c>
      <c r="N437" s="217" t="str">
        <f>IF('1A'!N1995="","",'1A'!N1995)</f>
        <v/>
      </c>
      <c r="O437" s="459" t="str">
        <f>IF('1A'!O1995="","",'1A'!O1995)</f>
        <v>Interaction with Faculty</v>
      </c>
      <c r="P437" s="460" t="str">
        <f>IF('1A'!P1995="","",'1A'!P1995)</f>
        <v/>
      </c>
      <c r="Q437" s="460" t="str">
        <f>IF('1A'!Q1995="","",'1A'!Q1995)</f>
        <v/>
      </c>
    </row>
    <row r="438" spans="1:17" ht="14" x14ac:dyDescent="0.15">
      <c r="A438" s="268" t="s">
        <v>176</v>
      </c>
      <c r="B438" s="107">
        <f>IF('1A'!B1996="","",'1A'!B1996)</f>
        <v>2.5797101449275401</v>
      </c>
      <c r="C438" s="66">
        <f>IF('1A'!C1996="","",'1A'!C1996)</f>
        <v>2.38631346578366</v>
      </c>
      <c r="D438" s="108">
        <f>IF('1A'!D1996="","",'1A'!D1996)</f>
        <v>2.4272474513438298</v>
      </c>
      <c r="E438" s="107">
        <f>IF('1A'!E1996="","",'1A'!E1996)</f>
        <v>2.5671641791044801</v>
      </c>
      <c r="F438" s="66">
        <f>IF('1A'!F1996="","",'1A'!F1996)</f>
        <v>2.45812807881773</v>
      </c>
      <c r="G438" s="108">
        <f>IF('1A'!G1996="","",'1A'!G1996)</f>
        <v>2.4936120789779399</v>
      </c>
      <c r="H438" s="107" t="str">
        <f>IF('1A'!H1996="","",'1A'!H1996)</f>
        <v/>
      </c>
      <c r="I438" s="66" t="str">
        <f>IF('1A'!I1996="","",'1A'!I1996)</f>
        <v/>
      </c>
      <c r="J438" s="108" t="str">
        <f>IF('1A'!J1996="","",'1A'!J1996)</f>
        <v/>
      </c>
      <c r="K438" s="107" t="str">
        <f>IF('1A'!K1996="","",'1A'!K1996)</f>
        <v/>
      </c>
      <c r="L438" s="66" t="str">
        <f>IF('1A'!L1996="","",'1A'!L1996)</f>
        <v/>
      </c>
      <c r="M438" s="108" t="str">
        <f>IF('1A'!M1996="","",'1A'!M1996)</f>
        <v/>
      </c>
      <c r="N438" s="217" t="str">
        <f>IF('1A'!N1996="","",'1A'!N1996)</f>
        <v/>
      </c>
      <c r="O438" s="459" t="str">
        <f>IF('1A'!O1996="","",'1A'!O1996)</f>
        <v>Interaction with Faculty</v>
      </c>
      <c r="P438" s="460" t="str">
        <f>IF('1A'!P1996="","",'1A'!P1996)</f>
        <v/>
      </c>
      <c r="Q438" s="460" t="str">
        <f>IF('1A'!Q1996="","",'1A'!Q1996)</f>
        <v/>
      </c>
    </row>
    <row r="439" spans="1:17" ht="14" x14ac:dyDescent="0.15">
      <c r="A439" s="268" t="s">
        <v>159</v>
      </c>
      <c r="B439" s="107">
        <f>IF('1A'!B1997="","",'1A'!B1997)</f>
        <v>0.94566809718982603</v>
      </c>
      <c r="C439" s="66">
        <f>IF('1A'!C1997="","",'1A'!C1997)</f>
        <v>0.99043561468252195</v>
      </c>
      <c r="D439" s="108">
        <f>IF('1A'!D1997="","",'1A'!D1997)</f>
        <v>0.97108828011657999</v>
      </c>
      <c r="E439" s="107">
        <f>IF('1A'!E1997="","",'1A'!E1997)</f>
        <v>0.94104842558897195</v>
      </c>
      <c r="F439" s="66">
        <f>IF('1A'!F1997="","",'1A'!F1997)</f>
        <v>0.96573495500400497</v>
      </c>
      <c r="G439" s="108">
        <f>IF('1A'!G1997="","",'1A'!G1997)</f>
        <v>0.94328401259221495</v>
      </c>
      <c r="H439" s="107" t="str">
        <f>IF('1A'!H1997="","",'1A'!H1997)</f>
        <v/>
      </c>
      <c r="I439" s="66" t="str">
        <f>IF('1A'!I1997="","",'1A'!I1997)</f>
        <v/>
      </c>
      <c r="J439" s="108" t="str">
        <f>IF('1A'!J1997="","",'1A'!J1997)</f>
        <v/>
      </c>
      <c r="K439" s="107" t="str">
        <f>IF('1A'!K1997="","",'1A'!K1997)</f>
        <v/>
      </c>
      <c r="L439" s="66" t="str">
        <f>IF('1A'!L1997="","",'1A'!L1997)</f>
        <v/>
      </c>
      <c r="M439" s="108" t="str">
        <f>IF('1A'!M1997="","",'1A'!M1997)</f>
        <v/>
      </c>
      <c r="N439" s="217" t="str">
        <f>IF('1A'!N1997="","",'1A'!N1997)</f>
        <v/>
      </c>
      <c r="O439" s="459" t="str">
        <f>IF('1A'!O1997="","",'1A'!O1997)</f>
        <v>Interaction with Faculty</v>
      </c>
      <c r="P439" s="460" t="str">
        <f>IF('1A'!P1997="","",'1A'!P1997)</f>
        <v/>
      </c>
      <c r="Q439" s="460" t="str">
        <f>IF('1A'!Q1997="","",'1A'!Q1997)</f>
        <v/>
      </c>
    </row>
    <row r="440" spans="1:17" ht="14" x14ac:dyDescent="0.15">
      <c r="A440" s="268" t="s">
        <v>231</v>
      </c>
      <c r="B440" s="107" t="str">
        <f>IF('1A'!B1998="","",'1A'!B1998)</f>
        <v>-</v>
      </c>
      <c r="C440" s="66" t="str">
        <f>IF('1A'!C1998="","",'1A'!C1998)</f>
        <v xml:space="preserve"> </v>
      </c>
      <c r="D440" s="108" t="str">
        <f>IF('1A'!D1998="","",'1A'!D1998)</f>
        <v xml:space="preserve"> </v>
      </c>
      <c r="E440" s="107" t="str">
        <f>IF('1A'!E1998="","",'1A'!E1998)</f>
        <v>-</v>
      </c>
      <c r="F440" s="66" t="str">
        <f>IF('1A'!F1998="","",'1A'!F1998)</f>
        <v xml:space="preserve"> </v>
      </c>
      <c r="G440" s="108" t="str">
        <f>IF('1A'!G1998="","",'1A'!G1998)</f>
        <v xml:space="preserve"> </v>
      </c>
      <c r="H440" s="107" t="str">
        <f>IF('1A'!H1998="","",'1A'!H1998)</f>
        <v/>
      </c>
      <c r="I440" s="66" t="str">
        <f>IF('1A'!I1998="","",'1A'!I1998)</f>
        <v/>
      </c>
      <c r="J440" s="108" t="str">
        <f>IF('1A'!J1998="","",'1A'!J1998)</f>
        <v/>
      </c>
      <c r="K440" s="107" t="str">
        <f>IF('1A'!K1998="","",'1A'!K1998)</f>
        <v/>
      </c>
      <c r="L440" s="66" t="str">
        <f>IF('1A'!L1998="","",'1A'!L1998)</f>
        <v/>
      </c>
      <c r="M440" s="108" t="str">
        <f>IF('1A'!M1998="","",'1A'!M1998)</f>
        <v/>
      </c>
      <c r="N440" s="217" t="str">
        <f>IF('1A'!N1998="","",'1A'!N1998)</f>
        <v/>
      </c>
      <c r="O440" s="459" t="str">
        <f>IF('1A'!O1998="","",'1A'!O1998)</f>
        <v>Interaction with Faculty</v>
      </c>
      <c r="P440" s="460" t="str">
        <f>IF('1A'!P1998="","",'1A'!P1998)</f>
        <v/>
      </c>
      <c r="Q440" s="460" t="str">
        <f>IF('1A'!Q1998="","",'1A'!Q1998)</f>
        <v/>
      </c>
    </row>
    <row r="441" spans="1:17" ht="14" x14ac:dyDescent="0.15">
      <c r="A441" s="269" t="s">
        <v>158</v>
      </c>
      <c r="B441" s="65" t="str">
        <f>IF('1A'!B1999="","",'1A'!B1999)</f>
        <v>-</v>
      </c>
      <c r="C441" s="109">
        <f>IF('1A'!C1999="","",'1A'!C1999)</f>
        <v>0.19526426178229897</v>
      </c>
      <c r="D441" s="110">
        <f>IF('1A'!D1999="","",'1A'!D1999)</f>
        <v>0.15700188819641306</v>
      </c>
      <c r="E441" s="65" t="str">
        <f>IF('1A'!E1999="","",'1A'!E1999)</f>
        <v>-</v>
      </c>
      <c r="F441" s="109">
        <f>IF('1A'!F1999="","",'1A'!F1999)</f>
        <v>0.11290478792527291</v>
      </c>
      <c r="G441" s="110">
        <f>IF('1A'!G1999="","",'1A'!G1999)</f>
        <v>7.7974500939980484E-2</v>
      </c>
      <c r="H441" s="65" t="str">
        <f>IF('1A'!H1999="","",'1A'!H1999)</f>
        <v/>
      </c>
      <c r="I441" s="109" t="str">
        <f>IF('1A'!I1999="","",'1A'!I1999)</f>
        <v/>
      </c>
      <c r="J441" s="110" t="str">
        <f>IF('1A'!J1999="","",'1A'!J1999)</f>
        <v/>
      </c>
      <c r="K441" s="65" t="str">
        <f>IF('1A'!K1999="","",'1A'!K1999)</f>
        <v/>
      </c>
      <c r="L441" s="109" t="str">
        <f>IF('1A'!L1999="","",'1A'!L1999)</f>
        <v/>
      </c>
      <c r="M441" s="110" t="str">
        <f>IF('1A'!M1999="","",'1A'!M1999)</f>
        <v/>
      </c>
      <c r="N441" s="230" t="str">
        <f>IF('1A'!N1999="","",'1A'!N1999)</f>
        <v/>
      </c>
      <c r="O441" s="459" t="str">
        <f>IF('1A'!O1999="","",'1A'!O1999)</f>
        <v>Interaction with Faculty</v>
      </c>
      <c r="P441" s="460" t="str">
        <f>IF('1A'!P1999="","",'1A'!P1999)</f>
        <v/>
      </c>
      <c r="Q441" s="460" t="str">
        <f>IF('1A'!Q1999="","",'1A'!Q1999)</f>
        <v/>
      </c>
    </row>
    <row r="442" spans="1:17" ht="28" x14ac:dyDescent="0.15">
      <c r="A442" s="250" t="s">
        <v>750</v>
      </c>
      <c r="B442" s="105">
        <f>IF('1A'!B2018="","",'1A'!B2018)</f>
        <v>0.49275362318840599</v>
      </c>
      <c r="C442" s="67">
        <f>IF('1A'!C2018="","",'1A'!C2018)</f>
        <v>0.49107142857142899</v>
      </c>
      <c r="D442" s="106">
        <f>IF('1A'!D2018="","",'1A'!D2018)</f>
        <v>0.36312849162011201</v>
      </c>
      <c r="E442" s="105">
        <f>IF('1A'!E2018="","",'1A'!E2018)</f>
        <v>0.49253731343283602</v>
      </c>
      <c r="F442" s="67">
        <f>IF('1A'!F2018="","",'1A'!F2018)</f>
        <v>0.46766169154228898</v>
      </c>
      <c r="G442" s="106">
        <f>IF('1A'!G2018="","",'1A'!G2018)</f>
        <v>0.31155192532088699</v>
      </c>
      <c r="H442" s="105" t="str">
        <f>IF('1A'!H2018="","",'1A'!H2018)</f>
        <v/>
      </c>
      <c r="I442" s="67" t="str">
        <f>IF('1A'!I2018="","",'1A'!I2018)</f>
        <v/>
      </c>
      <c r="J442" s="106" t="str">
        <f>IF('1A'!J2018="","",'1A'!J2018)</f>
        <v/>
      </c>
      <c r="K442" s="105" t="str">
        <f>IF('1A'!K2018="","",'1A'!K2018)</f>
        <v/>
      </c>
      <c r="L442" s="67" t="str">
        <f>IF('1A'!L2018="","",'1A'!L2018)</f>
        <v/>
      </c>
      <c r="M442" s="106" t="str">
        <f>IF('1A'!M2018="","",'1A'!M2018)</f>
        <v/>
      </c>
      <c r="N442" s="217" t="str">
        <f>IF('1A'!N2018="","",'1A'!N2018)</f>
        <v/>
      </c>
      <c r="O442" s="459" t="str">
        <f>IF('1A'!O2018="","",'1A'!O2018)</f>
        <v>Interaction with Faculty</v>
      </c>
      <c r="P442" s="460" t="str">
        <f>IF('1A'!P2018="","",'1A'!P2018)</f>
        <v/>
      </c>
      <c r="Q442" s="460" t="str">
        <f>IF('1A'!Q2018="","",'1A'!Q2018)</f>
        <v/>
      </c>
    </row>
    <row r="443" spans="1:17" ht="14" x14ac:dyDescent="0.15">
      <c r="A443" s="268" t="s">
        <v>75</v>
      </c>
      <c r="B443" s="105">
        <f>IF('1A'!B2019="","",'1A'!B2019)</f>
        <v>0.47826086956521702</v>
      </c>
      <c r="C443" s="67">
        <f>IF('1A'!C2019="","",'1A'!C2019)</f>
        <v>0.46428571428571402</v>
      </c>
      <c r="D443" s="106">
        <f>IF('1A'!D2019="","",'1A'!D2019)</f>
        <v>0.55726256983240197</v>
      </c>
      <c r="E443" s="105">
        <f>IF('1A'!E2019="","",'1A'!E2019)</f>
        <v>0.47761194029850801</v>
      </c>
      <c r="F443" s="67">
        <f>IF('1A'!F2019="","",'1A'!F2019)</f>
        <v>0.49751243781094501</v>
      </c>
      <c r="G443" s="106">
        <f>IF('1A'!G2019="","",'1A'!G2019)</f>
        <v>0.59509918319719901</v>
      </c>
      <c r="H443" s="105" t="str">
        <f>IF('1A'!H2019="","",'1A'!H2019)</f>
        <v/>
      </c>
      <c r="I443" s="67" t="str">
        <f>IF('1A'!I2019="","",'1A'!I2019)</f>
        <v/>
      </c>
      <c r="J443" s="106" t="str">
        <f>IF('1A'!J2019="","",'1A'!J2019)</f>
        <v/>
      </c>
      <c r="K443" s="105" t="str">
        <f>IF('1A'!K2019="","",'1A'!K2019)</f>
        <v/>
      </c>
      <c r="L443" s="67" t="str">
        <f>IF('1A'!L2019="","",'1A'!L2019)</f>
        <v/>
      </c>
      <c r="M443" s="106" t="str">
        <f>IF('1A'!M2019="","",'1A'!M2019)</f>
        <v/>
      </c>
      <c r="N443" s="217" t="str">
        <f>IF('1A'!N2019="","",'1A'!N2019)</f>
        <v/>
      </c>
      <c r="O443" s="459" t="str">
        <f>IF('1A'!O2019="","",'1A'!O2019)</f>
        <v>Interaction with Faculty</v>
      </c>
      <c r="P443" s="460" t="str">
        <f>IF('1A'!P2019="","",'1A'!P2019)</f>
        <v/>
      </c>
      <c r="Q443" s="460" t="str">
        <f>IF('1A'!Q2019="","",'1A'!Q2019)</f>
        <v/>
      </c>
    </row>
    <row r="444" spans="1:17" ht="14" x14ac:dyDescent="0.15">
      <c r="A444" s="268" t="s">
        <v>76</v>
      </c>
      <c r="B444" s="105">
        <f>IF('1A'!B2020="","",'1A'!B2020)</f>
        <v>2.8985507246376802E-2</v>
      </c>
      <c r="C444" s="67">
        <f>IF('1A'!C2020="","",'1A'!C2020)</f>
        <v>4.2410714285714302E-2</v>
      </c>
      <c r="D444" s="106">
        <f>IF('1A'!D2020="","",'1A'!D2020)</f>
        <v>5.6331471135940399E-2</v>
      </c>
      <c r="E444" s="105">
        <f>IF('1A'!E2020="","",'1A'!E2020)</f>
        <v>2.9850746268656699E-2</v>
      </c>
      <c r="F444" s="67">
        <f>IF('1A'!F2020="","",'1A'!F2020)</f>
        <v>2.9850746268656699E-2</v>
      </c>
      <c r="G444" s="106">
        <f>IF('1A'!G2020="","",'1A'!G2020)</f>
        <v>6.4177362893815607E-2</v>
      </c>
      <c r="H444" s="105" t="str">
        <f>IF('1A'!H2020="","",'1A'!H2020)</f>
        <v/>
      </c>
      <c r="I444" s="67" t="str">
        <f>IF('1A'!I2020="","",'1A'!I2020)</f>
        <v/>
      </c>
      <c r="J444" s="106" t="str">
        <f>IF('1A'!J2020="","",'1A'!J2020)</f>
        <v/>
      </c>
      <c r="K444" s="105" t="str">
        <f>IF('1A'!K2020="","",'1A'!K2020)</f>
        <v/>
      </c>
      <c r="L444" s="67" t="str">
        <f>IF('1A'!L2020="","",'1A'!L2020)</f>
        <v/>
      </c>
      <c r="M444" s="106" t="str">
        <f>IF('1A'!M2020="","",'1A'!M2020)</f>
        <v/>
      </c>
      <c r="N444" s="217" t="str">
        <f>IF('1A'!N2020="","",'1A'!N2020)</f>
        <v/>
      </c>
      <c r="O444" s="459" t="str">
        <f>IF('1A'!O2020="","",'1A'!O2020)</f>
        <v>Interaction with Faculty</v>
      </c>
      <c r="P444" s="460" t="str">
        <f>IF('1A'!P2020="","",'1A'!P2020)</f>
        <v/>
      </c>
      <c r="Q444" s="460" t="str">
        <f>IF('1A'!Q2020="","",'1A'!Q2020)</f>
        <v/>
      </c>
    </row>
    <row r="445" spans="1:17" ht="14" x14ac:dyDescent="0.15">
      <c r="A445" s="352" t="s">
        <v>358</v>
      </c>
      <c r="B445" s="105">
        <f>IF('1A'!B2021="","",'1A'!B2021)</f>
        <v>0</v>
      </c>
      <c r="C445" s="67">
        <f>IF('1A'!C2021="","",'1A'!C2021)</f>
        <v>2.2321428571428601E-3</v>
      </c>
      <c r="D445" s="106">
        <f>IF('1A'!D2021="","",'1A'!D2021)</f>
        <v>2.3277467411545599E-2</v>
      </c>
      <c r="E445" s="105">
        <f>IF('1A'!E2021="","",'1A'!E2021)</f>
        <v>0</v>
      </c>
      <c r="F445" s="67">
        <f>IF('1A'!F2021="","",'1A'!F2021)</f>
        <v>4.97512437810945E-3</v>
      </c>
      <c r="G445" s="106">
        <f>IF('1A'!G2021="","",'1A'!G2021)</f>
        <v>2.9171528588098E-2</v>
      </c>
      <c r="H445" s="105" t="str">
        <f>IF('1A'!H2021="","",'1A'!H2021)</f>
        <v/>
      </c>
      <c r="I445" s="67" t="str">
        <f>IF('1A'!I2021="","",'1A'!I2021)</f>
        <v/>
      </c>
      <c r="J445" s="106" t="str">
        <f>IF('1A'!J2021="","",'1A'!J2021)</f>
        <v/>
      </c>
      <c r="K445" s="105" t="str">
        <f>IF('1A'!K2021="","",'1A'!K2021)</f>
        <v/>
      </c>
      <c r="L445" s="67" t="str">
        <f>IF('1A'!L2021="","",'1A'!L2021)</f>
        <v/>
      </c>
      <c r="M445" s="106" t="str">
        <f>IF('1A'!M2021="","",'1A'!M2021)</f>
        <v/>
      </c>
      <c r="N445" s="217" t="str">
        <f>IF('1A'!N2021="","",'1A'!N2021)</f>
        <v/>
      </c>
      <c r="O445" s="459" t="str">
        <f>IF('1A'!O2021="","",'1A'!O2021)</f>
        <v>Interaction with Faculty</v>
      </c>
      <c r="P445" s="460" t="str">
        <f>IF('1A'!P2021="","",'1A'!P2021)</f>
        <v/>
      </c>
      <c r="Q445" s="460" t="str">
        <f>IF('1A'!Q2021="","",'1A'!Q2021)</f>
        <v/>
      </c>
    </row>
    <row r="446" spans="1:17" ht="14" x14ac:dyDescent="0.15">
      <c r="A446" s="308" t="s">
        <v>230</v>
      </c>
      <c r="B446" s="461">
        <f>IF('1A'!B2022="","",'1A'!B2022)</f>
        <v>69</v>
      </c>
      <c r="C446" s="462">
        <f>IF('1A'!C2022="","",'1A'!C2022)</f>
        <v>448</v>
      </c>
      <c r="D446" s="463">
        <f>IF('1A'!D2022="","",'1A'!D2022)</f>
        <v>2148</v>
      </c>
      <c r="E446" s="461">
        <f>IF('1A'!E2022="","",'1A'!E2022)</f>
        <v>67</v>
      </c>
      <c r="F446" s="462">
        <f>IF('1A'!F2022="","",'1A'!F2022)</f>
        <v>201</v>
      </c>
      <c r="G446" s="463">
        <f>IF('1A'!G2022="","",'1A'!G2022)</f>
        <v>857</v>
      </c>
      <c r="H446" s="461" t="str">
        <f>IF('1A'!H2022="","",'1A'!H2022)</f>
        <v/>
      </c>
      <c r="I446" s="462" t="str">
        <f>IF('1A'!I2022="","",'1A'!I2022)</f>
        <v/>
      </c>
      <c r="J446" s="463" t="str">
        <f>IF('1A'!J2022="","",'1A'!J2022)</f>
        <v/>
      </c>
      <c r="K446" s="461" t="str">
        <f>IF('1A'!K2022="","",'1A'!K2022)</f>
        <v/>
      </c>
      <c r="L446" s="462" t="str">
        <f>IF('1A'!L2022="","",'1A'!L2022)</f>
        <v/>
      </c>
      <c r="M446" s="463" t="str">
        <f>IF('1A'!M2022="","",'1A'!M2022)</f>
        <v/>
      </c>
      <c r="N446" s="217" t="str">
        <f>IF('1A'!N2022="","",'1A'!N2022)</f>
        <v/>
      </c>
      <c r="O446" s="459" t="str">
        <f>IF('1A'!O2022="","",'1A'!O2022)</f>
        <v>Interaction with Faculty</v>
      </c>
      <c r="P446" s="460" t="str">
        <f>IF('1A'!P2022="","",'1A'!P2022)</f>
        <v/>
      </c>
      <c r="Q446" s="460" t="str">
        <f>IF('1A'!Q2022="","",'1A'!Q2022)</f>
        <v/>
      </c>
    </row>
    <row r="447" spans="1:17" ht="14" x14ac:dyDescent="0.15">
      <c r="A447" s="268" t="s">
        <v>176</v>
      </c>
      <c r="B447" s="107">
        <f>IF('1A'!B2023="","",'1A'!B2023)</f>
        <v>3.4637681159420302</v>
      </c>
      <c r="C447" s="66">
        <f>IF('1A'!C2023="","",'1A'!C2023)</f>
        <v>3.4441964285714302</v>
      </c>
      <c r="D447" s="108">
        <f>IF('1A'!D2023="","",'1A'!D2023)</f>
        <v>3.2602420856610799</v>
      </c>
      <c r="E447" s="107">
        <f>IF('1A'!E2023="","",'1A'!E2023)</f>
        <v>3.4626865671641802</v>
      </c>
      <c r="F447" s="66">
        <f>IF('1A'!F2023="","",'1A'!F2023)</f>
        <v>3.4278606965174099</v>
      </c>
      <c r="G447" s="108">
        <f>IF('1A'!G2023="","",'1A'!G2023)</f>
        <v>3.1890315052508802</v>
      </c>
      <c r="H447" s="107" t="str">
        <f>IF('1A'!H2023="","",'1A'!H2023)</f>
        <v/>
      </c>
      <c r="I447" s="66" t="str">
        <f>IF('1A'!I2023="","",'1A'!I2023)</f>
        <v/>
      </c>
      <c r="J447" s="108" t="str">
        <f>IF('1A'!J2023="","",'1A'!J2023)</f>
        <v/>
      </c>
      <c r="K447" s="107" t="str">
        <f>IF('1A'!K2023="","",'1A'!K2023)</f>
        <v/>
      </c>
      <c r="L447" s="66" t="str">
        <f>IF('1A'!L2023="","",'1A'!L2023)</f>
        <v/>
      </c>
      <c r="M447" s="108" t="str">
        <f>IF('1A'!M2023="","",'1A'!M2023)</f>
        <v/>
      </c>
      <c r="N447" s="217" t="str">
        <f>IF('1A'!N2023="","",'1A'!N2023)</f>
        <v/>
      </c>
      <c r="O447" s="459" t="str">
        <f>IF('1A'!O2023="","",'1A'!O2023)</f>
        <v>Interaction with Faculty</v>
      </c>
      <c r="P447" s="460" t="str">
        <f>IF('1A'!P2023="","",'1A'!P2023)</f>
        <v/>
      </c>
      <c r="Q447" s="460" t="str">
        <f>IF('1A'!Q2023="","",'1A'!Q2023)</f>
        <v/>
      </c>
    </row>
    <row r="448" spans="1:17" ht="14" x14ac:dyDescent="0.15">
      <c r="A448" s="268" t="s">
        <v>159</v>
      </c>
      <c r="B448" s="107">
        <f>IF('1A'!B2024="","",'1A'!B2024)</f>
        <v>0.55782429620718799</v>
      </c>
      <c r="C448" s="66">
        <f>IF('1A'!C2024="","",'1A'!C2024)</f>
        <v>0.58810907447271199</v>
      </c>
      <c r="D448" s="108">
        <f>IF('1A'!D2024="","",'1A'!D2024)</f>
        <v>0.66712149005589005</v>
      </c>
      <c r="E448" s="107">
        <f>IF('1A'!E2024="","",'1A'!E2024)</f>
        <v>0.55944664784635301</v>
      </c>
      <c r="F448" s="66">
        <f>IF('1A'!F2024="","",'1A'!F2024)</f>
        <v>0.579672235403346</v>
      </c>
      <c r="G448" s="108">
        <f>IF('1A'!G2024="","",'1A'!G2024)</f>
        <v>0.67617749162071605</v>
      </c>
      <c r="H448" s="107" t="str">
        <f>IF('1A'!H2024="","",'1A'!H2024)</f>
        <v/>
      </c>
      <c r="I448" s="66" t="str">
        <f>IF('1A'!I2024="","",'1A'!I2024)</f>
        <v/>
      </c>
      <c r="J448" s="108" t="str">
        <f>IF('1A'!J2024="","",'1A'!J2024)</f>
        <v/>
      </c>
      <c r="K448" s="107" t="str">
        <f>IF('1A'!K2024="","",'1A'!K2024)</f>
        <v/>
      </c>
      <c r="L448" s="66" t="str">
        <f>IF('1A'!L2024="","",'1A'!L2024)</f>
        <v/>
      </c>
      <c r="M448" s="108" t="str">
        <f>IF('1A'!M2024="","",'1A'!M2024)</f>
        <v/>
      </c>
      <c r="N448" s="217" t="str">
        <f>IF('1A'!N2024="","",'1A'!N2024)</f>
        <v/>
      </c>
      <c r="O448" s="459" t="str">
        <f>IF('1A'!O2024="","",'1A'!O2024)</f>
        <v>Interaction with Faculty</v>
      </c>
      <c r="P448" s="460" t="str">
        <f>IF('1A'!P2024="","",'1A'!P2024)</f>
        <v/>
      </c>
      <c r="Q448" s="460" t="str">
        <f>IF('1A'!Q2024="","",'1A'!Q2024)</f>
        <v/>
      </c>
    </row>
    <row r="449" spans="1:17" ht="14" x14ac:dyDescent="0.15">
      <c r="A449" s="268" t="s">
        <v>231</v>
      </c>
      <c r="B449" s="107" t="str">
        <f>IF('1A'!B2025="","",'1A'!B2025)</f>
        <v>-</v>
      </c>
      <c r="C449" s="66" t="str">
        <f>IF('1A'!C2025="","",'1A'!C2025)</f>
        <v xml:space="preserve"> </v>
      </c>
      <c r="D449" s="108" t="str">
        <f>IF('1A'!D2025="","",'1A'!D2025)</f>
        <v>*</v>
      </c>
      <c r="E449" s="107" t="str">
        <f>IF('1A'!E2025="","",'1A'!E2025)</f>
        <v>-</v>
      </c>
      <c r="F449" s="66" t="str">
        <f>IF('1A'!F2025="","",'1A'!F2025)</f>
        <v xml:space="preserve"> </v>
      </c>
      <c r="G449" s="108" t="str">
        <f>IF('1A'!G2025="","",'1A'!G2025)</f>
        <v>**</v>
      </c>
      <c r="H449" s="107" t="str">
        <f>IF('1A'!H2025="","",'1A'!H2025)</f>
        <v/>
      </c>
      <c r="I449" s="66" t="str">
        <f>IF('1A'!I2025="","",'1A'!I2025)</f>
        <v/>
      </c>
      <c r="J449" s="108" t="str">
        <f>IF('1A'!J2025="","",'1A'!J2025)</f>
        <v/>
      </c>
      <c r="K449" s="107" t="str">
        <f>IF('1A'!K2025="","",'1A'!K2025)</f>
        <v/>
      </c>
      <c r="L449" s="66" t="str">
        <f>IF('1A'!L2025="","",'1A'!L2025)</f>
        <v/>
      </c>
      <c r="M449" s="108" t="str">
        <f>IF('1A'!M2025="","",'1A'!M2025)</f>
        <v/>
      </c>
      <c r="N449" s="217" t="str">
        <f>IF('1A'!N2025="","",'1A'!N2025)</f>
        <v/>
      </c>
      <c r="O449" s="459" t="str">
        <f>IF('1A'!O2025="","",'1A'!O2025)</f>
        <v>Interaction with Faculty</v>
      </c>
      <c r="P449" s="460" t="str">
        <f>IF('1A'!P2025="","",'1A'!P2025)</f>
        <v/>
      </c>
      <c r="Q449" s="460" t="str">
        <f>IF('1A'!Q2025="","",'1A'!Q2025)</f>
        <v/>
      </c>
    </row>
    <row r="450" spans="1:17" ht="14" x14ac:dyDescent="0.15">
      <c r="A450" s="269" t="s">
        <v>158</v>
      </c>
      <c r="B450" s="65" t="str">
        <f>IF('1A'!B2026="","",'1A'!B2026)</f>
        <v>-</v>
      </c>
      <c r="C450" s="109">
        <f>IF('1A'!C2026="","",'1A'!C2026)</f>
        <v>3.3279009320078289E-2</v>
      </c>
      <c r="D450" s="110">
        <f>IF('1A'!D2026="","",'1A'!D2026)</f>
        <v>0.3050809085222233</v>
      </c>
      <c r="E450" s="65" t="str">
        <f>IF('1A'!E2026="","",'1A'!E2026)</f>
        <v>-</v>
      </c>
      <c r="F450" s="109">
        <f>IF('1A'!F2026="","",'1A'!F2026)</f>
        <v>6.0078555638494388E-2</v>
      </c>
      <c r="G450" s="110">
        <f>IF('1A'!G2026="","",'1A'!G2026)</f>
        <v>0.40470891933622605</v>
      </c>
      <c r="H450" s="65" t="str">
        <f>IF('1A'!H2026="","",'1A'!H2026)</f>
        <v/>
      </c>
      <c r="I450" s="109" t="str">
        <f>IF('1A'!I2026="","",'1A'!I2026)</f>
        <v/>
      </c>
      <c r="J450" s="110" t="str">
        <f>IF('1A'!J2026="","",'1A'!J2026)</f>
        <v/>
      </c>
      <c r="K450" s="65" t="str">
        <f>IF('1A'!K2026="","",'1A'!K2026)</f>
        <v/>
      </c>
      <c r="L450" s="109" t="str">
        <f>IF('1A'!L2026="","",'1A'!L2026)</f>
        <v/>
      </c>
      <c r="M450" s="110" t="str">
        <f>IF('1A'!M2026="","",'1A'!M2026)</f>
        <v/>
      </c>
      <c r="N450" s="230" t="str">
        <f>IF('1A'!N2026="","",'1A'!N2026)</f>
        <v/>
      </c>
      <c r="O450" s="459" t="str">
        <f>IF('1A'!O2026="","",'1A'!O2026)</f>
        <v>Interaction with Faculty</v>
      </c>
      <c r="P450" s="460" t="str">
        <f>IF('1A'!P2026="","",'1A'!P2026)</f>
        <v/>
      </c>
      <c r="Q450" s="460" t="str">
        <f>IF('1A'!Q2026="","",'1A'!Q2026)</f>
        <v/>
      </c>
    </row>
    <row r="451" spans="1:17" ht="28" x14ac:dyDescent="0.15">
      <c r="A451" s="250" t="s">
        <v>642</v>
      </c>
      <c r="B451" s="105">
        <f>IF('1A'!B2063="","",'1A'!B2063)</f>
        <v>0.65671641791044799</v>
      </c>
      <c r="C451" s="67">
        <f>IF('1A'!C2063="","",'1A'!C2063)</f>
        <v>0.55033557046979897</v>
      </c>
      <c r="D451" s="106">
        <f>IF('1A'!D2063="","",'1A'!D2063)</f>
        <v>0.49159663865546199</v>
      </c>
      <c r="E451" s="105">
        <f>IF('1A'!E2063="","",'1A'!E2063)</f>
        <v>0.64615384615384597</v>
      </c>
      <c r="F451" s="67">
        <f>IF('1A'!F2063="","",'1A'!F2063)</f>
        <v>0.56281407035175901</v>
      </c>
      <c r="G451" s="106">
        <f>IF('1A'!G2063="","",'1A'!G2063)</f>
        <v>0.43559718969555</v>
      </c>
      <c r="H451" s="105" t="str">
        <f>IF('1A'!H2063="","",'1A'!H2063)</f>
        <v/>
      </c>
      <c r="I451" s="67" t="str">
        <f>IF('1A'!I2063="","",'1A'!I2063)</f>
        <v/>
      </c>
      <c r="J451" s="106" t="str">
        <f>IF('1A'!J2063="","",'1A'!J2063)</f>
        <v/>
      </c>
      <c r="K451" s="105" t="str">
        <f>IF('1A'!K2063="","",'1A'!K2063)</f>
        <v/>
      </c>
      <c r="L451" s="67" t="str">
        <f>IF('1A'!L2063="","",'1A'!L2063)</f>
        <v/>
      </c>
      <c r="M451" s="106" t="str">
        <f>IF('1A'!M2063="","",'1A'!M2063)</f>
        <v/>
      </c>
      <c r="N451" s="217" t="str">
        <f>IF('1A'!N2063="","",'1A'!N2063)</f>
        <v/>
      </c>
      <c r="O451" s="459" t="str">
        <f>IF('1A'!O2063="","",'1A'!O2063)</f>
        <v>Interaction with Faculty</v>
      </c>
      <c r="P451" s="460" t="str">
        <f>IF('1A'!P2063="","",'1A'!P2063)</f>
        <v/>
      </c>
      <c r="Q451" s="460" t="str">
        <f>IF('1A'!Q2063="","",'1A'!Q2063)</f>
        <v/>
      </c>
    </row>
    <row r="452" spans="1:17" ht="14" x14ac:dyDescent="0.15">
      <c r="A452" s="268" t="s">
        <v>75</v>
      </c>
      <c r="B452" s="105">
        <f>IF('1A'!B2064="","",'1A'!B2064)</f>
        <v>0.29850746268656703</v>
      </c>
      <c r="C452" s="67">
        <f>IF('1A'!C2064="","",'1A'!C2064)</f>
        <v>0.41834451901566</v>
      </c>
      <c r="D452" s="106">
        <f>IF('1A'!D2064="","",'1A'!D2064)</f>
        <v>0.45891690009337099</v>
      </c>
      <c r="E452" s="105">
        <f>IF('1A'!E2064="","",'1A'!E2064)</f>
        <v>0.30769230769230799</v>
      </c>
      <c r="F452" s="67">
        <f>IF('1A'!F2064="","",'1A'!F2064)</f>
        <v>0.40201005025125602</v>
      </c>
      <c r="G452" s="106">
        <f>IF('1A'!G2064="","",'1A'!G2064)</f>
        <v>0.50234192037470704</v>
      </c>
      <c r="H452" s="105" t="str">
        <f>IF('1A'!H2064="","",'1A'!H2064)</f>
        <v/>
      </c>
      <c r="I452" s="67" t="str">
        <f>IF('1A'!I2064="","",'1A'!I2064)</f>
        <v/>
      </c>
      <c r="J452" s="106" t="str">
        <f>IF('1A'!J2064="","",'1A'!J2064)</f>
        <v/>
      </c>
      <c r="K452" s="105" t="str">
        <f>IF('1A'!K2064="","",'1A'!K2064)</f>
        <v/>
      </c>
      <c r="L452" s="67" t="str">
        <f>IF('1A'!L2064="","",'1A'!L2064)</f>
        <v/>
      </c>
      <c r="M452" s="106" t="str">
        <f>IF('1A'!M2064="","",'1A'!M2064)</f>
        <v/>
      </c>
      <c r="N452" s="217" t="str">
        <f>IF('1A'!N2064="","",'1A'!N2064)</f>
        <v/>
      </c>
      <c r="O452" s="459" t="str">
        <f>IF('1A'!O2064="","",'1A'!O2064)</f>
        <v>Interaction with Faculty</v>
      </c>
      <c r="P452" s="460" t="str">
        <f>IF('1A'!P2064="","",'1A'!P2064)</f>
        <v/>
      </c>
      <c r="Q452" s="460" t="str">
        <f>IF('1A'!Q2064="","",'1A'!Q2064)</f>
        <v/>
      </c>
    </row>
    <row r="453" spans="1:17" ht="14" x14ac:dyDescent="0.15">
      <c r="A453" s="268" t="s">
        <v>76</v>
      </c>
      <c r="B453" s="105">
        <f>IF('1A'!B2065="","",'1A'!B2065)</f>
        <v>2.9850746268656699E-2</v>
      </c>
      <c r="C453" s="67">
        <f>IF('1A'!C2065="","",'1A'!C2065)</f>
        <v>2.4608501118568198E-2</v>
      </c>
      <c r="D453" s="106">
        <f>IF('1A'!D2065="","",'1A'!D2065)</f>
        <v>3.5014005602240897E-2</v>
      </c>
      <c r="E453" s="105">
        <f>IF('1A'!E2065="","",'1A'!E2065)</f>
        <v>3.0769230769230799E-2</v>
      </c>
      <c r="F453" s="67">
        <f>IF('1A'!F2065="","",'1A'!F2065)</f>
        <v>2.5125628140703501E-2</v>
      </c>
      <c r="G453" s="106">
        <f>IF('1A'!G2065="","",'1A'!G2065)</f>
        <v>4.2154566744730698E-2</v>
      </c>
      <c r="H453" s="105" t="str">
        <f>IF('1A'!H2065="","",'1A'!H2065)</f>
        <v/>
      </c>
      <c r="I453" s="67" t="str">
        <f>IF('1A'!I2065="","",'1A'!I2065)</f>
        <v/>
      </c>
      <c r="J453" s="106" t="str">
        <f>IF('1A'!J2065="","",'1A'!J2065)</f>
        <v/>
      </c>
      <c r="K453" s="105" t="str">
        <f>IF('1A'!K2065="","",'1A'!K2065)</f>
        <v/>
      </c>
      <c r="L453" s="67" t="str">
        <f>IF('1A'!L2065="","",'1A'!L2065)</f>
        <v/>
      </c>
      <c r="M453" s="106" t="str">
        <f>IF('1A'!M2065="","",'1A'!M2065)</f>
        <v/>
      </c>
      <c r="N453" s="217" t="str">
        <f>IF('1A'!N2065="","",'1A'!N2065)</f>
        <v/>
      </c>
      <c r="O453" s="459" t="str">
        <f>IF('1A'!O2065="","",'1A'!O2065)</f>
        <v>Interaction with Faculty</v>
      </c>
      <c r="P453" s="460" t="str">
        <f>IF('1A'!P2065="","",'1A'!P2065)</f>
        <v/>
      </c>
      <c r="Q453" s="460" t="str">
        <f>IF('1A'!Q2065="","",'1A'!Q2065)</f>
        <v/>
      </c>
    </row>
    <row r="454" spans="1:17" ht="14" x14ac:dyDescent="0.15">
      <c r="A454" s="352" t="s">
        <v>358</v>
      </c>
      <c r="B454" s="105">
        <f>IF('1A'!B2066="","",'1A'!B2066)</f>
        <v>1.49253731343284E-2</v>
      </c>
      <c r="C454" s="67">
        <f>IF('1A'!C2066="","",'1A'!C2066)</f>
        <v>6.7114093959731603E-3</v>
      </c>
      <c r="D454" s="106">
        <f>IF('1A'!D2066="","",'1A'!D2066)</f>
        <v>1.44724556489262E-2</v>
      </c>
      <c r="E454" s="105">
        <f>IF('1A'!E2066="","",'1A'!E2066)</f>
        <v>1.5384615384615399E-2</v>
      </c>
      <c r="F454" s="67">
        <f>IF('1A'!F2066="","",'1A'!F2066)</f>
        <v>1.00502512562814E-2</v>
      </c>
      <c r="G454" s="106">
        <f>IF('1A'!G2066="","",'1A'!G2066)</f>
        <v>1.99063231850117E-2</v>
      </c>
      <c r="H454" s="105" t="str">
        <f>IF('1A'!H2066="","",'1A'!H2066)</f>
        <v/>
      </c>
      <c r="I454" s="67" t="str">
        <f>IF('1A'!I2066="","",'1A'!I2066)</f>
        <v/>
      </c>
      <c r="J454" s="106" t="str">
        <f>IF('1A'!J2066="","",'1A'!J2066)</f>
        <v/>
      </c>
      <c r="K454" s="105" t="str">
        <f>IF('1A'!K2066="","",'1A'!K2066)</f>
        <v/>
      </c>
      <c r="L454" s="67" t="str">
        <f>IF('1A'!L2066="","",'1A'!L2066)</f>
        <v/>
      </c>
      <c r="M454" s="106" t="str">
        <f>IF('1A'!M2066="","",'1A'!M2066)</f>
        <v/>
      </c>
      <c r="N454" s="217" t="str">
        <f>IF('1A'!N2066="","",'1A'!N2066)</f>
        <v/>
      </c>
      <c r="O454" s="459" t="str">
        <f>IF('1A'!O2066="","",'1A'!O2066)</f>
        <v>Interaction with Faculty</v>
      </c>
      <c r="P454" s="460" t="str">
        <f>IF('1A'!P2066="","",'1A'!P2066)</f>
        <v/>
      </c>
      <c r="Q454" s="460" t="str">
        <f>IF('1A'!Q2066="","",'1A'!Q2066)</f>
        <v/>
      </c>
    </row>
    <row r="455" spans="1:17" ht="14" x14ac:dyDescent="0.15">
      <c r="A455" s="308" t="s">
        <v>230</v>
      </c>
      <c r="B455" s="461">
        <f>IF('1A'!B2067="","",'1A'!B2067)</f>
        <v>67</v>
      </c>
      <c r="C455" s="462">
        <f>IF('1A'!C2067="","",'1A'!C2067)</f>
        <v>447</v>
      </c>
      <c r="D455" s="463">
        <f>IF('1A'!D2067="","",'1A'!D2067)</f>
        <v>2142</v>
      </c>
      <c r="E455" s="461">
        <f>IF('1A'!E2067="","",'1A'!E2067)</f>
        <v>65</v>
      </c>
      <c r="F455" s="462">
        <f>IF('1A'!F2067="","",'1A'!F2067)</f>
        <v>199</v>
      </c>
      <c r="G455" s="463">
        <f>IF('1A'!G2067="","",'1A'!G2067)</f>
        <v>854</v>
      </c>
      <c r="H455" s="461" t="str">
        <f>IF('1A'!H2067="","",'1A'!H2067)</f>
        <v/>
      </c>
      <c r="I455" s="462" t="str">
        <f>IF('1A'!I2067="","",'1A'!I2067)</f>
        <v/>
      </c>
      <c r="J455" s="463" t="str">
        <f>IF('1A'!J2067="","",'1A'!J2067)</f>
        <v/>
      </c>
      <c r="K455" s="461" t="str">
        <f>IF('1A'!K2067="","",'1A'!K2067)</f>
        <v/>
      </c>
      <c r="L455" s="462" t="str">
        <f>IF('1A'!L2067="","",'1A'!L2067)</f>
        <v/>
      </c>
      <c r="M455" s="463" t="str">
        <f>IF('1A'!M2067="","",'1A'!M2067)</f>
        <v/>
      </c>
      <c r="N455" s="217" t="str">
        <f>IF('1A'!N2067="","",'1A'!N2067)</f>
        <v/>
      </c>
      <c r="O455" s="459" t="str">
        <f>IF('1A'!O2067="","",'1A'!O2067)</f>
        <v>Interaction with Faculty</v>
      </c>
      <c r="P455" s="460" t="str">
        <f>IF('1A'!P2067="","",'1A'!P2067)</f>
        <v/>
      </c>
      <c r="Q455" s="460" t="str">
        <f>IF('1A'!Q2067="","",'1A'!Q2067)</f>
        <v/>
      </c>
    </row>
    <row r="456" spans="1:17" ht="14" x14ac:dyDescent="0.15">
      <c r="A456" s="268" t="s">
        <v>176</v>
      </c>
      <c r="B456" s="107">
        <f>IF('1A'!B2068="","",'1A'!B2068)</f>
        <v>3.5970149253731298</v>
      </c>
      <c r="C456" s="66">
        <f>IF('1A'!C2068="","",'1A'!C2068)</f>
        <v>3.5123042505592799</v>
      </c>
      <c r="D456" s="108">
        <f>IF('1A'!D2068="","",'1A'!D2068)</f>
        <v>3.42763772175537</v>
      </c>
      <c r="E456" s="107">
        <f>IF('1A'!E2068="","",'1A'!E2068)</f>
        <v>3.5846153846153799</v>
      </c>
      <c r="F456" s="66">
        <f>IF('1A'!F2068="","",'1A'!F2068)</f>
        <v>3.5175879396984899</v>
      </c>
      <c r="G456" s="108">
        <f>IF('1A'!G2068="","",'1A'!G2068)</f>
        <v>3.3536299765808</v>
      </c>
      <c r="H456" s="107" t="str">
        <f>IF('1A'!H2068="","",'1A'!H2068)</f>
        <v/>
      </c>
      <c r="I456" s="66" t="str">
        <f>IF('1A'!I2068="","",'1A'!I2068)</f>
        <v/>
      </c>
      <c r="J456" s="108" t="str">
        <f>IF('1A'!J2068="","",'1A'!J2068)</f>
        <v/>
      </c>
      <c r="K456" s="107" t="str">
        <f>IF('1A'!K2068="","",'1A'!K2068)</f>
        <v/>
      </c>
      <c r="L456" s="66" t="str">
        <f>IF('1A'!L2068="","",'1A'!L2068)</f>
        <v/>
      </c>
      <c r="M456" s="108" t="str">
        <f>IF('1A'!M2068="","",'1A'!M2068)</f>
        <v/>
      </c>
      <c r="N456" s="217" t="str">
        <f>IF('1A'!N2068="","",'1A'!N2068)</f>
        <v/>
      </c>
      <c r="O456" s="459" t="str">
        <f>IF('1A'!O2068="","",'1A'!O2068)</f>
        <v>Interaction with Faculty</v>
      </c>
      <c r="P456" s="460" t="str">
        <f>IF('1A'!P2068="","",'1A'!P2068)</f>
        <v/>
      </c>
      <c r="Q456" s="460" t="str">
        <f>IF('1A'!Q2068="","",'1A'!Q2068)</f>
        <v/>
      </c>
    </row>
    <row r="457" spans="1:17" ht="14" x14ac:dyDescent="0.15">
      <c r="A457" s="268" t="s">
        <v>159</v>
      </c>
      <c r="B457" s="107">
        <f>IF('1A'!B2069="","",'1A'!B2069)</f>
        <v>0.62908547120156</v>
      </c>
      <c r="C457" s="66">
        <f>IF('1A'!C2069="","",'1A'!C2069)</f>
        <v>0.58317656223457703</v>
      </c>
      <c r="D457" s="108">
        <f>IF('1A'!D2069="","",'1A'!D2069)</f>
        <v>0.63388802957341905</v>
      </c>
      <c r="E457" s="107">
        <f>IF('1A'!E2069="","",'1A'!E2069)</f>
        <v>0.63473192403140999</v>
      </c>
      <c r="F457" s="66">
        <f>IF('1A'!F2069="","",'1A'!F2069)</f>
        <v>0.60171657734333195</v>
      </c>
      <c r="G457" s="108">
        <f>IF('1A'!G2069="","",'1A'!G2069)</f>
        <v>0.65789795197143297</v>
      </c>
      <c r="H457" s="107" t="str">
        <f>IF('1A'!H2069="","",'1A'!H2069)</f>
        <v/>
      </c>
      <c r="I457" s="66" t="str">
        <f>IF('1A'!I2069="","",'1A'!I2069)</f>
        <v/>
      </c>
      <c r="J457" s="108" t="str">
        <f>IF('1A'!J2069="","",'1A'!J2069)</f>
        <v/>
      </c>
      <c r="K457" s="107" t="str">
        <f>IF('1A'!K2069="","",'1A'!K2069)</f>
        <v/>
      </c>
      <c r="L457" s="66" t="str">
        <f>IF('1A'!L2069="","",'1A'!L2069)</f>
        <v/>
      </c>
      <c r="M457" s="108" t="str">
        <f>IF('1A'!M2069="","",'1A'!M2069)</f>
        <v/>
      </c>
      <c r="N457" s="217" t="str">
        <f>IF('1A'!N2069="","",'1A'!N2069)</f>
        <v/>
      </c>
      <c r="O457" s="459" t="str">
        <f>IF('1A'!O2069="","",'1A'!O2069)</f>
        <v>Interaction with Faculty</v>
      </c>
      <c r="P457" s="460" t="str">
        <f>IF('1A'!P2069="","",'1A'!P2069)</f>
        <v/>
      </c>
      <c r="Q457" s="460" t="str">
        <f>IF('1A'!Q2069="","",'1A'!Q2069)</f>
        <v/>
      </c>
    </row>
    <row r="458" spans="1:17" ht="14" x14ac:dyDescent="0.15">
      <c r="A458" s="268" t="s">
        <v>231</v>
      </c>
      <c r="B458" s="107" t="str">
        <f>IF('1A'!B2070="","",'1A'!B2070)</f>
        <v>-</v>
      </c>
      <c r="C458" s="66" t="str">
        <f>IF('1A'!C2070="","",'1A'!C2070)</f>
        <v xml:space="preserve"> </v>
      </c>
      <c r="D458" s="108" t="str">
        <f>IF('1A'!D2070="","",'1A'!D2070)</f>
        <v>*</v>
      </c>
      <c r="E458" s="107" t="str">
        <f>IF('1A'!E2070="","",'1A'!E2070)</f>
        <v>-</v>
      </c>
      <c r="F458" s="66" t="str">
        <f>IF('1A'!F2070="","",'1A'!F2070)</f>
        <v xml:space="preserve"> </v>
      </c>
      <c r="G458" s="108" t="str">
        <f>IF('1A'!G2070="","",'1A'!G2070)</f>
        <v>**</v>
      </c>
      <c r="H458" s="107" t="str">
        <f>IF('1A'!H2070="","",'1A'!H2070)</f>
        <v/>
      </c>
      <c r="I458" s="66" t="str">
        <f>IF('1A'!I2070="","",'1A'!I2070)</f>
        <v/>
      </c>
      <c r="J458" s="108" t="str">
        <f>IF('1A'!J2070="","",'1A'!J2070)</f>
        <v/>
      </c>
      <c r="K458" s="107" t="str">
        <f>IF('1A'!K2070="","",'1A'!K2070)</f>
        <v/>
      </c>
      <c r="L458" s="66" t="str">
        <f>IF('1A'!L2070="","",'1A'!L2070)</f>
        <v/>
      </c>
      <c r="M458" s="108" t="str">
        <f>IF('1A'!M2070="","",'1A'!M2070)</f>
        <v/>
      </c>
      <c r="N458" s="217" t="str">
        <f>IF('1A'!N2070="","",'1A'!N2070)</f>
        <v/>
      </c>
      <c r="O458" s="459" t="str">
        <f>IF('1A'!O2070="","",'1A'!O2070)</f>
        <v>Interaction with Faculty</v>
      </c>
      <c r="P458" s="460" t="str">
        <f>IF('1A'!P2070="","",'1A'!P2070)</f>
        <v/>
      </c>
      <c r="Q458" s="460" t="str">
        <f>IF('1A'!Q2070="","",'1A'!Q2070)</f>
        <v/>
      </c>
    </row>
    <row r="459" spans="1:17" ht="14" x14ac:dyDescent="0.15">
      <c r="A459" s="269" t="s">
        <v>158</v>
      </c>
      <c r="B459" s="65" t="str">
        <f>IF('1A'!B2071="","",'1A'!B2071)</f>
        <v>-</v>
      </c>
      <c r="C459" s="109">
        <f>IF('1A'!C2071="","",'1A'!C2071)</f>
        <v>0.1452573376564745</v>
      </c>
      <c r="D459" s="110">
        <f>IF('1A'!D2071="","",'1A'!D2071)</f>
        <v>0.26720366329009854</v>
      </c>
      <c r="E459" s="65" t="str">
        <f>IF('1A'!E2071="","",'1A'!E2071)</f>
        <v>-</v>
      </c>
      <c r="F459" s="109">
        <f>IF('1A'!F2071="","",'1A'!F2071)</f>
        <v>0.11139371498260206</v>
      </c>
      <c r="G459" s="110">
        <f>IF('1A'!G2071="","",'1A'!G2071)</f>
        <v>0.3510961044071006</v>
      </c>
      <c r="H459" s="65" t="str">
        <f>IF('1A'!H2071="","",'1A'!H2071)</f>
        <v/>
      </c>
      <c r="I459" s="109" t="str">
        <f>IF('1A'!I2071="","",'1A'!I2071)</f>
        <v/>
      </c>
      <c r="J459" s="110" t="str">
        <f>IF('1A'!J2071="","",'1A'!J2071)</f>
        <v/>
      </c>
      <c r="K459" s="65" t="str">
        <f>IF('1A'!K2071="","",'1A'!K2071)</f>
        <v/>
      </c>
      <c r="L459" s="109" t="str">
        <f>IF('1A'!L2071="","",'1A'!L2071)</f>
        <v/>
      </c>
      <c r="M459" s="110" t="str">
        <f>IF('1A'!M2071="","",'1A'!M2071)</f>
        <v/>
      </c>
      <c r="N459" s="230" t="str">
        <f>IF('1A'!N2071="","",'1A'!N2071)</f>
        <v/>
      </c>
      <c r="O459" s="459" t="str">
        <f>IF('1A'!O2071="","",'1A'!O2071)</f>
        <v>Interaction with Faculty</v>
      </c>
      <c r="P459" s="460" t="str">
        <f>IF('1A'!P2071="","",'1A'!P2071)</f>
        <v/>
      </c>
      <c r="Q459" s="460" t="str">
        <f>IF('1A'!Q2071="","",'1A'!Q2071)</f>
        <v/>
      </c>
    </row>
    <row r="460" spans="1:17" ht="56" x14ac:dyDescent="0.15">
      <c r="A460" s="250" t="s">
        <v>857</v>
      </c>
      <c r="B460" s="105">
        <f>IF('1A'!B2072="","",'1A'!B2072)</f>
        <v>1.4492753623188401E-2</v>
      </c>
      <c r="C460" s="67">
        <f>IF('1A'!C2072="","",'1A'!C2072)</f>
        <v>2.9017857142857099E-2</v>
      </c>
      <c r="D460" s="106">
        <f>IF('1A'!D2072="","",'1A'!D2072)</f>
        <v>6.3661710037174704E-2</v>
      </c>
      <c r="E460" s="105">
        <f>IF('1A'!E2072="","",'1A'!E2072)</f>
        <v>1.49253731343284E-2</v>
      </c>
      <c r="F460" s="67">
        <f>IF('1A'!F2072="","",'1A'!F2072)</f>
        <v>2.4752475247524799E-2</v>
      </c>
      <c r="G460" s="106">
        <f>IF('1A'!G2072="","",'1A'!G2072)</f>
        <v>5.2204176334106699E-2</v>
      </c>
      <c r="H460" s="105" t="str">
        <f>IF('1A'!H2072="","",'1A'!H2072)</f>
        <v/>
      </c>
      <c r="I460" s="67" t="str">
        <f>IF('1A'!I2072="","",'1A'!I2072)</f>
        <v/>
      </c>
      <c r="J460" s="106" t="str">
        <f>IF('1A'!J2072="","",'1A'!J2072)</f>
        <v/>
      </c>
      <c r="K460" s="105" t="str">
        <f>IF('1A'!K2072="","",'1A'!K2072)</f>
        <v/>
      </c>
      <c r="L460" s="67" t="str">
        <f>IF('1A'!L2072="","",'1A'!L2072)</f>
        <v/>
      </c>
      <c r="M460" s="106" t="str">
        <f>IF('1A'!M2072="","",'1A'!M2072)</f>
        <v/>
      </c>
      <c r="N460" s="217" t="str">
        <f>IF('1A'!N2072="","",'1A'!N2072)</f>
        <v/>
      </c>
      <c r="O460" s="459" t="str">
        <f>IF('1A'!O2072="","",'1A'!O2072)</f>
        <v>Interaction with Faculty</v>
      </c>
      <c r="P460" s="460" t="str">
        <f>IF('1A'!P2072="","",'1A'!P2072)</f>
        <v>Diversity</v>
      </c>
      <c r="Q460" s="460" t="str">
        <f>IF('1A'!Q2072="","",'1A'!Q2072)</f>
        <v/>
      </c>
    </row>
    <row r="461" spans="1:17" ht="14" x14ac:dyDescent="0.15">
      <c r="A461" s="268" t="s">
        <v>75</v>
      </c>
      <c r="B461" s="105">
        <f>IF('1A'!B2073="","",'1A'!B2073)</f>
        <v>0.173913043478261</v>
      </c>
      <c r="C461" s="67">
        <f>IF('1A'!C2073="","",'1A'!C2073)</f>
        <v>0.1875</v>
      </c>
      <c r="D461" s="106">
        <f>IF('1A'!D2073="","",'1A'!D2073)</f>
        <v>0.21003717472118999</v>
      </c>
      <c r="E461" s="105">
        <f>IF('1A'!E2073="","",'1A'!E2073)</f>
        <v>0.17910447761194001</v>
      </c>
      <c r="F461" s="67">
        <f>IF('1A'!F2073="","",'1A'!F2073)</f>
        <v>0.13861386138613899</v>
      </c>
      <c r="G461" s="106">
        <f>IF('1A'!G2073="","",'1A'!G2073)</f>
        <v>0.19025522041763299</v>
      </c>
      <c r="H461" s="105" t="str">
        <f>IF('1A'!H2073="","",'1A'!H2073)</f>
        <v/>
      </c>
      <c r="I461" s="67" t="str">
        <f>IF('1A'!I2073="","",'1A'!I2073)</f>
        <v/>
      </c>
      <c r="J461" s="106" t="str">
        <f>IF('1A'!J2073="","",'1A'!J2073)</f>
        <v/>
      </c>
      <c r="K461" s="105" t="str">
        <f>IF('1A'!K2073="","",'1A'!K2073)</f>
        <v/>
      </c>
      <c r="L461" s="67" t="str">
        <f>IF('1A'!L2073="","",'1A'!L2073)</f>
        <v/>
      </c>
      <c r="M461" s="106" t="str">
        <f>IF('1A'!M2073="","",'1A'!M2073)</f>
        <v/>
      </c>
      <c r="N461" s="217" t="str">
        <f>IF('1A'!N2073="","",'1A'!N2073)</f>
        <v/>
      </c>
      <c r="O461" s="459" t="str">
        <f>IF('1A'!O2073="","",'1A'!O2073)</f>
        <v>Interaction with Faculty</v>
      </c>
      <c r="P461" s="460" t="str">
        <f>IF('1A'!P2073="","",'1A'!P2073)</f>
        <v>Diversity</v>
      </c>
      <c r="Q461" s="460" t="str">
        <f>IF('1A'!Q2073="","",'1A'!Q2073)</f>
        <v/>
      </c>
    </row>
    <row r="462" spans="1:17" ht="14" x14ac:dyDescent="0.15">
      <c r="A462" s="268" t="s">
        <v>76</v>
      </c>
      <c r="B462" s="105">
        <f>IF('1A'!B2074="","",'1A'!B2074)</f>
        <v>0.50724637681159401</v>
      </c>
      <c r="C462" s="67">
        <f>IF('1A'!C2074="","",'1A'!C2074)</f>
        <v>0.46651785714285698</v>
      </c>
      <c r="D462" s="106">
        <f>IF('1A'!D2074="","",'1A'!D2074)</f>
        <v>0.41542750929368</v>
      </c>
      <c r="E462" s="105">
        <f>IF('1A'!E2074="","",'1A'!E2074)</f>
        <v>0.49253731343283602</v>
      </c>
      <c r="F462" s="67">
        <f>IF('1A'!F2074="","",'1A'!F2074)</f>
        <v>0.46039603960395997</v>
      </c>
      <c r="G462" s="106">
        <f>IF('1A'!G2074="","",'1A'!G2074)</f>
        <v>0.396751740139211</v>
      </c>
      <c r="H462" s="105" t="str">
        <f>IF('1A'!H2074="","",'1A'!H2074)</f>
        <v/>
      </c>
      <c r="I462" s="67" t="str">
        <f>IF('1A'!I2074="","",'1A'!I2074)</f>
        <v/>
      </c>
      <c r="J462" s="106" t="str">
        <f>IF('1A'!J2074="","",'1A'!J2074)</f>
        <v/>
      </c>
      <c r="K462" s="105" t="str">
        <f>IF('1A'!K2074="","",'1A'!K2074)</f>
        <v/>
      </c>
      <c r="L462" s="67" t="str">
        <f>IF('1A'!L2074="","",'1A'!L2074)</f>
        <v/>
      </c>
      <c r="M462" s="106" t="str">
        <f>IF('1A'!M2074="","",'1A'!M2074)</f>
        <v/>
      </c>
      <c r="N462" s="217" t="str">
        <f>IF('1A'!N2074="","",'1A'!N2074)</f>
        <v/>
      </c>
      <c r="O462" s="459" t="str">
        <f>IF('1A'!O2074="","",'1A'!O2074)</f>
        <v>Interaction with Faculty</v>
      </c>
      <c r="P462" s="460" t="str">
        <f>IF('1A'!P2074="","",'1A'!P2074)</f>
        <v>Diversity</v>
      </c>
      <c r="Q462" s="460" t="str">
        <f>IF('1A'!Q2074="","",'1A'!Q2074)</f>
        <v/>
      </c>
    </row>
    <row r="463" spans="1:17" ht="14" x14ac:dyDescent="0.15">
      <c r="A463" s="352" t="s">
        <v>358</v>
      </c>
      <c r="B463" s="105">
        <f>IF('1A'!B2075="","",'1A'!B2075)</f>
        <v>0.30434782608695699</v>
      </c>
      <c r="C463" s="67">
        <f>IF('1A'!C2075="","",'1A'!C2075)</f>
        <v>0.31696428571428598</v>
      </c>
      <c r="D463" s="106">
        <f>IF('1A'!D2075="","",'1A'!D2075)</f>
        <v>0.31087360594795499</v>
      </c>
      <c r="E463" s="105">
        <f>IF('1A'!E2075="","",'1A'!E2075)</f>
        <v>0.31343283582089598</v>
      </c>
      <c r="F463" s="67">
        <f>IF('1A'!F2075="","",'1A'!F2075)</f>
        <v>0.37623762376237602</v>
      </c>
      <c r="G463" s="106">
        <f>IF('1A'!G2075="","",'1A'!G2075)</f>
        <v>0.36078886310904901</v>
      </c>
      <c r="H463" s="105" t="str">
        <f>IF('1A'!H2075="","",'1A'!H2075)</f>
        <v/>
      </c>
      <c r="I463" s="67" t="str">
        <f>IF('1A'!I2075="","",'1A'!I2075)</f>
        <v/>
      </c>
      <c r="J463" s="106" t="str">
        <f>IF('1A'!J2075="","",'1A'!J2075)</f>
        <v/>
      </c>
      <c r="K463" s="105" t="str">
        <f>IF('1A'!K2075="","",'1A'!K2075)</f>
        <v/>
      </c>
      <c r="L463" s="67" t="str">
        <f>IF('1A'!L2075="","",'1A'!L2075)</f>
        <v/>
      </c>
      <c r="M463" s="106" t="str">
        <f>IF('1A'!M2075="","",'1A'!M2075)</f>
        <v/>
      </c>
      <c r="N463" s="217" t="str">
        <f>IF('1A'!N2075="","",'1A'!N2075)</f>
        <v/>
      </c>
      <c r="O463" s="459" t="str">
        <f>IF('1A'!O2075="","",'1A'!O2075)</f>
        <v>Interaction with Faculty</v>
      </c>
      <c r="P463" s="460" t="str">
        <f>IF('1A'!P2075="","",'1A'!P2075)</f>
        <v>Diversity</v>
      </c>
      <c r="Q463" s="460" t="str">
        <f>IF('1A'!Q2075="","",'1A'!Q2075)</f>
        <v/>
      </c>
    </row>
    <row r="464" spans="1:17" ht="14" x14ac:dyDescent="0.15">
      <c r="A464" s="308" t="s">
        <v>230</v>
      </c>
      <c r="B464" s="461">
        <f>IF('1A'!B2076="","",'1A'!B2076)</f>
        <v>69</v>
      </c>
      <c r="C464" s="462">
        <f>IF('1A'!C2076="","",'1A'!C2076)</f>
        <v>448</v>
      </c>
      <c r="D464" s="463">
        <f>IF('1A'!D2076="","",'1A'!D2076)</f>
        <v>2152</v>
      </c>
      <c r="E464" s="461">
        <f>IF('1A'!E2076="","",'1A'!E2076)</f>
        <v>67</v>
      </c>
      <c r="F464" s="462">
        <f>IF('1A'!F2076="","",'1A'!F2076)</f>
        <v>202</v>
      </c>
      <c r="G464" s="463">
        <f>IF('1A'!G2076="","",'1A'!G2076)</f>
        <v>862</v>
      </c>
      <c r="H464" s="461" t="str">
        <f>IF('1A'!H2076="","",'1A'!H2076)</f>
        <v/>
      </c>
      <c r="I464" s="462" t="str">
        <f>IF('1A'!I2076="","",'1A'!I2076)</f>
        <v/>
      </c>
      <c r="J464" s="463" t="str">
        <f>IF('1A'!J2076="","",'1A'!J2076)</f>
        <v/>
      </c>
      <c r="K464" s="461" t="str">
        <f>IF('1A'!K2076="","",'1A'!K2076)</f>
        <v/>
      </c>
      <c r="L464" s="462" t="str">
        <f>IF('1A'!L2076="","",'1A'!L2076)</f>
        <v/>
      </c>
      <c r="M464" s="463" t="str">
        <f>IF('1A'!M2076="","",'1A'!M2076)</f>
        <v/>
      </c>
      <c r="N464" s="217" t="str">
        <f>IF('1A'!N2076="","",'1A'!N2076)</f>
        <v/>
      </c>
      <c r="O464" s="459" t="str">
        <f>IF('1A'!O2076="","",'1A'!O2076)</f>
        <v>Interaction with Faculty</v>
      </c>
      <c r="P464" s="460" t="str">
        <f>IF('1A'!P2076="","",'1A'!P2076)</f>
        <v>Diversity</v>
      </c>
      <c r="Q464" s="460" t="str">
        <f>IF('1A'!Q2076="","",'1A'!Q2076)</f>
        <v/>
      </c>
    </row>
    <row r="465" spans="1:17" ht="14" x14ac:dyDescent="0.15">
      <c r="A465" s="268" t="s">
        <v>176</v>
      </c>
      <c r="B465" s="107">
        <f>IF('1A'!B2077="","",'1A'!B2077)</f>
        <v>1.89855072463768</v>
      </c>
      <c r="C465" s="66">
        <f>IF('1A'!C2077="","",'1A'!C2077)</f>
        <v>1.9285714285714299</v>
      </c>
      <c r="D465" s="108">
        <f>IF('1A'!D2077="","",'1A'!D2077)</f>
        <v>2.0264869888475898</v>
      </c>
      <c r="E465" s="107">
        <f>IF('1A'!E2077="","",'1A'!E2077)</f>
        <v>1.8955223880597001</v>
      </c>
      <c r="F465" s="66">
        <f>IF('1A'!F2077="","",'1A'!F2077)</f>
        <v>1.8118811881188099</v>
      </c>
      <c r="G465" s="108">
        <f>IF('1A'!G2077="","",'1A'!G2077)</f>
        <v>1.9338747099768001</v>
      </c>
      <c r="H465" s="107" t="str">
        <f>IF('1A'!H2077="","",'1A'!H2077)</f>
        <v/>
      </c>
      <c r="I465" s="66" t="str">
        <f>IF('1A'!I2077="","",'1A'!I2077)</f>
        <v/>
      </c>
      <c r="J465" s="108" t="str">
        <f>IF('1A'!J2077="","",'1A'!J2077)</f>
        <v/>
      </c>
      <c r="K465" s="107" t="str">
        <f>IF('1A'!K2077="","",'1A'!K2077)</f>
        <v/>
      </c>
      <c r="L465" s="66" t="str">
        <f>IF('1A'!L2077="","",'1A'!L2077)</f>
        <v/>
      </c>
      <c r="M465" s="108" t="str">
        <f>IF('1A'!M2077="","",'1A'!M2077)</f>
        <v/>
      </c>
      <c r="N465" s="217" t="str">
        <f>IF('1A'!N2077="","",'1A'!N2077)</f>
        <v/>
      </c>
      <c r="O465" s="459" t="str">
        <f>IF('1A'!O2077="","",'1A'!O2077)</f>
        <v>Interaction with Faculty</v>
      </c>
      <c r="P465" s="460" t="str">
        <f>IF('1A'!P2077="","",'1A'!P2077)</f>
        <v>Diversity</v>
      </c>
      <c r="Q465" s="460" t="str">
        <f>IF('1A'!Q2077="","",'1A'!Q2077)</f>
        <v/>
      </c>
    </row>
    <row r="466" spans="1:17" ht="14" x14ac:dyDescent="0.15">
      <c r="A466" s="268" t="s">
        <v>159</v>
      </c>
      <c r="B466" s="107">
        <f>IF('1A'!B2078="","",'1A'!B2078)</f>
        <v>0.73053017685851795</v>
      </c>
      <c r="C466" s="66">
        <f>IF('1A'!C2078="","",'1A'!C2078)</f>
        <v>0.78537283030564198</v>
      </c>
      <c r="D466" s="108">
        <f>IF('1A'!D2078="","",'1A'!D2078)</f>
        <v>0.88046367946557602</v>
      </c>
      <c r="E466" s="107">
        <f>IF('1A'!E2078="","",'1A'!E2078)</f>
        <v>0.74129960324008504</v>
      </c>
      <c r="F466" s="66">
        <f>IF('1A'!F2078="","",'1A'!F2078)</f>
        <v>0.76246355478847105</v>
      </c>
      <c r="G466" s="108">
        <f>IF('1A'!G2078="","",'1A'!G2078)</f>
        <v>0.86969287066088496</v>
      </c>
      <c r="H466" s="107" t="str">
        <f>IF('1A'!H2078="","",'1A'!H2078)</f>
        <v/>
      </c>
      <c r="I466" s="66" t="str">
        <f>IF('1A'!I2078="","",'1A'!I2078)</f>
        <v/>
      </c>
      <c r="J466" s="108" t="str">
        <f>IF('1A'!J2078="","",'1A'!J2078)</f>
        <v/>
      </c>
      <c r="K466" s="107" t="str">
        <f>IF('1A'!K2078="","",'1A'!K2078)</f>
        <v/>
      </c>
      <c r="L466" s="66" t="str">
        <f>IF('1A'!L2078="","",'1A'!L2078)</f>
        <v/>
      </c>
      <c r="M466" s="108" t="str">
        <f>IF('1A'!M2078="","",'1A'!M2078)</f>
        <v/>
      </c>
      <c r="N466" s="217" t="str">
        <f>IF('1A'!N2078="","",'1A'!N2078)</f>
        <v/>
      </c>
      <c r="O466" s="459" t="str">
        <f>IF('1A'!O2078="","",'1A'!O2078)</f>
        <v>Interaction with Faculty</v>
      </c>
      <c r="P466" s="460" t="str">
        <f>IF('1A'!P2078="","",'1A'!P2078)</f>
        <v>Diversity</v>
      </c>
      <c r="Q466" s="460" t="str">
        <f>IF('1A'!Q2078="","",'1A'!Q2078)</f>
        <v/>
      </c>
    </row>
    <row r="467" spans="1:17" ht="14" x14ac:dyDescent="0.15">
      <c r="A467" s="268" t="s">
        <v>231</v>
      </c>
      <c r="B467" s="107" t="str">
        <f>IF('1A'!B2079="","",'1A'!B2079)</f>
        <v>-</v>
      </c>
      <c r="C467" s="66" t="str">
        <f>IF('1A'!C2079="","",'1A'!C2079)</f>
        <v xml:space="preserve"> </v>
      </c>
      <c r="D467" s="108" t="str">
        <f>IF('1A'!D2079="","",'1A'!D2079)</f>
        <v xml:space="preserve"> </v>
      </c>
      <c r="E467" s="107" t="str">
        <f>IF('1A'!E2079="","",'1A'!E2079)</f>
        <v>-</v>
      </c>
      <c r="F467" s="66" t="str">
        <f>IF('1A'!F2079="","",'1A'!F2079)</f>
        <v xml:space="preserve"> </v>
      </c>
      <c r="G467" s="108" t="str">
        <f>IF('1A'!G2079="","",'1A'!G2079)</f>
        <v xml:space="preserve"> </v>
      </c>
      <c r="H467" s="107" t="str">
        <f>IF('1A'!H2079="","",'1A'!H2079)</f>
        <v/>
      </c>
      <c r="I467" s="66" t="str">
        <f>IF('1A'!I2079="","",'1A'!I2079)</f>
        <v/>
      </c>
      <c r="J467" s="108" t="str">
        <f>IF('1A'!J2079="","",'1A'!J2079)</f>
        <v/>
      </c>
      <c r="K467" s="107" t="str">
        <f>IF('1A'!K2079="","",'1A'!K2079)</f>
        <v/>
      </c>
      <c r="L467" s="66" t="str">
        <f>IF('1A'!L2079="","",'1A'!L2079)</f>
        <v/>
      </c>
      <c r="M467" s="108" t="str">
        <f>IF('1A'!M2079="","",'1A'!M2079)</f>
        <v/>
      </c>
      <c r="N467" s="217" t="str">
        <f>IF('1A'!N2079="","",'1A'!N2079)</f>
        <v/>
      </c>
      <c r="O467" s="459" t="str">
        <f>IF('1A'!O2079="","",'1A'!O2079)</f>
        <v>Interaction with Faculty</v>
      </c>
      <c r="P467" s="460" t="str">
        <f>IF('1A'!P2079="","",'1A'!P2079)</f>
        <v>Diversity</v>
      </c>
      <c r="Q467" s="460" t="str">
        <f>IF('1A'!Q2079="","",'1A'!Q2079)</f>
        <v/>
      </c>
    </row>
    <row r="468" spans="1:17" ht="14" x14ac:dyDescent="0.15">
      <c r="A468" s="269" t="s">
        <v>158</v>
      </c>
      <c r="B468" s="65" t="str">
        <f>IF('1A'!B2080="","",'1A'!B2080)</f>
        <v>-</v>
      </c>
      <c r="C468" s="109">
        <f>IF('1A'!C2080="","",'1A'!C2080)</f>
        <v>-3.8224780353130879E-2</v>
      </c>
      <c r="D468" s="110">
        <f>IF('1A'!D2080="","",'1A'!D2080)</f>
        <v>-0.14530555569034323</v>
      </c>
      <c r="E468" s="65" t="str">
        <f>IF('1A'!E2080="","",'1A'!E2080)</f>
        <v>-</v>
      </c>
      <c r="F468" s="109">
        <f>IF('1A'!F2080="","",'1A'!F2080)</f>
        <v>0.10969862023647095</v>
      </c>
      <c r="G468" s="110">
        <f>IF('1A'!G2080="","",'1A'!G2080)</f>
        <v>-4.4098696460459497E-2</v>
      </c>
      <c r="H468" s="65" t="str">
        <f>IF('1A'!H2080="","",'1A'!H2080)</f>
        <v/>
      </c>
      <c r="I468" s="109" t="str">
        <f>IF('1A'!I2080="","",'1A'!I2080)</f>
        <v/>
      </c>
      <c r="J468" s="110" t="str">
        <f>IF('1A'!J2080="","",'1A'!J2080)</f>
        <v/>
      </c>
      <c r="K468" s="65" t="str">
        <f>IF('1A'!K2080="","",'1A'!K2080)</f>
        <v/>
      </c>
      <c r="L468" s="109" t="str">
        <f>IF('1A'!L2080="","",'1A'!L2080)</f>
        <v/>
      </c>
      <c r="M468" s="110" t="str">
        <f>IF('1A'!M2080="","",'1A'!M2080)</f>
        <v/>
      </c>
      <c r="N468" s="230" t="str">
        <f>IF('1A'!N2080="","",'1A'!N2080)</f>
        <v/>
      </c>
      <c r="O468" s="459" t="str">
        <f>IF('1A'!O2080="","",'1A'!O2080)</f>
        <v>Interaction with Faculty</v>
      </c>
      <c r="P468" s="460" t="str">
        <f>IF('1A'!P2080="","",'1A'!P2080)</f>
        <v>Diversity</v>
      </c>
      <c r="Q468" s="460" t="str">
        <f>IF('1A'!Q2080="","",'1A'!Q2080)</f>
        <v/>
      </c>
    </row>
    <row r="469" spans="1:17" ht="28" x14ac:dyDescent="0.15">
      <c r="A469" s="250" t="s">
        <v>658</v>
      </c>
      <c r="B469" s="105">
        <f>IF('1A'!B2090="","",'1A'!B2090)</f>
        <v>0.65217391304347805</v>
      </c>
      <c r="C469" s="67">
        <f>IF('1A'!C2090="","",'1A'!C2090)</f>
        <v>0.580573951434879</v>
      </c>
      <c r="D469" s="106">
        <f>IF('1A'!D2090="","",'1A'!D2090)</f>
        <v>0.49304911955514402</v>
      </c>
      <c r="E469" s="105">
        <f>IF('1A'!E2090="","",'1A'!E2090)</f>
        <v>0.65671641791044799</v>
      </c>
      <c r="F469" s="67">
        <f>IF('1A'!F2090="","",'1A'!F2090)</f>
        <v>0.57425742574257399</v>
      </c>
      <c r="G469" s="106">
        <f>IF('1A'!G2090="","",'1A'!G2090)</f>
        <v>0.44199535962877001</v>
      </c>
      <c r="H469" s="105" t="str">
        <f>IF('1A'!H2090="","",'1A'!H2090)</f>
        <v/>
      </c>
      <c r="I469" s="67" t="str">
        <f>IF('1A'!I2090="","",'1A'!I2090)</f>
        <v/>
      </c>
      <c r="J469" s="106" t="str">
        <f>IF('1A'!J2090="","",'1A'!J2090)</f>
        <v/>
      </c>
      <c r="K469" s="105" t="str">
        <f>IF('1A'!K2090="","",'1A'!K2090)</f>
        <v/>
      </c>
      <c r="L469" s="67" t="str">
        <f>IF('1A'!L2090="","",'1A'!L2090)</f>
        <v/>
      </c>
      <c r="M469" s="106" t="str">
        <f>IF('1A'!M2090="","",'1A'!M2090)</f>
        <v/>
      </c>
      <c r="N469" s="217" t="str">
        <f>IF('1A'!N2090="","",'1A'!N2090)</f>
        <v/>
      </c>
      <c r="O469" s="459" t="str">
        <f>IF('1A'!O2090="","",'1A'!O2090)</f>
        <v>Interaction with Faculty</v>
      </c>
      <c r="P469" s="460" t="str">
        <f>IF('1A'!P2090="","",'1A'!P2090)</f>
        <v/>
      </c>
      <c r="Q469" s="460" t="str">
        <f>IF('1A'!Q2090="","",'1A'!Q2090)</f>
        <v/>
      </c>
    </row>
    <row r="470" spans="1:17" ht="14" x14ac:dyDescent="0.15">
      <c r="A470" s="268" t="s">
        <v>75</v>
      </c>
      <c r="B470" s="105">
        <f>IF('1A'!B2091="","",'1A'!B2091)</f>
        <v>0.31884057971014501</v>
      </c>
      <c r="C470" s="67">
        <f>IF('1A'!C2091="","",'1A'!C2091)</f>
        <v>0.375275938189846</v>
      </c>
      <c r="D470" s="106">
        <f>IF('1A'!D2091="","",'1A'!D2091)</f>
        <v>0.43651529193697902</v>
      </c>
      <c r="E470" s="105">
        <f>IF('1A'!E2091="","",'1A'!E2091)</f>
        <v>0.31343283582089598</v>
      </c>
      <c r="F470" s="67">
        <f>IF('1A'!F2091="","",'1A'!F2091)</f>
        <v>0.37623762376237602</v>
      </c>
      <c r="G470" s="106">
        <f>IF('1A'!G2091="","",'1A'!G2091)</f>
        <v>0.46751740139211101</v>
      </c>
      <c r="H470" s="105" t="str">
        <f>IF('1A'!H2091="","",'1A'!H2091)</f>
        <v/>
      </c>
      <c r="I470" s="67" t="str">
        <f>IF('1A'!I2091="","",'1A'!I2091)</f>
        <v/>
      </c>
      <c r="J470" s="106" t="str">
        <f>IF('1A'!J2091="","",'1A'!J2091)</f>
        <v/>
      </c>
      <c r="K470" s="105" t="str">
        <f>IF('1A'!K2091="","",'1A'!K2091)</f>
        <v/>
      </c>
      <c r="L470" s="67" t="str">
        <f>IF('1A'!L2091="","",'1A'!L2091)</f>
        <v/>
      </c>
      <c r="M470" s="106" t="str">
        <f>IF('1A'!M2091="","",'1A'!M2091)</f>
        <v/>
      </c>
      <c r="N470" s="217" t="str">
        <f>IF('1A'!N2091="","",'1A'!N2091)</f>
        <v/>
      </c>
      <c r="O470" s="459" t="str">
        <f>IF('1A'!O2091="","",'1A'!O2091)</f>
        <v>Interaction with Faculty</v>
      </c>
      <c r="P470" s="460" t="str">
        <f>IF('1A'!P2091="","",'1A'!P2091)</f>
        <v/>
      </c>
      <c r="Q470" s="460" t="str">
        <f>IF('1A'!Q2091="","",'1A'!Q2091)</f>
        <v/>
      </c>
    </row>
    <row r="471" spans="1:17" ht="14" x14ac:dyDescent="0.15">
      <c r="A471" s="268" t="s">
        <v>76</v>
      </c>
      <c r="B471" s="105">
        <f>IF('1A'!B2092="","",'1A'!B2092)</f>
        <v>2.8985507246376802E-2</v>
      </c>
      <c r="C471" s="67">
        <f>IF('1A'!C2092="","",'1A'!C2092)</f>
        <v>4.1942604856512099E-2</v>
      </c>
      <c r="D471" s="106">
        <f>IF('1A'!D2092="","",'1A'!D2092)</f>
        <v>5.6533827618165E-2</v>
      </c>
      <c r="E471" s="105">
        <f>IF('1A'!E2092="","",'1A'!E2092)</f>
        <v>2.9850746268656699E-2</v>
      </c>
      <c r="F471" s="67">
        <f>IF('1A'!F2092="","",'1A'!F2092)</f>
        <v>4.95049504950495E-2</v>
      </c>
      <c r="G471" s="106">
        <f>IF('1A'!G2092="","",'1A'!G2092)</f>
        <v>7.3085846867749396E-2</v>
      </c>
      <c r="H471" s="105" t="str">
        <f>IF('1A'!H2092="","",'1A'!H2092)</f>
        <v/>
      </c>
      <c r="I471" s="67" t="str">
        <f>IF('1A'!I2092="","",'1A'!I2092)</f>
        <v/>
      </c>
      <c r="J471" s="106" t="str">
        <f>IF('1A'!J2092="","",'1A'!J2092)</f>
        <v/>
      </c>
      <c r="K471" s="105" t="str">
        <f>IF('1A'!K2092="","",'1A'!K2092)</f>
        <v/>
      </c>
      <c r="L471" s="67" t="str">
        <f>IF('1A'!L2092="","",'1A'!L2092)</f>
        <v/>
      </c>
      <c r="M471" s="106" t="str">
        <f>IF('1A'!M2092="","",'1A'!M2092)</f>
        <v/>
      </c>
      <c r="N471" s="217" t="str">
        <f>IF('1A'!N2092="","",'1A'!N2092)</f>
        <v/>
      </c>
      <c r="O471" s="459" t="str">
        <f>IF('1A'!O2092="","",'1A'!O2092)</f>
        <v>Interaction with Faculty</v>
      </c>
      <c r="P471" s="460" t="str">
        <f>IF('1A'!P2092="","",'1A'!P2092)</f>
        <v/>
      </c>
      <c r="Q471" s="460" t="str">
        <f>IF('1A'!Q2092="","",'1A'!Q2092)</f>
        <v/>
      </c>
    </row>
    <row r="472" spans="1:17" ht="14" x14ac:dyDescent="0.15">
      <c r="A472" s="352" t="s">
        <v>358</v>
      </c>
      <c r="B472" s="105">
        <f>IF('1A'!B2093="","",'1A'!B2093)</f>
        <v>0</v>
      </c>
      <c r="C472" s="67">
        <f>IF('1A'!C2093="","",'1A'!C2093)</f>
        <v>2.2075055187637999E-3</v>
      </c>
      <c r="D472" s="106">
        <f>IF('1A'!D2093="","",'1A'!D2093)</f>
        <v>1.39017608897127E-2</v>
      </c>
      <c r="E472" s="105">
        <f>IF('1A'!E2093="","",'1A'!E2093)</f>
        <v>0</v>
      </c>
      <c r="F472" s="67">
        <f>IF('1A'!F2093="","",'1A'!F2093)</f>
        <v>0</v>
      </c>
      <c r="G472" s="106">
        <f>IF('1A'!G2093="","",'1A'!G2093)</f>
        <v>1.7401392111368898E-2</v>
      </c>
      <c r="H472" s="105" t="str">
        <f>IF('1A'!H2093="","",'1A'!H2093)</f>
        <v/>
      </c>
      <c r="I472" s="67" t="str">
        <f>IF('1A'!I2093="","",'1A'!I2093)</f>
        <v/>
      </c>
      <c r="J472" s="106" t="str">
        <f>IF('1A'!J2093="","",'1A'!J2093)</f>
        <v/>
      </c>
      <c r="K472" s="105" t="str">
        <f>IF('1A'!K2093="","",'1A'!K2093)</f>
        <v/>
      </c>
      <c r="L472" s="67" t="str">
        <f>IF('1A'!L2093="","",'1A'!L2093)</f>
        <v/>
      </c>
      <c r="M472" s="106" t="str">
        <f>IF('1A'!M2093="","",'1A'!M2093)</f>
        <v/>
      </c>
      <c r="N472" s="217" t="str">
        <f>IF('1A'!N2093="","",'1A'!N2093)</f>
        <v/>
      </c>
      <c r="O472" s="459" t="str">
        <f>IF('1A'!O2093="","",'1A'!O2093)</f>
        <v>Interaction with Faculty</v>
      </c>
      <c r="P472" s="460" t="str">
        <f>IF('1A'!P2093="","",'1A'!P2093)</f>
        <v/>
      </c>
      <c r="Q472" s="460" t="str">
        <f>IF('1A'!Q2093="","",'1A'!Q2093)</f>
        <v/>
      </c>
    </row>
    <row r="473" spans="1:17" ht="14" x14ac:dyDescent="0.15">
      <c r="A473" s="308" t="s">
        <v>230</v>
      </c>
      <c r="B473" s="461">
        <f>IF('1A'!B2094="","",'1A'!B2094)</f>
        <v>69</v>
      </c>
      <c r="C473" s="462">
        <f>IF('1A'!C2094="","",'1A'!C2094)</f>
        <v>453</v>
      </c>
      <c r="D473" s="463">
        <f>IF('1A'!D2094="","",'1A'!D2094)</f>
        <v>2158</v>
      </c>
      <c r="E473" s="461">
        <f>IF('1A'!E2094="","",'1A'!E2094)</f>
        <v>67</v>
      </c>
      <c r="F473" s="462">
        <f>IF('1A'!F2094="","",'1A'!F2094)</f>
        <v>202</v>
      </c>
      <c r="G473" s="463">
        <f>IF('1A'!G2094="","",'1A'!G2094)</f>
        <v>862</v>
      </c>
      <c r="H473" s="461" t="str">
        <f>IF('1A'!H2094="","",'1A'!H2094)</f>
        <v/>
      </c>
      <c r="I473" s="462" t="str">
        <f>IF('1A'!I2094="","",'1A'!I2094)</f>
        <v/>
      </c>
      <c r="J473" s="463" t="str">
        <f>IF('1A'!J2094="","",'1A'!J2094)</f>
        <v/>
      </c>
      <c r="K473" s="461" t="str">
        <f>IF('1A'!K2094="","",'1A'!K2094)</f>
        <v/>
      </c>
      <c r="L473" s="462" t="str">
        <f>IF('1A'!L2094="","",'1A'!L2094)</f>
        <v/>
      </c>
      <c r="M473" s="463" t="str">
        <f>IF('1A'!M2094="","",'1A'!M2094)</f>
        <v/>
      </c>
      <c r="N473" s="217" t="str">
        <f>IF('1A'!N2094="","",'1A'!N2094)</f>
        <v/>
      </c>
      <c r="O473" s="459" t="str">
        <f>IF('1A'!O2094="","",'1A'!O2094)</f>
        <v>Interaction with Faculty</v>
      </c>
      <c r="P473" s="460" t="str">
        <f>IF('1A'!P2094="","",'1A'!P2094)</f>
        <v/>
      </c>
      <c r="Q473" s="460" t="str">
        <f>IF('1A'!Q2094="","",'1A'!Q2094)</f>
        <v/>
      </c>
    </row>
    <row r="474" spans="1:17" ht="14" x14ac:dyDescent="0.15">
      <c r="A474" s="268" t="s">
        <v>176</v>
      </c>
      <c r="B474" s="107">
        <f>IF('1A'!B2095="","",'1A'!B2095)</f>
        <v>3.6231884057971002</v>
      </c>
      <c r="C474" s="66">
        <f>IF('1A'!C2095="","",'1A'!C2095)</f>
        <v>3.5342163355408398</v>
      </c>
      <c r="D474" s="108">
        <f>IF('1A'!D2095="","",'1A'!D2095)</f>
        <v>3.40871177015755</v>
      </c>
      <c r="E474" s="107">
        <f>IF('1A'!E2095="","",'1A'!E2095)</f>
        <v>3.6268656716417902</v>
      </c>
      <c r="F474" s="66">
        <f>IF('1A'!F2095="","",'1A'!F2095)</f>
        <v>3.5247524752475301</v>
      </c>
      <c r="G474" s="108">
        <f>IF('1A'!G2095="","",'1A'!G2095)</f>
        <v>3.3341067285382802</v>
      </c>
      <c r="H474" s="107" t="str">
        <f>IF('1A'!H2095="","",'1A'!H2095)</f>
        <v/>
      </c>
      <c r="I474" s="66" t="str">
        <f>IF('1A'!I2095="","",'1A'!I2095)</f>
        <v/>
      </c>
      <c r="J474" s="108" t="str">
        <f>IF('1A'!J2095="","",'1A'!J2095)</f>
        <v/>
      </c>
      <c r="K474" s="107" t="str">
        <f>IF('1A'!K2095="","",'1A'!K2095)</f>
        <v/>
      </c>
      <c r="L474" s="66" t="str">
        <f>IF('1A'!L2095="","",'1A'!L2095)</f>
        <v/>
      </c>
      <c r="M474" s="108" t="str">
        <f>IF('1A'!M2095="","",'1A'!M2095)</f>
        <v/>
      </c>
      <c r="N474" s="217" t="str">
        <f>IF('1A'!N2095="","",'1A'!N2095)</f>
        <v/>
      </c>
      <c r="O474" s="459" t="str">
        <f>IF('1A'!O2095="","",'1A'!O2095)</f>
        <v>Interaction with Faculty</v>
      </c>
      <c r="P474" s="460" t="str">
        <f>IF('1A'!P2095="","",'1A'!P2095)</f>
        <v/>
      </c>
      <c r="Q474" s="460" t="str">
        <f>IF('1A'!Q2095="","",'1A'!Q2095)</f>
        <v/>
      </c>
    </row>
    <row r="475" spans="1:17" ht="14" x14ac:dyDescent="0.15">
      <c r="A475" s="268" t="s">
        <v>159</v>
      </c>
      <c r="B475" s="107">
        <f>IF('1A'!B2096="","",'1A'!B2096)</f>
        <v>0.54507013243743396</v>
      </c>
      <c r="C475" s="66">
        <f>IF('1A'!C2096="","",'1A'!C2096)</f>
        <v>0.58883349284745301</v>
      </c>
      <c r="D475" s="108">
        <f>IF('1A'!D2096="","",'1A'!D2096)</f>
        <v>0.66207839909380095</v>
      </c>
      <c r="E475" s="107">
        <f>IF('1A'!E2096="","",'1A'!E2096)</f>
        <v>0.54594429995393601</v>
      </c>
      <c r="F475" s="66">
        <f>IF('1A'!F2096="","",'1A'!F2096)</f>
        <v>0.59171829060931003</v>
      </c>
      <c r="G475" s="108">
        <f>IF('1A'!G2096="","",'1A'!G2096)</f>
        <v>0.68819248700119895</v>
      </c>
      <c r="H475" s="107" t="str">
        <f>IF('1A'!H2096="","",'1A'!H2096)</f>
        <v/>
      </c>
      <c r="I475" s="66" t="str">
        <f>IF('1A'!I2096="","",'1A'!I2096)</f>
        <v/>
      </c>
      <c r="J475" s="108" t="str">
        <f>IF('1A'!J2096="","",'1A'!J2096)</f>
        <v/>
      </c>
      <c r="K475" s="107" t="str">
        <f>IF('1A'!K2096="","",'1A'!K2096)</f>
        <v/>
      </c>
      <c r="L475" s="66" t="str">
        <f>IF('1A'!L2096="","",'1A'!L2096)</f>
        <v/>
      </c>
      <c r="M475" s="108" t="str">
        <f>IF('1A'!M2096="","",'1A'!M2096)</f>
        <v/>
      </c>
      <c r="N475" s="217" t="str">
        <f>IF('1A'!N2096="","",'1A'!N2096)</f>
        <v/>
      </c>
      <c r="O475" s="459" t="str">
        <f>IF('1A'!O2096="","",'1A'!O2096)</f>
        <v>Interaction with Faculty</v>
      </c>
      <c r="P475" s="460" t="str">
        <f>IF('1A'!P2096="","",'1A'!P2096)</f>
        <v/>
      </c>
      <c r="Q475" s="460" t="str">
        <f>IF('1A'!Q2096="","",'1A'!Q2096)</f>
        <v/>
      </c>
    </row>
    <row r="476" spans="1:17" ht="14" x14ac:dyDescent="0.15">
      <c r="A476" s="268" t="s">
        <v>231</v>
      </c>
      <c r="B476" s="107" t="str">
        <f>IF('1A'!B2097="","",'1A'!B2097)</f>
        <v>-</v>
      </c>
      <c r="C476" s="66" t="str">
        <f>IF('1A'!C2097="","",'1A'!C2097)</f>
        <v xml:space="preserve"> </v>
      </c>
      <c r="D476" s="108" t="str">
        <f>IF('1A'!D2097="","",'1A'!D2097)</f>
        <v>**</v>
      </c>
      <c r="E476" s="107" t="str">
        <f>IF('1A'!E2097="","",'1A'!E2097)</f>
        <v>-</v>
      </c>
      <c r="F476" s="66" t="str">
        <f>IF('1A'!F2097="","",'1A'!F2097)</f>
        <v xml:space="preserve"> </v>
      </c>
      <c r="G476" s="108" t="str">
        <f>IF('1A'!G2097="","",'1A'!G2097)</f>
        <v>***</v>
      </c>
      <c r="H476" s="107" t="str">
        <f>IF('1A'!H2097="","",'1A'!H2097)</f>
        <v/>
      </c>
      <c r="I476" s="66" t="str">
        <f>IF('1A'!I2097="","",'1A'!I2097)</f>
        <v/>
      </c>
      <c r="J476" s="108" t="str">
        <f>IF('1A'!J2097="","",'1A'!J2097)</f>
        <v/>
      </c>
      <c r="K476" s="107" t="str">
        <f>IF('1A'!K2097="","",'1A'!K2097)</f>
        <v/>
      </c>
      <c r="L476" s="66" t="str">
        <f>IF('1A'!L2097="","",'1A'!L2097)</f>
        <v/>
      </c>
      <c r="M476" s="108" t="str">
        <f>IF('1A'!M2097="","",'1A'!M2097)</f>
        <v/>
      </c>
      <c r="N476" s="217" t="str">
        <f>IF('1A'!N2097="","",'1A'!N2097)</f>
        <v/>
      </c>
      <c r="O476" s="459" t="str">
        <f>IF('1A'!O2097="","",'1A'!O2097)</f>
        <v>Interaction with Faculty</v>
      </c>
      <c r="P476" s="460" t="str">
        <f>IF('1A'!P2097="","",'1A'!P2097)</f>
        <v/>
      </c>
      <c r="Q476" s="460" t="str">
        <f>IF('1A'!Q2097="","",'1A'!Q2097)</f>
        <v/>
      </c>
    </row>
    <row r="477" spans="1:17" ht="14" x14ac:dyDescent="0.15">
      <c r="A477" s="269" t="s">
        <v>158</v>
      </c>
      <c r="B477" s="65" t="str">
        <f>IF('1A'!B2098="","",'1A'!B2098)</f>
        <v>-</v>
      </c>
      <c r="C477" s="109">
        <f>IF('1A'!C2098="","",'1A'!C2098)</f>
        <v>0.1510988612859189</v>
      </c>
      <c r="D477" s="110">
        <f>IF('1A'!D2098="","",'1A'!D2098)</f>
        <v>0.32394446931527804</v>
      </c>
      <c r="E477" s="65" t="str">
        <f>IF('1A'!E2098="","",'1A'!E2098)</f>
        <v>-</v>
      </c>
      <c r="F477" s="109">
        <f>IF('1A'!F2098="","",'1A'!F2098)</f>
        <v>0.17257062696018924</v>
      </c>
      <c r="G477" s="110">
        <f>IF('1A'!G2098="","",'1A'!G2098)</f>
        <v>0.42540270147267678</v>
      </c>
      <c r="H477" s="65" t="str">
        <f>IF('1A'!H2098="","",'1A'!H2098)</f>
        <v/>
      </c>
      <c r="I477" s="109" t="str">
        <f>IF('1A'!I2098="","",'1A'!I2098)</f>
        <v/>
      </c>
      <c r="J477" s="110" t="str">
        <f>IF('1A'!J2098="","",'1A'!J2098)</f>
        <v/>
      </c>
      <c r="K477" s="65" t="str">
        <f>IF('1A'!K2098="","",'1A'!K2098)</f>
        <v/>
      </c>
      <c r="L477" s="109" t="str">
        <f>IF('1A'!L2098="","",'1A'!L2098)</f>
        <v/>
      </c>
      <c r="M477" s="110" t="str">
        <f>IF('1A'!M2098="","",'1A'!M2098)</f>
        <v/>
      </c>
      <c r="N477" s="230" t="str">
        <f>IF('1A'!N2098="","",'1A'!N2098)</f>
        <v/>
      </c>
      <c r="O477" s="459" t="str">
        <f>IF('1A'!O2098="","",'1A'!O2098)</f>
        <v>Interaction with Faculty</v>
      </c>
      <c r="P477" s="460" t="str">
        <f>IF('1A'!P2098="","",'1A'!P2098)</f>
        <v/>
      </c>
      <c r="Q477" s="460" t="str">
        <f>IF('1A'!Q2098="","",'1A'!Q2098)</f>
        <v/>
      </c>
    </row>
    <row r="478" spans="1:17" ht="56" x14ac:dyDescent="0.15">
      <c r="A478" s="261" t="s">
        <v>620</v>
      </c>
      <c r="B478" s="105">
        <f>IF('1A'!B1204="","",'1A'!B1204)</f>
        <v>0.40277777777777801</v>
      </c>
      <c r="C478" s="67">
        <f>IF('1A'!C1204="","",'1A'!C1204)</f>
        <v>0.477551020408163</v>
      </c>
      <c r="D478" s="106">
        <f>IF('1A'!D1204="","",'1A'!D1204)</f>
        <v>0.43661971830985902</v>
      </c>
      <c r="E478" s="105">
        <f>IF('1A'!E1204="","",'1A'!E1204)</f>
        <v>0.41428571428571398</v>
      </c>
      <c r="F478" s="67">
        <f>IF('1A'!F1204="","",'1A'!F1204)</f>
        <v>0.465437788018433</v>
      </c>
      <c r="G478" s="106">
        <f>IF('1A'!G1204="","",'1A'!G1204)</f>
        <v>0.39713971397139702</v>
      </c>
      <c r="H478" s="105" t="str">
        <f>IF('1A'!H1204="","",'1A'!H1204)</f>
        <v/>
      </c>
      <c r="I478" s="67" t="str">
        <f>IF('1A'!I1204="","",'1A'!I1204)</f>
        <v/>
      </c>
      <c r="J478" s="106" t="str">
        <f>IF('1A'!J1204="","",'1A'!J1204)</f>
        <v/>
      </c>
      <c r="K478" s="105" t="str">
        <f>IF('1A'!K1204="","",'1A'!K1204)</f>
        <v/>
      </c>
      <c r="L478" s="67" t="str">
        <f>IF('1A'!L1204="","",'1A'!L1204)</f>
        <v/>
      </c>
      <c r="M478" s="106" t="str">
        <f>IF('1A'!M1204="","",'1A'!M1204)</f>
        <v/>
      </c>
      <c r="N478" s="217" t="str">
        <f>IF('1A'!N1204="","",'1A'!N1204)</f>
        <v>Pluralistic
Orientation</v>
      </c>
      <c r="O478" s="459" t="str">
        <f>IF('1A'!O1204="","",'1A'!O1204)</f>
        <v>Civic Engagement: Participation, Awareness, and Values</v>
      </c>
      <c r="P478" s="460" t="str">
        <f>IF('1A'!P1204="","",'1A'!P1204)</f>
        <v>Diversity</v>
      </c>
      <c r="Q478" s="460" t="str">
        <f>IF('1A'!Q1204="","",'1A'!Q1204)</f>
        <v/>
      </c>
    </row>
    <row r="479" spans="1:17" ht="14" x14ac:dyDescent="0.15">
      <c r="A479" s="355" t="s">
        <v>448</v>
      </c>
      <c r="B479" s="105">
        <f>IF('1A'!B1205="","",'1A'!B1205)</f>
        <v>0.43055555555555602</v>
      </c>
      <c r="C479" s="67">
        <f>IF('1A'!C1205="","",'1A'!C1205)</f>
        <v>0.41428571428571398</v>
      </c>
      <c r="D479" s="106">
        <f>IF('1A'!D1205="","",'1A'!D1205)</f>
        <v>0.42693661971830998</v>
      </c>
      <c r="E479" s="105">
        <f>IF('1A'!E1205="","",'1A'!E1205)</f>
        <v>0.41428571428571398</v>
      </c>
      <c r="F479" s="67">
        <f>IF('1A'!F1205="","",'1A'!F1205)</f>
        <v>0.41013824884792599</v>
      </c>
      <c r="G479" s="106">
        <f>IF('1A'!G1205="","",'1A'!G1205)</f>
        <v>0.427942794279428</v>
      </c>
      <c r="H479" s="105" t="str">
        <f>IF('1A'!H1205="","",'1A'!H1205)</f>
        <v/>
      </c>
      <c r="I479" s="67" t="str">
        <f>IF('1A'!I1205="","",'1A'!I1205)</f>
        <v/>
      </c>
      <c r="J479" s="106" t="str">
        <f>IF('1A'!J1205="","",'1A'!J1205)</f>
        <v/>
      </c>
      <c r="K479" s="105" t="str">
        <f>IF('1A'!K1205="","",'1A'!K1205)</f>
        <v/>
      </c>
      <c r="L479" s="67" t="str">
        <f>IF('1A'!L1205="","",'1A'!L1205)</f>
        <v/>
      </c>
      <c r="M479" s="106" t="str">
        <f>IF('1A'!M1205="","",'1A'!M1205)</f>
        <v/>
      </c>
      <c r="N479" s="217" t="str">
        <f>IF('1A'!N1205="","",'1A'!N1205)</f>
        <v/>
      </c>
      <c r="O479" s="459" t="str">
        <f>IF('1A'!O1205="","",'1A'!O1205)</f>
        <v>Civic Engagement: Participation, Awareness, and Values</v>
      </c>
      <c r="P479" s="460" t="str">
        <f>IF('1A'!P1205="","",'1A'!P1205)</f>
        <v>Diversity</v>
      </c>
      <c r="Q479" s="460" t="str">
        <f>IF('1A'!Q1205="","",'1A'!Q1205)</f>
        <v/>
      </c>
    </row>
    <row r="480" spans="1:17" ht="14" x14ac:dyDescent="0.15">
      <c r="A480" s="263" t="s">
        <v>103</v>
      </c>
      <c r="B480" s="105">
        <f>IF('1A'!B1206="","",'1A'!B1206)</f>
        <v>0.16666666666666699</v>
      </c>
      <c r="C480" s="67">
        <f>IF('1A'!C1206="","",'1A'!C1206)</f>
        <v>0.102040816326531</v>
      </c>
      <c r="D480" s="106">
        <f>IF('1A'!D1206="","",'1A'!D1206)</f>
        <v>0.12544014084506999</v>
      </c>
      <c r="E480" s="105">
        <f>IF('1A'!E1206="","",'1A'!E1206)</f>
        <v>0.17142857142857101</v>
      </c>
      <c r="F480" s="67">
        <f>IF('1A'!F1206="","",'1A'!F1206)</f>
        <v>0.119815668202765</v>
      </c>
      <c r="G480" s="106">
        <f>IF('1A'!G1206="","",'1A'!G1206)</f>
        <v>0.15621562156215599</v>
      </c>
      <c r="H480" s="105" t="str">
        <f>IF('1A'!H1206="","",'1A'!H1206)</f>
        <v/>
      </c>
      <c r="I480" s="67" t="str">
        <f>IF('1A'!I1206="","",'1A'!I1206)</f>
        <v/>
      </c>
      <c r="J480" s="106" t="str">
        <f>IF('1A'!J1206="","",'1A'!J1206)</f>
        <v/>
      </c>
      <c r="K480" s="105" t="str">
        <f>IF('1A'!K1206="","",'1A'!K1206)</f>
        <v/>
      </c>
      <c r="L480" s="67" t="str">
        <f>IF('1A'!L1206="","",'1A'!L1206)</f>
        <v/>
      </c>
      <c r="M480" s="106" t="str">
        <f>IF('1A'!M1206="","",'1A'!M1206)</f>
        <v/>
      </c>
      <c r="N480" s="217" t="str">
        <f>IF('1A'!N1206="","",'1A'!N1206)</f>
        <v/>
      </c>
      <c r="O480" s="459" t="str">
        <f>IF('1A'!O1206="","",'1A'!O1206)</f>
        <v>Civic Engagement: Participation, Awareness, and Values</v>
      </c>
      <c r="P480" s="460" t="str">
        <f>IF('1A'!P1206="","",'1A'!P1206)</f>
        <v>Diversity</v>
      </c>
      <c r="Q480" s="460" t="str">
        <f>IF('1A'!Q1206="","",'1A'!Q1206)</f>
        <v/>
      </c>
    </row>
    <row r="481" spans="1:17" ht="14" x14ac:dyDescent="0.15">
      <c r="A481" s="355" t="s">
        <v>449</v>
      </c>
      <c r="B481" s="105">
        <f>IF('1A'!B1207="","",'1A'!B1207)</f>
        <v>0</v>
      </c>
      <c r="C481" s="67">
        <f>IF('1A'!C1207="","",'1A'!C1207)</f>
        <v>4.0816326530612197E-3</v>
      </c>
      <c r="D481" s="106">
        <f>IF('1A'!D1207="","",'1A'!D1207)</f>
        <v>6.6021126760563396E-3</v>
      </c>
      <c r="E481" s="105">
        <f>IF('1A'!E1207="","",'1A'!E1207)</f>
        <v>0</v>
      </c>
      <c r="F481" s="67">
        <f>IF('1A'!F1207="","",'1A'!F1207)</f>
        <v>4.6082949308755804E-3</v>
      </c>
      <c r="G481" s="106">
        <f>IF('1A'!G1207="","",'1A'!G1207)</f>
        <v>1.1001100110011E-2</v>
      </c>
      <c r="H481" s="105" t="str">
        <f>IF('1A'!H1207="","",'1A'!H1207)</f>
        <v/>
      </c>
      <c r="I481" s="67" t="str">
        <f>IF('1A'!I1207="","",'1A'!I1207)</f>
        <v/>
      </c>
      <c r="J481" s="106" t="str">
        <f>IF('1A'!J1207="","",'1A'!J1207)</f>
        <v/>
      </c>
      <c r="K481" s="105" t="str">
        <f>IF('1A'!K1207="","",'1A'!K1207)</f>
        <v/>
      </c>
      <c r="L481" s="67" t="str">
        <f>IF('1A'!L1207="","",'1A'!L1207)</f>
        <v/>
      </c>
      <c r="M481" s="106" t="str">
        <f>IF('1A'!M1207="","",'1A'!M1207)</f>
        <v/>
      </c>
      <c r="N481" s="217" t="str">
        <f>IF('1A'!N1207="","",'1A'!N1207)</f>
        <v/>
      </c>
      <c r="O481" s="459" t="str">
        <f>IF('1A'!O1207="","",'1A'!O1207)</f>
        <v>Civic Engagement: Participation, Awareness, and Values</v>
      </c>
      <c r="P481" s="460" t="str">
        <f>IF('1A'!P1207="","",'1A'!P1207)</f>
        <v>Diversity</v>
      </c>
      <c r="Q481" s="460" t="str">
        <f>IF('1A'!Q1207="","",'1A'!Q1207)</f>
        <v/>
      </c>
    </row>
    <row r="482" spans="1:17" ht="14" x14ac:dyDescent="0.15">
      <c r="A482" s="355" t="s">
        <v>450</v>
      </c>
      <c r="B482" s="105">
        <f>IF('1A'!B1208="","",'1A'!B1208)</f>
        <v>0</v>
      </c>
      <c r="C482" s="67">
        <f>IF('1A'!C1208="","",'1A'!C1208)</f>
        <v>2.0408163265306098E-3</v>
      </c>
      <c r="D482" s="106">
        <f>IF('1A'!D1208="","",'1A'!D1208)</f>
        <v>4.4014084507042299E-3</v>
      </c>
      <c r="E482" s="105">
        <f>IF('1A'!E1208="","",'1A'!E1208)</f>
        <v>0</v>
      </c>
      <c r="F482" s="67">
        <f>IF('1A'!F1208="","",'1A'!F1208)</f>
        <v>0</v>
      </c>
      <c r="G482" s="106">
        <f>IF('1A'!G1208="","",'1A'!G1208)</f>
        <v>7.7007700770076997E-3</v>
      </c>
      <c r="H482" s="105" t="str">
        <f>IF('1A'!H1208="","",'1A'!H1208)</f>
        <v/>
      </c>
      <c r="I482" s="67" t="str">
        <f>IF('1A'!I1208="","",'1A'!I1208)</f>
        <v/>
      </c>
      <c r="J482" s="106" t="str">
        <f>IF('1A'!J1208="","",'1A'!J1208)</f>
        <v/>
      </c>
      <c r="K482" s="105" t="str">
        <f>IF('1A'!K1208="","",'1A'!K1208)</f>
        <v/>
      </c>
      <c r="L482" s="67" t="str">
        <f>IF('1A'!L1208="","",'1A'!L1208)</f>
        <v/>
      </c>
      <c r="M482" s="106" t="str">
        <f>IF('1A'!M1208="","",'1A'!M1208)</f>
        <v/>
      </c>
      <c r="N482" s="217" t="str">
        <f>IF('1A'!N1208="","",'1A'!N1208)</f>
        <v/>
      </c>
      <c r="O482" s="459" t="str">
        <f>IF('1A'!O1208="","",'1A'!O1208)</f>
        <v>Civic Engagement: Participation, Awareness, and Values</v>
      </c>
      <c r="P482" s="460" t="str">
        <f>IF('1A'!P1208="","",'1A'!P1208)</f>
        <v>Diversity</v>
      </c>
      <c r="Q482" s="460" t="str">
        <f>IF('1A'!Q1208="","",'1A'!Q1208)</f>
        <v/>
      </c>
    </row>
    <row r="483" spans="1:17" ht="14" x14ac:dyDescent="0.15">
      <c r="A483" s="264" t="s">
        <v>230</v>
      </c>
      <c r="B483" s="461">
        <f>IF('1A'!B1209="","",'1A'!B1209)</f>
        <v>72</v>
      </c>
      <c r="C483" s="462">
        <f>IF('1A'!C1209="","",'1A'!C1209)</f>
        <v>490</v>
      </c>
      <c r="D483" s="463">
        <f>IF('1A'!D1209="","",'1A'!D1209)</f>
        <v>2272</v>
      </c>
      <c r="E483" s="461">
        <f>IF('1A'!E1209="","",'1A'!E1209)</f>
        <v>70</v>
      </c>
      <c r="F483" s="462">
        <f>IF('1A'!F1209="","",'1A'!F1209)</f>
        <v>217</v>
      </c>
      <c r="G483" s="463">
        <f>IF('1A'!G1209="","",'1A'!G1209)</f>
        <v>909</v>
      </c>
      <c r="H483" s="461" t="str">
        <f>IF('1A'!H1209="","",'1A'!H1209)</f>
        <v/>
      </c>
      <c r="I483" s="462" t="str">
        <f>IF('1A'!I1209="","",'1A'!I1209)</f>
        <v/>
      </c>
      <c r="J483" s="463" t="str">
        <f>IF('1A'!J1209="","",'1A'!J1209)</f>
        <v/>
      </c>
      <c r="K483" s="461" t="str">
        <f>IF('1A'!K1209="","",'1A'!K1209)</f>
        <v/>
      </c>
      <c r="L483" s="462" t="str">
        <f>IF('1A'!L1209="","",'1A'!L1209)</f>
        <v/>
      </c>
      <c r="M483" s="463" t="str">
        <f>IF('1A'!M1209="","",'1A'!M1209)</f>
        <v/>
      </c>
      <c r="N483" s="217" t="str">
        <f>IF('1A'!N1209="","",'1A'!N1209)</f>
        <v/>
      </c>
      <c r="O483" s="459" t="str">
        <f>IF('1A'!O1209="","",'1A'!O1209)</f>
        <v>Civic Engagement: Participation, Awareness, and Values</v>
      </c>
      <c r="P483" s="460" t="str">
        <f>IF('1A'!P1209="","",'1A'!P1209)</f>
        <v>Diversity</v>
      </c>
      <c r="Q483" s="460" t="str">
        <f>IF('1A'!Q1209="","",'1A'!Q1209)</f>
        <v/>
      </c>
    </row>
    <row r="484" spans="1:17" ht="14" x14ac:dyDescent="0.15">
      <c r="A484" s="268" t="s">
        <v>176</v>
      </c>
      <c r="B484" s="107">
        <f>IF('1A'!B1210="","",'1A'!B1210)</f>
        <v>4.2361111111111098</v>
      </c>
      <c r="C484" s="66">
        <f>IF('1A'!C1210="","",'1A'!C1210)</f>
        <v>4.3612244897959203</v>
      </c>
      <c r="D484" s="108">
        <f>IF('1A'!D1210="","",'1A'!D1210)</f>
        <v>4.2847711267605497</v>
      </c>
      <c r="E484" s="107">
        <f>IF('1A'!E1210="","",'1A'!E1210)</f>
        <v>4.2428571428571402</v>
      </c>
      <c r="F484" s="66">
        <f>IF('1A'!F1210="","",'1A'!F1210)</f>
        <v>4.3364055299539199</v>
      </c>
      <c r="G484" s="108">
        <f>IF('1A'!G1210="","",'1A'!G1210)</f>
        <v>4.1958195819582</v>
      </c>
      <c r="H484" s="107" t="str">
        <f>IF('1A'!H1210="","",'1A'!H1210)</f>
        <v/>
      </c>
      <c r="I484" s="66" t="str">
        <f>IF('1A'!I1210="","",'1A'!I1210)</f>
        <v/>
      </c>
      <c r="J484" s="108" t="str">
        <f>IF('1A'!J1210="","",'1A'!J1210)</f>
        <v/>
      </c>
      <c r="K484" s="107" t="str">
        <f>IF('1A'!K1210="","",'1A'!K1210)</f>
        <v/>
      </c>
      <c r="L484" s="66" t="str">
        <f>IF('1A'!L1210="","",'1A'!L1210)</f>
        <v/>
      </c>
      <c r="M484" s="108" t="str">
        <f>IF('1A'!M1210="","",'1A'!M1210)</f>
        <v/>
      </c>
      <c r="N484" s="217" t="str">
        <f>IF('1A'!N1210="","",'1A'!N1210)</f>
        <v/>
      </c>
      <c r="O484" s="459" t="str">
        <f>IF('1A'!O1210="","",'1A'!O1210)</f>
        <v>Civic Engagement: Participation, Awareness, and Values</v>
      </c>
      <c r="P484" s="460" t="str">
        <f>IF('1A'!P1210="","",'1A'!P1210)</f>
        <v>Diversity</v>
      </c>
      <c r="Q484" s="460" t="str">
        <f>IF('1A'!Q1210="","",'1A'!Q1210)</f>
        <v/>
      </c>
    </row>
    <row r="485" spans="1:17" ht="14" x14ac:dyDescent="0.15">
      <c r="A485" s="268" t="s">
        <v>159</v>
      </c>
      <c r="B485" s="107">
        <f>IF('1A'!B1211="","",'1A'!B1211)</f>
        <v>0.721755597422019</v>
      </c>
      <c r="C485" s="66">
        <f>IF('1A'!C1211="","",'1A'!C1211)</f>
        <v>0.69627002922088499</v>
      </c>
      <c r="D485" s="108">
        <f>IF('1A'!D1211="","",'1A'!D1211)</f>
        <v>0.73974809789721196</v>
      </c>
      <c r="E485" s="107">
        <f>IF('1A'!E1211="","",'1A'!E1211)</f>
        <v>0.73100515047481296</v>
      </c>
      <c r="F485" s="66">
        <f>IF('1A'!F1211="","",'1A'!F1211)</f>
        <v>0.70198922486112902</v>
      </c>
      <c r="G485" s="108">
        <f>IF('1A'!G1211="","",'1A'!G1211)</f>
        <v>0.79310361357317005</v>
      </c>
      <c r="H485" s="107" t="str">
        <f>IF('1A'!H1211="","",'1A'!H1211)</f>
        <v/>
      </c>
      <c r="I485" s="66" t="str">
        <f>IF('1A'!I1211="","",'1A'!I1211)</f>
        <v/>
      </c>
      <c r="J485" s="108" t="str">
        <f>IF('1A'!J1211="","",'1A'!J1211)</f>
        <v/>
      </c>
      <c r="K485" s="107" t="str">
        <f>IF('1A'!K1211="","",'1A'!K1211)</f>
        <v/>
      </c>
      <c r="L485" s="66" t="str">
        <f>IF('1A'!L1211="","",'1A'!L1211)</f>
        <v/>
      </c>
      <c r="M485" s="108" t="str">
        <f>IF('1A'!M1211="","",'1A'!M1211)</f>
        <v/>
      </c>
      <c r="N485" s="217" t="str">
        <f>IF('1A'!N1211="","",'1A'!N1211)</f>
        <v/>
      </c>
      <c r="O485" s="459" t="str">
        <f>IF('1A'!O1211="","",'1A'!O1211)</f>
        <v>Civic Engagement: Participation, Awareness, and Values</v>
      </c>
      <c r="P485" s="460" t="str">
        <f>IF('1A'!P1211="","",'1A'!P1211)</f>
        <v>Diversity</v>
      </c>
      <c r="Q485" s="460" t="str">
        <f>IF('1A'!Q1211="","",'1A'!Q1211)</f>
        <v/>
      </c>
    </row>
    <row r="486" spans="1:17" ht="14" x14ac:dyDescent="0.15">
      <c r="A486" s="268" t="s">
        <v>231</v>
      </c>
      <c r="B486" s="107" t="str">
        <f>IF('1A'!B1212="","",'1A'!B1212)</f>
        <v>-</v>
      </c>
      <c r="C486" s="66" t="str">
        <f>IF('1A'!C1212="","",'1A'!C1212)</f>
        <v xml:space="preserve"> </v>
      </c>
      <c r="D486" s="108" t="str">
        <f>IF('1A'!D1212="","",'1A'!D1212)</f>
        <v xml:space="preserve"> </v>
      </c>
      <c r="E486" s="107" t="str">
        <f>IF('1A'!E1212="","",'1A'!E1212)</f>
        <v>-</v>
      </c>
      <c r="F486" s="66" t="str">
        <f>IF('1A'!F1212="","",'1A'!F1212)</f>
        <v xml:space="preserve"> </v>
      </c>
      <c r="G486" s="108" t="str">
        <f>IF('1A'!G1212="","",'1A'!G1212)</f>
        <v xml:space="preserve"> </v>
      </c>
      <c r="H486" s="107" t="str">
        <f>IF('1A'!H1212="","",'1A'!H1212)</f>
        <v/>
      </c>
      <c r="I486" s="66" t="str">
        <f>IF('1A'!I1212="","",'1A'!I1212)</f>
        <v/>
      </c>
      <c r="J486" s="108" t="str">
        <f>IF('1A'!J1212="","",'1A'!J1212)</f>
        <v/>
      </c>
      <c r="K486" s="107" t="str">
        <f>IF('1A'!K1212="","",'1A'!K1212)</f>
        <v/>
      </c>
      <c r="L486" s="66" t="str">
        <f>IF('1A'!L1212="","",'1A'!L1212)</f>
        <v/>
      </c>
      <c r="M486" s="108" t="str">
        <f>IF('1A'!M1212="","",'1A'!M1212)</f>
        <v/>
      </c>
      <c r="N486" s="217" t="str">
        <f>IF('1A'!N1212="","",'1A'!N1212)</f>
        <v/>
      </c>
      <c r="O486" s="459" t="str">
        <f>IF('1A'!O1212="","",'1A'!O1212)</f>
        <v>Civic Engagement: Participation, Awareness, and Values</v>
      </c>
      <c r="P486" s="460" t="str">
        <f>IF('1A'!P1212="","",'1A'!P1212)</f>
        <v>Diversity</v>
      </c>
      <c r="Q486" s="460" t="str">
        <f>IF('1A'!Q1212="","",'1A'!Q1212)</f>
        <v/>
      </c>
    </row>
    <row r="487" spans="1:17" ht="14" x14ac:dyDescent="0.15">
      <c r="A487" s="269" t="s">
        <v>158</v>
      </c>
      <c r="B487" s="65" t="str">
        <f>IF('1A'!B1213="","",'1A'!B1213)</f>
        <v>-</v>
      </c>
      <c r="C487" s="109">
        <f>IF('1A'!C1213="","",'1A'!C1213)</f>
        <v>-0.17969088634306191</v>
      </c>
      <c r="D487" s="110">
        <f>IF('1A'!D1213="","",'1A'!D1213)</f>
        <v>-6.5779169676487906E-2</v>
      </c>
      <c r="E487" s="65" t="str">
        <f>IF('1A'!E1213="","",'1A'!E1213)</f>
        <v>-</v>
      </c>
      <c r="F487" s="109">
        <f>IF('1A'!F1213="","",'1A'!F1213)</f>
        <v>-0.13326185614214509</v>
      </c>
      <c r="G487" s="110">
        <f>IF('1A'!G1213="","",'1A'!G1213)</f>
        <v>5.9308216598612927E-2</v>
      </c>
      <c r="H487" s="65" t="str">
        <f>IF('1A'!H1213="","",'1A'!H1213)</f>
        <v/>
      </c>
      <c r="I487" s="109" t="str">
        <f>IF('1A'!I1213="","",'1A'!I1213)</f>
        <v/>
      </c>
      <c r="J487" s="110" t="str">
        <f>IF('1A'!J1213="","",'1A'!J1213)</f>
        <v/>
      </c>
      <c r="K487" s="65" t="str">
        <f>IF('1A'!K1213="","",'1A'!K1213)</f>
        <v/>
      </c>
      <c r="L487" s="109" t="str">
        <f>IF('1A'!L1213="","",'1A'!L1213)</f>
        <v/>
      </c>
      <c r="M487" s="110" t="str">
        <f>IF('1A'!M1213="","",'1A'!M1213)</f>
        <v/>
      </c>
      <c r="N487" s="230" t="str">
        <f>IF('1A'!N1213="","",'1A'!N1213)</f>
        <v/>
      </c>
      <c r="O487" s="459" t="str">
        <f>IF('1A'!O1213="","",'1A'!O1213)</f>
        <v>Civic Engagement: Participation, Awareness, and Values</v>
      </c>
      <c r="P487" s="460" t="str">
        <f>IF('1A'!P1213="","",'1A'!P1213)</f>
        <v>Diversity</v>
      </c>
      <c r="Q487" s="460" t="str">
        <f>IF('1A'!Q1213="","",'1A'!Q1213)</f>
        <v/>
      </c>
    </row>
    <row r="488" spans="1:17" ht="28" x14ac:dyDescent="0.15">
      <c r="A488" s="261" t="s">
        <v>451</v>
      </c>
      <c r="B488" s="105">
        <f>IF('1A'!B1214="","",'1A'!B1214)</f>
        <v>0.38888888888888901</v>
      </c>
      <c r="C488" s="67">
        <f>IF('1A'!C1214="","",'1A'!C1214)</f>
        <v>0.39959016393442598</v>
      </c>
      <c r="D488" s="106">
        <f>IF('1A'!D1214="","",'1A'!D1214)</f>
        <v>0.380343763772587</v>
      </c>
      <c r="E488" s="105">
        <f>IF('1A'!E1214="","",'1A'!E1214)</f>
        <v>0.38571428571428601</v>
      </c>
      <c r="F488" s="67">
        <f>IF('1A'!F1214="","",'1A'!F1214)</f>
        <v>0.43317972350230399</v>
      </c>
      <c r="G488" s="106">
        <f>IF('1A'!G1214="","",'1A'!G1214)</f>
        <v>0.39053905390539101</v>
      </c>
      <c r="H488" s="105" t="str">
        <f>IF('1A'!H1214="","",'1A'!H1214)</f>
        <v/>
      </c>
      <c r="I488" s="67" t="str">
        <f>IF('1A'!I1214="","",'1A'!I1214)</f>
        <v/>
      </c>
      <c r="J488" s="106" t="str">
        <f>IF('1A'!J1214="","",'1A'!J1214)</f>
        <v/>
      </c>
      <c r="K488" s="105" t="str">
        <f>IF('1A'!K1214="","",'1A'!K1214)</f>
        <v/>
      </c>
      <c r="L488" s="67" t="str">
        <f>IF('1A'!L1214="","",'1A'!L1214)</f>
        <v/>
      </c>
      <c r="M488" s="106" t="str">
        <f>IF('1A'!M1214="","",'1A'!M1214)</f>
        <v/>
      </c>
      <c r="N488" s="217" t="str">
        <f>IF('1A'!N1214="","",'1A'!N1214)</f>
        <v>Pluralistic
Orientation</v>
      </c>
      <c r="O488" s="459" t="str">
        <f>IF('1A'!O1214="","",'1A'!O1214)</f>
        <v>Civic Engagement: Participation, Awareness, and Values</v>
      </c>
      <c r="P488" s="460" t="str">
        <f>IF('1A'!P1214="","",'1A'!P1214)</f>
        <v>Diversity</v>
      </c>
      <c r="Q488" s="460" t="str">
        <f>IF('1A'!Q1214="","",'1A'!Q1214)</f>
        <v/>
      </c>
    </row>
    <row r="489" spans="1:17" ht="14" x14ac:dyDescent="0.15">
      <c r="A489" s="355" t="s">
        <v>448</v>
      </c>
      <c r="B489" s="105">
        <f>IF('1A'!B1215="","",'1A'!B1215)</f>
        <v>0.41666666666666702</v>
      </c>
      <c r="C489" s="67">
        <f>IF('1A'!C1215="","",'1A'!C1215)</f>
        <v>0.41803278688524598</v>
      </c>
      <c r="D489" s="106">
        <f>IF('1A'!D1215="","",'1A'!D1215)</f>
        <v>0.408109299250771</v>
      </c>
      <c r="E489" s="105">
        <f>IF('1A'!E1215="","",'1A'!E1215)</f>
        <v>0.41428571428571398</v>
      </c>
      <c r="F489" s="67">
        <f>IF('1A'!F1215="","",'1A'!F1215)</f>
        <v>0.41013824884792599</v>
      </c>
      <c r="G489" s="106">
        <f>IF('1A'!G1215="","",'1A'!G1215)</f>
        <v>0.39163916391639197</v>
      </c>
      <c r="H489" s="105" t="str">
        <f>IF('1A'!H1215="","",'1A'!H1215)</f>
        <v/>
      </c>
      <c r="I489" s="67" t="str">
        <f>IF('1A'!I1215="","",'1A'!I1215)</f>
        <v/>
      </c>
      <c r="J489" s="106" t="str">
        <f>IF('1A'!J1215="","",'1A'!J1215)</f>
        <v/>
      </c>
      <c r="K489" s="105" t="str">
        <f>IF('1A'!K1215="","",'1A'!K1215)</f>
        <v/>
      </c>
      <c r="L489" s="67" t="str">
        <f>IF('1A'!L1215="","",'1A'!L1215)</f>
        <v/>
      </c>
      <c r="M489" s="106" t="str">
        <f>IF('1A'!M1215="","",'1A'!M1215)</f>
        <v/>
      </c>
      <c r="N489" s="217" t="str">
        <f>IF('1A'!N1215="","",'1A'!N1215)</f>
        <v/>
      </c>
      <c r="O489" s="459" t="str">
        <f>IF('1A'!O1215="","",'1A'!O1215)</f>
        <v>Civic Engagement: Participation, Awareness, and Values</v>
      </c>
      <c r="P489" s="460" t="str">
        <f>IF('1A'!P1215="","",'1A'!P1215)</f>
        <v>Diversity</v>
      </c>
      <c r="Q489" s="460" t="str">
        <f>IF('1A'!Q1215="","",'1A'!Q1215)</f>
        <v/>
      </c>
    </row>
    <row r="490" spans="1:17" ht="14" x14ac:dyDescent="0.15">
      <c r="A490" s="263" t="s">
        <v>103</v>
      </c>
      <c r="B490" s="105">
        <f>IF('1A'!B1216="","",'1A'!B1216)</f>
        <v>0.13888888888888901</v>
      </c>
      <c r="C490" s="67">
        <f>IF('1A'!C1216="","",'1A'!C1216)</f>
        <v>0.14959016393442601</v>
      </c>
      <c r="D490" s="106">
        <f>IF('1A'!D1216="","",'1A'!D1216)</f>
        <v>0.18334067871308901</v>
      </c>
      <c r="E490" s="105">
        <f>IF('1A'!E1216="","",'1A'!E1216)</f>
        <v>0.14285714285714299</v>
      </c>
      <c r="F490" s="67">
        <f>IF('1A'!F1216="","",'1A'!F1216)</f>
        <v>0.12903225806451599</v>
      </c>
      <c r="G490" s="106">
        <f>IF('1A'!G1216="","",'1A'!G1216)</f>
        <v>0.18261826182618299</v>
      </c>
      <c r="H490" s="105" t="str">
        <f>IF('1A'!H1216="","",'1A'!H1216)</f>
        <v/>
      </c>
      <c r="I490" s="67" t="str">
        <f>IF('1A'!I1216="","",'1A'!I1216)</f>
        <v/>
      </c>
      <c r="J490" s="106" t="str">
        <f>IF('1A'!J1216="","",'1A'!J1216)</f>
        <v/>
      </c>
      <c r="K490" s="105" t="str">
        <f>IF('1A'!K1216="","",'1A'!K1216)</f>
        <v/>
      </c>
      <c r="L490" s="67" t="str">
        <f>IF('1A'!L1216="","",'1A'!L1216)</f>
        <v/>
      </c>
      <c r="M490" s="106" t="str">
        <f>IF('1A'!M1216="","",'1A'!M1216)</f>
        <v/>
      </c>
      <c r="N490" s="217" t="str">
        <f>IF('1A'!N1216="","",'1A'!N1216)</f>
        <v/>
      </c>
      <c r="O490" s="459" t="str">
        <f>IF('1A'!O1216="","",'1A'!O1216)</f>
        <v>Civic Engagement: Participation, Awareness, and Values</v>
      </c>
      <c r="P490" s="460" t="str">
        <f>IF('1A'!P1216="","",'1A'!P1216)</f>
        <v>Diversity</v>
      </c>
      <c r="Q490" s="460" t="str">
        <f>IF('1A'!Q1216="","",'1A'!Q1216)</f>
        <v/>
      </c>
    </row>
    <row r="491" spans="1:17" ht="14" x14ac:dyDescent="0.15">
      <c r="A491" s="355" t="s">
        <v>449</v>
      </c>
      <c r="B491" s="105">
        <f>IF('1A'!B1217="","",'1A'!B1217)</f>
        <v>4.1666666666666699E-2</v>
      </c>
      <c r="C491" s="67">
        <f>IF('1A'!C1217="","",'1A'!C1217)</f>
        <v>2.86885245901639E-2</v>
      </c>
      <c r="D491" s="106">
        <f>IF('1A'!D1217="","",'1A'!D1217)</f>
        <v>2.2476862053768198E-2</v>
      </c>
      <c r="E491" s="105">
        <f>IF('1A'!E1217="","",'1A'!E1217)</f>
        <v>4.2857142857142899E-2</v>
      </c>
      <c r="F491" s="67">
        <f>IF('1A'!F1217="","",'1A'!F1217)</f>
        <v>2.3041474654377898E-2</v>
      </c>
      <c r="G491" s="106">
        <f>IF('1A'!G1217="","",'1A'!G1217)</f>
        <v>2.4202420242024202E-2</v>
      </c>
      <c r="H491" s="105" t="str">
        <f>IF('1A'!H1217="","",'1A'!H1217)</f>
        <v/>
      </c>
      <c r="I491" s="67" t="str">
        <f>IF('1A'!I1217="","",'1A'!I1217)</f>
        <v/>
      </c>
      <c r="J491" s="106" t="str">
        <f>IF('1A'!J1217="","",'1A'!J1217)</f>
        <v/>
      </c>
      <c r="K491" s="105" t="str">
        <f>IF('1A'!K1217="","",'1A'!K1217)</f>
        <v/>
      </c>
      <c r="L491" s="67" t="str">
        <f>IF('1A'!L1217="","",'1A'!L1217)</f>
        <v/>
      </c>
      <c r="M491" s="106" t="str">
        <f>IF('1A'!M1217="","",'1A'!M1217)</f>
        <v/>
      </c>
      <c r="N491" s="217" t="str">
        <f>IF('1A'!N1217="","",'1A'!N1217)</f>
        <v/>
      </c>
      <c r="O491" s="459" t="str">
        <f>IF('1A'!O1217="","",'1A'!O1217)</f>
        <v>Civic Engagement: Participation, Awareness, and Values</v>
      </c>
      <c r="P491" s="460" t="str">
        <f>IF('1A'!P1217="","",'1A'!P1217)</f>
        <v>Diversity</v>
      </c>
      <c r="Q491" s="460" t="str">
        <f>IF('1A'!Q1217="","",'1A'!Q1217)</f>
        <v/>
      </c>
    </row>
    <row r="492" spans="1:17" ht="14" x14ac:dyDescent="0.15">
      <c r="A492" s="355" t="s">
        <v>450</v>
      </c>
      <c r="B492" s="105">
        <f>IF('1A'!B1218="","",'1A'!B1218)</f>
        <v>1.38888888888889E-2</v>
      </c>
      <c r="C492" s="67">
        <f>IF('1A'!C1218="","",'1A'!C1218)</f>
        <v>4.0983606557377103E-3</v>
      </c>
      <c r="D492" s="106">
        <f>IF('1A'!D1218="","",'1A'!D1218)</f>
        <v>5.7293962097840498E-3</v>
      </c>
      <c r="E492" s="105">
        <f>IF('1A'!E1218="","",'1A'!E1218)</f>
        <v>1.4285714285714299E-2</v>
      </c>
      <c r="F492" s="67">
        <f>IF('1A'!F1218="","",'1A'!F1218)</f>
        <v>4.6082949308755804E-3</v>
      </c>
      <c r="G492" s="106">
        <f>IF('1A'!G1218="","",'1A'!G1218)</f>
        <v>1.1001100110011E-2</v>
      </c>
      <c r="H492" s="105" t="str">
        <f>IF('1A'!H1218="","",'1A'!H1218)</f>
        <v/>
      </c>
      <c r="I492" s="67" t="str">
        <f>IF('1A'!I1218="","",'1A'!I1218)</f>
        <v/>
      </c>
      <c r="J492" s="106" t="str">
        <f>IF('1A'!J1218="","",'1A'!J1218)</f>
        <v/>
      </c>
      <c r="K492" s="105" t="str">
        <f>IF('1A'!K1218="","",'1A'!K1218)</f>
        <v/>
      </c>
      <c r="L492" s="67" t="str">
        <f>IF('1A'!L1218="","",'1A'!L1218)</f>
        <v/>
      </c>
      <c r="M492" s="106" t="str">
        <f>IF('1A'!M1218="","",'1A'!M1218)</f>
        <v/>
      </c>
      <c r="N492" s="217" t="str">
        <f>IF('1A'!N1218="","",'1A'!N1218)</f>
        <v/>
      </c>
      <c r="O492" s="459" t="str">
        <f>IF('1A'!O1218="","",'1A'!O1218)</f>
        <v>Civic Engagement: Participation, Awareness, and Values</v>
      </c>
      <c r="P492" s="460" t="str">
        <f>IF('1A'!P1218="","",'1A'!P1218)</f>
        <v>Diversity</v>
      </c>
      <c r="Q492" s="460" t="str">
        <f>IF('1A'!Q1218="","",'1A'!Q1218)</f>
        <v/>
      </c>
    </row>
    <row r="493" spans="1:17" ht="14" x14ac:dyDescent="0.15">
      <c r="A493" s="264" t="s">
        <v>230</v>
      </c>
      <c r="B493" s="461">
        <f>IF('1A'!B1219="","",'1A'!B1219)</f>
        <v>72</v>
      </c>
      <c r="C493" s="462">
        <f>IF('1A'!C1219="","",'1A'!C1219)</f>
        <v>488</v>
      </c>
      <c r="D493" s="463">
        <f>IF('1A'!D1219="","",'1A'!D1219)</f>
        <v>2269</v>
      </c>
      <c r="E493" s="461">
        <f>IF('1A'!E1219="","",'1A'!E1219)</f>
        <v>70</v>
      </c>
      <c r="F493" s="462">
        <f>IF('1A'!F1219="","",'1A'!F1219)</f>
        <v>217</v>
      </c>
      <c r="G493" s="463">
        <f>IF('1A'!G1219="","",'1A'!G1219)</f>
        <v>909</v>
      </c>
      <c r="H493" s="461" t="str">
        <f>IF('1A'!H1219="","",'1A'!H1219)</f>
        <v/>
      </c>
      <c r="I493" s="462" t="str">
        <f>IF('1A'!I1219="","",'1A'!I1219)</f>
        <v/>
      </c>
      <c r="J493" s="463" t="str">
        <f>IF('1A'!J1219="","",'1A'!J1219)</f>
        <v/>
      </c>
      <c r="K493" s="461" t="str">
        <f>IF('1A'!K1219="","",'1A'!K1219)</f>
        <v/>
      </c>
      <c r="L493" s="462" t="str">
        <f>IF('1A'!L1219="","",'1A'!L1219)</f>
        <v/>
      </c>
      <c r="M493" s="463" t="str">
        <f>IF('1A'!M1219="","",'1A'!M1219)</f>
        <v/>
      </c>
      <c r="N493" s="217" t="str">
        <f>IF('1A'!N1219="","",'1A'!N1219)</f>
        <v/>
      </c>
      <c r="O493" s="459" t="str">
        <f>IF('1A'!O1219="","",'1A'!O1219)</f>
        <v>Civic Engagement: Participation, Awareness, and Values</v>
      </c>
      <c r="P493" s="460" t="str">
        <f>IF('1A'!P1219="","",'1A'!P1219)</f>
        <v>Diversity</v>
      </c>
      <c r="Q493" s="460" t="str">
        <f>IF('1A'!Q1219="","",'1A'!Q1219)</f>
        <v/>
      </c>
    </row>
    <row r="494" spans="1:17" ht="14" x14ac:dyDescent="0.15">
      <c r="A494" s="268" t="s">
        <v>176</v>
      </c>
      <c r="B494" s="107">
        <f>IF('1A'!B1220="","",'1A'!B1220)</f>
        <v>4.125</v>
      </c>
      <c r="C494" s="66">
        <f>IF('1A'!C1220="","",'1A'!C1220)</f>
        <v>4.1803278688524603</v>
      </c>
      <c r="D494" s="108">
        <f>IF('1A'!D1220="","",'1A'!D1220)</f>
        <v>4.1348611723226201</v>
      </c>
      <c r="E494" s="107">
        <f>IF('1A'!E1220="","",'1A'!E1220)</f>
        <v>4.1142857142857103</v>
      </c>
      <c r="F494" s="66">
        <f>IF('1A'!F1220="","",'1A'!F1220)</f>
        <v>4.2442396313364004</v>
      </c>
      <c r="G494" s="108">
        <f>IF('1A'!G1220="","",'1A'!G1220)</f>
        <v>4.12651265126512</v>
      </c>
      <c r="H494" s="107" t="str">
        <f>IF('1A'!H1220="","",'1A'!H1220)</f>
        <v/>
      </c>
      <c r="I494" s="66" t="str">
        <f>IF('1A'!I1220="","",'1A'!I1220)</f>
        <v/>
      </c>
      <c r="J494" s="108" t="str">
        <f>IF('1A'!J1220="","",'1A'!J1220)</f>
        <v/>
      </c>
      <c r="K494" s="107" t="str">
        <f>IF('1A'!K1220="","",'1A'!K1220)</f>
        <v/>
      </c>
      <c r="L494" s="66" t="str">
        <f>IF('1A'!L1220="","",'1A'!L1220)</f>
        <v/>
      </c>
      <c r="M494" s="108" t="str">
        <f>IF('1A'!M1220="","",'1A'!M1220)</f>
        <v/>
      </c>
      <c r="N494" s="217" t="str">
        <f>IF('1A'!N1220="","",'1A'!N1220)</f>
        <v/>
      </c>
      <c r="O494" s="459" t="str">
        <f>IF('1A'!O1220="","",'1A'!O1220)</f>
        <v>Civic Engagement: Participation, Awareness, and Values</v>
      </c>
      <c r="P494" s="460" t="str">
        <f>IF('1A'!P1220="","",'1A'!P1220)</f>
        <v>Diversity</v>
      </c>
      <c r="Q494" s="460" t="str">
        <f>IF('1A'!Q1220="","",'1A'!Q1220)</f>
        <v/>
      </c>
    </row>
    <row r="495" spans="1:17" ht="14" x14ac:dyDescent="0.15">
      <c r="A495" s="268" t="s">
        <v>159</v>
      </c>
      <c r="B495" s="107">
        <f>IF('1A'!B1221="","",'1A'!B1221)</f>
        <v>0.90285150776327705</v>
      </c>
      <c r="C495" s="66">
        <f>IF('1A'!C1221="","",'1A'!C1221)</f>
        <v>0.81833600327282097</v>
      </c>
      <c r="D495" s="108">
        <f>IF('1A'!D1221="","",'1A'!D1221)</f>
        <v>0.82901858672657602</v>
      </c>
      <c r="E495" s="107">
        <f>IF('1A'!E1221="","",'1A'!E1221)</f>
        <v>0.90957638082053505</v>
      </c>
      <c r="F495" s="66">
        <f>IF('1A'!F1221="","",'1A'!F1221)</f>
        <v>0.79946538716440896</v>
      </c>
      <c r="G495" s="108">
        <f>IF('1A'!G1221="","",'1A'!G1221)</f>
        <v>0.86821697199923598</v>
      </c>
      <c r="H495" s="107" t="str">
        <f>IF('1A'!H1221="","",'1A'!H1221)</f>
        <v/>
      </c>
      <c r="I495" s="66" t="str">
        <f>IF('1A'!I1221="","",'1A'!I1221)</f>
        <v/>
      </c>
      <c r="J495" s="108" t="str">
        <f>IF('1A'!J1221="","",'1A'!J1221)</f>
        <v/>
      </c>
      <c r="K495" s="107" t="str">
        <f>IF('1A'!K1221="","",'1A'!K1221)</f>
        <v/>
      </c>
      <c r="L495" s="66" t="str">
        <f>IF('1A'!L1221="","",'1A'!L1221)</f>
        <v/>
      </c>
      <c r="M495" s="108" t="str">
        <f>IF('1A'!M1221="","",'1A'!M1221)</f>
        <v/>
      </c>
      <c r="N495" s="217" t="str">
        <f>IF('1A'!N1221="","",'1A'!N1221)</f>
        <v/>
      </c>
      <c r="O495" s="459" t="str">
        <f>IF('1A'!O1221="","",'1A'!O1221)</f>
        <v>Civic Engagement: Participation, Awareness, and Values</v>
      </c>
      <c r="P495" s="460" t="str">
        <f>IF('1A'!P1221="","",'1A'!P1221)</f>
        <v>Diversity</v>
      </c>
      <c r="Q495" s="460" t="str">
        <f>IF('1A'!Q1221="","",'1A'!Q1221)</f>
        <v/>
      </c>
    </row>
    <row r="496" spans="1:17" ht="14" x14ac:dyDescent="0.15">
      <c r="A496" s="268" t="s">
        <v>231</v>
      </c>
      <c r="B496" s="107" t="str">
        <f>IF('1A'!B1222="","",'1A'!B1222)</f>
        <v>-</v>
      </c>
      <c r="C496" s="66" t="str">
        <f>IF('1A'!C1222="","",'1A'!C1222)</f>
        <v xml:space="preserve"> </v>
      </c>
      <c r="D496" s="108" t="str">
        <f>IF('1A'!D1222="","",'1A'!D1222)</f>
        <v xml:space="preserve"> </v>
      </c>
      <c r="E496" s="107" t="str">
        <f>IF('1A'!E1222="","",'1A'!E1222)</f>
        <v>-</v>
      </c>
      <c r="F496" s="66" t="str">
        <f>IF('1A'!F1222="","",'1A'!F1222)</f>
        <v xml:space="preserve"> </v>
      </c>
      <c r="G496" s="108" t="str">
        <f>IF('1A'!G1222="","",'1A'!G1222)</f>
        <v xml:space="preserve"> </v>
      </c>
      <c r="H496" s="107" t="str">
        <f>IF('1A'!H1222="","",'1A'!H1222)</f>
        <v/>
      </c>
      <c r="I496" s="66" t="str">
        <f>IF('1A'!I1222="","",'1A'!I1222)</f>
        <v/>
      </c>
      <c r="J496" s="108" t="str">
        <f>IF('1A'!J1222="","",'1A'!J1222)</f>
        <v/>
      </c>
      <c r="K496" s="107" t="str">
        <f>IF('1A'!K1222="","",'1A'!K1222)</f>
        <v/>
      </c>
      <c r="L496" s="66" t="str">
        <f>IF('1A'!L1222="","",'1A'!L1222)</f>
        <v/>
      </c>
      <c r="M496" s="108" t="str">
        <f>IF('1A'!M1222="","",'1A'!M1222)</f>
        <v/>
      </c>
      <c r="N496" s="217" t="str">
        <f>IF('1A'!N1222="","",'1A'!N1222)</f>
        <v/>
      </c>
      <c r="O496" s="459" t="str">
        <f>IF('1A'!O1222="","",'1A'!O1222)</f>
        <v>Civic Engagement: Participation, Awareness, and Values</v>
      </c>
      <c r="P496" s="460" t="str">
        <f>IF('1A'!P1222="","",'1A'!P1222)</f>
        <v>Diversity</v>
      </c>
      <c r="Q496" s="460" t="str">
        <f>IF('1A'!Q1222="","",'1A'!Q1222)</f>
        <v/>
      </c>
    </row>
    <row r="497" spans="1:17" ht="14" x14ac:dyDescent="0.15">
      <c r="A497" s="269" t="s">
        <v>158</v>
      </c>
      <c r="B497" s="65" t="str">
        <f>IF('1A'!B1223="","",'1A'!B1223)</f>
        <v>-</v>
      </c>
      <c r="C497" s="109">
        <f>IF('1A'!C1223="","",'1A'!C1223)</f>
        <v>-6.7610209780804231E-2</v>
      </c>
      <c r="D497" s="110">
        <f>IF('1A'!D1223="","",'1A'!D1223)</f>
        <v>-1.1894995456685035E-2</v>
      </c>
      <c r="E497" s="65" t="str">
        <f>IF('1A'!E1223="","",'1A'!E1223)</f>
        <v>-</v>
      </c>
      <c r="F497" s="109">
        <f>IF('1A'!F1223="","",'1A'!F1223)</f>
        <v>-0.16255102364296004</v>
      </c>
      <c r="G497" s="110">
        <f>IF('1A'!G1223="","",'1A'!G1223)</f>
        <v>-1.4082812676714693E-2</v>
      </c>
      <c r="H497" s="65" t="str">
        <f>IF('1A'!H1223="","",'1A'!H1223)</f>
        <v/>
      </c>
      <c r="I497" s="109" t="str">
        <f>IF('1A'!I1223="","",'1A'!I1223)</f>
        <v/>
      </c>
      <c r="J497" s="110" t="str">
        <f>IF('1A'!J1223="","",'1A'!J1223)</f>
        <v/>
      </c>
      <c r="K497" s="65" t="str">
        <f>IF('1A'!K1223="","",'1A'!K1223)</f>
        <v/>
      </c>
      <c r="L497" s="109" t="str">
        <f>IF('1A'!L1223="","",'1A'!L1223)</f>
        <v/>
      </c>
      <c r="M497" s="110" t="str">
        <f>IF('1A'!M1223="","",'1A'!M1223)</f>
        <v/>
      </c>
      <c r="N497" s="230" t="str">
        <f>IF('1A'!N1223="","",'1A'!N1223)</f>
        <v/>
      </c>
      <c r="O497" s="459" t="str">
        <f>IF('1A'!O1223="","",'1A'!O1223)</f>
        <v>Civic Engagement: Participation, Awareness, and Values</v>
      </c>
      <c r="P497" s="460" t="str">
        <f>IF('1A'!P1223="","",'1A'!P1223)</f>
        <v>Diversity</v>
      </c>
      <c r="Q497" s="460" t="str">
        <f>IF('1A'!Q1223="","",'1A'!Q1223)</f>
        <v/>
      </c>
    </row>
    <row r="498" spans="1:17" ht="28" x14ac:dyDescent="0.15">
      <c r="A498" s="261" t="s">
        <v>452</v>
      </c>
      <c r="B498" s="105">
        <f>IF('1A'!B1224="","",'1A'!B1224)</f>
        <v>0.40277777777777801</v>
      </c>
      <c r="C498" s="67">
        <f>IF('1A'!C1224="","",'1A'!C1224)</f>
        <v>0.31492842535787302</v>
      </c>
      <c r="D498" s="106">
        <f>IF('1A'!D1224="","",'1A'!D1224)</f>
        <v>0.31023830538393599</v>
      </c>
      <c r="E498" s="105">
        <f>IF('1A'!E1224="","",'1A'!E1224)</f>
        <v>0.41428571428571398</v>
      </c>
      <c r="F498" s="67">
        <f>IF('1A'!F1224="","",'1A'!F1224)</f>
        <v>0.38709677419354799</v>
      </c>
      <c r="G498" s="106">
        <f>IF('1A'!G1224="","",'1A'!G1224)</f>
        <v>0.36493936052921699</v>
      </c>
      <c r="H498" s="105" t="str">
        <f>IF('1A'!H1224="","",'1A'!H1224)</f>
        <v/>
      </c>
      <c r="I498" s="67" t="str">
        <f>IF('1A'!I1224="","",'1A'!I1224)</f>
        <v/>
      </c>
      <c r="J498" s="106" t="str">
        <f>IF('1A'!J1224="","",'1A'!J1224)</f>
        <v/>
      </c>
      <c r="K498" s="105" t="str">
        <f>IF('1A'!K1224="","",'1A'!K1224)</f>
        <v/>
      </c>
      <c r="L498" s="67" t="str">
        <f>IF('1A'!L1224="","",'1A'!L1224)</f>
        <v/>
      </c>
      <c r="M498" s="106" t="str">
        <f>IF('1A'!M1224="","",'1A'!M1224)</f>
        <v/>
      </c>
      <c r="N498" s="217" t="str">
        <f>IF('1A'!N1224="","",'1A'!N1224)</f>
        <v>Pluralistic
Orientation</v>
      </c>
      <c r="O498" s="459" t="str">
        <f>IF('1A'!O1224="","",'1A'!O1224)</f>
        <v>Civic Engagement: Participation, Awareness, and Values</v>
      </c>
      <c r="P498" s="460" t="str">
        <f>IF('1A'!P1224="","",'1A'!P1224)</f>
        <v>Diversity</v>
      </c>
      <c r="Q498" s="460" t="str">
        <f>IF('1A'!Q1224="","",'1A'!Q1224)</f>
        <v/>
      </c>
    </row>
    <row r="499" spans="1:17" ht="14" x14ac:dyDescent="0.15">
      <c r="A499" s="355" t="s">
        <v>448</v>
      </c>
      <c r="B499" s="105">
        <f>IF('1A'!B1225="","",'1A'!B1225)</f>
        <v>0.375</v>
      </c>
      <c r="C499" s="67">
        <f>IF('1A'!C1225="","",'1A'!C1225)</f>
        <v>0.43967280163599198</v>
      </c>
      <c r="D499" s="106">
        <f>IF('1A'!D1225="","",'1A'!D1225)</f>
        <v>0.40997352162400702</v>
      </c>
      <c r="E499" s="105">
        <f>IF('1A'!E1225="","",'1A'!E1225)</f>
        <v>0.371428571428571</v>
      </c>
      <c r="F499" s="67">
        <f>IF('1A'!F1225="","",'1A'!F1225)</f>
        <v>0.40092165898617499</v>
      </c>
      <c r="G499" s="106">
        <f>IF('1A'!G1225="","",'1A'!G1225)</f>
        <v>0.37927232635060598</v>
      </c>
      <c r="H499" s="105" t="str">
        <f>IF('1A'!H1225="","",'1A'!H1225)</f>
        <v/>
      </c>
      <c r="I499" s="67" t="str">
        <f>IF('1A'!I1225="","",'1A'!I1225)</f>
        <v/>
      </c>
      <c r="J499" s="106" t="str">
        <f>IF('1A'!J1225="","",'1A'!J1225)</f>
        <v/>
      </c>
      <c r="K499" s="105" t="str">
        <f>IF('1A'!K1225="","",'1A'!K1225)</f>
        <v/>
      </c>
      <c r="L499" s="67" t="str">
        <f>IF('1A'!L1225="","",'1A'!L1225)</f>
        <v/>
      </c>
      <c r="M499" s="106" t="str">
        <f>IF('1A'!M1225="","",'1A'!M1225)</f>
        <v/>
      </c>
      <c r="N499" s="217" t="str">
        <f>IF('1A'!N1225="","",'1A'!N1225)</f>
        <v/>
      </c>
      <c r="O499" s="459" t="str">
        <f>IF('1A'!O1225="","",'1A'!O1225)</f>
        <v>Civic Engagement: Participation, Awareness, and Values</v>
      </c>
      <c r="P499" s="460" t="str">
        <f>IF('1A'!P1225="","",'1A'!P1225)</f>
        <v>Diversity</v>
      </c>
      <c r="Q499" s="460" t="str">
        <f>IF('1A'!Q1225="","",'1A'!Q1225)</f>
        <v/>
      </c>
    </row>
    <row r="500" spans="1:17" ht="14" x14ac:dyDescent="0.15">
      <c r="A500" s="263" t="s">
        <v>103</v>
      </c>
      <c r="B500" s="105">
        <f>IF('1A'!B1226="","",'1A'!B1226)</f>
        <v>0.194444444444444</v>
      </c>
      <c r="C500" s="67">
        <f>IF('1A'!C1226="","",'1A'!C1226)</f>
        <v>0.214723926380368</v>
      </c>
      <c r="D500" s="106">
        <f>IF('1A'!D1226="","",'1A'!D1226)</f>
        <v>0.23521624007060901</v>
      </c>
      <c r="E500" s="105">
        <f>IF('1A'!E1226="","",'1A'!E1226)</f>
        <v>0.185714285714286</v>
      </c>
      <c r="F500" s="67">
        <f>IF('1A'!F1226="","",'1A'!F1226)</f>
        <v>0.19354838709677399</v>
      </c>
      <c r="G500" s="106">
        <f>IF('1A'!G1226="","",'1A'!G1226)</f>
        <v>0.22271223814773999</v>
      </c>
      <c r="H500" s="105" t="str">
        <f>IF('1A'!H1226="","",'1A'!H1226)</f>
        <v/>
      </c>
      <c r="I500" s="67" t="str">
        <f>IF('1A'!I1226="","",'1A'!I1226)</f>
        <v/>
      </c>
      <c r="J500" s="106" t="str">
        <f>IF('1A'!J1226="","",'1A'!J1226)</f>
        <v/>
      </c>
      <c r="K500" s="105" t="str">
        <f>IF('1A'!K1226="","",'1A'!K1226)</f>
        <v/>
      </c>
      <c r="L500" s="67" t="str">
        <f>IF('1A'!L1226="","",'1A'!L1226)</f>
        <v/>
      </c>
      <c r="M500" s="106" t="str">
        <f>IF('1A'!M1226="","",'1A'!M1226)</f>
        <v/>
      </c>
      <c r="N500" s="217" t="str">
        <f>IF('1A'!N1226="","",'1A'!N1226)</f>
        <v/>
      </c>
      <c r="O500" s="459" t="str">
        <f>IF('1A'!O1226="","",'1A'!O1226)</f>
        <v>Civic Engagement: Participation, Awareness, and Values</v>
      </c>
      <c r="P500" s="460" t="str">
        <f>IF('1A'!P1226="","",'1A'!P1226)</f>
        <v>Diversity</v>
      </c>
      <c r="Q500" s="460" t="str">
        <f>IF('1A'!Q1226="","",'1A'!Q1226)</f>
        <v/>
      </c>
    </row>
    <row r="501" spans="1:17" ht="14" x14ac:dyDescent="0.15">
      <c r="A501" s="355" t="s">
        <v>449</v>
      </c>
      <c r="B501" s="105">
        <f>IF('1A'!B1227="","",'1A'!B1227)</f>
        <v>2.7777777777777801E-2</v>
      </c>
      <c r="C501" s="67">
        <f>IF('1A'!C1227="","",'1A'!C1227)</f>
        <v>3.0674846625766899E-2</v>
      </c>
      <c r="D501" s="106">
        <f>IF('1A'!D1227="","",'1A'!D1227)</f>
        <v>3.9717563989408601E-2</v>
      </c>
      <c r="E501" s="105">
        <f>IF('1A'!E1227="","",'1A'!E1227)</f>
        <v>2.8571428571428598E-2</v>
      </c>
      <c r="F501" s="67">
        <f>IF('1A'!F1227="","",'1A'!F1227)</f>
        <v>1.8433179723502301E-2</v>
      </c>
      <c r="G501" s="106">
        <f>IF('1A'!G1227="","",'1A'!G1227)</f>
        <v>2.6460859977949301E-2</v>
      </c>
      <c r="H501" s="105" t="str">
        <f>IF('1A'!H1227="","",'1A'!H1227)</f>
        <v/>
      </c>
      <c r="I501" s="67" t="str">
        <f>IF('1A'!I1227="","",'1A'!I1227)</f>
        <v/>
      </c>
      <c r="J501" s="106" t="str">
        <f>IF('1A'!J1227="","",'1A'!J1227)</f>
        <v/>
      </c>
      <c r="K501" s="105" t="str">
        <f>IF('1A'!K1227="","",'1A'!K1227)</f>
        <v/>
      </c>
      <c r="L501" s="67" t="str">
        <f>IF('1A'!L1227="","",'1A'!L1227)</f>
        <v/>
      </c>
      <c r="M501" s="106" t="str">
        <f>IF('1A'!M1227="","",'1A'!M1227)</f>
        <v/>
      </c>
      <c r="N501" s="217" t="str">
        <f>IF('1A'!N1227="","",'1A'!N1227)</f>
        <v/>
      </c>
      <c r="O501" s="459" t="str">
        <f>IF('1A'!O1227="","",'1A'!O1227)</f>
        <v>Civic Engagement: Participation, Awareness, and Values</v>
      </c>
      <c r="P501" s="460" t="str">
        <f>IF('1A'!P1227="","",'1A'!P1227)</f>
        <v>Diversity</v>
      </c>
      <c r="Q501" s="460" t="str">
        <f>IF('1A'!Q1227="","",'1A'!Q1227)</f>
        <v/>
      </c>
    </row>
    <row r="502" spans="1:17" ht="14" x14ac:dyDescent="0.15">
      <c r="A502" s="355" t="s">
        <v>450</v>
      </c>
      <c r="B502" s="105">
        <f>IF('1A'!B1228="","",'1A'!B1228)</f>
        <v>0</v>
      </c>
      <c r="C502" s="67">
        <f>IF('1A'!C1228="","",'1A'!C1228)</f>
        <v>0</v>
      </c>
      <c r="D502" s="106">
        <f>IF('1A'!D1228="","",'1A'!D1228)</f>
        <v>4.8543689320388397E-3</v>
      </c>
      <c r="E502" s="105">
        <f>IF('1A'!E1228="","",'1A'!E1228)</f>
        <v>0</v>
      </c>
      <c r="F502" s="67">
        <f>IF('1A'!F1228="","",'1A'!F1228)</f>
        <v>0</v>
      </c>
      <c r="G502" s="106">
        <f>IF('1A'!G1228="","",'1A'!G1228)</f>
        <v>6.6152149944873201E-3</v>
      </c>
      <c r="H502" s="105" t="str">
        <f>IF('1A'!H1228="","",'1A'!H1228)</f>
        <v/>
      </c>
      <c r="I502" s="67" t="str">
        <f>IF('1A'!I1228="","",'1A'!I1228)</f>
        <v/>
      </c>
      <c r="J502" s="106" t="str">
        <f>IF('1A'!J1228="","",'1A'!J1228)</f>
        <v/>
      </c>
      <c r="K502" s="105" t="str">
        <f>IF('1A'!K1228="","",'1A'!K1228)</f>
        <v/>
      </c>
      <c r="L502" s="67" t="str">
        <f>IF('1A'!L1228="","",'1A'!L1228)</f>
        <v/>
      </c>
      <c r="M502" s="106" t="str">
        <f>IF('1A'!M1228="","",'1A'!M1228)</f>
        <v/>
      </c>
      <c r="N502" s="217" t="str">
        <f>IF('1A'!N1228="","",'1A'!N1228)</f>
        <v/>
      </c>
      <c r="O502" s="459" t="str">
        <f>IF('1A'!O1228="","",'1A'!O1228)</f>
        <v>Civic Engagement: Participation, Awareness, and Values</v>
      </c>
      <c r="P502" s="460" t="str">
        <f>IF('1A'!P1228="","",'1A'!P1228)</f>
        <v>Diversity</v>
      </c>
      <c r="Q502" s="460" t="str">
        <f>IF('1A'!Q1228="","",'1A'!Q1228)</f>
        <v/>
      </c>
    </row>
    <row r="503" spans="1:17" ht="14" x14ac:dyDescent="0.15">
      <c r="A503" s="264" t="s">
        <v>230</v>
      </c>
      <c r="B503" s="461">
        <f>IF('1A'!B1229="","",'1A'!B1229)</f>
        <v>72</v>
      </c>
      <c r="C503" s="462">
        <f>IF('1A'!C1229="","",'1A'!C1229)</f>
        <v>489</v>
      </c>
      <c r="D503" s="463">
        <f>IF('1A'!D1229="","",'1A'!D1229)</f>
        <v>2266</v>
      </c>
      <c r="E503" s="461">
        <f>IF('1A'!E1229="","",'1A'!E1229)</f>
        <v>70</v>
      </c>
      <c r="F503" s="462">
        <f>IF('1A'!F1229="","",'1A'!F1229)</f>
        <v>217</v>
      </c>
      <c r="G503" s="463">
        <f>IF('1A'!G1229="","",'1A'!G1229)</f>
        <v>907</v>
      </c>
      <c r="H503" s="461" t="str">
        <f>IF('1A'!H1229="","",'1A'!H1229)</f>
        <v/>
      </c>
      <c r="I503" s="462" t="str">
        <f>IF('1A'!I1229="","",'1A'!I1229)</f>
        <v/>
      </c>
      <c r="J503" s="463" t="str">
        <f>IF('1A'!J1229="","",'1A'!J1229)</f>
        <v/>
      </c>
      <c r="K503" s="461" t="str">
        <f>IF('1A'!K1229="","",'1A'!K1229)</f>
        <v/>
      </c>
      <c r="L503" s="462" t="str">
        <f>IF('1A'!L1229="","",'1A'!L1229)</f>
        <v/>
      </c>
      <c r="M503" s="463" t="str">
        <f>IF('1A'!M1229="","",'1A'!M1229)</f>
        <v/>
      </c>
      <c r="N503" s="217" t="str">
        <f>IF('1A'!N1229="","",'1A'!N1229)</f>
        <v/>
      </c>
      <c r="O503" s="459" t="str">
        <f>IF('1A'!O1229="","",'1A'!O1229)</f>
        <v>Civic Engagement: Participation, Awareness, and Values</v>
      </c>
      <c r="P503" s="460" t="str">
        <f>IF('1A'!P1229="","",'1A'!P1229)</f>
        <v>Diversity</v>
      </c>
      <c r="Q503" s="460" t="str">
        <f>IF('1A'!Q1229="","",'1A'!Q1229)</f>
        <v/>
      </c>
    </row>
    <row r="504" spans="1:17" ht="14" x14ac:dyDescent="0.15">
      <c r="A504" s="268" t="s">
        <v>176</v>
      </c>
      <c r="B504" s="107">
        <f>IF('1A'!B1230="","",'1A'!B1230)</f>
        <v>4.1527777777777803</v>
      </c>
      <c r="C504" s="66">
        <f>IF('1A'!C1230="","",'1A'!C1230)</f>
        <v>4.0388548057259799</v>
      </c>
      <c r="D504" s="108">
        <f>IF('1A'!D1230="","",'1A'!D1230)</f>
        <v>3.98102383053839</v>
      </c>
      <c r="E504" s="107">
        <f>IF('1A'!E1230="","",'1A'!E1230)</f>
        <v>4.1714285714285699</v>
      </c>
      <c r="F504" s="66">
        <f>IF('1A'!F1230="","",'1A'!F1230)</f>
        <v>4.1566820276497696</v>
      </c>
      <c r="G504" s="108">
        <f>IF('1A'!G1230="","",'1A'!G1230)</f>
        <v>4.0694597574421101</v>
      </c>
      <c r="H504" s="107" t="str">
        <f>IF('1A'!H1230="","",'1A'!H1230)</f>
        <v/>
      </c>
      <c r="I504" s="66" t="str">
        <f>IF('1A'!I1230="","",'1A'!I1230)</f>
        <v/>
      </c>
      <c r="J504" s="108" t="str">
        <f>IF('1A'!J1230="","",'1A'!J1230)</f>
        <v/>
      </c>
      <c r="K504" s="107" t="str">
        <f>IF('1A'!K1230="","",'1A'!K1230)</f>
        <v/>
      </c>
      <c r="L504" s="66" t="str">
        <f>IF('1A'!L1230="","",'1A'!L1230)</f>
        <v/>
      </c>
      <c r="M504" s="108" t="str">
        <f>IF('1A'!M1230="","",'1A'!M1230)</f>
        <v/>
      </c>
      <c r="N504" s="217" t="str">
        <f>IF('1A'!N1230="","",'1A'!N1230)</f>
        <v/>
      </c>
      <c r="O504" s="459" t="str">
        <f>IF('1A'!O1230="","",'1A'!O1230)</f>
        <v>Civic Engagement: Participation, Awareness, and Values</v>
      </c>
      <c r="P504" s="460" t="str">
        <f>IF('1A'!P1230="","",'1A'!P1230)</f>
        <v>Diversity</v>
      </c>
      <c r="Q504" s="460" t="str">
        <f>IF('1A'!Q1230="","",'1A'!Q1230)</f>
        <v/>
      </c>
    </row>
    <row r="505" spans="1:17" ht="14" x14ac:dyDescent="0.15">
      <c r="A505" s="268" t="s">
        <v>159</v>
      </c>
      <c r="B505" s="107">
        <f>IF('1A'!B1231="","",'1A'!B1231)</f>
        <v>0.83345069596096</v>
      </c>
      <c r="C505" s="66">
        <f>IF('1A'!C1231="","",'1A'!C1231)</f>
        <v>0.80757398114535905</v>
      </c>
      <c r="D505" s="108">
        <f>IF('1A'!D1231="","",'1A'!D1231)</f>
        <v>0.86486074998877704</v>
      </c>
      <c r="E505" s="107">
        <f>IF('1A'!E1231="","",'1A'!E1231)</f>
        <v>0.83356104549285803</v>
      </c>
      <c r="F505" s="66">
        <f>IF('1A'!F1231="","",'1A'!F1231)</f>
        <v>0.79545238427433296</v>
      </c>
      <c r="G505" s="108">
        <f>IF('1A'!G1231="","",'1A'!G1231)</f>
        <v>0.86546701353918998</v>
      </c>
      <c r="H505" s="107" t="str">
        <f>IF('1A'!H1231="","",'1A'!H1231)</f>
        <v/>
      </c>
      <c r="I505" s="66" t="str">
        <f>IF('1A'!I1231="","",'1A'!I1231)</f>
        <v/>
      </c>
      <c r="J505" s="108" t="str">
        <f>IF('1A'!J1231="","",'1A'!J1231)</f>
        <v/>
      </c>
      <c r="K505" s="107" t="str">
        <f>IF('1A'!K1231="","",'1A'!K1231)</f>
        <v/>
      </c>
      <c r="L505" s="66" t="str">
        <f>IF('1A'!L1231="","",'1A'!L1231)</f>
        <v/>
      </c>
      <c r="M505" s="108" t="str">
        <f>IF('1A'!M1231="","",'1A'!M1231)</f>
        <v/>
      </c>
      <c r="N505" s="217" t="str">
        <f>IF('1A'!N1231="","",'1A'!N1231)</f>
        <v/>
      </c>
      <c r="O505" s="459" t="str">
        <f>IF('1A'!O1231="","",'1A'!O1231)</f>
        <v>Civic Engagement: Participation, Awareness, and Values</v>
      </c>
      <c r="P505" s="460" t="str">
        <f>IF('1A'!P1231="","",'1A'!P1231)</f>
        <v>Diversity</v>
      </c>
      <c r="Q505" s="460" t="str">
        <f>IF('1A'!Q1231="","",'1A'!Q1231)</f>
        <v/>
      </c>
    </row>
    <row r="506" spans="1:17" ht="14" x14ac:dyDescent="0.15">
      <c r="A506" s="268" t="s">
        <v>231</v>
      </c>
      <c r="B506" s="107" t="str">
        <f>IF('1A'!B1232="","",'1A'!B1232)</f>
        <v>-</v>
      </c>
      <c r="C506" s="66" t="str">
        <f>IF('1A'!C1232="","",'1A'!C1232)</f>
        <v xml:space="preserve"> </v>
      </c>
      <c r="D506" s="108" t="str">
        <f>IF('1A'!D1232="","",'1A'!D1232)</f>
        <v xml:space="preserve"> </v>
      </c>
      <c r="E506" s="107" t="str">
        <f>IF('1A'!E1232="","",'1A'!E1232)</f>
        <v>-</v>
      </c>
      <c r="F506" s="66" t="str">
        <f>IF('1A'!F1232="","",'1A'!F1232)</f>
        <v xml:space="preserve"> </v>
      </c>
      <c r="G506" s="108" t="str">
        <f>IF('1A'!G1232="","",'1A'!G1232)</f>
        <v xml:space="preserve"> </v>
      </c>
      <c r="H506" s="107" t="str">
        <f>IF('1A'!H1232="","",'1A'!H1232)</f>
        <v/>
      </c>
      <c r="I506" s="66" t="str">
        <f>IF('1A'!I1232="","",'1A'!I1232)</f>
        <v/>
      </c>
      <c r="J506" s="108" t="str">
        <f>IF('1A'!J1232="","",'1A'!J1232)</f>
        <v/>
      </c>
      <c r="K506" s="107" t="str">
        <f>IF('1A'!K1232="","",'1A'!K1232)</f>
        <v/>
      </c>
      <c r="L506" s="66" t="str">
        <f>IF('1A'!L1232="","",'1A'!L1232)</f>
        <v/>
      </c>
      <c r="M506" s="108" t="str">
        <f>IF('1A'!M1232="","",'1A'!M1232)</f>
        <v/>
      </c>
      <c r="N506" s="217" t="str">
        <f>IF('1A'!N1232="","",'1A'!N1232)</f>
        <v/>
      </c>
      <c r="O506" s="459" t="str">
        <f>IF('1A'!O1232="","",'1A'!O1232)</f>
        <v>Civic Engagement: Participation, Awareness, and Values</v>
      </c>
      <c r="P506" s="460" t="str">
        <f>IF('1A'!P1232="","",'1A'!P1232)</f>
        <v>Diversity</v>
      </c>
      <c r="Q506" s="460" t="str">
        <f>IF('1A'!Q1232="","",'1A'!Q1232)</f>
        <v/>
      </c>
    </row>
    <row r="507" spans="1:17" ht="14" x14ac:dyDescent="0.15">
      <c r="A507" s="269" t="s">
        <v>158</v>
      </c>
      <c r="B507" s="65" t="str">
        <f>IF('1A'!B1233="","",'1A'!B1233)</f>
        <v>-</v>
      </c>
      <c r="C507" s="109">
        <f>IF('1A'!C1233="","",'1A'!C1233)</f>
        <v>0.14106815562609729</v>
      </c>
      <c r="D507" s="110">
        <f>IF('1A'!D1233="","",'1A'!D1233)</f>
        <v>0.19859144635898796</v>
      </c>
      <c r="E507" s="65" t="str">
        <f>IF('1A'!E1233="","",'1A'!E1233)</f>
        <v>-</v>
      </c>
      <c r="F507" s="109">
        <f>IF('1A'!F1233="","",'1A'!F1233)</f>
        <v>1.8538562546711306E-2</v>
      </c>
      <c r="G507" s="110">
        <f>IF('1A'!G1233="","",'1A'!G1233)</f>
        <v>0.11781941124419586</v>
      </c>
      <c r="H507" s="65" t="str">
        <f>IF('1A'!H1233="","",'1A'!H1233)</f>
        <v/>
      </c>
      <c r="I507" s="109" t="str">
        <f>IF('1A'!I1233="","",'1A'!I1233)</f>
        <v/>
      </c>
      <c r="J507" s="110" t="str">
        <f>IF('1A'!J1233="","",'1A'!J1233)</f>
        <v/>
      </c>
      <c r="K507" s="65" t="str">
        <f>IF('1A'!K1233="","",'1A'!K1233)</f>
        <v/>
      </c>
      <c r="L507" s="109" t="str">
        <f>IF('1A'!L1233="","",'1A'!L1233)</f>
        <v/>
      </c>
      <c r="M507" s="110" t="str">
        <f>IF('1A'!M1233="","",'1A'!M1233)</f>
        <v/>
      </c>
      <c r="N507" s="230" t="str">
        <f>IF('1A'!N1233="","",'1A'!N1233)</f>
        <v/>
      </c>
      <c r="O507" s="459" t="str">
        <f>IF('1A'!O1233="","",'1A'!O1233)</f>
        <v>Civic Engagement: Participation, Awareness, and Values</v>
      </c>
      <c r="P507" s="460" t="str">
        <f>IF('1A'!P1233="","",'1A'!P1233)</f>
        <v>Diversity</v>
      </c>
      <c r="Q507" s="460" t="str">
        <f>IF('1A'!Q1233="","",'1A'!Q1233)</f>
        <v/>
      </c>
    </row>
    <row r="508" spans="1:17" ht="28" x14ac:dyDescent="0.15">
      <c r="A508" s="261" t="s">
        <v>659</v>
      </c>
      <c r="B508" s="105">
        <f>IF('1A'!B1234="","",'1A'!B1234)</f>
        <v>0.38888888888888901</v>
      </c>
      <c r="C508" s="67">
        <f>IF('1A'!C1234="","",'1A'!C1234)</f>
        <v>0.34426229508196698</v>
      </c>
      <c r="D508" s="106">
        <f>IF('1A'!D1234="","",'1A'!D1234)</f>
        <v>0.32330827067669199</v>
      </c>
      <c r="E508" s="105">
        <f>IF('1A'!E1234="","",'1A'!E1234)</f>
        <v>0.38571428571428601</v>
      </c>
      <c r="F508" s="67">
        <f>IF('1A'!F1234="","",'1A'!F1234)</f>
        <v>0.376744186046512</v>
      </c>
      <c r="G508" s="106">
        <f>IF('1A'!G1234="","",'1A'!G1234)</f>
        <v>0.36141906873614199</v>
      </c>
      <c r="H508" s="105" t="str">
        <f>IF('1A'!H1234="","",'1A'!H1234)</f>
        <v/>
      </c>
      <c r="I508" s="67" t="str">
        <f>IF('1A'!I1234="","",'1A'!I1234)</f>
        <v/>
      </c>
      <c r="J508" s="106" t="str">
        <f>IF('1A'!J1234="","",'1A'!J1234)</f>
        <v/>
      </c>
      <c r="K508" s="105" t="str">
        <f>IF('1A'!K1234="","",'1A'!K1234)</f>
        <v/>
      </c>
      <c r="L508" s="67" t="str">
        <f>IF('1A'!L1234="","",'1A'!L1234)</f>
        <v/>
      </c>
      <c r="M508" s="106" t="str">
        <f>IF('1A'!M1234="","",'1A'!M1234)</f>
        <v/>
      </c>
      <c r="N508" s="217" t="str">
        <f>IF('1A'!N1234="","",'1A'!N1234)</f>
        <v>Pluralistic
Orientation</v>
      </c>
      <c r="O508" s="459" t="str">
        <f>IF('1A'!O1234="","",'1A'!O1234)</f>
        <v>Civic Engagement: Participation, Awareness, and Values</v>
      </c>
      <c r="P508" s="460" t="str">
        <f>IF('1A'!P1234="","",'1A'!P1234)</f>
        <v>Diversity</v>
      </c>
      <c r="Q508" s="460" t="str">
        <f>IF('1A'!Q1234="","",'1A'!Q1234)</f>
        <v>Written and Oral Communication</v>
      </c>
    </row>
    <row r="509" spans="1:17" ht="14" x14ac:dyDescent="0.15">
      <c r="A509" s="355" t="s">
        <v>448</v>
      </c>
      <c r="B509" s="105">
        <f>IF('1A'!B1235="","",'1A'!B1235)</f>
        <v>0.41666666666666702</v>
      </c>
      <c r="C509" s="67">
        <f>IF('1A'!C1235="","",'1A'!C1235)</f>
        <v>0.409836065573771</v>
      </c>
      <c r="D509" s="106">
        <f>IF('1A'!D1235="","",'1A'!D1235)</f>
        <v>0.38036267138434299</v>
      </c>
      <c r="E509" s="105">
        <f>IF('1A'!E1235="","",'1A'!E1235)</f>
        <v>0.41428571428571398</v>
      </c>
      <c r="F509" s="67">
        <f>IF('1A'!F1235="","",'1A'!F1235)</f>
        <v>0.42790697674418599</v>
      </c>
      <c r="G509" s="106">
        <f>IF('1A'!G1235="","",'1A'!G1235)</f>
        <v>0.38026607538802698</v>
      </c>
      <c r="H509" s="105" t="str">
        <f>IF('1A'!H1235="","",'1A'!H1235)</f>
        <v/>
      </c>
      <c r="I509" s="67" t="str">
        <f>IF('1A'!I1235="","",'1A'!I1235)</f>
        <v/>
      </c>
      <c r="J509" s="106" t="str">
        <f>IF('1A'!J1235="","",'1A'!J1235)</f>
        <v/>
      </c>
      <c r="K509" s="105" t="str">
        <f>IF('1A'!K1235="","",'1A'!K1235)</f>
        <v/>
      </c>
      <c r="L509" s="67" t="str">
        <f>IF('1A'!L1235="","",'1A'!L1235)</f>
        <v/>
      </c>
      <c r="M509" s="106" t="str">
        <f>IF('1A'!M1235="","",'1A'!M1235)</f>
        <v/>
      </c>
      <c r="N509" s="217" t="str">
        <f>IF('1A'!N1235="","",'1A'!N1235)</f>
        <v/>
      </c>
      <c r="O509" s="459" t="str">
        <f>IF('1A'!O1235="","",'1A'!O1235)</f>
        <v>Civic Engagement: Participation, Awareness, and Values</v>
      </c>
      <c r="P509" s="460" t="str">
        <f>IF('1A'!P1235="","",'1A'!P1235)</f>
        <v>Diversity</v>
      </c>
      <c r="Q509" s="460" t="str">
        <f>IF('1A'!Q1235="","",'1A'!Q1235)</f>
        <v>Written and Oral Communication</v>
      </c>
    </row>
    <row r="510" spans="1:17" ht="14" x14ac:dyDescent="0.15">
      <c r="A510" s="263" t="s">
        <v>103</v>
      </c>
      <c r="B510" s="105">
        <f>IF('1A'!B1236="","",'1A'!B1236)</f>
        <v>0.13888888888888901</v>
      </c>
      <c r="C510" s="67">
        <f>IF('1A'!C1236="","",'1A'!C1236)</f>
        <v>0.17418032786885199</v>
      </c>
      <c r="D510" s="106">
        <f>IF('1A'!D1236="","",'1A'!D1236)</f>
        <v>0.22600619195046401</v>
      </c>
      <c r="E510" s="105">
        <f>IF('1A'!E1236="","",'1A'!E1236)</f>
        <v>0.14285714285714299</v>
      </c>
      <c r="F510" s="67">
        <f>IF('1A'!F1236="","",'1A'!F1236)</f>
        <v>0.13953488372093001</v>
      </c>
      <c r="G510" s="106">
        <f>IF('1A'!G1236="","",'1A'!G1236)</f>
        <v>0.21618625277161899</v>
      </c>
      <c r="H510" s="105" t="str">
        <f>IF('1A'!H1236="","",'1A'!H1236)</f>
        <v/>
      </c>
      <c r="I510" s="67" t="str">
        <f>IF('1A'!I1236="","",'1A'!I1236)</f>
        <v/>
      </c>
      <c r="J510" s="106" t="str">
        <f>IF('1A'!J1236="","",'1A'!J1236)</f>
        <v/>
      </c>
      <c r="K510" s="105" t="str">
        <f>IF('1A'!K1236="","",'1A'!K1236)</f>
        <v/>
      </c>
      <c r="L510" s="67" t="str">
        <f>IF('1A'!L1236="","",'1A'!L1236)</f>
        <v/>
      </c>
      <c r="M510" s="106" t="str">
        <f>IF('1A'!M1236="","",'1A'!M1236)</f>
        <v/>
      </c>
      <c r="N510" s="217" t="str">
        <f>IF('1A'!N1236="","",'1A'!N1236)</f>
        <v/>
      </c>
      <c r="O510" s="459" t="str">
        <f>IF('1A'!O1236="","",'1A'!O1236)</f>
        <v>Civic Engagement: Participation, Awareness, and Values</v>
      </c>
      <c r="P510" s="460" t="str">
        <f>IF('1A'!P1236="","",'1A'!P1236)</f>
        <v>Diversity</v>
      </c>
      <c r="Q510" s="460" t="str">
        <f>IF('1A'!Q1236="","",'1A'!Q1236)</f>
        <v>Written and Oral Communication</v>
      </c>
    </row>
    <row r="511" spans="1:17" ht="14" x14ac:dyDescent="0.15">
      <c r="A511" s="355" t="s">
        <v>449</v>
      </c>
      <c r="B511" s="105">
        <f>IF('1A'!B1237="","",'1A'!B1237)</f>
        <v>5.5555555555555601E-2</v>
      </c>
      <c r="C511" s="67">
        <f>IF('1A'!C1237="","",'1A'!C1237)</f>
        <v>6.35245901639344E-2</v>
      </c>
      <c r="D511" s="106">
        <f>IF('1A'!D1237="","",'1A'!D1237)</f>
        <v>5.7938965059708102E-2</v>
      </c>
      <c r="E511" s="105">
        <f>IF('1A'!E1237="","",'1A'!E1237)</f>
        <v>5.7142857142857099E-2</v>
      </c>
      <c r="F511" s="67">
        <f>IF('1A'!F1237="","",'1A'!F1237)</f>
        <v>4.1860465116279097E-2</v>
      </c>
      <c r="G511" s="106">
        <f>IF('1A'!G1237="","",'1A'!G1237)</f>
        <v>2.99334811529933E-2</v>
      </c>
      <c r="H511" s="105" t="str">
        <f>IF('1A'!H1237="","",'1A'!H1237)</f>
        <v/>
      </c>
      <c r="I511" s="67" t="str">
        <f>IF('1A'!I1237="","",'1A'!I1237)</f>
        <v/>
      </c>
      <c r="J511" s="106" t="str">
        <f>IF('1A'!J1237="","",'1A'!J1237)</f>
        <v/>
      </c>
      <c r="K511" s="105" t="str">
        <f>IF('1A'!K1237="","",'1A'!K1237)</f>
        <v/>
      </c>
      <c r="L511" s="67" t="str">
        <f>IF('1A'!L1237="","",'1A'!L1237)</f>
        <v/>
      </c>
      <c r="M511" s="106" t="str">
        <f>IF('1A'!M1237="","",'1A'!M1237)</f>
        <v/>
      </c>
      <c r="N511" s="217" t="str">
        <f>IF('1A'!N1237="","",'1A'!N1237)</f>
        <v/>
      </c>
      <c r="O511" s="459" t="str">
        <f>IF('1A'!O1237="","",'1A'!O1237)</f>
        <v>Civic Engagement: Participation, Awareness, and Values</v>
      </c>
      <c r="P511" s="460" t="str">
        <f>IF('1A'!P1237="","",'1A'!P1237)</f>
        <v>Diversity</v>
      </c>
      <c r="Q511" s="460" t="str">
        <f>IF('1A'!Q1237="","",'1A'!Q1237)</f>
        <v>Written and Oral Communication</v>
      </c>
    </row>
    <row r="512" spans="1:17" ht="14" x14ac:dyDescent="0.15">
      <c r="A512" s="355" t="s">
        <v>450</v>
      </c>
      <c r="B512" s="105">
        <f>IF('1A'!B1238="","",'1A'!B1238)</f>
        <v>0</v>
      </c>
      <c r="C512" s="67">
        <f>IF('1A'!C1238="","",'1A'!C1238)</f>
        <v>8.1967213114754103E-3</v>
      </c>
      <c r="D512" s="106">
        <f>IF('1A'!D1238="","",'1A'!D1238)</f>
        <v>1.23839009287926E-2</v>
      </c>
      <c r="E512" s="105">
        <f>IF('1A'!E1238="","",'1A'!E1238)</f>
        <v>0</v>
      </c>
      <c r="F512" s="67">
        <f>IF('1A'!F1238="","",'1A'!F1238)</f>
        <v>1.3953488372093001E-2</v>
      </c>
      <c r="G512" s="106">
        <f>IF('1A'!G1238="","",'1A'!G1238)</f>
        <v>1.21951219512195E-2</v>
      </c>
      <c r="H512" s="105" t="str">
        <f>IF('1A'!H1238="","",'1A'!H1238)</f>
        <v/>
      </c>
      <c r="I512" s="67" t="str">
        <f>IF('1A'!I1238="","",'1A'!I1238)</f>
        <v/>
      </c>
      <c r="J512" s="106" t="str">
        <f>IF('1A'!J1238="","",'1A'!J1238)</f>
        <v/>
      </c>
      <c r="K512" s="105" t="str">
        <f>IF('1A'!K1238="","",'1A'!K1238)</f>
        <v/>
      </c>
      <c r="L512" s="67" t="str">
        <f>IF('1A'!L1238="","",'1A'!L1238)</f>
        <v/>
      </c>
      <c r="M512" s="106" t="str">
        <f>IF('1A'!M1238="","",'1A'!M1238)</f>
        <v/>
      </c>
      <c r="N512" s="217" t="str">
        <f>IF('1A'!N1238="","",'1A'!N1238)</f>
        <v/>
      </c>
      <c r="O512" s="459" t="str">
        <f>IF('1A'!O1238="","",'1A'!O1238)</f>
        <v>Civic Engagement: Participation, Awareness, and Values</v>
      </c>
      <c r="P512" s="460" t="str">
        <f>IF('1A'!P1238="","",'1A'!P1238)</f>
        <v>Diversity</v>
      </c>
      <c r="Q512" s="460" t="str">
        <f>IF('1A'!Q1238="","",'1A'!Q1238)</f>
        <v>Written and Oral Communication</v>
      </c>
    </row>
    <row r="513" spans="1:17" ht="14" x14ac:dyDescent="0.15">
      <c r="A513" s="264" t="s">
        <v>230</v>
      </c>
      <c r="B513" s="461">
        <f>IF('1A'!B1239="","",'1A'!B1239)</f>
        <v>72</v>
      </c>
      <c r="C513" s="462">
        <f>IF('1A'!C1239="","",'1A'!C1239)</f>
        <v>488</v>
      </c>
      <c r="D513" s="463">
        <f>IF('1A'!D1239="","",'1A'!D1239)</f>
        <v>2261</v>
      </c>
      <c r="E513" s="461">
        <f>IF('1A'!E1239="","",'1A'!E1239)</f>
        <v>70</v>
      </c>
      <c r="F513" s="462">
        <f>IF('1A'!F1239="","",'1A'!F1239)</f>
        <v>215</v>
      </c>
      <c r="G513" s="463">
        <f>IF('1A'!G1239="","",'1A'!G1239)</f>
        <v>902</v>
      </c>
      <c r="H513" s="461" t="str">
        <f>IF('1A'!H1239="","",'1A'!H1239)</f>
        <v/>
      </c>
      <c r="I513" s="462" t="str">
        <f>IF('1A'!I1239="","",'1A'!I1239)</f>
        <v/>
      </c>
      <c r="J513" s="463" t="str">
        <f>IF('1A'!J1239="","",'1A'!J1239)</f>
        <v/>
      </c>
      <c r="K513" s="461" t="str">
        <f>IF('1A'!K1239="","",'1A'!K1239)</f>
        <v/>
      </c>
      <c r="L513" s="462" t="str">
        <f>IF('1A'!L1239="","",'1A'!L1239)</f>
        <v/>
      </c>
      <c r="M513" s="463" t="str">
        <f>IF('1A'!M1239="","",'1A'!M1239)</f>
        <v/>
      </c>
      <c r="N513" s="217" t="str">
        <f>IF('1A'!N1239="","",'1A'!N1239)</f>
        <v/>
      </c>
      <c r="O513" s="459" t="str">
        <f>IF('1A'!O1239="","",'1A'!O1239)</f>
        <v>Civic Engagement: Participation, Awareness, and Values</v>
      </c>
      <c r="P513" s="460" t="str">
        <f>IF('1A'!P1239="","",'1A'!P1239)</f>
        <v>Diversity</v>
      </c>
      <c r="Q513" s="460" t="str">
        <f>IF('1A'!Q1239="","",'1A'!Q1239)</f>
        <v>Written and Oral Communication</v>
      </c>
    </row>
    <row r="514" spans="1:17" ht="14" x14ac:dyDescent="0.15">
      <c r="A514" s="268" t="s">
        <v>176</v>
      </c>
      <c r="B514" s="107">
        <f>IF('1A'!B1240="","",'1A'!B1240)</f>
        <v>4.1388888888888902</v>
      </c>
      <c r="C514" s="66">
        <f>IF('1A'!C1240="","",'1A'!C1240)</f>
        <v>4.0184426229508103</v>
      </c>
      <c r="D514" s="108">
        <f>IF('1A'!D1240="","",'1A'!D1240)</f>
        <v>3.9442724458204301</v>
      </c>
      <c r="E514" s="107">
        <f>IF('1A'!E1240="","",'1A'!E1240)</f>
        <v>4.1285714285714299</v>
      </c>
      <c r="F514" s="66">
        <f>IF('1A'!F1240="","",'1A'!F1240)</f>
        <v>4.1116279069767403</v>
      </c>
      <c r="G514" s="108">
        <f>IF('1A'!G1240="","",'1A'!G1240)</f>
        <v>4.0487804878048799</v>
      </c>
      <c r="H514" s="107" t="str">
        <f>IF('1A'!H1240="","",'1A'!H1240)</f>
        <v/>
      </c>
      <c r="I514" s="66" t="str">
        <f>IF('1A'!I1240="","",'1A'!I1240)</f>
        <v/>
      </c>
      <c r="J514" s="108" t="str">
        <f>IF('1A'!J1240="","",'1A'!J1240)</f>
        <v/>
      </c>
      <c r="K514" s="107" t="str">
        <f>IF('1A'!K1240="","",'1A'!K1240)</f>
        <v/>
      </c>
      <c r="L514" s="66" t="str">
        <f>IF('1A'!L1240="","",'1A'!L1240)</f>
        <v/>
      </c>
      <c r="M514" s="108" t="str">
        <f>IF('1A'!M1240="","",'1A'!M1240)</f>
        <v/>
      </c>
      <c r="N514" s="217" t="str">
        <f>IF('1A'!N1240="","",'1A'!N1240)</f>
        <v/>
      </c>
      <c r="O514" s="459" t="str">
        <f>IF('1A'!O1240="","",'1A'!O1240)</f>
        <v>Civic Engagement: Participation, Awareness, and Values</v>
      </c>
      <c r="P514" s="460" t="str">
        <f>IF('1A'!P1240="","",'1A'!P1240)</f>
        <v>Diversity</v>
      </c>
      <c r="Q514" s="460" t="str">
        <f>IF('1A'!Q1240="","",'1A'!Q1240)</f>
        <v>Written and Oral Communication</v>
      </c>
    </row>
    <row r="515" spans="1:17" ht="14" x14ac:dyDescent="0.15">
      <c r="A515" s="268" t="s">
        <v>159</v>
      </c>
      <c r="B515" s="107">
        <f>IF('1A'!B1241="","",'1A'!B1241)</f>
        <v>0.86081447765777397</v>
      </c>
      <c r="C515" s="66">
        <f>IF('1A'!C1241="","",'1A'!C1241)</f>
        <v>0.92071084090135002</v>
      </c>
      <c r="D515" s="108">
        <f>IF('1A'!D1241="","",'1A'!D1241)</f>
        <v>0.94329922057941995</v>
      </c>
      <c r="E515" s="107">
        <f>IF('1A'!E1241="","",'1A'!E1241)</f>
        <v>0.86680202797039096</v>
      </c>
      <c r="F515" s="66">
        <f>IF('1A'!F1241="","",'1A'!F1241)</f>
        <v>0.89474303268852795</v>
      </c>
      <c r="G515" s="108">
        <f>IF('1A'!G1241="","",'1A'!G1241)</f>
        <v>0.89755720931412997</v>
      </c>
      <c r="H515" s="107" t="str">
        <f>IF('1A'!H1241="","",'1A'!H1241)</f>
        <v/>
      </c>
      <c r="I515" s="66" t="str">
        <f>IF('1A'!I1241="","",'1A'!I1241)</f>
        <v/>
      </c>
      <c r="J515" s="108" t="str">
        <f>IF('1A'!J1241="","",'1A'!J1241)</f>
        <v/>
      </c>
      <c r="K515" s="107" t="str">
        <f>IF('1A'!K1241="","",'1A'!K1241)</f>
        <v/>
      </c>
      <c r="L515" s="66" t="str">
        <f>IF('1A'!L1241="","",'1A'!L1241)</f>
        <v/>
      </c>
      <c r="M515" s="108" t="str">
        <f>IF('1A'!M1241="","",'1A'!M1241)</f>
        <v/>
      </c>
      <c r="N515" s="217" t="str">
        <f>IF('1A'!N1241="","",'1A'!N1241)</f>
        <v/>
      </c>
      <c r="O515" s="459" t="str">
        <f>IF('1A'!O1241="","",'1A'!O1241)</f>
        <v>Civic Engagement: Participation, Awareness, and Values</v>
      </c>
      <c r="P515" s="460" t="str">
        <f>IF('1A'!P1241="","",'1A'!P1241)</f>
        <v>Diversity</v>
      </c>
      <c r="Q515" s="460" t="str">
        <f>IF('1A'!Q1241="","",'1A'!Q1241)</f>
        <v>Written and Oral Communication</v>
      </c>
    </row>
    <row r="516" spans="1:17" ht="14" x14ac:dyDescent="0.15">
      <c r="A516" s="268" t="s">
        <v>231</v>
      </c>
      <c r="B516" s="107" t="str">
        <f>IF('1A'!B1242="","",'1A'!B1242)</f>
        <v>-</v>
      </c>
      <c r="C516" s="66" t="str">
        <f>IF('1A'!C1242="","",'1A'!C1242)</f>
        <v xml:space="preserve"> </v>
      </c>
      <c r="D516" s="108" t="str">
        <f>IF('1A'!D1242="","",'1A'!D1242)</f>
        <v xml:space="preserve"> </v>
      </c>
      <c r="E516" s="107" t="str">
        <f>IF('1A'!E1242="","",'1A'!E1242)</f>
        <v>-</v>
      </c>
      <c r="F516" s="66" t="str">
        <f>IF('1A'!F1242="","",'1A'!F1242)</f>
        <v xml:space="preserve"> </v>
      </c>
      <c r="G516" s="108" t="str">
        <f>IF('1A'!G1242="","",'1A'!G1242)</f>
        <v xml:space="preserve"> </v>
      </c>
      <c r="H516" s="107" t="str">
        <f>IF('1A'!H1242="","",'1A'!H1242)</f>
        <v/>
      </c>
      <c r="I516" s="66" t="str">
        <f>IF('1A'!I1242="","",'1A'!I1242)</f>
        <v/>
      </c>
      <c r="J516" s="108" t="str">
        <f>IF('1A'!J1242="","",'1A'!J1242)</f>
        <v/>
      </c>
      <c r="K516" s="107" t="str">
        <f>IF('1A'!K1242="","",'1A'!K1242)</f>
        <v/>
      </c>
      <c r="L516" s="66" t="str">
        <f>IF('1A'!L1242="","",'1A'!L1242)</f>
        <v/>
      </c>
      <c r="M516" s="108" t="str">
        <f>IF('1A'!M1242="","",'1A'!M1242)</f>
        <v/>
      </c>
      <c r="N516" s="217" t="str">
        <f>IF('1A'!N1242="","",'1A'!N1242)</f>
        <v/>
      </c>
      <c r="O516" s="459" t="str">
        <f>IF('1A'!O1242="","",'1A'!O1242)</f>
        <v>Civic Engagement: Participation, Awareness, and Values</v>
      </c>
      <c r="P516" s="460" t="str">
        <f>IF('1A'!P1242="","",'1A'!P1242)</f>
        <v>Diversity</v>
      </c>
      <c r="Q516" s="460" t="str">
        <f>IF('1A'!Q1242="","",'1A'!Q1242)</f>
        <v>Written and Oral Communication</v>
      </c>
    </row>
    <row r="517" spans="1:17" ht="14" x14ac:dyDescent="0.15">
      <c r="A517" s="269" t="s">
        <v>158</v>
      </c>
      <c r="B517" s="65" t="str">
        <f>IF('1A'!B1243="","",'1A'!B1243)</f>
        <v>-</v>
      </c>
      <c r="C517" s="109">
        <f>IF('1A'!C1243="","",'1A'!C1243)</f>
        <v>0.1308187767401178</v>
      </c>
      <c r="D517" s="110">
        <f>IF('1A'!D1243="","",'1A'!D1243)</f>
        <v>0.20631464420050855</v>
      </c>
      <c r="E517" s="65" t="str">
        <f>IF('1A'!E1243="","",'1A'!E1243)</f>
        <v>-</v>
      </c>
      <c r="F517" s="109">
        <f>IF('1A'!F1243="","",'1A'!F1243)</f>
        <v>1.8936746055208301E-2</v>
      </c>
      <c r="G517" s="110">
        <f>IF('1A'!G1243="","",'1A'!G1243)</f>
        <v>8.8897888556343299E-2</v>
      </c>
      <c r="H517" s="65" t="str">
        <f>IF('1A'!H1243="","",'1A'!H1243)</f>
        <v/>
      </c>
      <c r="I517" s="109" t="str">
        <f>IF('1A'!I1243="","",'1A'!I1243)</f>
        <v/>
      </c>
      <c r="J517" s="110" t="str">
        <f>IF('1A'!J1243="","",'1A'!J1243)</f>
        <v/>
      </c>
      <c r="K517" s="65" t="str">
        <f>IF('1A'!K1243="","",'1A'!K1243)</f>
        <v/>
      </c>
      <c r="L517" s="109" t="str">
        <f>IF('1A'!L1243="","",'1A'!L1243)</f>
        <v/>
      </c>
      <c r="M517" s="110" t="str">
        <f>IF('1A'!M1243="","",'1A'!M1243)</f>
        <v/>
      </c>
      <c r="N517" s="230" t="str">
        <f>IF('1A'!N1243="","",'1A'!N1243)</f>
        <v/>
      </c>
      <c r="O517" s="459" t="str">
        <f>IF('1A'!O1243="","",'1A'!O1243)</f>
        <v>Civic Engagement: Participation, Awareness, and Values</v>
      </c>
      <c r="P517" s="460" t="str">
        <f>IF('1A'!P1243="","",'1A'!P1243)</f>
        <v>Diversity</v>
      </c>
      <c r="Q517" s="460" t="str">
        <f>IF('1A'!Q1243="","",'1A'!Q1243)</f>
        <v>Written and Oral Communication</v>
      </c>
    </row>
    <row r="518" spans="1:17" ht="28" x14ac:dyDescent="0.15">
      <c r="A518" s="261" t="s">
        <v>453</v>
      </c>
      <c r="B518" s="105">
        <f>IF('1A'!B1244="","",'1A'!B1244)</f>
        <v>0.61428571428571399</v>
      </c>
      <c r="C518" s="67">
        <f>IF('1A'!C1244="","",'1A'!C1244)</f>
        <v>0.64065708418891198</v>
      </c>
      <c r="D518" s="106">
        <f>IF('1A'!D1244="","",'1A'!D1244)</f>
        <v>0.57692307692307698</v>
      </c>
      <c r="E518" s="105">
        <f>IF('1A'!E1244="","",'1A'!E1244)</f>
        <v>0.60294117647058798</v>
      </c>
      <c r="F518" s="67">
        <f>IF('1A'!F1244="","",'1A'!F1244)</f>
        <v>0.62616822429906505</v>
      </c>
      <c r="G518" s="106">
        <f>IF('1A'!G1244="","",'1A'!G1244)</f>
        <v>0.53709856035437398</v>
      </c>
      <c r="H518" s="105" t="str">
        <f>IF('1A'!H1244="","",'1A'!H1244)</f>
        <v/>
      </c>
      <c r="I518" s="67" t="str">
        <f>IF('1A'!I1244="","",'1A'!I1244)</f>
        <v/>
      </c>
      <c r="J518" s="106" t="str">
        <f>IF('1A'!J1244="","",'1A'!J1244)</f>
        <v/>
      </c>
      <c r="K518" s="105" t="str">
        <f>IF('1A'!K1244="","",'1A'!K1244)</f>
        <v/>
      </c>
      <c r="L518" s="67" t="str">
        <f>IF('1A'!L1244="","",'1A'!L1244)</f>
        <v/>
      </c>
      <c r="M518" s="106" t="str">
        <f>IF('1A'!M1244="","",'1A'!M1244)</f>
        <v/>
      </c>
      <c r="N518" s="217" t="str">
        <f>IF('1A'!N1244="","",'1A'!N1244)</f>
        <v>Pluralistic
Orientation</v>
      </c>
      <c r="O518" s="459" t="str">
        <f>IF('1A'!O1244="","",'1A'!O1244)</f>
        <v>Civic Engagement: Participation, Awareness, and Values</v>
      </c>
      <c r="P518" s="460" t="str">
        <f>IF('1A'!P1244="","",'1A'!P1244)</f>
        <v>Diversity</v>
      </c>
      <c r="Q518" s="460" t="str">
        <f>IF('1A'!Q1244="","",'1A'!Q1244)</f>
        <v/>
      </c>
    </row>
    <row r="519" spans="1:17" ht="14" x14ac:dyDescent="0.15">
      <c r="A519" s="355" t="s">
        <v>448</v>
      </c>
      <c r="B519" s="105">
        <f>IF('1A'!B1245="","",'1A'!B1245)</f>
        <v>0.34285714285714303</v>
      </c>
      <c r="C519" s="67">
        <f>IF('1A'!C1245="","",'1A'!C1245)</f>
        <v>0.291581108829569</v>
      </c>
      <c r="D519" s="106">
        <f>IF('1A'!D1245="","",'1A'!D1245)</f>
        <v>0.32670203359858502</v>
      </c>
      <c r="E519" s="105">
        <f>IF('1A'!E1245="","",'1A'!E1245)</f>
        <v>0.35294117647058798</v>
      </c>
      <c r="F519" s="67">
        <f>IF('1A'!F1245="","",'1A'!F1245)</f>
        <v>0.30841121495327101</v>
      </c>
      <c r="G519" s="106">
        <f>IF('1A'!G1245="","",'1A'!G1245)</f>
        <v>0.33554817275747501</v>
      </c>
      <c r="H519" s="105" t="str">
        <f>IF('1A'!H1245="","",'1A'!H1245)</f>
        <v/>
      </c>
      <c r="I519" s="67" t="str">
        <f>IF('1A'!I1245="","",'1A'!I1245)</f>
        <v/>
      </c>
      <c r="J519" s="106" t="str">
        <f>IF('1A'!J1245="","",'1A'!J1245)</f>
        <v/>
      </c>
      <c r="K519" s="105" t="str">
        <f>IF('1A'!K1245="","",'1A'!K1245)</f>
        <v/>
      </c>
      <c r="L519" s="67" t="str">
        <f>IF('1A'!L1245="","",'1A'!L1245)</f>
        <v/>
      </c>
      <c r="M519" s="106" t="str">
        <f>IF('1A'!M1245="","",'1A'!M1245)</f>
        <v/>
      </c>
      <c r="N519" s="217" t="str">
        <f>IF('1A'!N1245="","",'1A'!N1245)</f>
        <v/>
      </c>
      <c r="O519" s="459" t="str">
        <f>IF('1A'!O1245="","",'1A'!O1245)</f>
        <v>Civic Engagement: Participation, Awareness, and Values</v>
      </c>
      <c r="P519" s="460" t="str">
        <f>IF('1A'!P1245="","",'1A'!P1245)</f>
        <v>Diversity</v>
      </c>
      <c r="Q519" s="460" t="str">
        <f>IF('1A'!Q1245="","",'1A'!Q1245)</f>
        <v/>
      </c>
    </row>
    <row r="520" spans="1:17" ht="14" x14ac:dyDescent="0.15">
      <c r="A520" s="263" t="s">
        <v>103</v>
      </c>
      <c r="B520" s="105">
        <f>IF('1A'!B1246="","",'1A'!B1246)</f>
        <v>4.2857142857142899E-2</v>
      </c>
      <c r="C520" s="67">
        <f>IF('1A'!C1246="","",'1A'!C1246)</f>
        <v>5.7494866529774098E-2</v>
      </c>
      <c r="D520" s="106">
        <f>IF('1A'!D1246="","",'1A'!D1246)</f>
        <v>8.7091069849690506E-2</v>
      </c>
      <c r="E520" s="105">
        <f>IF('1A'!E1246="","",'1A'!E1246)</f>
        <v>4.4117647058823498E-2</v>
      </c>
      <c r="F520" s="67">
        <f>IF('1A'!F1246="","",'1A'!F1246)</f>
        <v>4.67289719626168E-2</v>
      </c>
      <c r="G520" s="106">
        <f>IF('1A'!G1246="","",'1A'!G1246)</f>
        <v>0.1140642303433</v>
      </c>
      <c r="H520" s="105" t="str">
        <f>IF('1A'!H1246="","",'1A'!H1246)</f>
        <v/>
      </c>
      <c r="I520" s="67" t="str">
        <f>IF('1A'!I1246="","",'1A'!I1246)</f>
        <v/>
      </c>
      <c r="J520" s="106" t="str">
        <f>IF('1A'!J1246="","",'1A'!J1246)</f>
        <v/>
      </c>
      <c r="K520" s="105" t="str">
        <f>IF('1A'!K1246="","",'1A'!K1246)</f>
        <v/>
      </c>
      <c r="L520" s="67" t="str">
        <f>IF('1A'!L1246="","",'1A'!L1246)</f>
        <v/>
      </c>
      <c r="M520" s="106" t="str">
        <f>IF('1A'!M1246="","",'1A'!M1246)</f>
        <v/>
      </c>
      <c r="N520" s="217" t="str">
        <f>IF('1A'!N1246="","",'1A'!N1246)</f>
        <v/>
      </c>
      <c r="O520" s="459" t="str">
        <f>IF('1A'!O1246="","",'1A'!O1246)</f>
        <v>Civic Engagement: Participation, Awareness, and Values</v>
      </c>
      <c r="P520" s="460" t="str">
        <f>IF('1A'!P1246="","",'1A'!P1246)</f>
        <v>Diversity</v>
      </c>
      <c r="Q520" s="460" t="str">
        <f>IF('1A'!Q1246="","",'1A'!Q1246)</f>
        <v/>
      </c>
    </row>
    <row r="521" spans="1:17" ht="14" x14ac:dyDescent="0.15">
      <c r="A521" s="355" t="s">
        <v>449</v>
      </c>
      <c r="B521" s="105">
        <f>IF('1A'!B1247="","",'1A'!B1247)</f>
        <v>0</v>
      </c>
      <c r="C521" s="67">
        <f>IF('1A'!C1247="","",'1A'!C1247)</f>
        <v>8.2135523613963007E-3</v>
      </c>
      <c r="D521" s="106">
        <f>IF('1A'!D1247="","",'1A'!D1247)</f>
        <v>5.74712643678161E-3</v>
      </c>
      <c r="E521" s="105">
        <f>IF('1A'!E1247="","",'1A'!E1247)</f>
        <v>0</v>
      </c>
      <c r="F521" s="67">
        <f>IF('1A'!F1247="","",'1A'!F1247)</f>
        <v>1.86915887850467E-2</v>
      </c>
      <c r="G521" s="106">
        <f>IF('1A'!G1247="","",'1A'!G1247)</f>
        <v>7.7519379844961196E-3</v>
      </c>
      <c r="H521" s="105" t="str">
        <f>IF('1A'!H1247="","",'1A'!H1247)</f>
        <v/>
      </c>
      <c r="I521" s="67" t="str">
        <f>IF('1A'!I1247="","",'1A'!I1247)</f>
        <v/>
      </c>
      <c r="J521" s="106" t="str">
        <f>IF('1A'!J1247="","",'1A'!J1247)</f>
        <v/>
      </c>
      <c r="K521" s="105" t="str">
        <f>IF('1A'!K1247="","",'1A'!K1247)</f>
        <v/>
      </c>
      <c r="L521" s="67" t="str">
        <f>IF('1A'!L1247="","",'1A'!L1247)</f>
        <v/>
      </c>
      <c r="M521" s="106" t="str">
        <f>IF('1A'!M1247="","",'1A'!M1247)</f>
        <v/>
      </c>
      <c r="N521" s="217" t="str">
        <f>IF('1A'!N1247="","",'1A'!N1247)</f>
        <v/>
      </c>
      <c r="O521" s="459" t="str">
        <f>IF('1A'!O1247="","",'1A'!O1247)</f>
        <v>Civic Engagement: Participation, Awareness, and Values</v>
      </c>
      <c r="P521" s="460" t="str">
        <f>IF('1A'!P1247="","",'1A'!P1247)</f>
        <v>Diversity</v>
      </c>
      <c r="Q521" s="460" t="str">
        <f>IF('1A'!Q1247="","",'1A'!Q1247)</f>
        <v/>
      </c>
    </row>
    <row r="522" spans="1:17" ht="14" x14ac:dyDescent="0.15">
      <c r="A522" s="355" t="s">
        <v>450</v>
      </c>
      <c r="B522" s="105">
        <f>IF('1A'!B1248="","",'1A'!B1248)</f>
        <v>0</v>
      </c>
      <c r="C522" s="67">
        <f>IF('1A'!C1248="","",'1A'!C1248)</f>
        <v>2.05338809034908E-3</v>
      </c>
      <c r="D522" s="106">
        <f>IF('1A'!D1248="","",'1A'!D1248)</f>
        <v>3.5366931918656098E-3</v>
      </c>
      <c r="E522" s="105">
        <f>IF('1A'!E1248="","",'1A'!E1248)</f>
        <v>0</v>
      </c>
      <c r="F522" s="67">
        <f>IF('1A'!F1248="","",'1A'!F1248)</f>
        <v>0</v>
      </c>
      <c r="G522" s="106">
        <f>IF('1A'!G1248="","",'1A'!G1248)</f>
        <v>5.5370985603543704E-3</v>
      </c>
      <c r="H522" s="105" t="str">
        <f>IF('1A'!H1248="","",'1A'!H1248)</f>
        <v/>
      </c>
      <c r="I522" s="67" t="str">
        <f>IF('1A'!I1248="","",'1A'!I1248)</f>
        <v/>
      </c>
      <c r="J522" s="106" t="str">
        <f>IF('1A'!J1248="","",'1A'!J1248)</f>
        <v/>
      </c>
      <c r="K522" s="105" t="str">
        <f>IF('1A'!K1248="","",'1A'!K1248)</f>
        <v/>
      </c>
      <c r="L522" s="67" t="str">
        <f>IF('1A'!L1248="","",'1A'!L1248)</f>
        <v/>
      </c>
      <c r="M522" s="106" t="str">
        <f>IF('1A'!M1248="","",'1A'!M1248)</f>
        <v/>
      </c>
      <c r="N522" s="217" t="str">
        <f>IF('1A'!N1248="","",'1A'!N1248)</f>
        <v/>
      </c>
      <c r="O522" s="459" t="str">
        <f>IF('1A'!O1248="","",'1A'!O1248)</f>
        <v>Civic Engagement: Participation, Awareness, and Values</v>
      </c>
      <c r="P522" s="460" t="str">
        <f>IF('1A'!P1248="","",'1A'!P1248)</f>
        <v>Diversity</v>
      </c>
      <c r="Q522" s="460" t="str">
        <f>IF('1A'!Q1248="","",'1A'!Q1248)</f>
        <v/>
      </c>
    </row>
    <row r="523" spans="1:17" ht="14" x14ac:dyDescent="0.15">
      <c r="A523" s="264" t="s">
        <v>230</v>
      </c>
      <c r="B523" s="461">
        <f>IF('1A'!B1249="","",'1A'!B1249)</f>
        <v>70</v>
      </c>
      <c r="C523" s="462">
        <f>IF('1A'!C1249="","",'1A'!C1249)</f>
        <v>487</v>
      </c>
      <c r="D523" s="463">
        <f>IF('1A'!D1249="","",'1A'!D1249)</f>
        <v>2262</v>
      </c>
      <c r="E523" s="461">
        <f>IF('1A'!E1249="","",'1A'!E1249)</f>
        <v>68</v>
      </c>
      <c r="F523" s="462">
        <f>IF('1A'!F1249="","",'1A'!F1249)</f>
        <v>214</v>
      </c>
      <c r="G523" s="463">
        <f>IF('1A'!G1249="","",'1A'!G1249)</f>
        <v>903</v>
      </c>
      <c r="H523" s="461" t="str">
        <f>IF('1A'!H1249="","",'1A'!H1249)</f>
        <v/>
      </c>
      <c r="I523" s="462" t="str">
        <f>IF('1A'!I1249="","",'1A'!I1249)</f>
        <v/>
      </c>
      <c r="J523" s="463" t="str">
        <f>IF('1A'!J1249="","",'1A'!J1249)</f>
        <v/>
      </c>
      <c r="K523" s="461" t="str">
        <f>IF('1A'!K1249="","",'1A'!K1249)</f>
        <v/>
      </c>
      <c r="L523" s="462" t="str">
        <f>IF('1A'!L1249="","",'1A'!L1249)</f>
        <v/>
      </c>
      <c r="M523" s="463" t="str">
        <f>IF('1A'!M1249="","",'1A'!M1249)</f>
        <v/>
      </c>
      <c r="N523" s="217" t="str">
        <f>IF('1A'!N1249="","",'1A'!N1249)</f>
        <v/>
      </c>
      <c r="O523" s="459" t="str">
        <f>IF('1A'!O1249="","",'1A'!O1249)</f>
        <v>Civic Engagement: Participation, Awareness, and Values</v>
      </c>
      <c r="P523" s="460" t="str">
        <f>IF('1A'!P1249="","",'1A'!P1249)</f>
        <v>Diversity</v>
      </c>
      <c r="Q523" s="460" t="str">
        <f>IF('1A'!Q1249="","",'1A'!Q1249)</f>
        <v/>
      </c>
    </row>
    <row r="524" spans="1:17" ht="14" x14ac:dyDescent="0.15">
      <c r="A524" s="268" t="s">
        <v>176</v>
      </c>
      <c r="B524" s="107">
        <f>IF('1A'!B1250="","",'1A'!B1250)</f>
        <v>4.5714285714285703</v>
      </c>
      <c r="C524" s="66">
        <f>IF('1A'!C1250="","",'1A'!C1250)</f>
        <v>4.5605749486652902</v>
      </c>
      <c r="D524" s="108">
        <f>IF('1A'!D1250="","",'1A'!D1250)</f>
        <v>4.4677276746242196</v>
      </c>
      <c r="E524" s="107">
        <f>IF('1A'!E1250="","",'1A'!E1250)</f>
        <v>4.5588235294117698</v>
      </c>
      <c r="F524" s="66">
        <f>IF('1A'!F1250="","",'1A'!F1250)</f>
        <v>4.5420560747663501</v>
      </c>
      <c r="G524" s="108">
        <f>IF('1A'!G1250="","",'1A'!G1250)</f>
        <v>4.3909191583610196</v>
      </c>
      <c r="H524" s="107" t="str">
        <f>IF('1A'!H1250="","",'1A'!H1250)</f>
        <v/>
      </c>
      <c r="I524" s="66" t="str">
        <f>IF('1A'!I1250="","",'1A'!I1250)</f>
        <v/>
      </c>
      <c r="J524" s="108" t="str">
        <f>IF('1A'!J1250="","",'1A'!J1250)</f>
        <v/>
      </c>
      <c r="K524" s="107" t="str">
        <f>IF('1A'!K1250="","",'1A'!K1250)</f>
        <v/>
      </c>
      <c r="L524" s="66" t="str">
        <f>IF('1A'!L1250="","",'1A'!L1250)</f>
        <v/>
      </c>
      <c r="M524" s="108" t="str">
        <f>IF('1A'!M1250="","",'1A'!M1250)</f>
        <v/>
      </c>
      <c r="N524" s="217" t="str">
        <f>IF('1A'!N1250="","",'1A'!N1250)</f>
        <v/>
      </c>
      <c r="O524" s="459" t="str">
        <f>IF('1A'!O1250="","",'1A'!O1250)</f>
        <v>Civic Engagement: Participation, Awareness, and Values</v>
      </c>
      <c r="P524" s="460" t="str">
        <f>IF('1A'!P1250="","",'1A'!P1250)</f>
        <v>Diversity</v>
      </c>
      <c r="Q524" s="460" t="str">
        <f>IF('1A'!Q1250="","",'1A'!Q1250)</f>
        <v/>
      </c>
    </row>
    <row r="525" spans="1:17" ht="14" x14ac:dyDescent="0.15">
      <c r="A525" s="268" t="s">
        <v>159</v>
      </c>
      <c r="B525" s="107">
        <f>IF('1A'!B1251="","",'1A'!B1251)</f>
        <v>0.57914050687900798</v>
      </c>
      <c r="C525" s="66">
        <f>IF('1A'!C1251="","",'1A'!C1251)</f>
        <v>0.66040740483340499</v>
      </c>
      <c r="D525" s="108">
        <f>IF('1A'!D1251="","",'1A'!D1251)</f>
        <v>0.707308195134707</v>
      </c>
      <c r="E525" s="107">
        <f>IF('1A'!E1251="","",'1A'!E1251)</f>
        <v>0.58289941635530695</v>
      </c>
      <c r="F525" s="66">
        <f>IF('1A'!F1251="","",'1A'!F1251)</f>
        <v>0.67525510855497495</v>
      </c>
      <c r="G525" s="108">
        <f>IF('1A'!G1251="","",'1A'!G1251)</f>
        <v>0.76146487450057898</v>
      </c>
      <c r="H525" s="107" t="str">
        <f>IF('1A'!H1251="","",'1A'!H1251)</f>
        <v/>
      </c>
      <c r="I525" s="66" t="str">
        <f>IF('1A'!I1251="","",'1A'!I1251)</f>
        <v/>
      </c>
      <c r="J525" s="108" t="str">
        <f>IF('1A'!J1251="","",'1A'!J1251)</f>
        <v/>
      </c>
      <c r="K525" s="107" t="str">
        <f>IF('1A'!K1251="","",'1A'!K1251)</f>
        <v/>
      </c>
      <c r="L525" s="66" t="str">
        <f>IF('1A'!L1251="","",'1A'!L1251)</f>
        <v/>
      </c>
      <c r="M525" s="108" t="str">
        <f>IF('1A'!M1251="","",'1A'!M1251)</f>
        <v/>
      </c>
      <c r="N525" s="217" t="str">
        <f>IF('1A'!N1251="","",'1A'!N1251)</f>
        <v/>
      </c>
      <c r="O525" s="459" t="str">
        <f>IF('1A'!O1251="","",'1A'!O1251)</f>
        <v>Civic Engagement: Participation, Awareness, and Values</v>
      </c>
      <c r="P525" s="460" t="str">
        <f>IF('1A'!P1251="","",'1A'!P1251)</f>
        <v>Diversity</v>
      </c>
      <c r="Q525" s="460" t="str">
        <f>IF('1A'!Q1251="","",'1A'!Q1251)</f>
        <v/>
      </c>
    </row>
    <row r="526" spans="1:17" ht="14" x14ac:dyDescent="0.15">
      <c r="A526" s="268" t="s">
        <v>231</v>
      </c>
      <c r="B526" s="107" t="str">
        <f>IF('1A'!B1252="","",'1A'!B1252)</f>
        <v>-</v>
      </c>
      <c r="C526" s="66" t="str">
        <f>IF('1A'!C1252="","",'1A'!C1252)</f>
        <v xml:space="preserve"> </v>
      </c>
      <c r="D526" s="108" t="str">
        <f>IF('1A'!D1252="","",'1A'!D1252)</f>
        <v xml:space="preserve"> </v>
      </c>
      <c r="E526" s="107" t="str">
        <f>IF('1A'!E1252="","",'1A'!E1252)</f>
        <v>-</v>
      </c>
      <c r="F526" s="66" t="str">
        <f>IF('1A'!F1252="","",'1A'!F1252)</f>
        <v xml:space="preserve"> </v>
      </c>
      <c r="G526" s="108" t="str">
        <f>IF('1A'!G1252="","",'1A'!G1252)</f>
        <v xml:space="preserve"> </v>
      </c>
      <c r="H526" s="107" t="str">
        <f>IF('1A'!H1252="","",'1A'!H1252)</f>
        <v/>
      </c>
      <c r="I526" s="66" t="str">
        <f>IF('1A'!I1252="","",'1A'!I1252)</f>
        <v/>
      </c>
      <c r="J526" s="108" t="str">
        <f>IF('1A'!J1252="","",'1A'!J1252)</f>
        <v/>
      </c>
      <c r="K526" s="107" t="str">
        <f>IF('1A'!K1252="","",'1A'!K1252)</f>
        <v/>
      </c>
      <c r="L526" s="66" t="str">
        <f>IF('1A'!L1252="","",'1A'!L1252)</f>
        <v/>
      </c>
      <c r="M526" s="108" t="str">
        <f>IF('1A'!M1252="","",'1A'!M1252)</f>
        <v/>
      </c>
      <c r="N526" s="217" t="str">
        <f>IF('1A'!N1252="","",'1A'!N1252)</f>
        <v/>
      </c>
      <c r="O526" s="459" t="str">
        <f>IF('1A'!O1252="","",'1A'!O1252)</f>
        <v>Civic Engagement: Participation, Awareness, and Values</v>
      </c>
      <c r="P526" s="460" t="str">
        <f>IF('1A'!P1252="","",'1A'!P1252)</f>
        <v>Diversity</v>
      </c>
      <c r="Q526" s="460" t="str">
        <f>IF('1A'!Q1252="","",'1A'!Q1252)</f>
        <v/>
      </c>
    </row>
    <row r="527" spans="1:17" ht="14" x14ac:dyDescent="0.15">
      <c r="A527" s="269" t="s">
        <v>158</v>
      </c>
      <c r="B527" s="65" t="str">
        <f>IF('1A'!B1253="","",'1A'!B1253)</f>
        <v>-</v>
      </c>
      <c r="C527" s="109">
        <f>IF('1A'!C1253="","",'1A'!C1253)</f>
        <v>1.6434738138676689E-2</v>
      </c>
      <c r="D527" s="110">
        <f>IF('1A'!D1253="","",'1A'!D1253)</f>
        <v>0.14661345297236494</v>
      </c>
      <c r="E527" s="65" t="str">
        <f>IF('1A'!E1253="","",'1A'!E1253)</f>
        <v>-</v>
      </c>
      <c r="F527" s="109">
        <f>IF('1A'!F1253="","",'1A'!F1253)</f>
        <v>2.4831288846228157E-2</v>
      </c>
      <c r="G527" s="110">
        <f>IF('1A'!G1253="","",'1A'!G1253)</f>
        <v>0.22050179420406413</v>
      </c>
      <c r="H527" s="65" t="str">
        <f>IF('1A'!H1253="","",'1A'!H1253)</f>
        <v/>
      </c>
      <c r="I527" s="109" t="str">
        <f>IF('1A'!I1253="","",'1A'!I1253)</f>
        <v/>
      </c>
      <c r="J527" s="110" t="str">
        <f>IF('1A'!J1253="","",'1A'!J1253)</f>
        <v/>
      </c>
      <c r="K527" s="65" t="str">
        <f>IF('1A'!K1253="","",'1A'!K1253)</f>
        <v/>
      </c>
      <c r="L527" s="109" t="str">
        <f>IF('1A'!L1253="","",'1A'!L1253)</f>
        <v/>
      </c>
      <c r="M527" s="110" t="str">
        <f>IF('1A'!M1253="","",'1A'!M1253)</f>
        <v/>
      </c>
      <c r="N527" s="230" t="str">
        <f>IF('1A'!N1253="","",'1A'!N1253)</f>
        <v/>
      </c>
      <c r="O527" s="459" t="str">
        <f>IF('1A'!O1253="","",'1A'!O1253)</f>
        <v>Civic Engagement: Participation, Awareness, and Values</v>
      </c>
      <c r="P527" s="460" t="str">
        <f>IF('1A'!P1253="","",'1A'!P1253)</f>
        <v>Diversity</v>
      </c>
      <c r="Q527" s="460" t="str">
        <f>IF('1A'!Q1253="","",'1A'!Q1253)</f>
        <v/>
      </c>
    </row>
    <row r="528" spans="1:17" ht="56" x14ac:dyDescent="0.15">
      <c r="A528" s="261" t="s">
        <v>822</v>
      </c>
      <c r="B528" s="105">
        <f>IF('1A'!B1254="","",'1A'!B1254)</f>
        <v>0.45833333333333298</v>
      </c>
      <c r="C528" s="67">
        <f>IF('1A'!C1254="","",'1A'!C1254)</f>
        <v>0.42126789366053202</v>
      </c>
      <c r="D528" s="106">
        <f>IF('1A'!D1254="","",'1A'!D1254)</f>
        <v>0.43046357615893999</v>
      </c>
      <c r="E528" s="105">
        <f>IF('1A'!E1254="","",'1A'!E1254)</f>
        <v>0.47142857142857097</v>
      </c>
      <c r="F528" s="67">
        <f>IF('1A'!F1254="","",'1A'!F1254)</f>
        <v>0.38604651162790699</v>
      </c>
      <c r="G528" s="106">
        <f>IF('1A'!G1254="","",'1A'!G1254)</f>
        <v>0.37168141592920401</v>
      </c>
      <c r="H528" s="105" t="str">
        <f>IF('1A'!H1254="","",'1A'!H1254)</f>
        <v/>
      </c>
      <c r="I528" s="67" t="str">
        <f>IF('1A'!I1254="","",'1A'!I1254)</f>
        <v/>
      </c>
      <c r="J528" s="106" t="str">
        <f>IF('1A'!J1254="","",'1A'!J1254)</f>
        <v/>
      </c>
      <c r="K528" s="105" t="str">
        <f>IF('1A'!K1254="","",'1A'!K1254)</f>
        <v/>
      </c>
      <c r="L528" s="67" t="str">
        <f>IF('1A'!L1254="","",'1A'!L1254)</f>
        <v/>
      </c>
      <c r="M528" s="106" t="str">
        <f>IF('1A'!M1254="","",'1A'!M1254)</f>
        <v/>
      </c>
      <c r="N528" s="217" t="str">
        <f>IF('1A'!N1254="","",'1A'!N1254)</f>
        <v/>
      </c>
      <c r="O528" s="459" t="str">
        <f>IF('1A'!O1254="","",'1A'!O1254)</f>
        <v>Academic Outcomes</v>
      </c>
      <c r="P528" s="460" t="str">
        <f>IF('1A'!P1254="","",'1A'!P1254)</f>
        <v/>
      </c>
      <c r="Q528" s="460" t="str">
        <f>IF('1A'!Q1254="","",'1A'!Q1254)</f>
        <v/>
      </c>
    </row>
    <row r="529" spans="1:17" ht="14" x14ac:dyDescent="0.15">
      <c r="A529" s="355" t="s">
        <v>448</v>
      </c>
      <c r="B529" s="105">
        <f>IF('1A'!B1255="","",'1A'!B1255)</f>
        <v>0.30555555555555602</v>
      </c>
      <c r="C529" s="67">
        <f>IF('1A'!C1255="","",'1A'!C1255)</f>
        <v>0.25971370143149303</v>
      </c>
      <c r="D529" s="106">
        <f>IF('1A'!D1255="","",'1A'!D1255)</f>
        <v>0.30463576158940397</v>
      </c>
      <c r="E529" s="105">
        <f>IF('1A'!E1255="","",'1A'!E1255)</f>
        <v>0.28571428571428598</v>
      </c>
      <c r="F529" s="67">
        <f>IF('1A'!F1255="","",'1A'!F1255)</f>
        <v>0.25581395348837199</v>
      </c>
      <c r="G529" s="106">
        <f>IF('1A'!G1255="","",'1A'!G1255)</f>
        <v>0.29314159292035402</v>
      </c>
      <c r="H529" s="105" t="str">
        <f>IF('1A'!H1255="","",'1A'!H1255)</f>
        <v/>
      </c>
      <c r="I529" s="67" t="str">
        <f>IF('1A'!I1255="","",'1A'!I1255)</f>
        <v/>
      </c>
      <c r="J529" s="106" t="str">
        <f>IF('1A'!J1255="","",'1A'!J1255)</f>
        <v/>
      </c>
      <c r="K529" s="105" t="str">
        <f>IF('1A'!K1255="","",'1A'!K1255)</f>
        <v/>
      </c>
      <c r="L529" s="67" t="str">
        <f>IF('1A'!L1255="","",'1A'!L1255)</f>
        <v/>
      </c>
      <c r="M529" s="106" t="str">
        <f>IF('1A'!M1255="","",'1A'!M1255)</f>
        <v/>
      </c>
      <c r="N529" s="217" t="str">
        <f>IF('1A'!N1255="","",'1A'!N1255)</f>
        <v/>
      </c>
      <c r="O529" s="459" t="str">
        <f>IF('1A'!O1255="","",'1A'!O1255)</f>
        <v>Academic Outcomes</v>
      </c>
      <c r="P529" s="460" t="str">
        <f>IF('1A'!P1255="","",'1A'!P1255)</f>
        <v/>
      </c>
      <c r="Q529" s="460" t="str">
        <f>IF('1A'!Q1255="","",'1A'!Q1255)</f>
        <v/>
      </c>
    </row>
    <row r="530" spans="1:17" ht="14" x14ac:dyDescent="0.15">
      <c r="A530" s="263" t="s">
        <v>103</v>
      </c>
      <c r="B530" s="105">
        <f>IF('1A'!B1256="","",'1A'!B1256)</f>
        <v>0.15277777777777801</v>
      </c>
      <c r="C530" s="67">
        <f>IF('1A'!C1256="","",'1A'!C1256)</f>
        <v>0.175869120654397</v>
      </c>
      <c r="D530" s="106">
        <f>IF('1A'!D1256="","",'1A'!D1256)</f>
        <v>0.16644591611479001</v>
      </c>
      <c r="E530" s="105">
        <f>IF('1A'!E1256="","",'1A'!E1256)</f>
        <v>0.157142857142857</v>
      </c>
      <c r="F530" s="67">
        <f>IF('1A'!F1256="","",'1A'!F1256)</f>
        <v>0.19534883720930199</v>
      </c>
      <c r="G530" s="106">
        <f>IF('1A'!G1256="","",'1A'!G1256)</f>
        <v>0.20685840707964601</v>
      </c>
      <c r="H530" s="105" t="str">
        <f>IF('1A'!H1256="","",'1A'!H1256)</f>
        <v/>
      </c>
      <c r="I530" s="67" t="str">
        <f>IF('1A'!I1256="","",'1A'!I1256)</f>
        <v/>
      </c>
      <c r="J530" s="106" t="str">
        <f>IF('1A'!J1256="","",'1A'!J1256)</f>
        <v/>
      </c>
      <c r="K530" s="105" t="str">
        <f>IF('1A'!K1256="","",'1A'!K1256)</f>
        <v/>
      </c>
      <c r="L530" s="67" t="str">
        <f>IF('1A'!L1256="","",'1A'!L1256)</f>
        <v/>
      </c>
      <c r="M530" s="106" t="str">
        <f>IF('1A'!M1256="","",'1A'!M1256)</f>
        <v/>
      </c>
      <c r="N530" s="217" t="str">
        <f>IF('1A'!N1256="","",'1A'!N1256)</f>
        <v/>
      </c>
      <c r="O530" s="459" t="str">
        <f>IF('1A'!O1256="","",'1A'!O1256)</f>
        <v>Academic Outcomes</v>
      </c>
      <c r="P530" s="460" t="str">
        <f>IF('1A'!P1256="","",'1A'!P1256)</f>
        <v/>
      </c>
      <c r="Q530" s="460" t="str">
        <f>IF('1A'!Q1256="","",'1A'!Q1256)</f>
        <v/>
      </c>
    </row>
    <row r="531" spans="1:17" ht="14" x14ac:dyDescent="0.15">
      <c r="A531" s="355" t="s">
        <v>449</v>
      </c>
      <c r="B531" s="105">
        <f>IF('1A'!B1257="","",'1A'!B1257)</f>
        <v>5.5555555555555601E-2</v>
      </c>
      <c r="C531" s="67">
        <f>IF('1A'!C1257="","",'1A'!C1257)</f>
        <v>9.2024539877300596E-2</v>
      </c>
      <c r="D531" s="106">
        <f>IF('1A'!D1257="","",'1A'!D1257)</f>
        <v>7.1964679911699803E-2</v>
      </c>
      <c r="E531" s="105">
        <f>IF('1A'!E1257="","",'1A'!E1257)</f>
        <v>5.7142857142857099E-2</v>
      </c>
      <c r="F531" s="67">
        <f>IF('1A'!F1257="","",'1A'!F1257)</f>
        <v>0.102325581395349</v>
      </c>
      <c r="G531" s="106">
        <f>IF('1A'!G1257="","",'1A'!G1257)</f>
        <v>9.5132743362831895E-2</v>
      </c>
      <c r="H531" s="105" t="str">
        <f>IF('1A'!H1257="","",'1A'!H1257)</f>
        <v/>
      </c>
      <c r="I531" s="67" t="str">
        <f>IF('1A'!I1257="","",'1A'!I1257)</f>
        <v/>
      </c>
      <c r="J531" s="106" t="str">
        <f>IF('1A'!J1257="","",'1A'!J1257)</f>
        <v/>
      </c>
      <c r="K531" s="105" t="str">
        <f>IF('1A'!K1257="","",'1A'!K1257)</f>
        <v/>
      </c>
      <c r="L531" s="67" t="str">
        <f>IF('1A'!L1257="","",'1A'!L1257)</f>
        <v/>
      </c>
      <c r="M531" s="106" t="str">
        <f>IF('1A'!M1257="","",'1A'!M1257)</f>
        <v/>
      </c>
      <c r="N531" s="217" t="str">
        <f>IF('1A'!N1257="","",'1A'!N1257)</f>
        <v/>
      </c>
      <c r="O531" s="459" t="str">
        <f>IF('1A'!O1257="","",'1A'!O1257)</f>
        <v>Academic Outcomes</v>
      </c>
      <c r="P531" s="460" t="str">
        <f>IF('1A'!P1257="","",'1A'!P1257)</f>
        <v/>
      </c>
      <c r="Q531" s="460" t="str">
        <f>IF('1A'!Q1257="","",'1A'!Q1257)</f>
        <v/>
      </c>
    </row>
    <row r="532" spans="1:17" ht="14" x14ac:dyDescent="0.15">
      <c r="A532" s="355" t="s">
        <v>450</v>
      </c>
      <c r="B532" s="105">
        <f>IF('1A'!B1258="","",'1A'!B1258)</f>
        <v>2.7777777777777801E-2</v>
      </c>
      <c r="C532" s="67">
        <f>IF('1A'!C1258="","",'1A'!C1258)</f>
        <v>5.1124744376278099E-2</v>
      </c>
      <c r="D532" s="106">
        <f>IF('1A'!D1258="","",'1A'!D1258)</f>
        <v>2.6490066225165601E-2</v>
      </c>
      <c r="E532" s="105">
        <f>IF('1A'!E1258="","",'1A'!E1258)</f>
        <v>2.8571428571428598E-2</v>
      </c>
      <c r="F532" s="67">
        <f>IF('1A'!F1258="","",'1A'!F1258)</f>
        <v>6.0465116279069801E-2</v>
      </c>
      <c r="G532" s="106">
        <f>IF('1A'!G1258="","",'1A'!G1258)</f>
        <v>3.3185840707964598E-2</v>
      </c>
      <c r="H532" s="105" t="str">
        <f>IF('1A'!H1258="","",'1A'!H1258)</f>
        <v/>
      </c>
      <c r="I532" s="67" t="str">
        <f>IF('1A'!I1258="","",'1A'!I1258)</f>
        <v/>
      </c>
      <c r="J532" s="106" t="str">
        <f>IF('1A'!J1258="","",'1A'!J1258)</f>
        <v/>
      </c>
      <c r="K532" s="105" t="str">
        <f>IF('1A'!K1258="","",'1A'!K1258)</f>
        <v/>
      </c>
      <c r="L532" s="67" t="str">
        <f>IF('1A'!L1258="","",'1A'!L1258)</f>
        <v/>
      </c>
      <c r="M532" s="106" t="str">
        <f>IF('1A'!M1258="","",'1A'!M1258)</f>
        <v/>
      </c>
      <c r="N532" s="217" t="str">
        <f>IF('1A'!N1258="","",'1A'!N1258)</f>
        <v/>
      </c>
      <c r="O532" s="459" t="str">
        <f>IF('1A'!O1258="","",'1A'!O1258)</f>
        <v>Academic Outcomes</v>
      </c>
      <c r="P532" s="460" t="str">
        <f>IF('1A'!P1258="","",'1A'!P1258)</f>
        <v/>
      </c>
      <c r="Q532" s="460" t="str">
        <f>IF('1A'!Q1258="","",'1A'!Q1258)</f>
        <v/>
      </c>
    </row>
    <row r="533" spans="1:17" ht="14" x14ac:dyDescent="0.15">
      <c r="A533" s="264" t="s">
        <v>230</v>
      </c>
      <c r="B533" s="461">
        <f>IF('1A'!B1259="","",'1A'!B1259)</f>
        <v>72</v>
      </c>
      <c r="C533" s="462">
        <f>IF('1A'!C1259="","",'1A'!C1259)</f>
        <v>489</v>
      </c>
      <c r="D533" s="463">
        <f>IF('1A'!D1259="","",'1A'!D1259)</f>
        <v>2265</v>
      </c>
      <c r="E533" s="461">
        <f>IF('1A'!E1259="","",'1A'!E1259)</f>
        <v>70</v>
      </c>
      <c r="F533" s="462">
        <f>IF('1A'!F1259="","",'1A'!F1259)</f>
        <v>215</v>
      </c>
      <c r="G533" s="463">
        <f>IF('1A'!G1259="","",'1A'!G1259)</f>
        <v>904</v>
      </c>
      <c r="H533" s="461" t="str">
        <f>IF('1A'!H1259="","",'1A'!H1259)</f>
        <v/>
      </c>
      <c r="I533" s="462" t="str">
        <f>IF('1A'!I1259="","",'1A'!I1259)</f>
        <v/>
      </c>
      <c r="J533" s="463" t="str">
        <f>IF('1A'!J1259="","",'1A'!J1259)</f>
        <v/>
      </c>
      <c r="K533" s="461" t="str">
        <f>IF('1A'!K1259="","",'1A'!K1259)</f>
        <v/>
      </c>
      <c r="L533" s="462" t="str">
        <f>IF('1A'!L1259="","",'1A'!L1259)</f>
        <v/>
      </c>
      <c r="M533" s="463" t="str">
        <f>IF('1A'!M1259="","",'1A'!M1259)</f>
        <v/>
      </c>
      <c r="N533" s="217" t="str">
        <f>IF('1A'!N1259="","",'1A'!N1259)</f>
        <v/>
      </c>
      <c r="O533" s="459" t="str">
        <f>IF('1A'!O1259="","",'1A'!O1259)</f>
        <v>Academic Outcomes</v>
      </c>
      <c r="P533" s="460" t="str">
        <f>IF('1A'!P1259="","",'1A'!P1259)</f>
        <v/>
      </c>
      <c r="Q533" s="460" t="str">
        <f>IF('1A'!Q1259="","",'1A'!Q1259)</f>
        <v/>
      </c>
    </row>
    <row r="534" spans="1:17" ht="14" x14ac:dyDescent="0.15">
      <c r="A534" s="268" t="s">
        <v>176</v>
      </c>
      <c r="B534" s="107">
        <f>IF('1A'!B1260="","",'1A'!B1260)</f>
        <v>4.1111111111111098</v>
      </c>
      <c r="C534" s="66">
        <f>IF('1A'!C1260="","",'1A'!C1260)</f>
        <v>3.9079754601226999</v>
      </c>
      <c r="D534" s="108">
        <f>IF('1A'!D1260="","",'1A'!D1260)</f>
        <v>4.0406181015452498</v>
      </c>
      <c r="E534" s="107">
        <f>IF('1A'!E1260="","",'1A'!E1260)</f>
        <v>4.1142857142857103</v>
      </c>
      <c r="F534" s="66">
        <f>IF('1A'!F1260="","",'1A'!F1260)</f>
        <v>3.8046511627906998</v>
      </c>
      <c r="G534" s="108">
        <f>IF('1A'!G1260="","",'1A'!G1260)</f>
        <v>3.875</v>
      </c>
      <c r="H534" s="107" t="str">
        <f>IF('1A'!H1260="","",'1A'!H1260)</f>
        <v/>
      </c>
      <c r="I534" s="66" t="str">
        <f>IF('1A'!I1260="","",'1A'!I1260)</f>
        <v/>
      </c>
      <c r="J534" s="108" t="str">
        <f>IF('1A'!J1260="","",'1A'!J1260)</f>
        <v/>
      </c>
      <c r="K534" s="107" t="str">
        <f>IF('1A'!K1260="","",'1A'!K1260)</f>
        <v/>
      </c>
      <c r="L534" s="66" t="str">
        <f>IF('1A'!L1260="","",'1A'!L1260)</f>
        <v/>
      </c>
      <c r="M534" s="108" t="str">
        <f>IF('1A'!M1260="","",'1A'!M1260)</f>
        <v/>
      </c>
      <c r="N534" s="217" t="str">
        <f>IF('1A'!N1260="","",'1A'!N1260)</f>
        <v/>
      </c>
      <c r="O534" s="459" t="str">
        <f>IF('1A'!O1260="","",'1A'!O1260)</f>
        <v>Academic Outcomes</v>
      </c>
      <c r="P534" s="460" t="str">
        <f>IF('1A'!P1260="","",'1A'!P1260)</f>
        <v/>
      </c>
      <c r="Q534" s="460" t="str">
        <f>IF('1A'!Q1260="","",'1A'!Q1260)</f>
        <v/>
      </c>
    </row>
    <row r="535" spans="1:17" ht="14" x14ac:dyDescent="0.15">
      <c r="A535" s="268" t="s">
        <v>159</v>
      </c>
      <c r="B535" s="107">
        <f>IF('1A'!B1261="","",'1A'!B1261)</f>
        <v>1.0421477762200699</v>
      </c>
      <c r="C535" s="66">
        <f>IF('1A'!C1261="","",'1A'!C1261)</f>
        <v>1.19155059442253</v>
      </c>
      <c r="D535" s="108">
        <f>IF('1A'!D1261="","",'1A'!D1261)</f>
        <v>1.0592565094272799</v>
      </c>
      <c r="E535" s="107">
        <f>IF('1A'!E1261="","",'1A'!E1261)</f>
        <v>1.05696937751779</v>
      </c>
      <c r="F535" s="66">
        <f>IF('1A'!F1261="","",'1A'!F1261)</f>
        <v>1.2262612214986801</v>
      </c>
      <c r="G535" s="108">
        <f>IF('1A'!G1261="","",'1A'!G1261)</f>
        <v>1.1151205805614</v>
      </c>
      <c r="H535" s="107" t="str">
        <f>IF('1A'!H1261="","",'1A'!H1261)</f>
        <v/>
      </c>
      <c r="I535" s="66" t="str">
        <f>IF('1A'!I1261="","",'1A'!I1261)</f>
        <v/>
      </c>
      <c r="J535" s="108" t="str">
        <f>IF('1A'!J1261="","",'1A'!J1261)</f>
        <v/>
      </c>
      <c r="K535" s="107" t="str">
        <f>IF('1A'!K1261="","",'1A'!K1261)</f>
        <v/>
      </c>
      <c r="L535" s="66" t="str">
        <f>IF('1A'!L1261="","",'1A'!L1261)</f>
        <v/>
      </c>
      <c r="M535" s="108" t="str">
        <f>IF('1A'!M1261="","",'1A'!M1261)</f>
        <v/>
      </c>
      <c r="N535" s="217" t="str">
        <f>IF('1A'!N1261="","",'1A'!N1261)</f>
        <v/>
      </c>
      <c r="O535" s="459" t="str">
        <f>IF('1A'!O1261="","",'1A'!O1261)</f>
        <v>Academic Outcomes</v>
      </c>
      <c r="P535" s="460" t="str">
        <f>IF('1A'!P1261="","",'1A'!P1261)</f>
        <v/>
      </c>
      <c r="Q535" s="460" t="str">
        <f>IF('1A'!Q1261="","",'1A'!Q1261)</f>
        <v/>
      </c>
    </row>
    <row r="536" spans="1:17" ht="14" x14ac:dyDescent="0.15">
      <c r="A536" s="268" t="s">
        <v>231</v>
      </c>
      <c r="B536" s="107" t="str">
        <f>IF('1A'!B1262="","",'1A'!B1262)</f>
        <v>-</v>
      </c>
      <c r="C536" s="66" t="str">
        <f>IF('1A'!C1262="","",'1A'!C1262)</f>
        <v xml:space="preserve"> </v>
      </c>
      <c r="D536" s="108" t="str">
        <f>IF('1A'!D1262="","",'1A'!D1262)</f>
        <v xml:space="preserve"> </v>
      </c>
      <c r="E536" s="107" t="str">
        <f>IF('1A'!E1262="","",'1A'!E1262)</f>
        <v>-</v>
      </c>
      <c r="F536" s="66" t="str">
        <f>IF('1A'!F1262="","",'1A'!F1262)</f>
        <v xml:space="preserve"> </v>
      </c>
      <c r="G536" s="108" t="str">
        <f>IF('1A'!G1262="","",'1A'!G1262)</f>
        <v xml:space="preserve"> </v>
      </c>
      <c r="H536" s="107" t="str">
        <f>IF('1A'!H1262="","",'1A'!H1262)</f>
        <v/>
      </c>
      <c r="I536" s="66" t="str">
        <f>IF('1A'!I1262="","",'1A'!I1262)</f>
        <v/>
      </c>
      <c r="J536" s="108" t="str">
        <f>IF('1A'!J1262="","",'1A'!J1262)</f>
        <v/>
      </c>
      <c r="K536" s="107" t="str">
        <f>IF('1A'!K1262="","",'1A'!K1262)</f>
        <v/>
      </c>
      <c r="L536" s="66" t="str">
        <f>IF('1A'!L1262="","",'1A'!L1262)</f>
        <v/>
      </c>
      <c r="M536" s="108" t="str">
        <f>IF('1A'!M1262="","",'1A'!M1262)</f>
        <v/>
      </c>
      <c r="N536" s="217" t="str">
        <f>IF('1A'!N1262="","",'1A'!N1262)</f>
        <v/>
      </c>
      <c r="O536" s="459" t="str">
        <f>IF('1A'!O1262="","",'1A'!O1262)</f>
        <v>Academic Outcomes</v>
      </c>
      <c r="P536" s="460" t="str">
        <f>IF('1A'!P1262="","",'1A'!P1262)</f>
        <v/>
      </c>
      <c r="Q536" s="460" t="str">
        <f>IF('1A'!Q1262="","",'1A'!Q1262)</f>
        <v/>
      </c>
    </row>
    <row r="537" spans="1:17" ht="14" x14ac:dyDescent="0.15">
      <c r="A537" s="269" t="s">
        <v>158</v>
      </c>
      <c r="B537" s="65" t="str">
        <f>IF('1A'!B1263="","",'1A'!B1263)</f>
        <v>-</v>
      </c>
      <c r="C537" s="109">
        <f>IF('1A'!C1263="","",'1A'!C1263)</f>
        <v>0.17048008866703393</v>
      </c>
      <c r="D537" s="110">
        <f>IF('1A'!D1263="","",'1A'!D1263)</f>
        <v>6.6549517457272236E-2</v>
      </c>
      <c r="E537" s="65" t="str">
        <f>IF('1A'!E1263="","",'1A'!E1263)</f>
        <v>-</v>
      </c>
      <c r="F537" s="109">
        <f>IF('1A'!F1263="","",'1A'!F1263)</f>
        <v>0.25250293009884905</v>
      </c>
      <c r="G537" s="110">
        <f>IF('1A'!G1263="","",'1A'!G1263)</f>
        <v>0.21458281593659007</v>
      </c>
      <c r="H537" s="65" t="str">
        <f>IF('1A'!H1263="","",'1A'!H1263)</f>
        <v/>
      </c>
      <c r="I537" s="109" t="str">
        <f>IF('1A'!I1263="","",'1A'!I1263)</f>
        <v/>
      </c>
      <c r="J537" s="110" t="str">
        <f>IF('1A'!J1263="","",'1A'!J1263)</f>
        <v/>
      </c>
      <c r="K537" s="65" t="str">
        <f>IF('1A'!K1263="","",'1A'!K1263)</f>
        <v/>
      </c>
      <c r="L537" s="109" t="str">
        <f>IF('1A'!L1263="","",'1A'!L1263)</f>
        <v/>
      </c>
      <c r="M537" s="110" t="str">
        <f>IF('1A'!M1263="","",'1A'!M1263)</f>
        <v/>
      </c>
      <c r="N537" s="230" t="str">
        <f>IF('1A'!N1263="","",'1A'!N1263)</f>
        <v/>
      </c>
      <c r="O537" s="459" t="str">
        <f>IF('1A'!O1263="","",'1A'!O1263)</f>
        <v>Academic Outcomes</v>
      </c>
      <c r="P537" s="460" t="str">
        <f>IF('1A'!P1263="","",'1A'!P1263)</f>
        <v/>
      </c>
      <c r="Q537" s="460" t="str">
        <f>IF('1A'!Q1263="","",'1A'!Q1263)</f>
        <v/>
      </c>
    </row>
    <row r="538" spans="1:17" ht="56" x14ac:dyDescent="0.15">
      <c r="A538" s="250" t="s">
        <v>830</v>
      </c>
      <c r="B538" s="105">
        <f>IF('1A'!B2162="","",'1A'!B2162)</f>
        <v>4.6153846153846101E-2</v>
      </c>
      <c r="C538" s="67">
        <f>IF('1A'!C2162="","",'1A'!C2162)</f>
        <v>7.3059360730593603E-2</v>
      </c>
      <c r="D538" s="106">
        <f>IF('1A'!D2162="","",'1A'!D2162)</f>
        <v>6.5635255508673204E-2</v>
      </c>
      <c r="E538" s="105">
        <f>IF('1A'!E2162="","",'1A'!E2162)</f>
        <v>4.7619047619047603E-2</v>
      </c>
      <c r="F538" s="67">
        <f>IF('1A'!F2162="","",'1A'!F2162)</f>
        <v>4.5685279187817299E-2</v>
      </c>
      <c r="G538" s="106">
        <f>IF('1A'!G2162="","",'1A'!G2162)</f>
        <v>7.0505287896592203E-2</v>
      </c>
      <c r="H538" s="105" t="str">
        <f>IF('1A'!H2162="","",'1A'!H2162)</f>
        <v/>
      </c>
      <c r="I538" s="67" t="str">
        <f>IF('1A'!I2162="","",'1A'!I2162)</f>
        <v/>
      </c>
      <c r="J538" s="106" t="str">
        <f>IF('1A'!J2162="","",'1A'!J2162)</f>
        <v/>
      </c>
      <c r="K538" s="105" t="str">
        <f>IF('1A'!K2162="","",'1A'!K2162)</f>
        <v/>
      </c>
      <c r="L538" s="67" t="str">
        <f>IF('1A'!L2162="","",'1A'!L2162)</f>
        <v/>
      </c>
      <c r="M538" s="106" t="str">
        <f>IF('1A'!M2162="","",'1A'!M2162)</f>
        <v/>
      </c>
      <c r="N538" s="217" t="str">
        <f>IF('1A'!N2162="","",'1A'!N2162)</f>
        <v/>
      </c>
      <c r="O538" s="459" t="str">
        <f>IF('1A'!O2162="","",'1A'!O2162)</f>
        <v>Civic Engagement: Participation, Awareness, and Values</v>
      </c>
      <c r="P538" s="460" t="str">
        <f>IF('1A'!P2162="","",'1A'!P2162)</f>
        <v/>
      </c>
      <c r="Q538" s="460" t="str">
        <f>IF('1A'!Q2162="","",'1A'!Q2162)</f>
        <v/>
      </c>
    </row>
    <row r="539" spans="1:17" ht="14" x14ac:dyDescent="0.15">
      <c r="A539" s="252" t="s">
        <v>622</v>
      </c>
      <c r="B539" s="105">
        <f>IF('1A'!B2163="","",'1A'!B2163)</f>
        <v>0.2</v>
      </c>
      <c r="C539" s="67">
        <f>IF('1A'!C2163="","",'1A'!C2163)</f>
        <v>0.15981735159817401</v>
      </c>
      <c r="D539" s="106">
        <f>IF('1A'!D2163="","",'1A'!D2163)</f>
        <v>0.137834036568214</v>
      </c>
      <c r="E539" s="105">
        <f>IF('1A'!E2163="","",'1A'!E2163)</f>
        <v>0.19047619047618999</v>
      </c>
      <c r="F539" s="67">
        <f>IF('1A'!F2163="","",'1A'!F2163)</f>
        <v>0.16751269035533001</v>
      </c>
      <c r="G539" s="106">
        <f>IF('1A'!G2163="","",'1A'!G2163)</f>
        <v>0.14806110458284399</v>
      </c>
      <c r="H539" s="105" t="str">
        <f>IF('1A'!H2163="","",'1A'!H2163)</f>
        <v/>
      </c>
      <c r="I539" s="67" t="str">
        <f>IF('1A'!I2163="","",'1A'!I2163)</f>
        <v/>
      </c>
      <c r="J539" s="106" t="str">
        <f>IF('1A'!J2163="","",'1A'!J2163)</f>
        <v/>
      </c>
      <c r="K539" s="105" t="str">
        <f>IF('1A'!K2163="","",'1A'!K2163)</f>
        <v/>
      </c>
      <c r="L539" s="67" t="str">
        <f>IF('1A'!L2163="","",'1A'!L2163)</f>
        <v/>
      </c>
      <c r="M539" s="106" t="str">
        <f>IF('1A'!M2163="","",'1A'!M2163)</f>
        <v/>
      </c>
      <c r="N539" s="217" t="str">
        <f>IF('1A'!N2163="","",'1A'!N2163)</f>
        <v/>
      </c>
      <c r="O539" s="459" t="str">
        <f>IF('1A'!O2163="","",'1A'!O2163)</f>
        <v>Civic Engagement: Participation, Awareness, and Values</v>
      </c>
      <c r="P539" s="460" t="str">
        <f>IF('1A'!P2163="","",'1A'!P2163)</f>
        <v/>
      </c>
      <c r="Q539" s="460" t="str">
        <f>IF('1A'!Q2163="","",'1A'!Q2163)</f>
        <v/>
      </c>
    </row>
    <row r="540" spans="1:17" ht="14" x14ac:dyDescent="0.15">
      <c r="A540" s="252" t="s">
        <v>623</v>
      </c>
      <c r="B540" s="105">
        <f>IF('1A'!B2164="","",'1A'!B2164)</f>
        <v>0.4</v>
      </c>
      <c r="C540" s="67">
        <f>IF('1A'!C2164="","",'1A'!C2164)</f>
        <v>0.41552511415525101</v>
      </c>
      <c r="D540" s="106">
        <f>IF('1A'!D2164="","",'1A'!D2164)</f>
        <v>0.37365213314580398</v>
      </c>
      <c r="E540" s="105">
        <f>IF('1A'!E2164="","",'1A'!E2164)</f>
        <v>0.41269841269841301</v>
      </c>
      <c r="F540" s="67">
        <f>IF('1A'!F2164="","",'1A'!F2164)</f>
        <v>0.43147208121827402</v>
      </c>
      <c r="G540" s="106">
        <f>IF('1A'!G2164="","",'1A'!G2164)</f>
        <v>0.37367802585193899</v>
      </c>
      <c r="H540" s="105" t="str">
        <f>IF('1A'!H2164="","",'1A'!H2164)</f>
        <v/>
      </c>
      <c r="I540" s="67" t="str">
        <f>IF('1A'!I2164="","",'1A'!I2164)</f>
        <v/>
      </c>
      <c r="J540" s="106" t="str">
        <f>IF('1A'!J2164="","",'1A'!J2164)</f>
        <v/>
      </c>
      <c r="K540" s="105" t="str">
        <f>IF('1A'!K2164="","",'1A'!K2164)</f>
        <v/>
      </c>
      <c r="L540" s="67" t="str">
        <f>IF('1A'!L2164="","",'1A'!L2164)</f>
        <v/>
      </c>
      <c r="M540" s="106" t="str">
        <f>IF('1A'!M2164="","",'1A'!M2164)</f>
        <v/>
      </c>
      <c r="N540" s="217" t="str">
        <f>IF('1A'!N2164="","",'1A'!N2164)</f>
        <v/>
      </c>
      <c r="O540" s="459" t="str">
        <f>IF('1A'!O2164="","",'1A'!O2164)</f>
        <v>Civic Engagement: Participation, Awareness, and Values</v>
      </c>
      <c r="P540" s="460" t="str">
        <f>IF('1A'!P2164="","",'1A'!P2164)</f>
        <v/>
      </c>
      <c r="Q540" s="460" t="str">
        <f>IF('1A'!Q2164="","",'1A'!Q2164)</f>
        <v/>
      </c>
    </row>
    <row r="541" spans="1:17" ht="14" x14ac:dyDescent="0.15">
      <c r="A541" s="252" t="s">
        <v>624</v>
      </c>
      <c r="B541" s="105">
        <f>IF('1A'!B2165="","",'1A'!B2165)</f>
        <v>0.35384615384615398</v>
      </c>
      <c r="C541" s="67">
        <f>IF('1A'!C2165="","",'1A'!C2165)</f>
        <v>0.35159817351598199</v>
      </c>
      <c r="D541" s="106">
        <f>IF('1A'!D2165="","",'1A'!D2165)</f>
        <v>0.422878574777309</v>
      </c>
      <c r="E541" s="105">
        <f>IF('1A'!E2165="","",'1A'!E2165)</f>
        <v>0.34920634920634902</v>
      </c>
      <c r="F541" s="67">
        <f>IF('1A'!F2165="","",'1A'!F2165)</f>
        <v>0.35532994923857902</v>
      </c>
      <c r="G541" s="106">
        <f>IF('1A'!G2165="","",'1A'!G2165)</f>
        <v>0.40775558166862502</v>
      </c>
      <c r="H541" s="105" t="str">
        <f>IF('1A'!H2165="","",'1A'!H2165)</f>
        <v/>
      </c>
      <c r="I541" s="67" t="str">
        <f>IF('1A'!I2165="","",'1A'!I2165)</f>
        <v/>
      </c>
      <c r="J541" s="106" t="str">
        <f>IF('1A'!J2165="","",'1A'!J2165)</f>
        <v/>
      </c>
      <c r="K541" s="105" t="str">
        <f>IF('1A'!K2165="","",'1A'!K2165)</f>
        <v/>
      </c>
      <c r="L541" s="67" t="str">
        <f>IF('1A'!L2165="","",'1A'!L2165)</f>
        <v/>
      </c>
      <c r="M541" s="106" t="str">
        <f>IF('1A'!M2165="","",'1A'!M2165)</f>
        <v/>
      </c>
      <c r="N541" s="217" t="str">
        <f>IF('1A'!N2165="","",'1A'!N2165)</f>
        <v/>
      </c>
      <c r="O541" s="459" t="str">
        <f>IF('1A'!O2165="","",'1A'!O2165)</f>
        <v>Civic Engagement: Participation, Awareness, and Values</v>
      </c>
      <c r="P541" s="460" t="str">
        <f>IF('1A'!P2165="","",'1A'!P2165)</f>
        <v/>
      </c>
      <c r="Q541" s="460" t="str">
        <f>IF('1A'!Q2165="","",'1A'!Q2165)</f>
        <v/>
      </c>
    </row>
    <row r="542" spans="1:17" ht="14" x14ac:dyDescent="0.15">
      <c r="A542" s="308" t="s">
        <v>230</v>
      </c>
      <c r="B542" s="461">
        <f>IF('1A'!B2166="","",'1A'!B2166)</f>
        <v>65</v>
      </c>
      <c r="C542" s="462">
        <f>IF('1A'!C2166="","",'1A'!C2166)</f>
        <v>438</v>
      </c>
      <c r="D542" s="463">
        <f>IF('1A'!D2166="","",'1A'!D2166)</f>
        <v>2133</v>
      </c>
      <c r="E542" s="461">
        <f>IF('1A'!E2166="","",'1A'!E2166)</f>
        <v>63</v>
      </c>
      <c r="F542" s="462">
        <f>IF('1A'!F2166="","",'1A'!F2166)</f>
        <v>197</v>
      </c>
      <c r="G542" s="463">
        <f>IF('1A'!G2166="","",'1A'!G2166)</f>
        <v>851</v>
      </c>
      <c r="H542" s="461" t="str">
        <f>IF('1A'!H2166="","",'1A'!H2166)</f>
        <v/>
      </c>
      <c r="I542" s="462" t="str">
        <f>IF('1A'!I2166="","",'1A'!I2166)</f>
        <v/>
      </c>
      <c r="J542" s="463" t="str">
        <f>IF('1A'!J2166="","",'1A'!J2166)</f>
        <v/>
      </c>
      <c r="K542" s="461" t="str">
        <f>IF('1A'!K2166="","",'1A'!K2166)</f>
        <v/>
      </c>
      <c r="L542" s="462" t="str">
        <f>IF('1A'!L2166="","",'1A'!L2166)</f>
        <v/>
      </c>
      <c r="M542" s="463" t="str">
        <f>IF('1A'!M2166="","",'1A'!M2166)</f>
        <v/>
      </c>
      <c r="N542" s="217" t="str">
        <f>IF('1A'!N2166="","",'1A'!N2166)</f>
        <v/>
      </c>
      <c r="O542" s="459" t="str">
        <f>IF('1A'!O2166="","",'1A'!O2166)</f>
        <v>Civic Engagement: Participation, Awareness, and Values</v>
      </c>
      <c r="P542" s="460" t="str">
        <f>IF('1A'!P2166="","",'1A'!P2166)</f>
        <v/>
      </c>
      <c r="Q542" s="460" t="str">
        <f>IF('1A'!Q2166="","",'1A'!Q2166)</f>
        <v/>
      </c>
    </row>
    <row r="543" spans="1:17" ht="14" x14ac:dyDescent="0.15">
      <c r="A543" s="268" t="s">
        <v>176</v>
      </c>
      <c r="B543" s="107">
        <f>IF('1A'!B2167="","",'1A'!B2167)</f>
        <v>1.93846153846154</v>
      </c>
      <c r="C543" s="66">
        <f>IF('1A'!C2167="","",'1A'!C2167)</f>
        <v>1.95433789954338</v>
      </c>
      <c r="D543" s="108">
        <f>IF('1A'!D2167="","",'1A'!D2167)</f>
        <v>1.84622597280825</v>
      </c>
      <c r="E543" s="107">
        <f>IF('1A'!E2167="","",'1A'!E2167)</f>
        <v>1.9365079365079401</v>
      </c>
      <c r="F543" s="66">
        <f>IF('1A'!F2167="","",'1A'!F2167)</f>
        <v>1.90355329949239</v>
      </c>
      <c r="G543" s="108">
        <f>IF('1A'!G2167="","",'1A'!G2167)</f>
        <v>1.8813160987074</v>
      </c>
      <c r="H543" s="107" t="str">
        <f>IF('1A'!H2167="","",'1A'!H2167)</f>
        <v/>
      </c>
      <c r="I543" s="66" t="str">
        <f>IF('1A'!I2167="","",'1A'!I2167)</f>
        <v/>
      </c>
      <c r="J543" s="108" t="str">
        <f>IF('1A'!J2167="","",'1A'!J2167)</f>
        <v/>
      </c>
      <c r="K543" s="107" t="str">
        <f>IF('1A'!K2167="","",'1A'!K2167)</f>
        <v/>
      </c>
      <c r="L543" s="66" t="str">
        <f>IF('1A'!L2167="","",'1A'!L2167)</f>
        <v/>
      </c>
      <c r="M543" s="108" t="str">
        <f>IF('1A'!M2167="","",'1A'!M2167)</f>
        <v/>
      </c>
      <c r="N543" s="217" t="str">
        <f>IF('1A'!N2167="","",'1A'!N2167)</f>
        <v/>
      </c>
      <c r="O543" s="459" t="str">
        <f>IF('1A'!O2167="","",'1A'!O2167)</f>
        <v>Civic Engagement: Participation, Awareness, and Values</v>
      </c>
      <c r="P543" s="460" t="str">
        <f>IF('1A'!P2167="","",'1A'!P2167)</f>
        <v/>
      </c>
      <c r="Q543" s="460" t="str">
        <f>IF('1A'!Q2167="","",'1A'!Q2167)</f>
        <v/>
      </c>
    </row>
    <row r="544" spans="1:17" ht="14" x14ac:dyDescent="0.15">
      <c r="A544" s="268" t="s">
        <v>159</v>
      </c>
      <c r="B544" s="107">
        <f>IF('1A'!B2168="","",'1A'!B2168)</f>
        <v>0.863801971607987</v>
      </c>
      <c r="C544" s="66">
        <f>IF('1A'!C2168="","",'1A'!C2168)</f>
        <v>0.89632705649153699</v>
      </c>
      <c r="D544" s="108">
        <f>IF('1A'!D2168="","",'1A'!D2168)</f>
        <v>0.894417258450665</v>
      </c>
      <c r="E544" s="107">
        <f>IF('1A'!E2168="","",'1A'!E2168)</f>
        <v>0.85897568167567395</v>
      </c>
      <c r="F544" s="66">
        <f>IF('1A'!F2168="","",'1A'!F2168)</f>
        <v>0.83656096515447098</v>
      </c>
      <c r="G544" s="108">
        <f>IF('1A'!G2168="","",'1A'!G2168)</f>
        <v>0.90814155800503904</v>
      </c>
      <c r="H544" s="107" t="str">
        <f>IF('1A'!H2168="","",'1A'!H2168)</f>
        <v/>
      </c>
      <c r="I544" s="66" t="str">
        <f>IF('1A'!I2168="","",'1A'!I2168)</f>
        <v/>
      </c>
      <c r="J544" s="108" t="str">
        <f>IF('1A'!J2168="","",'1A'!J2168)</f>
        <v/>
      </c>
      <c r="K544" s="107" t="str">
        <f>IF('1A'!K2168="","",'1A'!K2168)</f>
        <v/>
      </c>
      <c r="L544" s="66" t="str">
        <f>IF('1A'!L2168="","",'1A'!L2168)</f>
        <v/>
      </c>
      <c r="M544" s="108" t="str">
        <f>IF('1A'!M2168="","",'1A'!M2168)</f>
        <v/>
      </c>
      <c r="N544" s="217" t="str">
        <f>IF('1A'!N2168="","",'1A'!N2168)</f>
        <v/>
      </c>
      <c r="O544" s="459" t="str">
        <f>IF('1A'!O2168="","",'1A'!O2168)</f>
        <v>Civic Engagement: Participation, Awareness, and Values</v>
      </c>
      <c r="P544" s="460" t="str">
        <f>IF('1A'!P2168="","",'1A'!P2168)</f>
        <v/>
      </c>
      <c r="Q544" s="460" t="str">
        <f>IF('1A'!Q2168="","",'1A'!Q2168)</f>
        <v/>
      </c>
    </row>
    <row r="545" spans="1:17" ht="14" x14ac:dyDescent="0.15">
      <c r="A545" s="268" t="s">
        <v>231</v>
      </c>
      <c r="B545" s="107" t="str">
        <f>IF('1A'!B2169="","",'1A'!B2169)</f>
        <v>-</v>
      </c>
      <c r="C545" s="66" t="str">
        <f>IF('1A'!C2169="","",'1A'!C2169)</f>
        <v xml:space="preserve"> </v>
      </c>
      <c r="D545" s="108" t="str">
        <f>IF('1A'!D2169="","",'1A'!D2169)</f>
        <v xml:space="preserve"> </v>
      </c>
      <c r="E545" s="107" t="str">
        <f>IF('1A'!E2169="","",'1A'!E2169)</f>
        <v>-</v>
      </c>
      <c r="F545" s="66" t="str">
        <f>IF('1A'!F2169="","",'1A'!F2169)</f>
        <v xml:space="preserve"> </v>
      </c>
      <c r="G545" s="108" t="str">
        <f>IF('1A'!G2169="","",'1A'!G2169)</f>
        <v xml:space="preserve"> </v>
      </c>
      <c r="H545" s="107" t="str">
        <f>IF('1A'!H2169="","",'1A'!H2169)</f>
        <v/>
      </c>
      <c r="I545" s="66" t="str">
        <f>IF('1A'!I2169="","",'1A'!I2169)</f>
        <v/>
      </c>
      <c r="J545" s="108" t="str">
        <f>IF('1A'!J2169="","",'1A'!J2169)</f>
        <v/>
      </c>
      <c r="K545" s="107" t="str">
        <f>IF('1A'!K2169="","",'1A'!K2169)</f>
        <v/>
      </c>
      <c r="L545" s="66" t="str">
        <f>IF('1A'!L2169="","",'1A'!L2169)</f>
        <v/>
      </c>
      <c r="M545" s="108" t="str">
        <f>IF('1A'!M2169="","",'1A'!M2169)</f>
        <v/>
      </c>
      <c r="N545" s="217" t="str">
        <f>IF('1A'!N2169="","",'1A'!N2169)</f>
        <v/>
      </c>
      <c r="O545" s="459" t="str">
        <f>IF('1A'!O2169="","",'1A'!O2169)</f>
        <v>Civic Engagement: Participation, Awareness, and Values</v>
      </c>
      <c r="P545" s="460" t="str">
        <f>IF('1A'!P2169="","",'1A'!P2169)</f>
        <v/>
      </c>
      <c r="Q545" s="460" t="str">
        <f>IF('1A'!Q2169="","",'1A'!Q2169)</f>
        <v/>
      </c>
    </row>
    <row r="546" spans="1:17" ht="14" x14ac:dyDescent="0.15">
      <c r="A546" s="269" t="s">
        <v>158</v>
      </c>
      <c r="B546" s="65" t="str">
        <f>IF('1A'!B2170="","",'1A'!B2170)</f>
        <v>-</v>
      </c>
      <c r="C546" s="109">
        <f>IF('1A'!C2170="","",'1A'!C2170)</f>
        <v>-1.7712687536159281E-2</v>
      </c>
      <c r="D546" s="110">
        <f>IF('1A'!D2170="","",'1A'!D2170)</f>
        <v>0.10312364255254099</v>
      </c>
      <c r="E546" s="65" t="str">
        <f>IF('1A'!E2170="","",'1A'!E2170)</f>
        <v>-</v>
      </c>
      <c r="F546" s="109">
        <f>IF('1A'!F2170="","",'1A'!F2170)</f>
        <v>3.9392989140325164E-2</v>
      </c>
      <c r="G546" s="110">
        <f>IF('1A'!G2170="","",'1A'!G2170)</f>
        <v>6.077448753890613E-2</v>
      </c>
      <c r="H546" s="65" t="str">
        <f>IF('1A'!H2170="","",'1A'!H2170)</f>
        <v/>
      </c>
      <c r="I546" s="109" t="str">
        <f>IF('1A'!I2170="","",'1A'!I2170)</f>
        <v/>
      </c>
      <c r="J546" s="110" t="str">
        <f>IF('1A'!J2170="","",'1A'!J2170)</f>
        <v/>
      </c>
      <c r="K546" s="65" t="str">
        <f>IF('1A'!K2170="","",'1A'!K2170)</f>
        <v/>
      </c>
      <c r="L546" s="109" t="str">
        <f>IF('1A'!L2170="","",'1A'!L2170)</f>
        <v/>
      </c>
      <c r="M546" s="110" t="str">
        <f>IF('1A'!M2170="","",'1A'!M2170)</f>
        <v/>
      </c>
      <c r="N546" s="230" t="str">
        <f>IF('1A'!N2170="","",'1A'!N2170)</f>
        <v/>
      </c>
      <c r="O546" s="459" t="str">
        <f>IF('1A'!O2170="","",'1A'!O2170)</f>
        <v>Civic Engagement: Participation, Awareness, and Values</v>
      </c>
      <c r="P546" s="460" t="str">
        <f>IF('1A'!P2170="","",'1A'!P2170)</f>
        <v/>
      </c>
      <c r="Q546" s="460" t="str">
        <f>IF('1A'!Q2170="","",'1A'!Q2170)</f>
        <v/>
      </c>
    </row>
    <row r="547" spans="1:17" ht="42" x14ac:dyDescent="0.15">
      <c r="A547" s="250" t="s">
        <v>133</v>
      </c>
      <c r="B547" s="105">
        <f>IF('1A'!B2171="","",'1A'!B2171)</f>
        <v>9.2307692307692299E-2</v>
      </c>
      <c r="C547" s="67">
        <f>IF('1A'!C2171="","",'1A'!C2171)</f>
        <v>0.123006833712984</v>
      </c>
      <c r="D547" s="106">
        <f>IF('1A'!D2171="","",'1A'!D2171)</f>
        <v>0.11220657276995299</v>
      </c>
      <c r="E547" s="105">
        <f>IF('1A'!E2171="","",'1A'!E2171)</f>
        <v>9.5238095238095205E-2</v>
      </c>
      <c r="F547" s="67">
        <f>IF('1A'!F2171="","",'1A'!F2171)</f>
        <v>0.101522842639594</v>
      </c>
      <c r="G547" s="106">
        <f>IF('1A'!G2171="","",'1A'!G2171)</f>
        <v>0.113716295427902</v>
      </c>
      <c r="H547" s="105" t="str">
        <f>IF('1A'!H2171="","",'1A'!H2171)</f>
        <v/>
      </c>
      <c r="I547" s="67" t="str">
        <f>IF('1A'!I2171="","",'1A'!I2171)</f>
        <v/>
      </c>
      <c r="J547" s="106" t="str">
        <f>IF('1A'!J2171="","",'1A'!J2171)</f>
        <v/>
      </c>
      <c r="K547" s="105" t="str">
        <f>IF('1A'!K2171="","",'1A'!K2171)</f>
        <v/>
      </c>
      <c r="L547" s="67" t="str">
        <f>IF('1A'!L2171="","",'1A'!L2171)</f>
        <v/>
      </c>
      <c r="M547" s="106" t="str">
        <f>IF('1A'!M2171="","",'1A'!M2171)</f>
        <v/>
      </c>
      <c r="N547" s="217" t="str">
        <f>IF('1A'!N2171="","",'1A'!N2171)</f>
        <v>Social Agency
----
Civic Engagement</v>
      </c>
      <c r="O547" s="459" t="str">
        <f>IF('1A'!O2171="","",'1A'!O2171)</f>
        <v>Civic Engagement: Participation, Awareness, and Values</v>
      </c>
      <c r="P547" s="460" t="str">
        <f>IF('1A'!P2171="","",'1A'!P2171)</f>
        <v/>
      </c>
      <c r="Q547" s="460" t="str">
        <f>IF('1A'!Q2171="","",'1A'!Q2171)</f>
        <v/>
      </c>
    </row>
    <row r="548" spans="1:17" ht="14" x14ac:dyDescent="0.15">
      <c r="A548" s="252" t="s">
        <v>622</v>
      </c>
      <c r="B548" s="105">
        <f>IF('1A'!B2172="","",'1A'!B2172)</f>
        <v>0.33846153846153798</v>
      </c>
      <c r="C548" s="67">
        <f>IF('1A'!C2172="","",'1A'!C2172)</f>
        <v>0.31207289293849699</v>
      </c>
      <c r="D548" s="106">
        <f>IF('1A'!D2172="","",'1A'!D2172)</f>
        <v>0.31126760563380301</v>
      </c>
      <c r="E548" s="105">
        <f>IF('1A'!E2172="","",'1A'!E2172)</f>
        <v>0.34920634920634902</v>
      </c>
      <c r="F548" s="67">
        <f>IF('1A'!F2172="","",'1A'!F2172)</f>
        <v>0.32994923857868003</v>
      </c>
      <c r="G548" s="106">
        <f>IF('1A'!G2172="","",'1A'!G2172)</f>
        <v>0.29894490035170002</v>
      </c>
      <c r="H548" s="105" t="str">
        <f>IF('1A'!H2172="","",'1A'!H2172)</f>
        <v/>
      </c>
      <c r="I548" s="67" t="str">
        <f>IF('1A'!I2172="","",'1A'!I2172)</f>
        <v/>
      </c>
      <c r="J548" s="106" t="str">
        <f>IF('1A'!J2172="","",'1A'!J2172)</f>
        <v/>
      </c>
      <c r="K548" s="105" t="str">
        <f>IF('1A'!K2172="","",'1A'!K2172)</f>
        <v/>
      </c>
      <c r="L548" s="67" t="str">
        <f>IF('1A'!L2172="","",'1A'!L2172)</f>
        <v/>
      </c>
      <c r="M548" s="106" t="str">
        <f>IF('1A'!M2172="","",'1A'!M2172)</f>
        <v/>
      </c>
      <c r="N548" s="217" t="str">
        <f>IF('1A'!N2172="","",'1A'!N2172)</f>
        <v/>
      </c>
      <c r="O548" s="459" t="str">
        <f>IF('1A'!O2172="","",'1A'!O2172)</f>
        <v>Civic Engagement: Participation, Awareness, and Values</v>
      </c>
      <c r="P548" s="460" t="str">
        <f>IF('1A'!P2172="","",'1A'!P2172)</f>
        <v/>
      </c>
      <c r="Q548" s="460" t="str">
        <f>IF('1A'!Q2172="","",'1A'!Q2172)</f>
        <v/>
      </c>
    </row>
    <row r="549" spans="1:17" ht="14" x14ac:dyDescent="0.15">
      <c r="A549" s="252" t="s">
        <v>623</v>
      </c>
      <c r="B549" s="105">
        <f>IF('1A'!B2173="","",'1A'!B2173)</f>
        <v>0.41538461538461502</v>
      </c>
      <c r="C549" s="67">
        <f>IF('1A'!C2173="","",'1A'!C2173)</f>
        <v>0.37585421412300701</v>
      </c>
      <c r="D549" s="106">
        <f>IF('1A'!D2173="","",'1A'!D2173)</f>
        <v>0.37089201877934302</v>
      </c>
      <c r="E549" s="105">
        <f>IF('1A'!E2173="","",'1A'!E2173)</f>
        <v>0.39682539682539703</v>
      </c>
      <c r="F549" s="67">
        <f>IF('1A'!F2173="","",'1A'!F2173)</f>
        <v>0.35025380710659898</v>
      </c>
      <c r="G549" s="106">
        <f>IF('1A'!G2173="","",'1A'!G2173)</f>
        <v>0.35287221570926097</v>
      </c>
      <c r="H549" s="105" t="str">
        <f>IF('1A'!H2173="","",'1A'!H2173)</f>
        <v/>
      </c>
      <c r="I549" s="67" t="str">
        <f>IF('1A'!I2173="","",'1A'!I2173)</f>
        <v/>
      </c>
      <c r="J549" s="106" t="str">
        <f>IF('1A'!J2173="","",'1A'!J2173)</f>
        <v/>
      </c>
      <c r="K549" s="105" t="str">
        <f>IF('1A'!K2173="","",'1A'!K2173)</f>
        <v/>
      </c>
      <c r="L549" s="67" t="str">
        <f>IF('1A'!L2173="","",'1A'!L2173)</f>
        <v/>
      </c>
      <c r="M549" s="106" t="str">
        <f>IF('1A'!M2173="","",'1A'!M2173)</f>
        <v/>
      </c>
      <c r="N549" s="217" t="str">
        <f>IF('1A'!N2173="","",'1A'!N2173)</f>
        <v/>
      </c>
      <c r="O549" s="459" t="str">
        <f>IF('1A'!O2173="","",'1A'!O2173)</f>
        <v>Civic Engagement: Participation, Awareness, and Values</v>
      </c>
      <c r="P549" s="460" t="str">
        <f>IF('1A'!P2173="","",'1A'!P2173)</f>
        <v/>
      </c>
      <c r="Q549" s="460" t="str">
        <f>IF('1A'!Q2173="","",'1A'!Q2173)</f>
        <v/>
      </c>
    </row>
    <row r="550" spans="1:17" ht="14" x14ac:dyDescent="0.15">
      <c r="A550" s="252" t="s">
        <v>624</v>
      </c>
      <c r="B550" s="105">
        <f>IF('1A'!B2174="","",'1A'!B2174)</f>
        <v>0.15384615384615399</v>
      </c>
      <c r="C550" s="67">
        <f>IF('1A'!C2174="","",'1A'!C2174)</f>
        <v>0.18906605922551301</v>
      </c>
      <c r="D550" s="106">
        <f>IF('1A'!D2174="","",'1A'!D2174)</f>
        <v>0.205633802816901</v>
      </c>
      <c r="E550" s="105">
        <f>IF('1A'!E2174="","",'1A'!E2174)</f>
        <v>0.158730158730159</v>
      </c>
      <c r="F550" s="67">
        <f>IF('1A'!F2174="","",'1A'!F2174)</f>
        <v>0.218274111675127</v>
      </c>
      <c r="G550" s="106">
        <f>IF('1A'!G2174="","",'1A'!G2174)</f>
        <v>0.234466588511137</v>
      </c>
      <c r="H550" s="105" t="str">
        <f>IF('1A'!H2174="","",'1A'!H2174)</f>
        <v/>
      </c>
      <c r="I550" s="67" t="str">
        <f>IF('1A'!I2174="","",'1A'!I2174)</f>
        <v/>
      </c>
      <c r="J550" s="106" t="str">
        <f>IF('1A'!J2174="","",'1A'!J2174)</f>
        <v/>
      </c>
      <c r="K550" s="105" t="str">
        <f>IF('1A'!K2174="","",'1A'!K2174)</f>
        <v/>
      </c>
      <c r="L550" s="67" t="str">
        <f>IF('1A'!L2174="","",'1A'!L2174)</f>
        <v/>
      </c>
      <c r="M550" s="106" t="str">
        <f>IF('1A'!M2174="","",'1A'!M2174)</f>
        <v/>
      </c>
      <c r="N550" s="217" t="str">
        <f>IF('1A'!N2174="","",'1A'!N2174)</f>
        <v/>
      </c>
      <c r="O550" s="459" t="str">
        <f>IF('1A'!O2174="","",'1A'!O2174)</f>
        <v>Civic Engagement: Participation, Awareness, and Values</v>
      </c>
      <c r="P550" s="460" t="str">
        <f>IF('1A'!P2174="","",'1A'!P2174)</f>
        <v/>
      </c>
      <c r="Q550" s="460" t="str">
        <f>IF('1A'!Q2174="","",'1A'!Q2174)</f>
        <v/>
      </c>
    </row>
    <row r="551" spans="1:17" ht="14" x14ac:dyDescent="0.15">
      <c r="A551" s="308" t="s">
        <v>230</v>
      </c>
      <c r="B551" s="461">
        <f>IF('1A'!B2175="","",'1A'!B2175)</f>
        <v>65</v>
      </c>
      <c r="C551" s="462">
        <f>IF('1A'!C2175="","",'1A'!C2175)</f>
        <v>439</v>
      </c>
      <c r="D551" s="463">
        <f>IF('1A'!D2175="","",'1A'!D2175)</f>
        <v>2130</v>
      </c>
      <c r="E551" s="461">
        <f>IF('1A'!E2175="","",'1A'!E2175)</f>
        <v>63</v>
      </c>
      <c r="F551" s="462">
        <f>IF('1A'!F2175="","",'1A'!F2175)</f>
        <v>197</v>
      </c>
      <c r="G551" s="463">
        <f>IF('1A'!G2175="","",'1A'!G2175)</f>
        <v>853</v>
      </c>
      <c r="H551" s="461" t="str">
        <f>IF('1A'!H2175="","",'1A'!H2175)</f>
        <v/>
      </c>
      <c r="I551" s="462" t="str">
        <f>IF('1A'!I2175="","",'1A'!I2175)</f>
        <v/>
      </c>
      <c r="J551" s="463" t="str">
        <f>IF('1A'!J2175="","",'1A'!J2175)</f>
        <v/>
      </c>
      <c r="K551" s="461" t="str">
        <f>IF('1A'!K2175="","",'1A'!K2175)</f>
        <v/>
      </c>
      <c r="L551" s="462" t="str">
        <f>IF('1A'!L2175="","",'1A'!L2175)</f>
        <v/>
      </c>
      <c r="M551" s="463" t="str">
        <f>IF('1A'!M2175="","",'1A'!M2175)</f>
        <v/>
      </c>
      <c r="N551" s="217" t="str">
        <f>IF('1A'!N2175="","",'1A'!N2175)</f>
        <v/>
      </c>
      <c r="O551" s="459" t="str">
        <f>IF('1A'!O2175="","",'1A'!O2175)</f>
        <v>Civic Engagement: Participation, Awareness, and Values</v>
      </c>
      <c r="P551" s="460" t="str">
        <f>IF('1A'!P2175="","",'1A'!P2175)</f>
        <v/>
      </c>
      <c r="Q551" s="460" t="str">
        <f>IF('1A'!Q2175="","",'1A'!Q2175)</f>
        <v/>
      </c>
    </row>
    <row r="552" spans="1:17" ht="14" x14ac:dyDescent="0.15">
      <c r="A552" s="268" t="s">
        <v>176</v>
      </c>
      <c r="B552" s="107">
        <f>IF('1A'!B2176="","",'1A'!B2176)</f>
        <v>2.3692307692307701</v>
      </c>
      <c r="C552" s="66">
        <f>IF('1A'!C2176="","",'1A'!C2176)</f>
        <v>2.3690205011389498</v>
      </c>
      <c r="D552" s="108">
        <f>IF('1A'!D2176="","",'1A'!D2176)</f>
        <v>2.3300469483568</v>
      </c>
      <c r="E552" s="107">
        <f>IF('1A'!E2176="","",'1A'!E2176)</f>
        <v>2.38095238095238</v>
      </c>
      <c r="F552" s="66">
        <f>IF('1A'!F2176="","",'1A'!F2176)</f>
        <v>2.3147208121827401</v>
      </c>
      <c r="G552" s="108">
        <f>IF('1A'!G2176="","",'1A'!G2176)</f>
        <v>2.29191090269636</v>
      </c>
      <c r="H552" s="107" t="str">
        <f>IF('1A'!H2176="","",'1A'!H2176)</f>
        <v/>
      </c>
      <c r="I552" s="66" t="str">
        <f>IF('1A'!I2176="","",'1A'!I2176)</f>
        <v/>
      </c>
      <c r="J552" s="108" t="str">
        <f>IF('1A'!J2176="","",'1A'!J2176)</f>
        <v/>
      </c>
      <c r="K552" s="107" t="str">
        <f>IF('1A'!K2176="","",'1A'!K2176)</f>
        <v/>
      </c>
      <c r="L552" s="66" t="str">
        <f>IF('1A'!L2176="","",'1A'!L2176)</f>
        <v/>
      </c>
      <c r="M552" s="108" t="str">
        <f>IF('1A'!M2176="","",'1A'!M2176)</f>
        <v/>
      </c>
      <c r="N552" s="217" t="str">
        <f>IF('1A'!N2176="","",'1A'!N2176)</f>
        <v/>
      </c>
      <c r="O552" s="459" t="str">
        <f>IF('1A'!O2176="","",'1A'!O2176)</f>
        <v>Civic Engagement: Participation, Awareness, and Values</v>
      </c>
      <c r="P552" s="460" t="str">
        <f>IF('1A'!P2176="","",'1A'!P2176)</f>
        <v/>
      </c>
      <c r="Q552" s="460" t="str">
        <f>IF('1A'!Q2176="","",'1A'!Q2176)</f>
        <v/>
      </c>
    </row>
    <row r="553" spans="1:17" ht="14" x14ac:dyDescent="0.15">
      <c r="A553" s="268" t="s">
        <v>159</v>
      </c>
      <c r="B553" s="107">
        <f>IF('1A'!B2177="","",'1A'!B2177)</f>
        <v>0.85821818993683696</v>
      </c>
      <c r="C553" s="66">
        <f>IF('1A'!C2177="","",'1A'!C2177)</f>
        <v>0.926793804082929</v>
      </c>
      <c r="D553" s="108">
        <f>IF('1A'!D2177="","",'1A'!D2177)</f>
        <v>0.92585050214786802</v>
      </c>
      <c r="E553" s="107">
        <f>IF('1A'!E2177="","",'1A'!E2177)</f>
        <v>0.86934479273967802</v>
      </c>
      <c r="F553" s="66">
        <f>IF('1A'!F2177="","",'1A'!F2177)</f>
        <v>0.92716186873714401</v>
      </c>
      <c r="G553" s="108">
        <f>IF('1A'!G2177="","",'1A'!G2177)</f>
        <v>0.95085468424465702</v>
      </c>
      <c r="H553" s="107" t="str">
        <f>IF('1A'!H2177="","",'1A'!H2177)</f>
        <v/>
      </c>
      <c r="I553" s="66" t="str">
        <f>IF('1A'!I2177="","",'1A'!I2177)</f>
        <v/>
      </c>
      <c r="J553" s="108" t="str">
        <f>IF('1A'!J2177="","",'1A'!J2177)</f>
        <v/>
      </c>
      <c r="K553" s="107" t="str">
        <f>IF('1A'!K2177="","",'1A'!K2177)</f>
        <v/>
      </c>
      <c r="L553" s="66" t="str">
        <f>IF('1A'!L2177="","",'1A'!L2177)</f>
        <v/>
      </c>
      <c r="M553" s="108" t="str">
        <f>IF('1A'!M2177="","",'1A'!M2177)</f>
        <v/>
      </c>
      <c r="N553" s="217" t="str">
        <f>IF('1A'!N2177="","",'1A'!N2177)</f>
        <v/>
      </c>
      <c r="O553" s="459" t="str">
        <f>IF('1A'!O2177="","",'1A'!O2177)</f>
        <v>Civic Engagement: Participation, Awareness, and Values</v>
      </c>
      <c r="P553" s="460" t="str">
        <f>IF('1A'!P2177="","",'1A'!P2177)</f>
        <v/>
      </c>
      <c r="Q553" s="460" t="str">
        <f>IF('1A'!Q2177="","",'1A'!Q2177)</f>
        <v/>
      </c>
    </row>
    <row r="554" spans="1:17" ht="14" x14ac:dyDescent="0.15">
      <c r="A554" s="268" t="s">
        <v>231</v>
      </c>
      <c r="B554" s="107" t="str">
        <f>IF('1A'!B2178="","",'1A'!B2178)</f>
        <v>-</v>
      </c>
      <c r="C554" s="66" t="str">
        <f>IF('1A'!C2178="","",'1A'!C2178)</f>
        <v xml:space="preserve"> </v>
      </c>
      <c r="D554" s="108" t="str">
        <f>IF('1A'!D2178="","",'1A'!D2178)</f>
        <v xml:space="preserve"> </v>
      </c>
      <c r="E554" s="107" t="str">
        <f>IF('1A'!E2178="","",'1A'!E2178)</f>
        <v>-</v>
      </c>
      <c r="F554" s="66" t="str">
        <f>IF('1A'!F2178="","",'1A'!F2178)</f>
        <v xml:space="preserve"> </v>
      </c>
      <c r="G554" s="108" t="str">
        <f>IF('1A'!G2178="","",'1A'!G2178)</f>
        <v xml:space="preserve"> </v>
      </c>
      <c r="H554" s="107" t="str">
        <f>IF('1A'!H2178="","",'1A'!H2178)</f>
        <v/>
      </c>
      <c r="I554" s="66" t="str">
        <f>IF('1A'!I2178="","",'1A'!I2178)</f>
        <v/>
      </c>
      <c r="J554" s="108" t="str">
        <f>IF('1A'!J2178="","",'1A'!J2178)</f>
        <v/>
      </c>
      <c r="K554" s="107" t="str">
        <f>IF('1A'!K2178="","",'1A'!K2178)</f>
        <v/>
      </c>
      <c r="L554" s="66" t="str">
        <f>IF('1A'!L2178="","",'1A'!L2178)</f>
        <v/>
      </c>
      <c r="M554" s="108" t="str">
        <f>IF('1A'!M2178="","",'1A'!M2178)</f>
        <v/>
      </c>
      <c r="N554" s="217" t="str">
        <f>IF('1A'!N2178="","",'1A'!N2178)</f>
        <v/>
      </c>
      <c r="O554" s="459" t="str">
        <f>IF('1A'!O2178="","",'1A'!O2178)</f>
        <v>Civic Engagement: Participation, Awareness, and Values</v>
      </c>
      <c r="P554" s="460" t="str">
        <f>IF('1A'!P2178="","",'1A'!P2178)</f>
        <v/>
      </c>
      <c r="Q554" s="460" t="str">
        <f>IF('1A'!Q2178="","",'1A'!Q2178)</f>
        <v/>
      </c>
    </row>
    <row r="555" spans="1:17" ht="14" x14ac:dyDescent="0.15">
      <c r="A555" s="269" t="s">
        <v>158</v>
      </c>
      <c r="B555" s="65" t="str">
        <f>IF('1A'!B2179="","",'1A'!B2179)</f>
        <v>-</v>
      </c>
      <c r="C555" s="109">
        <f>IF('1A'!C2179="","",'1A'!C2179)</f>
        <v>2.2687688555320541E-4</v>
      </c>
      <c r="D555" s="110">
        <f>IF('1A'!D2179="","",'1A'!D2179)</f>
        <v>4.232197399371506E-2</v>
      </c>
      <c r="E555" s="65" t="str">
        <f>IF('1A'!E2179="","",'1A'!E2179)</f>
        <v>-</v>
      </c>
      <c r="F555" s="109">
        <f>IF('1A'!F2179="","",'1A'!F2179)</f>
        <v>7.1434741875064142E-2</v>
      </c>
      <c r="G555" s="110">
        <f>IF('1A'!G2179="","",'1A'!G2179)</f>
        <v>9.3643623711811549E-2</v>
      </c>
      <c r="H555" s="65" t="str">
        <f>IF('1A'!H2179="","",'1A'!H2179)</f>
        <v/>
      </c>
      <c r="I555" s="109" t="str">
        <f>IF('1A'!I2179="","",'1A'!I2179)</f>
        <v/>
      </c>
      <c r="J555" s="110" t="str">
        <f>IF('1A'!J2179="","",'1A'!J2179)</f>
        <v/>
      </c>
      <c r="K555" s="65" t="str">
        <f>IF('1A'!K2179="","",'1A'!K2179)</f>
        <v/>
      </c>
      <c r="L555" s="109" t="str">
        <f>IF('1A'!L2179="","",'1A'!L2179)</f>
        <v/>
      </c>
      <c r="M555" s="110" t="str">
        <f>IF('1A'!M2179="","",'1A'!M2179)</f>
        <v/>
      </c>
      <c r="N555" s="230" t="str">
        <f>IF('1A'!N2179="","",'1A'!N2179)</f>
        <v/>
      </c>
      <c r="O555" s="459" t="str">
        <f>IF('1A'!O2179="","",'1A'!O2179)</f>
        <v>Civic Engagement: Participation, Awareness, and Values</v>
      </c>
      <c r="P555" s="460" t="str">
        <f>IF('1A'!P2179="","",'1A'!P2179)</f>
        <v/>
      </c>
      <c r="Q555" s="460" t="str">
        <f>IF('1A'!Q2179="","",'1A'!Q2179)</f>
        <v/>
      </c>
    </row>
    <row r="556" spans="1:17" ht="28" x14ac:dyDescent="0.15">
      <c r="A556" s="250" t="s">
        <v>134</v>
      </c>
      <c r="B556" s="105">
        <f>IF('1A'!B2198="","",'1A'!B2198)</f>
        <v>0.38461538461538503</v>
      </c>
      <c r="C556" s="67">
        <f>IF('1A'!C2198="","",'1A'!C2198)</f>
        <v>0.37442922374429199</v>
      </c>
      <c r="D556" s="106">
        <f>IF('1A'!D2198="","",'1A'!D2198)</f>
        <v>0.39399624765478403</v>
      </c>
      <c r="E556" s="105">
        <f>IF('1A'!E2198="","",'1A'!E2198)</f>
        <v>0.38095238095238099</v>
      </c>
      <c r="F556" s="67">
        <f>IF('1A'!F2198="","",'1A'!F2198)</f>
        <v>0.34010152284264</v>
      </c>
      <c r="G556" s="106">
        <f>IF('1A'!G2198="","",'1A'!G2198)</f>
        <v>0.33254994124559301</v>
      </c>
      <c r="H556" s="105" t="str">
        <f>IF('1A'!H2198="","",'1A'!H2198)</f>
        <v/>
      </c>
      <c r="I556" s="67" t="str">
        <f>IF('1A'!I2198="","",'1A'!I2198)</f>
        <v/>
      </c>
      <c r="J556" s="106" t="str">
        <f>IF('1A'!J2198="","",'1A'!J2198)</f>
        <v/>
      </c>
      <c r="K556" s="105" t="str">
        <f>IF('1A'!K2198="","",'1A'!K2198)</f>
        <v/>
      </c>
      <c r="L556" s="67" t="str">
        <f>IF('1A'!L2198="","",'1A'!L2198)</f>
        <v/>
      </c>
      <c r="M556" s="106" t="str">
        <f>IF('1A'!M2198="","",'1A'!M2198)</f>
        <v/>
      </c>
      <c r="N556" s="217" t="str">
        <f>IF('1A'!N2198="","",'1A'!N2198)</f>
        <v>Social Agency</v>
      </c>
      <c r="O556" s="459" t="str">
        <f>IF('1A'!O2198="","",'1A'!O2198)</f>
        <v>Civic Engagement: Participation, Awareness, and Values</v>
      </c>
      <c r="P556" s="460" t="str">
        <f>IF('1A'!P2198="","",'1A'!P2198)</f>
        <v/>
      </c>
      <c r="Q556" s="460" t="str">
        <f>IF('1A'!Q2198="","",'1A'!Q2198)</f>
        <v/>
      </c>
    </row>
    <row r="557" spans="1:17" ht="14" x14ac:dyDescent="0.15">
      <c r="A557" s="252" t="s">
        <v>622</v>
      </c>
      <c r="B557" s="105">
        <f>IF('1A'!B2199="","",'1A'!B2199)</f>
        <v>0.44615384615384601</v>
      </c>
      <c r="C557" s="67">
        <f>IF('1A'!C2199="","",'1A'!C2199)</f>
        <v>0.420091324200913</v>
      </c>
      <c r="D557" s="106">
        <f>IF('1A'!D2199="","",'1A'!D2199)</f>
        <v>0.41791744840525302</v>
      </c>
      <c r="E557" s="105">
        <f>IF('1A'!E2199="","",'1A'!E2199)</f>
        <v>0.46031746031746001</v>
      </c>
      <c r="F557" s="67">
        <f>IF('1A'!F2199="","",'1A'!F2199)</f>
        <v>0.43654822335025401</v>
      </c>
      <c r="G557" s="106">
        <f>IF('1A'!G2199="","",'1A'!G2199)</f>
        <v>0.411280846063455</v>
      </c>
      <c r="H557" s="105" t="str">
        <f>IF('1A'!H2199="","",'1A'!H2199)</f>
        <v/>
      </c>
      <c r="I557" s="67" t="str">
        <f>IF('1A'!I2199="","",'1A'!I2199)</f>
        <v/>
      </c>
      <c r="J557" s="106" t="str">
        <f>IF('1A'!J2199="","",'1A'!J2199)</f>
        <v/>
      </c>
      <c r="K557" s="105" t="str">
        <f>IF('1A'!K2199="","",'1A'!K2199)</f>
        <v/>
      </c>
      <c r="L557" s="67" t="str">
        <f>IF('1A'!L2199="","",'1A'!L2199)</f>
        <v/>
      </c>
      <c r="M557" s="106" t="str">
        <f>IF('1A'!M2199="","",'1A'!M2199)</f>
        <v/>
      </c>
      <c r="N557" s="217" t="str">
        <f>IF('1A'!N2199="","",'1A'!N2199)</f>
        <v/>
      </c>
      <c r="O557" s="459" t="str">
        <f>IF('1A'!O2199="","",'1A'!O2199)</f>
        <v>Civic Engagement: Participation, Awareness, and Values</v>
      </c>
      <c r="P557" s="460" t="str">
        <f>IF('1A'!P2199="","",'1A'!P2199)</f>
        <v/>
      </c>
      <c r="Q557" s="460" t="str">
        <f>IF('1A'!Q2199="","",'1A'!Q2199)</f>
        <v/>
      </c>
    </row>
    <row r="558" spans="1:17" ht="14" x14ac:dyDescent="0.15">
      <c r="A558" s="252" t="s">
        <v>623</v>
      </c>
      <c r="B558" s="105">
        <f>IF('1A'!B2200="","",'1A'!B2200)</f>
        <v>0.15384615384615399</v>
      </c>
      <c r="C558" s="67">
        <f>IF('1A'!C2200="","",'1A'!C2200)</f>
        <v>0.18949771689497699</v>
      </c>
      <c r="D558" s="106">
        <f>IF('1A'!D2200="","",'1A'!D2200)</f>
        <v>0.16885553470919301</v>
      </c>
      <c r="E558" s="105">
        <f>IF('1A'!E2200="","",'1A'!E2200)</f>
        <v>0.14285714285714299</v>
      </c>
      <c r="F558" s="67">
        <f>IF('1A'!F2200="","",'1A'!F2200)</f>
        <v>0.19289340101522801</v>
      </c>
      <c r="G558" s="106">
        <f>IF('1A'!G2200="","",'1A'!G2200)</f>
        <v>0.21856639247943599</v>
      </c>
      <c r="H558" s="105" t="str">
        <f>IF('1A'!H2200="","",'1A'!H2200)</f>
        <v/>
      </c>
      <c r="I558" s="67" t="str">
        <f>IF('1A'!I2200="","",'1A'!I2200)</f>
        <v/>
      </c>
      <c r="J558" s="106" t="str">
        <f>IF('1A'!J2200="","",'1A'!J2200)</f>
        <v/>
      </c>
      <c r="K558" s="105" t="str">
        <f>IF('1A'!K2200="","",'1A'!K2200)</f>
        <v/>
      </c>
      <c r="L558" s="67" t="str">
        <f>IF('1A'!L2200="","",'1A'!L2200)</f>
        <v/>
      </c>
      <c r="M558" s="106" t="str">
        <f>IF('1A'!M2200="","",'1A'!M2200)</f>
        <v/>
      </c>
      <c r="N558" s="217" t="str">
        <f>IF('1A'!N2200="","",'1A'!N2200)</f>
        <v/>
      </c>
      <c r="O558" s="459" t="str">
        <f>IF('1A'!O2200="","",'1A'!O2200)</f>
        <v>Civic Engagement: Participation, Awareness, and Values</v>
      </c>
      <c r="P558" s="460" t="str">
        <f>IF('1A'!P2200="","",'1A'!P2200)</f>
        <v/>
      </c>
      <c r="Q558" s="460" t="str">
        <f>IF('1A'!Q2200="","",'1A'!Q2200)</f>
        <v/>
      </c>
    </row>
    <row r="559" spans="1:17" ht="14" x14ac:dyDescent="0.15">
      <c r="A559" s="252" t="s">
        <v>624</v>
      </c>
      <c r="B559" s="105">
        <f>IF('1A'!B2201="","",'1A'!B2201)</f>
        <v>1.5384615384615399E-2</v>
      </c>
      <c r="C559" s="67">
        <f>IF('1A'!C2201="","",'1A'!C2201)</f>
        <v>1.5981735159817399E-2</v>
      </c>
      <c r="D559" s="106">
        <f>IF('1A'!D2201="","",'1A'!D2201)</f>
        <v>1.9230769230769201E-2</v>
      </c>
      <c r="E559" s="105">
        <f>IF('1A'!E2201="","",'1A'!E2201)</f>
        <v>1.58730158730159E-2</v>
      </c>
      <c r="F559" s="67">
        <f>IF('1A'!F2201="","",'1A'!F2201)</f>
        <v>3.0456852791878201E-2</v>
      </c>
      <c r="G559" s="106">
        <f>IF('1A'!G2201="","",'1A'!G2201)</f>
        <v>3.7602820211515897E-2</v>
      </c>
      <c r="H559" s="105" t="str">
        <f>IF('1A'!H2201="","",'1A'!H2201)</f>
        <v/>
      </c>
      <c r="I559" s="67" t="str">
        <f>IF('1A'!I2201="","",'1A'!I2201)</f>
        <v/>
      </c>
      <c r="J559" s="106" t="str">
        <f>IF('1A'!J2201="","",'1A'!J2201)</f>
        <v/>
      </c>
      <c r="K559" s="105" t="str">
        <f>IF('1A'!K2201="","",'1A'!K2201)</f>
        <v/>
      </c>
      <c r="L559" s="67" t="str">
        <f>IF('1A'!L2201="","",'1A'!L2201)</f>
        <v/>
      </c>
      <c r="M559" s="106" t="str">
        <f>IF('1A'!M2201="","",'1A'!M2201)</f>
        <v/>
      </c>
      <c r="N559" s="217" t="str">
        <f>IF('1A'!N2201="","",'1A'!N2201)</f>
        <v/>
      </c>
      <c r="O559" s="459" t="str">
        <f>IF('1A'!O2201="","",'1A'!O2201)</f>
        <v>Civic Engagement: Participation, Awareness, and Values</v>
      </c>
      <c r="P559" s="460" t="str">
        <f>IF('1A'!P2201="","",'1A'!P2201)</f>
        <v/>
      </c>
      <c r="Q559" s="460" t="str">
        <f>IF('1A'!Q2201="","",'1A'!Q2201)</f>
        <v/>
      </c>
    </row>
    <row r="560" spans="1:17" ht="14" x14ac:dyDescent="0.15">
      <c r="A560" s="308" t="s">
        <v>230</v>
      </c>
      <c r="B560" s="461">
        <f>IF('1A'!B2202="","",'1A'!B2202)</f>
        <v>65</v>
      </c>
      <c r="C560" s="462">
        <f>IF('1A'!C2202="","",'1A'!C2202)</f>
        <v>438</v>
      </c>
      <c r="D560" s="463">
        <f>IF('1A'!D2202="","",'1A'!D2202)</f>
        <v>2132</v>
      </c>
      <c r="E560" s="461">
        <f>IF('1A'!E2202="","",'1A'!E2202)</f>
        <v>63</v>
      </c>
      <c r="F560" s="462">
        <f>IF('1A'!F2202="","",'1A'!F2202)</f>
        <v>197</v>
      </c>
      <c r="G560" s="463">
        <f>IF('1A'!G2202="","",'1A'!G2202)</f>
        <v>851</v>
      </c>
      <c r="H560" s="461" t="str">
        <f>IF('1A'!H2202="","",'1A'!H2202)</f>
        <v/>
      </c>
      <c r="I560" s="462" t="str">
        <f>IF('1A'!I2202="","",'1A'!I2202)</f>
        <v/>
      </c>
      <c r="J560" s="463" t="str">
        <f>IF('1A'!J2202="","",'1A'!J2202)</f>
        <v/>
      </c>
      <c r="K560" s="461" t="str">
        <f>IF('1A'!K2202="","",'1A'!K2202)</f>
        <v/>
      </c>
      <c r="L560" s="462" t="str">
        <f>IF('1A'!L2202="","",'1A'!L2202)</f>
        <v/>
      </c>
      <c r="M560" s="463" t="str">
        <f>IF('1A'!M2202="","",'1A'!M2202)</f>
        <v/>
      </c>
      <c r="N560" s="217" t="str">
        <f>IF('1A'!N2202="","",'1A'!N2202)</f>
        <v/>
      </c>
      <c r="O560" s="459" t="str">
        <f>IF('1A'!O2202="","",'1A'!O2202)</f>
        <v>Civic Engagement: Participation, Awareness, and Values</v>
      </c>
      <c r="P560" s="460" t="str">
        <f>IF('1A'!P2202="","",'1A'!P2202)</f>
        <v/>
      </c>
      <c r="Q560" s="460" t="str">
        <f>IF('1A'!Q2202="","",'1A'!Q2202)</f>
        <v/>
      </c>
    </row>
    <row r="561" spans="1:17" ht="14" x14ac:dyDescent="0.15">
      <c r="A561" s="268" t="s">
        <v>176</v>
      </c>
      <c r="B561" s="107">
        <f>IF('1A'!B2203="","",'1A'!B2203)</f>
        <v>3.2</v>
      </c>
      <c r="C561" s="66">
        <f>IF('1A'!C2203="","",'1A'!C2203)</f>
        <v>3.1529680365296802</v>
      </c>
      <c r="D561" s="108">
        <f>IF('1A'!D2203="","",'1A'!D2203)</f>
        <v>3.1866791744840599</v>
      </c>
      <c r="E561" s="107">
        <f>IF('1A'!E2203="","",'1A'!E2203)</f>
        <v>3.2063492063492101</v>
      </c>
      <c r="F561" s="66">
        <f>IF('1A'!F2203="","",'1A'!F2203)</f>
        <v>3.0862944162436601</v>
      </c>
      <c r="G561" s="108">
        <f>IF('1A'!G2203="","",'1A'!G2203)</f>
        <v>3.0387779083431301</v>
      </c>
      <c r="H561" s="107" t="str">
        <f>IF('1A'!H2203="","",'1A'!H2203)</f>
        <v/>
      </c>
      <c r="I561" s="66" t="str">
        <f>IF('1A'!I2203="","",'1A'!I2203)</f>
        <v/>
      </c>
      <c r="J561" s="108" t="str">
        <f>IF('1A'!J2203="","",'1A'!J2203)</f>
        <v/>
      </c>
      <c r="K561" s="107" t="str">
        <f>IF('1A'!K2203="","",'1A'!K2203)</f>
        <v/>
      </c>
      <c r="L561" s="66" t="str">
        <f>IF('1A'!L2203="","",'1A'!L2203)</f>
        <v/>
      </c>
      <c r="M561" s="108" t="str">
        <f>IF('1A'!M2203="","",'1A'!M2203)</f>
        <v/>
      </c>
      <c r="N561" s="217" t="str">
        <f>IF('1A'!N2203="","",'1A'!N2203)</f>
        <v/>
      </c>
      <c r="O561" s="459" t="str">
        <f>IF('1A'!O2203="","",'1A'!O2203)</f>
        <v>Civic Engagement: Participation, Awareness, and Values</v>
      </c>
      <c r="P561" s="460" t="str">
        <f>IF('1A'!P2203="","",'1A'!P2203)</f>
        <v/>
      </c>
      <c r="Q561" s="460" t="str">
        <f>IF('1A'!Q2203="","",'1A'!Q2203)</f>
        <v/>
      </c>
    </row>
    <row r="562" spans="1:17" ht="14" x14ac:dyDescent="0.15">
      <c r="A562" s="268" t="s">
        <v>159</v>
      </c>
      <c r="B562" s="107">
        <f>IF('1A'!B2204="","",'1A'!B2204)</f>
        <v>0.75415515644991804</v>
      </c>
      <c r="C562" s="66">
        <f>IF('1A'!C2204="","",'1A'!C2204)</f>
        <v>0.77835586496339204</v>
      </c>
      <c r="D562" s="108">
        <f>IF('1A'!D2204="","",'1A'!D2204)</f>
        <v>0.777952192956744</v>
      </c>
      <c r="E562" s="107">
        <f>IF('1A'!E2204="","",'1A'!E2204)</f>
        <v>0.74398079577040599</v>
      </c>
      <c r="F562" s="66">
        <f>IF('1A'!F2204="","",'1A'!F2204)</f>
        <v>0.80664648113649395</v>
      </c>
      <c r="G562" s="108">
        <f>IF('1A'!G2204="","",'1A'!G2204)</f>
        <v>0.837166319145357</v>
      </c>
      <c r="H562" s="107" t="str">
        <f>IF('1A'!H2204="","",'1A'!H2204)</f>
        <v/>
      </c>
      <c r="I562" s="66" t="str">
        <f>IF('1A'!I2204="","",'1A'!I2204)</f>
        <v/>
      </c>
      <c r="J562" s="108" t="str">
        <f>IF('1A'!J2204="","",'1A'!J2204)</f>
        <v/>
      </c>
      <c r="K562" s="107" t="str">
        <f>IF('1A'!K2204="","",'1A'!K2204)</f>
        <v/>
      </c>
      <c r="L562" s="66" t="str">
        <f>IF('1A'!L2204="","",'1A'!L2204)</f>
        <v/>
      </c>
      <c r="M562" s="108" t="str">
        <f>IF('1A'!M2204="","",'1A'!M2204)</f>
        <v/>
      </c>
      <c r="N562" s="217" t="str">
        <f>IF('1A'!N2204="","",'1A'!N2204)</f>
        <v/>
      </c>
      <c r="O562" s="459" t="str">
        <f>IF('1A'!O2204="","",'1A'!O2204)</f>
        <v>Civic Engagement: Participation, Awareness, and Values</v>
      </c>
      <c r="P562" s="460" t="str">
        <f>IF('1A'!P2204="","",'1A'!P2204)</f>
        <v/>
      </c>
      <c r="Q562" s="460" t="str">
        <f>IF('1A'!Q2204="","",'1A'!Q2204)</f>
        <v/>
      </c>
    </row>
    <row r="563" spans="1:17" ht="14" x14ac:dyDescent="0.15">
      <c r="A563" s="268" t="s">
        <v>231</v>
      </c>
      <c r="B563" s="107" t="str">
        <f>IF('1A'!B2205="","",'1A'!B2205)</f>
        <v>-</v>
      </c>
      <c r="C563" s="66" t="str">
        <f>IF('1A'!C2205="","",'1A'!C2205)</f>
        <v xml:space="preserve"> </v>
      </c>
      <c r="D563" s="108" t="str">
        <f>IF('1A'!D2205="","",'1A'!D2205)</f>
        <v xml:space="preserve"> </v>
      </c>
      <c r="E563" s="107" t="str">
        <f>IF('1A'!E2205="","",'1A'!E2205)</f>
        <v>-</v>
      </c>
      <c r="F563" s="66" t="str">
        <f>IF('1A'!F2205="","",'1A'!F2205)</f>
        <v xml:space="preserve"> </v>
      </c>
      <c r="G563" s="108" t="str">
        <f>IF('1A'!G2205="","",'1A'!G2205)</f>
        <v xml:space="preserve"> </v>
      </c>
      <c r="H563" s="107" t="str">
        <f>IF('1A'!H2205="","",'1A'!H2205)</f>
        <v/>
      </c>
      <c r="I563" s="66" t="str">
        <f>IF('1A'!I2205="","",'1A'!I2205)</f>
        <v/>
      </c>
      <c r="J563" s="108" t="str">
        <f>IF('1A'!J2205="","",'1A'!J2205)</f>
        <v/>
      </c>
      <c r="K563" s="107" t="str">
        <f>IF('1A'!K2205="","",'1A'!K2205)</f>
        <v/>
      </c>
      <c r="L563" s="66" t="str">
        <f>IF('1A'!L2205="","",'1A'!L2205)</f>
        <v/>
      </c>
      <c r="M563" s="108" t="str">
        <f>IF('1A'!M2205="","",'1A'!M2205)</f>
        <v/>
      </c>
      <c r="N563" s="217" t="str">
        <f>IF('1A'!N2205="","",'1A'!N2205)</f>
        <v/>
      </c>
      <c r="O563" s="459" t="str">
        <f>IF('1A'!O2205="","",'1A'!O2205)</f>
        <v>Civic Engagement: Participation, Awareness, and Values</v>
      </c>
      <c r="P563" s="460" t="str">
        <f>IF('1A'!P2205="","",'1A'!P2205)</f>
        <v/>
      </c>
      <c r="Q563" s="460" t="str">
        <f>IF('1A'!Q2205="","",'1A'!Q2205)</f>
        <v/>
      </c>
    </row>
    <row r="564" spans="1:17" ht="14" x14ac:dyDescent="0.15">
      <c r="A564" s="269" t="s">
        <v>158</v>
      </c>
      <c r="B564" s="65" t="str">
        <f>IF('1A'!B2206="","",'1A'!B2206)</f>
        <v>-</v>
      </c>
      <c r="C564" s="109">
        <f>IF('1A'!C2206="","",'1A'!C2206)</f>
        <v>6.0424756319568611E-2</v>
      </c>
      <c r="D564" s="110">
        <f>IF('1A'!D2206="","",'1A'!D2206)</f>
        <v>1.7122935877733222E-2</v>
      </c>
      <c r="E564" s="65" t="str">
        <f>IF('1A'!E2206="","",'1A'!E2206)</f>
        <v>-</v>
      </c>
      <c r="F564" s="109">
        <f>IF('1A'!F2206="","",'1A'!F2206)</f>
        <v>0.14883197647673779</v>
      </c>
      <c r="G564" s="110">
        <f>IF('1A'!G2206="","",'1A'!G2206)</f>
        <v>0.2001648826211134</v>
      </c>
      <c r="H564" s="65" t="str">
        <f>IF('1A'!H2206="","",'1A'!H2206)</f>
        <v/>
      </c>
      <c r="I564" s="109" t="str">
        <f>IF('1A'!I2206="","",'1A'!I2206)</f>
        <v/>
      </c>
      <c r="J564" s="110" t="str">
        <f>IF('1A'!J2206="","",'1A'!J2206)</f>
        <v/>
      </c>
      <c r="K564" s="65" t="str">
        <f>IF('1A'!K2206="","",'1A'!K2206)</f>
        <v/>
      </c>
      <c r="L564" s="109" t="str">
        <f>IF('1A'!L2206="","",'1A'!L2206)</f>
        <v/>
      </c>
      <c r="M564" s="110" t="str">
        <f>IF('1A'!M2206="","",'1A'!M2206)</f>
        <v/>
      </c>
      <c r="N564" s="230" t="str">
        <f>IF('1A'!N2206="","",'1A'!N2206)</f>
        <v/>
      </c>
      <c r="O564" s="459" t="str">
        <f>IF('1A'!O2206="","",'1A'!O2206)</f>
        <v>Civic Engagement: Participation, Awareness, and Values</v>
      </c>
      <c r="P564" s="460" t="str">
        <f>IF('1A'!P2206="","",'1A'!P2206)</f>
        <v/>
      </c>
      <c r="Q564" s="460" t="str">
        <f>IF('1A'!Q2206="","",'1A'!Q2206)</f>
        <v/>
      </c>
    </row>
    <row r="565" spans="1:17" ht="56" x14ac:dyDescent="0.15">
      <c r="A565" s="250" t="s">
        <v>831</v>
      </c>
      <c r="B565" s="105">
        <f>IF('1A'!B2243="","",'1A'!B2243)</f>
        <v>0.4</v>
      </c>
      <c r="C565" s="67">
        <f>IF('1A'!C2243="","",'1A'!C2243)</f>
        <v>0.31807780320366102</v>
      </c>
      <c r="D565" s="106">
        <f>IF('1A'!D2243="","",'1A'!D2243)</f>
        <v>0.25929411764705901</v>
      </c>
      <c r="E565" s="105">
        <f>IF('1A'!E2243="","",'1A'!E2243)</f>
        <v>0.39682539682539703</v>
      </c>
      <c r="F565" s="67">
        <f>IF('1A'!F2243="","",'1A'!F2243)</f>
        <v>0.37055837563451799</v>
      </c>
      <c r="G565" s="106">
        <f>IF('1A'!G2243="","",'1A'!G2243)</f>
        <v>0.30552291421856598</v>
      </c>
      <c r="H565" s="105" t="str">
        <f>IF('1A'!H2243="","",'1A'!H2243)</f>
        <v/>
      </c>
      <c r="I565" s="67" t="str">
        <f>IF('1A'!I2243="","",'1A'!I2243)</f>
        <v/>
      </c>
      <c r="J565" s="106" t="str">
        <f>IF('1A'!J2243="","",'1A'!J2243)</f>
        <v/>
      </c>
      <c r="K565" s="105" t="str">
        <f>IF('1A'!K2243="","",'1A'!K2243)</f>
        <v/>
      </c>
      <c r="L565" s="67" t="str">
        <f>IF('1A'!L2243="","",'1A'!L2243)</f>
        <v/>
      </c>
      <c r="M565" s="106" t="str">
        <f>IF('1A'!M2243="","",'1A'!M2243)</f>
        <v/>
      </c>
      <c r="N565" s="217" t="str">
        <f>IF('1A'!N2243="","",'1A'!N2243)</f>
        <v/>
      </c>
      <c r="O565" s="459" t="str">
        <f>IF('1A'!O2243="","",'1A'!O2243)</f>
        <v>Religiosity/Spirituality</v>
      </c>
      <c r="P565" s="460" t="str">
        <f>IF('1A'!P2243="","",'1A'!P2243)</f>
        <v/>
      </c>
      <c r="Q565" s="460" t="str">
        <f>IF('1A'!Q2243="","",'1A'!Q2243)</f>
        <v/>
      </c>
    </row>
    <row r="566" spans="1:17" ht="14" x14ac:dyDescent="0.15">
      <c r="A566" s="252" t="s">
        <v>622</v>
      </c>
      <c r="B566" s="105">
        <f>IF('1A'!B2244="","",'1A'!B2244)</f>
        <v>0.21538461538461501</v>
      </c>
      <c r="C566" s="67">
        <f>IF('1A'!C2244="","",'1A'!C2244)</f>
        <v>0.30434782608695699</v>
      </c>
      <c r="D566" s="106">
        <f>IF('1A'!D2244="","",'1A'!D2244)</f>
        <v>0.30117647058823499</v>
      </c>
      <c r="E566" s="105">
        <f>IF('1A'!E2244="","",'1A'!E2244)</f>
        <v>0.206349206349206</v>
      </c>
      <c r="F566" s="67">
        <f>IF('1A'!F2244="","",'1A'!F2244)</f>
        <v>0.31979695431472099</v>
      </c>
      <c r="G566" s="106">
        <f>IF('1A'!G2244="","",'1A'!G2244)</f>
        <v>0.30787309048178602</v>
      </c>
      <c r="H566" s="105" t="str">
        <f>IF('1A'!H2244="","",'1A'!H2244)</f>
        <v/>
      </c>
      <c r="I566" s="67" t="str">
        <f>IF('1A'!I2244="","",'1A'!I2244)</f>
        <v/>
      </c>
      <c r="J566" s="106" t="str">
        <f>IF('1A'!J2244="","",'1A'!J2244)</f>
        <v/>
      </c>
      <c r="K566" s="105" t="str">
        <f>IF('1A'!K2244="","",'1A'!K2244)</f>
        <v/>
      </c>
      <c r="L566" s="67" t="str">
        <f>IF('1A'!L2244="","",'1A'!L2244)</f>
        <v/>
      </c>
      <c r="M566" s="106" t="str">
        <f>IF('1A'!M2244="","",'1A'!M2244)</f>
        <v/>
      </c>
      <c r="N566" s="217" t="str">
        <f>IF('1A'!N2244="","",'1A'!N2244)</f>
        <v/>
      </c>
      <c r="O566" s="459" t="str">
        <f>IF('1A'!O2244="","",'1A'!O2244)</f>
        <v>Religiosity/Spirituality</v>
      </c>
      <c r="P566" s="460" t="str">
        <f>IF('1A'!P2244="","",'1A'!P2244)</f>
        <v/>
      </c>
      <c r="Q566" s="460" t="str">
        <f>IF('1A'!Q2244="","",'1A'!Q2244)</f>
        <v/>
      </c>
    </row>
    <row r="567" spans="1:17" ht="14" x14ac:dyDescent="0.15">
      <c r="A567" s="252" t="s">
        <v>623</v>
      </c>
      <c r="B567" s="105">
        <f>IF('1A'!B2245="","",'1A'!B2245)</f>
        <v>0.261538461538462</v>
      </c>
      <c r="C567" s="67">
        <f>IF('1A'!C2245="","",'1A'!C2245)</f>
        <v>0.24485125858123599</v>
      </c>
      <c r="D567" s="106">
        <f>IF('1A'!D2245="","",'1A'!D2245)</f>
        <v>0.27764705882352902</v>
      </c>
      <c r="E567" s="105">
        <f>IF('1A'!E2245="","",'1A'!E2245)</f>
        <v>0.26984126984126999</v>
      </c>
      <c r="F567" s="67">
        <f>IF('1A'!F2245="","",'1A'!F2245)</f>
        <v>0.22842639593908601</v>
      </c>
      <c r="G567" s="106">
        <f>IF('1A'!G2245="","",'1A'!G2245)</f>
        <v>0.26204465334900101</v>
      </c>
      <c r="H567" s="105" t="str">
        <f>IF('1A'!H2245="","",'1A'!H2245)</f>
        <v/>
      </c>
      <c r="I567" s="67" t="str">
        <f>IF('1A'!I2245="","",'1A'!I2245)</f>
        <v/>
      </c>
      <c r="J567" s="106" t="str">
        <f>IF('1A'!J2245="","",'1A'!J2245)</f>
        <v/>
      </c>
      <c r="K567" s="105" t="str">
        <f>IF('1A'!K2245="","",'1A'!K2245)</f>
        <v/>
      </c>
      <c r="L567" s="67" t="str">
        <f>IF('1A'!L2245="","",'1A'!L2245)</f>
        <v/>
      </c>
      <c r="M567" s="106" t="str">
        <f>IF('1A'!M2245="","",'1A'!M2245)</f>
        <v/>
      </c>
      <c r="N567" s="217" t="str">
        <f>IF('1A'!N2245="","",'1A'!N2245)</f>
        <v/>
      </c>
      <c r="O567" s="459" t="str">
        <f>IF('1A'!O2245="","",'1A'!O2245)</f>
        <v>Religiosity/Spirituality</v>
      </c>
      <c r="P567" s="460" t="str">
        <f>IF('1A'!P2245="","",'1A'!P2245)</f>
        <v/>
      </c>
      <c r="Q567" s="460" t="str">
        <f>IF('1A'!Q2245="","",'1A'!Q2245)</f>
        <v/>
      </c>
    </row>
    <row r="568" spans="1:17" ht="14" x14ac:dyDescent="0.15">
      <c r="A568" s="252" t="s">
        <v>624</v>
      </c>
      <c r="B568" s="105">
        <f>IF('1A'!B2246="","",'1A'!B2246)</f>
        <v>0.123076923076923</v>
      </c>
      <c r="C568" s="67">
        <f>IF('1A'!C2246="","",'1A'!C2246)</f>
        <v>0.132723112128146</v>
      </c>
      <c r="D568" s="106">
        <f>IF('1A'!D2246="","",'1A'!D2246)</f>
        <v>0.16188235294117601</v>
      </c>
      <c r="E568" s="105">
        <f>IF('1A'!E2246="","",'1A'!E2246)</f>
        <v>0.126984126984127</v>
      </c>
      <c r="F568" s="67">
        <f>IF('1A'!F2246="","",'1A'!F2246)</f>
        <v>8.1218274111675107E-2</v>
      </c>
      <c r="G568" s="106">
        <f>IF('1A'!G2246="","",'1A'!G2246)</f>
        <v>0.124559341950646</v>
      </c>
      <c r="H568" s="105" t="str">
        <f>IF('1A'!H2246="","",'1A'!H2246)</f>
        <v/>
      </c>
      <c r="I568" s="67" t="str">
        <f>IF('1A'!I2246="","",'1A'!I2246)</f>
        <v/>
      </c>
      <c r="J568" s="106" t="str">
        <f>IF('1A'!J2246="","",'1A'!J2246)</f>
        <v/>
      </c>
      <c r="K568" s="105" t="str">
        <f>IF('1A'!K2246="","",'1A'!K2246)</f>
        <v/>
      </c>
      <c r="L568" s="67" t="str">
        <f>IF('1A'!L2246="","",'1A'!L2246)</f>
        <v/>
      </c>
      <c r="M568" s="106" t="str">
        <f>IF('1A'!M2246="","",'1A'!M2246)</f>
        <v/>
      </c>
      <c r="N568" s="217" t="str">
        <f>IF('1A'!N2246="","",'1A'!N2246)</f>
        <v/>
      </c>
      <c r="O568" s="459" t="str">
        <f>IF('1A'!O2246="","",'1A'!O2246)</f>
        <v>Religiosity/Spirituality</v>
      </c>
      <c r="P568" s="460" t="str">
        <f>IF('1A'!P2246="","",'1A'!P2246)</f>
        <v/>
      </c>
      <c r="Q568" s="460" t="str">
        <f>IF('1A'!Q2246="","",'1A'!Q2246)</f>
        <v/>
      </c>
    </row>
    <row r="569" spans="1:17" ht="14" x14ac:dyDescent="0.15">
      <c r="A569" s="308" t="s">
        <v>230</v>
      </c>
      <c r="B569" s="461">
        <f>IF('1A'!B2247="","",'1A'!B2247)</f>
        <v>65</v>
      </c>
      <c r="C569" s="462">
        <f>IF('1A'!C2247="","",'1A'!C2247)</f>
        <v>437</v>
      </c>
      <c r="D569" s="463">
        <f>IF('1A'!D2247="","",'1A'!D2247)</f>
        <v>2125</v>
      </c>
      <c r="E569" s="461">
        <f>IF('1A'!E2247="","",'1A'!E2247)</f>
        <v>63</v>
      </c>
      <c r="F569" s="462">
        <f>IF('1A'!F2247="","",'1A'!F2247)</f>
        <v>197</v>
      </c>
      <c r="G569" s="463">
        <f>IF('1A'!G2247="","",'1A'!G2247)</f>
        <v>851</v>
      </c>
      <c r="H569" s="461" t="str">
        <f>IF('1A'!H2247="","",'1A'!H2247)</f>
        <v/>
      </c>
      <c r="I569" s="462" t="str">
        <f>IF('1A'!I2247="","",'1A'!I2247)</f>
        <v/>
      </c>
      <c r="J569" s="463" t="str">
        <f>IF('1A'!J2247="","",'1A'!J2247)</f>
        <v/>
      </c>
      <c r="K569" s="461" t="str">
        <f>IF('1A'!K2247="","",'1A'!K2247)</f>
        <v/>
      </c>
      <c r="L569" s="462" t="str">
        <f>IF('1A'!L2247="","",'1A'!L2247)</f>
        <v/>
      </c>
      <c r="M569" s="463" t="str">
        <f>IF('1A'!M2247="","",'1A'!M2247)</f>
        <v/>
      </c>
      <c r="N569" s="217" t="str">
        <f>IF('1A'!N2247="","",'1A'!N2247)</f>
        <v/>
      </c>
      <c r="O569" s="459" t="str">
        <f>IF('1A'!O2247="","",'1A'!O2247)</f>
        <v>Religiosity/Spirituality</v>
      </c>
      <c r="P569" s="460" t="str">
        <f>IF('1A'!P2247="","",'1A'!P2247)</f>
        <v/>
      </c>
      <c r="Q569" s="460" t="str">
        <f>IF('1A'!Q2247="","",'1A'!Q2247)</f>
        <v/>
      </c>
    </row>
    <row r="570" spans="1:17" ht="14" x14ac:dyDescent="0.15">
      <c r="A570" s="268" t="s">
        <v>176</v>
      </c>
      <c r="B570" s="107">
        <f>IF('1A'!B2248="","",'1A'!B2248)</f>
        <v>2.89230769230769</v>
      </c>
      <c r="C570" s="66">
        <f>IF('1A'!C2248="","",'1A'!C2248)</f>
        <v>2.8077803203661298</v>
      </c>
      <c r="D570" s="108">
        <f>IF('1A'!D2248="","",'1A'!D2248)</f>
        <v>2.6578823529411801</v>
      </c>
      <c r="E570" s="107">
        <f>IF('1A'!E2248="","",'1A'!E2248)</f>
        <v>2.8730158730158699</v>
      </c>
      <c r="F570" s="66">
        <f>IF('1A'!F2248="","",'1A'!F2248)</f>
        <v>2.9796954314720798</v>
      </c>
      <c r="G570" s="108">
        <f>IF('1A'!G2248="","",'1A'!G2248)</f>
        <v>2.7943595769682701</v>
      </c>
      <c r="H570" s="107" t="str">
        <f>IF('1A'!H2248="","",'1A'!H2248)</f>
        <v/>
      </c>
      <c r="I570" s="66" t="str">
        <f>IF('1A'!I2248="","",'1A'!I2248)</f>
        <v/>
      </c>
      <c r="J570" s="108" t="str">
        <f>IF('1A'!J2248="","",'1A'!J2248)</f>
        <v/>
      </c>
      <c r="K570" s="107" t="str">
        <f>IF('1A'!K2248="","",'1A'!K2248)</f>
        <v/>
      </c>
      <c r="L570" s="66" t="str">
        <f>IF('1A'!L2248="","",'1A'!L2248)</f>
        <v/>
      </c>
      <c r="M570" s="108" t="str">
        <f>IF('1A'!M2248="","",'1A'!M2248)</f>
        <v/>
      </c>
      <c r="N570" s="217" t="str">
        <f>IF('1A'!N2248="","",'1A'!N2248)</f>
        <v/>
      </c>
      <c r="O570" s="459" t="str">
        <f>IF('1A'!O2248="","",'1A'!O2248)</f>
        <v>Religiosity/Spirituality</v>
      </c>
      <c r="P570" s="460" t="str">
        <f>IF('1A'!P2248="","",'1A'!P2248)</f>
        <v/>
      </c>
      <c r="Q570" s="460" t="str">
        <f>IF('1A'!Q2248="","",'1A'!Q2248)</f>
        <v/>
      </c>
    </row>
    <row r="571" spans="1:17" ht="14" x14ac:dyDescent="0.15">
      <c r="A571" s="268" t="s">
        <v>159</v>
      </c>
      <c r="B571" s="107">
        <f>IF('1A'!B2249="","",'1A'!B2249)</f>
        <v>1.0770775988043499</v>
      </c>
      <c r="C571" s="66">
        <f>IF('1A'!C2249="","",'1A'!C2249)</f>
        <v>1.02922161167656</v>
      </c>
      <c r="D571" s="108">
        <f>IF('1A'!D2249="","",'1A'!D2249)</f>
        <v>1.03340633754058</v>
      </c>
      <c r="E571" s="107">
        <f>IF('1A'!E2249="","",'1A'!E2249)</f>
        <v>1.0849715841687599</v>
      </c>
      <c r="F571" s="66">
        <f>IF('1A'!F2249="","",'1A'!F2249)</f>
        <v>0.96340907698748601</v>
      </c>
      <c r="G571" s="108">
        <f>IF('1A'!G2249="","",'1A'!G2249)</f>
        <v>1.01228508305508</v>
      </c>
      <c r="H571" s="107" t="str">
        <f>IF('1A'!H2249="","",'1A'!H2249)</f>
        <v/>
      </c>
      <c r="I571" s="66" t="str">
        <f>IF('1A'!I2249="","",'1A'!I2249)</f>
        <v/>
      </c>
      <c r="J571" s="108" t="str">
        <f>IF('1A'!J2249="","",'1A'!J2249)</f>
        <v/>
      </c>
      <c r="K571" s="107" t="str">
        <f>IF('1A'!K2249="","",'1A'!K2249)</f>
        <v/>
      </c>
      <c r="L571" s="66" t="str">
        <f>IF('1A'!L2249="","",'1A'!L2249)</f>
        <v/>
      </c>
      <c r="M571" s="108" t="str">
        <f>IF('1A'!M2249="","",'1A'!M2249)</f>
        <v/>
      </c>
      <c r="N571" s="217" t="str">
        <f>IF('1A'!N2249="","",'1A'!N2249)</f>
        <v/>
      </c>
      <c r="O571" s="459" t="str">
        <f>IF('1A'!O2249="","",'1A'!O2249)</f>
        <v>Religiosity/Spirituality</v>
      </c>
      <c r="P571" s="460" t="str">
        <f>IF('1A'!P2249="","",'1A'!P2249)</f>
        <v/>
      </c>
      <c r="Q571" s="460" t="str">
        <f>IF('1A'!Q2249="","",'1A'!Q2249)</f>
        <v/>
      </c>
    </row>
    <row r="572" spans="1:17" ht="14" x14ac:dyDescent="0.15">
      <c r="A572" s="268" t="s">
        <v>231</v>
      </c>
      <c r="B572" s="107" t="str">
        <f>IF('1A'!B2250="","",'1A'!B2250)</f>
        <v>-</v>
      </c>
      <c r="C572" s="66" t="str">
        <f>IF('1A'!C2250="","",'1A'!C2250)</f>
        <v xml:space="preserve"> </v>
      </c>
      <c r="D572" s="108" t="str">
        <f>IF('1A'!D2250="","",'1A'!D2250)</f>
        <v xml:space="preserve"> </v>
      </c>
      <c r="E572" s="107" t="str">
        <f>IF('1A'!E2250="","",'1A'!E2250)</f>
        <v>-</v>
      </c>
      <c r="F572" s="66" t="str">
        <f>IF('1A'!F2250="","",'1A'!F2250)</f>
        <v xml:space="preserve"> </v>
      </c>
      <c r="G572" s="108" t="str">
        <f>IF('1A'!G2250="","",'1A'!G2250)</f>
        <v xml:space="preserve"> </v>
      </c>
      <c r="H572" s="107" t="str">
        <f>IF('1A'!H2250="","",'1A'!H2250)</f>
        <v/>
      </c>
      <c r="I572" s="66" t="str">
        <f>IF('1A'!I2250="","",'1A'!I2250)</f>
        <v/>
      </c>
      <c r="J572" s="108" t="str">
        <f>IF('1A'!J2250="","",'1A'!J2250)</f>
        <v/>
      </c>
      <c r="K572" s="107" t="str">
        <f>IF('1A'!K2250="","",'1A'!K2250)</f>
        <v/>
      </c>
      <c r="L572" s="66" t="str">
        <f>IF('1A'!L2250="","",'1A'!L2250)</f>
        <v/>
      </c>
      <c r="M572" s="108" t="str">
        <f>IF('1A'!M2250="","",'1A'!M2250)</f>
        <v/>
      </c>
      <c r="N572" s="217" t="str">
        <f>IF('1A'!N2250="","",'1A'!N2250)</f>
        <v/>
      </c>
      <c r="O572" s="459" t="str">
        <f>IF('1A'!O2250="","",'1A'!O2250)</f>
        <v>Religiosity/Spirituality</v>
      </c>
      <c r="P572" s="460" t="str">
        <f>IF('1A'!P2250="","",'1A'!P2250)</f>
        <v/>
      </c>
      <c r="Q572" s="460" t="str">
        <f>IF('1A'!Q2250="","",'1A'!Q2250)</f>
        <v/>
      </c>
    </row>
    <row r="573" spans="1:17" ht="14" x14ac:dyDescent="0.15">
      <c r="A573" s="269" t="s">
        <v>158</v>
      </c>
      <c r="B573" s="65" t="str">
        <f>IF('1A'!B2251="","",'1A'!B2251)</f>
        <v>-</v>
      </c>
      <c r="C573" s="109">
        <f>IF('1A'!C2251="","",'1A'!C2251)</f>
        <v>8.2127474765972514E-2</v>
      </c>
      <c r="D573" s="110">
        <f>IF('1A'!D2251="","",'1A'!D2251)</f>
        <v>0.22684720506400458</v>
      </c>
      <c r="E573" s="65" t="str">
        <f>IF('1A'!E2251="","",'1A'!E2251)</f>
        <v>-</v>
      </c>
      <c r="F573" s="109">
        <f>IF('1A'!F2251="","",'1A'!F2251)</f>
        <v>-0.11073131964854385</v>
      </c>
      <c r="G573" s="110">
        <f>IF('1A'!G2251="","",'1A'!G2251)</f>
        <v>7.7701723915771681E-2</v>
      </c>
      <c r="H573" s="65" t="str">
        <f>IF('1A'!H2251="","",'1A'!H2251)</f>
        <v/>
      </c>
      <c r="I573" s="109" t="str">
        <f>IF('1A'!I2251="","",'1A'!I2251)</f>
        <v/>
      </c>
      <c r="J573" s="110" t="str">
        <f>IF('1A'!J2251="","",'1A'!J2251)</f>
        <v/>
      </c>
      <c r="K573" s="65" t="str">
        <f>IF('1A'!K2251="","",'1A'!K2251)</f>
        <v/>
      </c>
      <c r="L573" s="109" t="str">
        <f>IF('1A'!L2251="","",'1A'!L2251)</f>
        <v/>
      </c>
      <c r="M573" s="110" t="str">
        <f>IF('1A'!M2251="","",'1A'!M2251)</f>
        <v/>
      </c>
      <c r="N573" s="230" t="str">
        <f>IF('1A'!N2251="","",'1A'!N2251)</f>
        <v/>
      </c>
      <c r="O573" s="459" t="str">
        <f>IF('1A'!O2251="","",'1A'!O2251)</f>
        <v>Religiosity/Spirituality</v>
      </c>
      <c r="P573" s="460" t="str">
        <f>IF('1A'!P2251="","",'1A'!P2251)</f>
        <v/>
      </c>
      <c r="Q573" s="460" t="str">
        <f>IF('1A'!Q2251="","",'1A'!Q2251)</f>
        <v/>
      </c>
    </row>
    <row r="574" spans="1:17" ht="28" x14ac:dyDescent="0.15">
      <c r="A574" s="250" t="s">
        <v>304</v>
      </c>
      <c r="B574" s="105">
        <f>IF('1A'!B2252="","",'1A'!B2252)</f>
        <v>9.2307692307692299E-2</v>
      </c>
      <c r="C574" s="67">
        <f>IF('1A'!C2252="","",'1A'!C2252)</f>
        <v>0.12585812356979401</v>
      </c>
      <c r="D574" s="106">
        <f>IF('1A'!D2252="","",'1A'!D2252)</f>
        <v>0.111267605633803</v>
      </c>
      <c r="E574" s="105">
        <f>IF('1A'!E2252="","",'1A'!E2252)</f>
        <v>9.5238095238095205E-2</v>
      </c>
      <c r="F574" s="67">
        <f>IF('1A'!F2252="","",'1A'!F2252)</f>
        <v>8.6294416243654803E-2</v>
      </c>
      <c r="G574" s="106">
        <f>IF('1A'!G2252="","",'1A'!G2252)</f>
        <v>9.5182138660399498E-2</v>
      </c>
      <c r="H574" s="105" t="str">
        <f>IF('1A'!H2252="","",'1A'!H2252)</f>
        <v/>
      </c>
      <c r="I574" s="67" t="str">
        <f>IF('1A'!I2252="","",'1A'!I2252)</f>
        <v/>
      </c>
      <c r="J574" s="106" t="str">
        <f>IF('1A'!J2252="","",'1A'!J2252)</f>
        <v/>
      </c>
      <c r="K574" s="105" t="str">
        <f>IF('1A'!K2252="","",'1A'!K2252)</f>
        <v/>
      </c>
      <c r="L574" s="67" t="str">
        <f>IF('1A'!L2252="","",'1A'!L2252)</f>
        <v/>
      </c>
      <c r="M574" s="106" t="str">
        <f>IF('1A'!M2252="","",'1A'!M2252)</f>
        <v/>
      </c>
      <c r="N574" s="217" t="str">
        <f>IF('1A'!N2252="","",'1A'!N2252)</f>
        <v>Social Agency</v>
      </c>
      <c r="O574" s="459" t="str">
        <f>IF('1A'!O2252="","",'1A'!O2252)</f>
        <v>Civic Engagement: Participation, Awareness, and Values</v>
      </c>
      <c r="P574" s="460" t="str">
        <f>IF('1A'!P2252="","",'1A'!P2252)</f>
        <v/>
      </c>
      <c r="Q574" s="460" t="str">
        <f>IF('1A'!Q2252="","",'1A'!Q2252)</f>
        <v/>
      </c>
    </row>
    <row r="575" spans="1:17" ht="14" x14ac:dyDescent="0.15">
      <c r="A575" s="252" t="s">
        <v>622</v>
      </c>
      <c r="B575" s="105">
        <f>IF('1A'!B2253="","",'1A'!B2253)</f>
        <v>0.29230769230769199</v>
      </c>
      <c r="C575" s="67">
        <f>IF('1A'!C2253="","",'1A'!C2253)</f>
        <v>0.27231121281464499</v>
      </c>
      <c r="D575" s="106">
        <f>IF('1A'!D2253="","",'1A'!D2253)</f>
        <v>0.27511737089201899</v>
      </c>
      <c r="E575" s="105">
        <f>IF('1A'!E2253="","",'1A'!E2253)</f>
        <v>0.30158730158730201</v>
      </c>
      <c r="F575" s="67">
        <f>IF('1A'!F2253="","",'1A'!F2253)</f>
        <v>0.21319796954314699</v>
      </c>
      <c r="G575" s="106">
        <f>IF('1A'!G2253="","",'1A'!G2253)</f>
        <v>0.23149236192714501</v>
      </c>
      <c r="H575" s="105" t="str">
        <f>IF('1A'!H2253="","",'1A'!H2253)</f>
        <v/>
      </c>
      <c r="I575" s="67" t="str">
        <f>IF('1A'!I2253="","",'1A'!I2253)</f>
        <v/>
      </c>
      <c r="J575" s="106" t="str">
        <f>IF('1A'!J2253="","",'1A'!J2253)</f>
        <v/>
      </c>
      <c r="K575" s="105" t="str">
        <f>IF('1A'!K2253="","",'1A'!K2253)</f>
        <v/>
      </c>
      <c r="L575" s="67" t="str">
        <f>IF('1A'!L2253="","",'1A'!L2253)</f>
        <v/>
      </c>
      <c r="M575" s="106" t="str">
        <f>IF('1A'!M2253="","",'1A'!M2253)</f>
        <v/>
      </c>
      <c r="N575" s="217" t="str">
        <f>IF('1A'!N2253="","",'1A'!N2253)</f>
        <v/>
      </c>
      <c r="O575" s="459" t="str">
        <f>IF('1A'!O2253="","",'1A'!O2253)</f>
        <v>Civic Engagement: Participation, Awareness, and Values</v>
      </c>
      <c r="P575" s="460" t="str">
        <f>IF('1A'!P2253="","",'1A'!P2253)</f>
        <v/>
      </c>
      <c r="Q575" s="460" t="str">
        <f>IF('1A'!Q2253="","",'1A'!Q2253)</f>
        <v/>
      </c>
    </row>
    <row r="576" spans="1:17" ht="14" x14ac:dyDescent="0.15">
      <c r="A576" s="252" t="s">
        <v>623</v>
      </c>
      <c r="B576" s="105">
        <f>IF('1A'!B2254="","",'1A'!B2254)</f>
        <v>0.43076923076923102</v>
      </c>
      <c r="C576" s="67">
        <f>IF('1A'!C2254="","",'1A'!C2254)</f>
        <v>0.41647597254004598</v>
      </c>
      <c r="D576" s="106">
        <f>IF('1A'!D2254="","",'1A'!D2254)</f>
        <v>0.41267605633802801</v>
      </c>
      <c r="E576" s="105">
        <f>IF('1A'!E2254="","",'1A'!E2254)</f>
        <v>0.41269841269841301</v>
      </c>
      <c r="F576" s="67">
        <f>IF('1A'!F2254="","",'1A'!F2254)</f>
        <v>0.46700507614213199</v>
      </c>
      <c r="G576" s="106">
        <f>IF('1A'!G2254="","",'1A'!G2254)</f>
        <v>0.434782608695652</v>
      </c>
      <c r="H576" s="105" t="str">
        <f>IF('1A'!H2254="","",'1A'!H2254)</f>
        <v/>
      </c>
      <c r="I576" s="67" t="str">
        <f>IF('1A'!I2254="","",'1A'!I2254)</f>
        <v/>
      </c>
      <c r="J576" s="106" t="str">
        <f>IF('1A'!J2254="","",'1A'!J2254)</f>
        <v/>
      </c>
      <c r="K576" s="105" t="str">
        <f>IF('1A'!K2254="","",'1A'!K2254)</f>
        <v/>
      </c>
      <c r="L576" s="67" t="str">
        <f>IF('1A'!L2254="","",'1A'!L2254)</f>
        <v/>
      </c>
      <c r="M576" s="106" t="str">
        <f>IF('1A'!M2254="","",'1A'!M2254)</f>
        <v/>
      </c>
      <c r="N576" s="217" t="str">
        <f>IF('1A'!N2254="","",'1A'!N2254)</f>
        <v/>
      </c>
      <c r="O576" s="459" t="str">
        <f>IF('1A'!O2254="","",'1A'!O2254)</f>
        <v>Civic Engagement: Participation, Awareness, and Values</v>
      </c>
      <c r="P576" s="460" t="str">
        <f>IF('1A'!P2254="","",'1A'!P2254)</f>
        <v/>
      </c>
      <c r="Q576" s="460" t="str">
        <f>IF('1A'!Q2254="","",'1A'!Q2254)</f>
        <v/>
      </c>
    </row>
    <row r="577" spans="1:17" ht="14" x14ac:dyDescent="0.15">
      <c r="A577" s="252" t="s">
        <v>624</v>
      </c>
      <c r="B577" s="105">
        <f>IF('1A'!B2255="","",'1A'!B2255)</f>
        <v>0.18461538461538499</v>
      </c>
      <c r="C577" s="67">
        <f>IF('1A'!C2255="","",'1A'!C2255)</f>
        <v>0.185354691075515</v>
      </c>
      <c r="D577" s="106">
        <f>IF('1A'!D2255="","",'1A'!D2255)</f>
        <v>0.20093896713615</v>
      </c>
      <c r="E577" s="105">
        <f>IF('1A'!E2255="","",'1A'!E2255)</f>
        <v>0.19047619047618999</v>
      </c>
      <c r="F577" s="67">
        <f>IF('1A'!F2255="","",'1A'!F2255)</f>
        <v>0.233502538071066</v>
      </c>
      <c r="G577" s="106">
        <f>IF('1A'!G2255="","",'1A'!G2255)</f>
        <v>0.23854289071680401</v>
      </c>
      <c r="H577" s="105" t="str">
        <f>IF('1A'!H2255="","",'1A'!H2255)</f>
        <v/>
      </c>
      <c r="I577" s="67" t="str">
        <f>IF('1A'!I2255="","",'1A'!I2255)</f>
        <v/>
      </c>
      <c r="J577" s="106" t="str">
        <f>IF('1A'!J2255="","",'1A'!J2255)</f>
        <v/>
      </c>
      <c r="K577" s="105" t="str">
        <f>IF('1A'!K2255="","",'1A'!K2255)</f>
        <v/>
      </c>
      <c r="L577" s="67" t="str">
        <f>IF('1A'!L2255="","",'1A'!L2255)</f>
        <v/>
      </c>
      <c r="M577" s="106" t="str">
        <f>IF('1A'!M2255="","",'1A'!M2255)</f>
        <v/>
      </c>
      <c r="N577" s="217" t="str">
        <f>IF('1A'!N2255="","",'1A'!N2255)</f>
        <v/>
      </c>
      <c r="O577" s="459" t="str">
        <f>IF('1A'!O2255="","",'1A'!O2255)</f>
        <v>Civic Engagement: Participation, Awareness, and Values</v>
      </c>
      <c r="P577" s="460" t="str">
        <f>IF('1A'!P2255="","",'1A'!P2255)</f>
        <v/>
      </c>
      <c r="Q577" s="460" t="str">
        <f>IF('1A'!Q2255="","",'1A'!Q2255)</f>
        <v/>
      </c>
    </row>
    <row r="578" spans="1:17" ht="14" x14ac:dyDescent="0.15">
      <c r="A578" s="308" t="s">
        <v>230</v>
      </c>
      <c r="B578" s="461">
        <f>IF('1A'!B2256="","",'1A'!B2256)</f>
        <v>65</v>
      </c>
      <c r="C578" s="462">
        <f>IF('1A'!C2256="","",'1A'!C2256)</f>
        <v>437</v>
      </c>
      <c r="D578" s="463">
        <f>IF('1A'!D2256="","",'1A'!D2256)</f>
        <v>2130</v>
      </c>
      <c r="E578" s="461">
        <f>IF('1A'!E2256="","",'1A'!E2256)</f>
        <v>63</v>
      </c>
      <c r="F578" s="462">
        <f>IF('1A'!F2256="","",'1A'!F2256)</f>
        <v>197</v>
      </c>
      <c r="G578" s="463">
        <f>IF('1A'!G2256="","",'1A'!G2256)</f>
        <v>851</v>
      </c>
      <c r="H578" s="461" t="str">
        <f>IF('1A'!H2256="","",'1A'!H2256)</f>
        <v/>
      </c>
      <c r="I578" s="462" t="str">
        <f>IF('1A'!I2256="","",'1A'!I2256)</f>
        <v/>
      </c>
      <c r="J578" s="463" t="str">
        <f>IF('1A'!J2256="","",'1A'!J2256)</f>
        <v/>
      </c>
      <c r="K578" s="461" t="str">
        <f>IF('1A'!K2256="","",'1A'!K2256)</f>
        <v/>
      </c>
      <c r="L578" s="462" t="str">
        <f>IF('1A'!L2256="","",'1A'!L2256)</f>
        <v/>
      </c>
      <c r="M578" s="463" t="str">
        <f>IF('1A'!M2256="","",'1A'!M2256)</f>
        <v/>
      </c>
      <c r="N578" s="217" t="str">
        <f>IF('1A'!N2256="","",'1A'!N2256)</f>
        <v/>
      </c>
      <c r="O578" s="459" t="str">
        <f>IF('1A'!O2256="","",'1A'!O2256)</f>
        <v>Civic Engagement: Participation, Awareness, and Values</v>
      </c>
      <c r="P578" s="460" t="str">
        <f>IF('1A'!P2256="","",'1A'!P2256)</f>
        <v/>
      </c>
      <c r="Q578" s="460" t="str">
        <f>IF('1A'!Q2256="","",'1A'!Q2256)</f>
        <v/>
      </c>
    </row>
    <row r="579" spans="1:17" ht="14" x14ac:dyDescent="0.15">
      <c r="A579" s="268" t="s">
        <v>176</v>
      </c>
      <c r="B579" s="107">
        <f>IF('1A'!B2257="","",'1A'!B2257)</f>
        <v>2.2923076923076899</v>
      </c>
      <c r="C579" s="66">
        <f>IF('1A'!C2257="","",'1A'!C2257)</f>
        <v>2.3386727688787201</v>
      </c>
      <c r="D579" s="108">
        <f>IF('1A'!D2257="","",'1A'!D2257)</f>
        <v>2.2967136150234699</v>
      </c>
      <c r="E579" s="107">
        <f>IF('1A'!E2257="","",'1A'!E2257)</f>
        <v>2.3015873015873001</v>
      </c>
      <c r="F579" s="66">
        <f>IF('1A'!F2257="","",'1A'!F2257)</f>
        <v>2.1522842639593902</v>
      </c>
      <c r="G579" s="108">
        <f>IF('1A'!G2257="","",'1A'!G2257)</f>
        <v>2.1833137485311398</v>
      </c>
      <c r="H579" s="107" t="str">
        <f>IF('1A'!H2257="","",'1A'!H2257)</f>
        <v/>
      </c>
      <c r="I579" s="66" t="str">
        <f>IF('1A'!I2257="","",'1A'!I2257)</f>
        <v/>
      </c>
      <c r="J579" s="108" t="str">
        <f>IF('1A'!J2257="","",'1A'!J2257)</f>
        <v/>
      </c>
      <c r="K579" s="107" t="str">
        <f>IF('1A'!K2257="","",'1A'!K2257)</f>
        <v/>
      </c>
      <c r="L579" s="66" t="str">
        <f>IF('1A'!L2257="","",'1A'!L2257)</f>
        <v/>
      </c>
      <c r="M579" s="108" t="str">
        <f>IF('1A'!M2257="","",'1A'!M2257)</f>
        <v/>
      </c>
      <c r="N579" s="217" t="str">
        <f>IF('1A'!N2257="","",'1A'!N2257)</f>
        <v/>
      </c>
      <c r="O579" s="459" t="str">
        <f>IF('1A'!O2257="","",'1A'!O2257)</f>
        <v>Civic Engagement: Participation, Awareness, and Values</v>
      </c>
      <c r="P579" s="460" t="str">
        <f>IF('1A'!P2257="","",'1A'!P2257)</f>
        <v/>
      </c>
      <c r="Q579" s="460" t="str">
        <f>IF('1A'!Q2257="","",'1A'!Q2257)</f>
        <v/>
      </c>
    </row>
    <row r="580" spans="1:17" ht="14" x14ac:dyDescent="0.15">
      <c r="A580" s="268" t="s">
        <v>159</v>
      </c>
      <c r="B580" s="107">
        <f>IF('1A'!B2258="","",'1A'!B2258)</f>
        <v>0.87897448987223403</v>
      </c>
      <c r="C580" s="66">
        <f>IF('1A'!C2258="","",'1A'!C2258)</f>
        <v>0.92105398118252402</v>
      </c>
      <c r="D580" s="108">
        <f>IF('1A'!D2258="","",'1A'!D2258)</f>
        <v>0.91295076316468005</v>
      </c>
      <c r="E580" s="107">
        <f>IF('1A'!E2258="","",'1A'!E2258)</f>
        <v>0.89144537644826405</v>
      </c>
      <c r="F580" s="66">
        <f>IF('1A'!F2258="","",'1A'!F2258)</f>
        <v>0.87898211098678602</v>
      </c>
      <c r="G580" s="108">
        <f>IF('1A'!G2258="","",'1A'!G2258)</f>
        <v>0.90450054806288005</v>
      </c>
      <c r="H580" s="107" t="str">
        <f>IF('1A'!H2258="","",'1A'!H2258)</f>
        <v/>
      </c>
      <c r="I580" s="66" t="str">
        <f>IF('1A'!I2258="","",'1A'!I2258)</f>
        <v/>
      </c>
      <c r="J580" s="108" t="str">
        <f>IF('1A'!J2258="","",'1A'!J2258)</f>
        <v/>
      </c>
      <c r="K580" s="107" t="str">
        <f>IF('1A'!K2258="","",'1A'!K2258)</f>
        <v/>
      </c>
      <c r="L580" s="66" t="str">
        <f>IF('1A'!L2258="","",'1A'!L2258)</f>
        <v/>
      </c>
      <c r="M580" s="108" t="str">
        <f>IF('1A'!M2258="","",'1A'!M2258)</f>
        <v/>
      </c>
      <c r="N580" s="217" t="str">
        <f>IF('1A'!N2258="","",'1A'!N2258)</f>
        <v/>
      </c>
      <c r="O580" s="459" t="str">
        <f>IF('1A'!O2258="","",'1A'!O2258)</f>
        <v>Civic Engagement: Participation, Awareness, and Values</v>
      </c>
      <c r="P580" s="460" t="str">
        <f>IF('1A'!P2258="","",'1A'!P2258)</f>
        <v/>
      </c>
      <c r="Q580" s="460" t="str">
        <f>IF('1A'!Q2258="","",'1A'!Q2258)</f>
        <v/>
      </c>
    </row>
    <row r="581" spans="1:17" ht="14" x14ac:dyDescent="0.15">
      <c r="A581" s="268" t="s">
        <v>231</v>
      </c>
      <c r="B581" s="107" t="str">
        <f>IF('1A'!B2259="","",'1A'!B2259)</f>
        <v>-</v>
      </c>
      <c r="C581" s="66" t="str">
        <f>IF('1A'!C2259="","",'1A'!C2259)</f>
        <v xml:space="preserve"> </v>
      </c>
      <c r="D581" s="108" t="str">
        <f>IF('1A'!D2259="","",'1A'!D2259)</f>
        <v xml:space="preserve"> </v>
      </c>
      <c r="E581" s="107" t="str">
        <f>IF('1A'!E2259="","",'1A'!E2259)</f>
        <v>-</v>
      </c>
      <c r="F581" s="66" t="str">
        <f>IF('1A'!F2259="","",'1A'!F2259)</f>
        <v xml:space="preserve"> </v>
      </c>
      <c r="G581" s="108" t="str">
        <f>IF('1A'!G2259="","",'1A'!G2259)</f>
        <v xml:space="preserve"> </v>
      </c>
      <c r="H581" s="107" t="str">
        <f>IF('1A'!H2259="","",'1A'!H2259)</f>
        <v/>
      </c>
      <c r="I581" s="66" t="str">
        <f>IF('1A'!I2259="","",'1A'!I2259)</f>
        <v/>
      </c>
      <c r="J581" s="108" t="str">
        <f>IF('1A'!J2259="","",'1A'!J2259)</f>
        <v/>
      </c>
      <c r="K581" s="107" t="str">
        <f>IF('1A'!K2259="","",'1A'!K2259)</f>
        <v/>
      </c>
      <c r="L581" s="66" t="str">
        <f>IF('1A'!L2259="","",'1A'!L2259)</f>
        <v/>
      </c>
      <c r="M581" s="108" t="str">
        <f>IF('1A'!M2259="","",'1A'!M2259)</f>
        <v/>
      </c>
      <c r="N581" s="217" t="str">
        <f>IF('1A'!N2259="","",'1A'!N2259)</f>
        <v/>
      </c>
      <c r="O581" s="459" t="str">
        <f>IF('1A'!O2259="","",'1A'!O2259)</f>
        <v>Civic Engagement: Participation, Awareness, and Values</v>
      </c>
      <c r="P581" s="460" t="str">
        <f>IF('1A'!P2259="","",'1A'!P2259)</f>
        <v/>
      </c>
      <c r="Q581" s="460" t="str">
        <f>IF('1A'!Q2259="","",'1A'!Q2259)</f>
        <v/>
      </c>
    </row>
    <row r="582" spans="1:17" ht="14" x14ac:dyDescent="0.15">
      <c r="A582" s="269" t="s">
        <v>158</v>
      </c>
      <c r="B582" s="65" t="str">
        <f>IF('1A'!B2260="","",'1A'!B2260)</f>
        <v>-</v>
      </c>
      <c r="C582" s="109">
        <f>IF('1A'!C2260="","",'1A'!C2260)</f>
        <v>-5.0339152230255729E-2</v>
      </c>
      <c r="D582" s="110">
        <f>IF('1A'!D2260="","",'1A'!D2260)</f>
        <v>-4.8260244621595736E-3</v>
      </c>
      <c r="E582" s="65" t="str">
        <f>IF('1A'!E2260="","",'1A'!E2260)</f>
        <v>-</v>
      </c>
      <c r="F582" s="109">
        <f>IF('1A'!F2260="","",'1A'!F2260)</f>
        <v>0.16985901733574005</v>
      </c>
      <c r="G582" s="110">
        <f>IF('1A'!G2260="","",'1A'!G2260)</f>
        <v>0.13076117345584848</v>
      </c>
      <c r="H582" s="65" t="str">
        <f>IF('1A'!H2260="","",'1A'!H2260)</f>
        <v/>
      </c>
      <c r="I582" s="109" t="str">
        <f>IF('1A'!I2260="","",'1A'!I2260)</f>
        <v/>
      </c>
      <c r="J582" s="110" t="str">
        <f>IF('1A'!J2260="","",'1A'!J2260)</f>
        <v/>
      </c>
      <c r="K582" s="65" t="str">
        <f>IF('1A'!K2260="","",'1A'!K2260)</f>
        <v/>
      </c>
      <c r="L582" s="109" t="str">
        <f>IF('1A'!L2260="","",'1A'!L2260)</f>
        <v/>
      </c>
      <c r="M582" s="110" t="str">
        <f>IF('1A'!M2260="","",'1A'!M2260)</f>
        <v/>
      </c>
      <c r="N582" s="230" t="str">
        <f>IF('1A'!N2260="","",'1A'!N2260)</f>
        <v/>
      </c>
      <c r="O582" s="459" t="str">
        <f>IF('1A'!O2260="","",'1A'!O2260)</f>
        <v>Civic Engagement: Participation, Awareness, and Values</v>
      </c>
      <c r="P582" s="460" t="str">
        <f>IF('1A'!P2260="","",'1A'!P2260)</f>
        <v/>
      </c>
      <c r="Q582" s="460" t="str">
        <f>IF('1A'!Q2260="","",'1A'!Q2260)</f>
        <v/>
      </c>
    </row>
    <row r="583" spans="1:17" ht="28" x14ac:dyDescent="0.15">
      <c r="A583" s="250" t="s">
        <v>59</v>
      </c>
      <c r="B583" s="105">
        <f>IF('1A'!B2261="","",'1A'!B2261)</f>
        <v>0.138461538461538</v>
      </c>
      <c r="C583" s="67">
        <f>IF('1A'!C2261="","",'1A'!C2261)</f>
        <v>0.14645308924485101</v>
      </c>
      <c r="D583" s="106">
        <f>IF('1A'!D2261="","",'1A'!D2261)</f>
        <v>0.12593984962405999</v>
      </c>
      <c r="E583" s="105">
        <f>IF('1A'!E2261="","",'1A'!E2261)</f>
        <v>0.14285714285714299</v>
      </c>
      <c r="F583" s="67">
        <f>IF('1A'!F2261="","",'1A'!F2261)</f>
        <v>0.11734693877551</v>
      </c>
      <c r="G583" s="106">
        <f>IF('1A'!G2261="","",'1A'!G2261)</f>
        <v>0.100117785630153</v>
      </c>
      <c r="H583" s="105" t="str">
        <f>IF('1A'!H2261="","",'1A'!H2261)</f>
        <v/>
      </c>
      <c r="I583" s="67" t="str">
        <f>IF('1A'!I2261="","",'1A'!I2261)</f>
        <v/>
      </c>
      <c r="J583" s="106" t="str">
        <f>IF('1A'!J2261="","",'1A'!J2261)</f>
        <v/>
      </c>
      <c r="K583" s="105" t="str">
        <f>IF('1A'!K2261="","",'1A'!K2261)</f>
        <v/>
      </c>
      <c r="L583" s="67" t="str">
        <f>IF('1A'!L2261="","",'1A'!L2261)</f>
        <v/>
      </c>
      <c r="M583" s="106" t="str">
        <f>IF('1A'!M2261="","",'1A'!M2261)</f>
        <v/>
      </c>
      <c r="N583" s="217" t="str">
        <f>IF('1A'!N2261="","",'1A'!N2261)</f>
        <v>Social Agency</v>
      </c>
      <c r="O583" s="459" t="str">
        <f>IF('1A'!O2261="","",'1A'!O2261)</f>
        <v>Civic Engagement: Participation, Awareness, and Values</v>
      </c>
      <c r="P583" s="460" t="str">
        <f>IF('1A'!P2261="","",'1A'!P2261)</f>
        <v>Diversity</v>
      </c>
      <c r="Q583" s="460" t="str">
        <f>IF('1A'!Q2261="","",'1A'!Q2261)</f>
        <v/>
      </c>
    </row>
    <row r="584" spans="1:17" ht="14" x14ac:dyDescent="0.15">
      <c r="A584" s="252" t="s">
        <v>622</v>
      </c>
      <c r="B584" s="105">
        <f>IF('1A'!B2262="","",'1A'!B2262)</f>
        <v>0.21538461538461501</v>
      </c>
      <c r="C584" s="67">
        <f>IF('1A'!C2262="","",'1A'!C2262)</f>
        <v>0.31350114416475999</v>
      </c>
      <c r="D584" s="106">
        <f>IF('1A'!D2262="","",'1A'!D2262)</f>
        <v>0.27443609022556398</v>
      </c>
      <c r="E584" s="105">
        <f>IF('1A'!E2262="","",'1A'!E2262)</f>
        <v>0.206349206349206</v>
      </c>
      <c r="F584" s="67">
        <f>IF('1A'!F2262="","",'1A'!F2262)</f>
        <v>0.23979591836734701</v>
      </c>
      <c r="G584" s="106">
        <f>IF('1A'!G2262="","",'1A'!G2262)</f>
        <v>0.22968197879858701</v>
      </c>
      <c r="H584" s="105" t="str">
        <f>IF('1A'!H2262="","",'1A'!H2262)</f>
        <v/>
      </c>
      <c r="I584" s="67" t="str">
        <f>IF('1A'!I2262="","",'1A'!I2262)</f>
        <v/>
      </c>
      <c r="J584" s="106" t="str">
        <f>IF('1A'!J2262="","",'1A'!J2262)</f>
        <v/>
      </c>
      <c r="K584" s="105" t="str">
        <f>IF('1A'!K2262="","",'1A'!K2262)</f>
        <v/>
      </c>
      <c r="L584" s="67" t="str">
        <f>IF('1A'!L2262="","",'1A'!L2262)</f>
        <v/>
      </c>
      <c r="M584" s="106" t="str">
        <f>IF('1A'!M2262="","",'1A'!M2262)</f>
        <v/>
      </c>
      <c r="N584" s="217" t="str">
        <f>IF('1A'!N2262="","",'1A'!N2262)</f>
        <v/>
      </c>
      <c r="O584" s="459" t="str">
        <f>IF('1A'!O2262="","",'1A'!O2262)</f>
        <v>Civic Engagement: Participation, Awareness, and Values</v>
      </c>
      <c r="P584" s="460" t="str">
        <f>IF('1A'!P2262="","",'1A'!P2262)</f>
        <v>Diversity</v>
      </c>
      <c r="Q584" s="460" t="str">
        <f>IF('1A'!Q2262="","",'1A'!Q2262)</f>
        <v/>
      </c>
    </row>
    <row r="585" spans="1:17" ht="14" x14ac:dyDescent="0.15">
      <c r="A585" s="252" t="s">
        <v>623</v>
      </c>
      <c r="B585" s="105">
        <f>IF('1A'!B2263="","",'1A'!B2263)</f>
        <v>0.43076923076923102</v>
      </c>
      <c r="C585" s="67">
        <f>IF('1A'!C2263="","",'1A'!C2263)</f>
        <v>0.402745995423341</v>
      </c>
      <c r="D585" s="106">
        <f>IF('1A'!D2263="","",'1A'!D2263)</f>
        <v>0.394736842105263</v>
      </c>
      <c r="E585" s="105">
        <f>IF('1A'!E2263="","",'1A'!E2263)</f>
        <v>0.42857142857142899</v>
      </c>
      <c r="F585" s="67">
        <f>IF('1A'!F2263="","",'1A'!F2263)</f>
        <v>0.43367346938775497</v>
      </c>
      <c r="G585" s="106">
        <f>IF('1A'!G2263="","",'1A'!G2263)</f>
        <v>0.41107184923439299</v>
      </c>
      <c r="H585" s="105" t="str">
        <f>IF('1A'!H2263="","",'1A'!H2263)</f>
        <v/>
      </c>
      <c r="I585" s="67" t="str">
        <f>IF('1A'!I2263="","",'1A'!I2263)</f>
        <v/>
      </c>
      <c r="J585" s="106" t="str">
        <f>IF('1A'!J2263="","",'1A'!J2263)</f>
        <v/>
      </c>
      <c r="K585" s="105" t="str">
        <f>IF('1A'!K2263="","",'1A'!K2263)</f>
        <v/>
      </c>
      <c r="L585" s="67" t="str">
        <f>IF('1A'!L2263="","",'1A'!L2263)</f>
        <v/>
      </c>
      <c r="M585" s="106" t="str">
        <f>IF('1A'!M2263="","",'1A'!M2263)</f>
        <v/>
      </c>
      <c r="N585" s="217" t="str">
        <f>IF('1A'!N2263="","",'1A'!N2263)</f>
        <v/>
      </c>
      <c r="O585" s="459" t="str">
        <f>IF('1A'!O2263="","",'1A'!O2263)</f>
        <v>Civic Engagement: Participation, Awareness, and Values</v>
      </c>
      <c r="P585" s="460" t="str">
        <f>IF('1A'!P2263="","",'1A'!P2263)</f>
        <v>Diversity</v>
      </c>
      <c r="Q585" s="460" t="str">
        <f>IF('1A'!Q2263="","",'1A'!Q2263)</f>
        <v/>
      </c>
    </row>
    <row r="586" spans="1:17" ht="14" x14ac:dyDescent="0.15">
      <c r="A586" s="252" t="s">
        <v>624</v>
      </c>
      <c r="B586" s="105">
        <f>IF('1A'!B2264="","",'1A'!B2264)</f>
        <v>0.21538461538461501</v>
      </c>
      <c r="C586" s="67">
        <f>IF('1A'!C2264="","",'1A'!C2264)</f>
        <v>0.137299771167048</v>
      </c>
      <c r="D586" s="106">
        <f>IF('1A'!D2264="","",'1A'!D2264)</f>
        <v>0.20488721804511301</v>
      </c>
      <c r="E586" s="105">
        <f>IF('1A'!E2264="","",'1A'!E2264)</f>
        <v>0.22222222222222199</v>
      </c>
      <c r="F586" s="67">
        <f>IF('1A'!F2264="","",'1A'!F2264)</f>
        <v>0.20918367346938799</v>
      </c>
      <c r="G586" s="106">
        <f>IF('1A'!G2264="","",'1A'!G2264)</f>
        <v>0.25912838633686702</v>
      </c>
      <c r="H586" s="105" t="str">
        <f>IF('1A'!H2264="","",'1A'!H2264)</f>
        <v/>
      </c>
      <c r="I586" s="67" t="str">
        <f>IF('1A'!I2264="","",'1A'!I2264)</f>
        <v/>
      </c>
      <c r="J586" s="106" t="str">
        <f>IF('1A'!J2264="","",'1A'!J2264)</f>
        <v/>
      </c>
      <c r="K586" s="105" t="str">
        <f>IF('1A'!K2264="","",'1A'!K2264)</f>
        <v/>
      </c>
      <c r="L586" s="67" t="str">
        <f>IF('1A'!L2264="","",'1A'!L2264)</f>
        <v/>
      </c>
      <c r="M586" s="106" t="str">
        <f>IF('1A'!M2264="","",'1A'!M2264)</f>
        <v/>
      </c>
      <c r="N586" s="217" t="str">
        <f>IF('1A'!N2264="","",'1A'!N2264)</f>
        <v/>
      </c>
      <c r="O586" s="459" t="str">
        <f>IF('1A'!O2264="","",'1A'!O2264)</f>
        <v>Civic Engagement: Participation, Awareness, and Values</v>
      </c>
      <c r="P586" s="460" t="str">
        <f>IF('1A'!P2264="","",'1A'!P2264)</f>
        <v>Diversity</v>
      </c>
      <c r="Q586" s="460" t="str">
        <f>IF('1A'!Q2264="","",'1A'!Q2264)</f>
        <v/>
      </c>
    </row>
    <row r="587" spans="1:17" ht="14" x14ac:dyDescent="0.15">
      <c r="A587" s="308" t="s">
        <v>230</v>
      </c>
      <c r="B587" s="461">
        <f>IF('1A'!B2265="","",'1A'!B2265)</f>
        <v>65</v>
      </c>
      <c r="C587" s="462">
        <f>IF('1A'!C2265="","",'1A'!C2265)</f>
        <v>437</v>
      </c>
      <c r="D587" s="463">
        <f>IF('1A'!D2265="","",'1A'!D2265)</f>
        <v>2128</v>
      </c>
      <c r="E587" s="461">
        <f>IF('1A'!E2265="","",'1A'!E2265)</f>
        <v>63</v>
      </c>
      <c r="F587" s="462">
        <f>IF('1A'!F2265="","",'1A'!F2265)</f>
        <v>196</v>
      </c>
      <c r="G587" s="463">
        <f>IF('1A'!G2265="","",'1A'!G2265)</f>
        <v>849</v>
      </c>
      <c r="H587" s="461" t="str">
        <f>IF('1A'!H2265="","",'1A'!H2265)</f>
        <v/>
      </c>
      <c r="I587" s="462" t="str">
        <f>IF('1A'!I2265="","",'1A'!I2265)</f>
        <v/>
      </c>
      <c r="J587" s="463" t="str">
        <f>IF('1A'!J2265="","",'1A'!J2265)</f>
        <v/>
      </c>
      <c r="K587" s="461" t="str">
        <f>IF('1A'!K2265="","",'1A'!K2265)</f>
        <v/>
      </c>
      <c r="L587" s="462" t="str">
        <f>IF('1A'!L2265="","",'1A'!L2265)</f>
        <v/>
      </c>
      <c r="M587" s="463" t="str">
        <f>IF('1A'!M2265="","",'1A'!M2265)</f>
        <v/>
      </c>
      <c r="N587" s="217" t="str">
        <f>IF('1A'!N2265="","",'1A'!N2265)</f>
        <v/>
      </c>
      <c r="O587" s="459" t="str">
        <f>IF('1A'!O2265="","",'1A'!O2265)</f>
        <v>Civic Engagement: Participation, Awareness, and Values</v>
      </c>
      <c r="P587" s="460" t="str">
        <f>IF('1A'!P2265="","",'1A'!P2265)</f>
        <v>Diversity</v>
      </c>
      <c r="Q587" s="460" t="str">
        <f>IF('1A'!Q2265="","",'1A'!Q2265)</f>
        <v/>
      </c>
    </row>
    <row r="588" spans="1:17" ht="14" x14ac:dyDescent="0.15">
      <c r="A588" s="268" t="s">
        <v>176</v>
      </c>
      <c r="B588" s="107">
        <f>IF('1A'!B2266="","",'1A'!B2266)</f>
        <v>2.2769230769230799</v>
      </c>
      <c r="C588" s="66">
        <f>IF('1A'!C2266="","",'1A'!C2266)</f>
        <v>2.4691075514874101</v>
      </c>
      <c r="D588" s="108">
        <f>IF('1A'!D2266="","",'1A'!D2266)</f>
        <v>2.3214285714285698</v>
      </c>
      <c r="E588" s="107">
        <f>IF('1A'!E2266="","",'1A'!E2266)</f>
        <v>2.2698412698412702</v>
      </c>
      <c r="F588" s="66">
        <f>IF('1A'!F2266="","",'1A'!F2266)</f>
        <v>2.2653061224489801</v>
      </c>
      <c r="G588" s="108">
        <f>IF('1A'!G2266="","",'1A'!G2266)</f>
        <v>2.1707891637220298</v>
      </c>
      <c r="H588" s="107" t="str">
        <f>IF('1A'!H2266="","",'1A'!H2266)</f>
        <v/>
      </c>
      <c r="I588" s="66" t="str">
        <f>IF('1A'!I2266="","",'1A'!I2266)</f>
        <v/>
      </c>
      <c r="J588" s="108" t="str">
        <f>IF('1A'!J2266="","",'1A'!J2266)</f>
        <v/>
      </c>
      <c r="K588" s="107" t="str">
        <f>IF('1A'!K2266="","",'1A'!K2266)</f>
        <v/>
      </c>
      <c r="L588" s="66" t="str">
        <f>IF('1A'!L2266="","",'1A'!L2266)</f>
        <v/>
      </c>
      <c r="M588" s="108" t="str">
        <f>IF('1A'!M2266="","",'1A'!M2266)</f>
        <v/>
      </c>
      <c r="N588" s="217" t="str">
        <f>IF('1A'!N2266="","",'1A'!N2266)</f>
        <v/>
      </c>
      <c r="O588" s="459" t="str">
        <f>IF('1A'!O2266="","",'1A'!O2266)</f>
        <v>Civic Engagement: Participation, Awareness, and Values</v>
      </c>
      <c r="P588" s="460" t="str">
        <f>IF('1A'!P2266="","",'1A'!P2266)</f>
        <v>Diversity</v>
      </c>
      <c r="Q588" s="460" t="str">
        <f>IF('1A'!Q2266="","",'1A'!Q2266)</f>
        <v/>
      </c>
    </row>
    <row r="589" spans="1:17" ht="14" x14ac:dyDescent="0.15">
      <c r="A589" s="268" t="s">
        <v>159</v>
      </c>
      <c r="B589" s="107">
        <f>IF('1A'!B2267="","",'1A'!B2267)</f>
        <v>0.960268391969341</v>
      </c>
      <c r="C589" s="66">
        <f>IF('1A'!C2267="","",'1A'!C2267)</f>
        <v>0.90466800634757705</v>
      </c>
      <c r="D589" s="108">
        <f>IF('1A'!D2267="","",'1A'!D2267)</f>
        <v>0.938179086665614</v>
      </c>
      <c r="E589" s="107">
        <f>IF('1A'!E2267="","",'1A'!E2267)</f>
        <v>0.97063911778735101</v>
      </c>
      <c r="F589" s="66">
        <f>IF('1A'!F2267="","",'1A'!F2267)</f>
        <v>0.92321645552773601</v>
      </c>
      <c r="G589" s="108">
        <f>IF('1A'!G2267="","",'1A'!G2267)</f>
        <v>0.92796920902652003</v>
      </c>
      <c r="H589" s="107" t="str">
        <f>IF('1A'!H2267="","",'1A'!H2267)</f>
        <v/>
      </c>
      <c r="I589" s="66" t="str">
        <f>IF('1A'!I2267="","",'1A'!I2267)</f>
        <v/>
      </c>
      <c r="J589" s="108" t="str">
        <f>IF('1A'!J2267="","",'1A'!J2267)</f>
        <v/>
      </c>
      <c r="K589" s="107" t="str">
        <f>IF('1A'!K2267="","",'1A'!K2267)</f>
        <v/>
      </c>
      <c r="L589" s="66" t="str">
        <f>IF('1A'!L2267="","",'1A'!L2267)</f>
        <v/>
      </c>
      <c r="M589" s="108" t="str">
        <f>IF('1A'!M2267="","",'1A'!M2267)</f>
        <v/>
      </c>
      <c r="N589" s="217" t="str">
        <f>IF('1A'!N2267="","",'1A'!N2267)</f>
        <v/>
      </c>
      <c r="O589" s="459" t="str">
        <f>IF('1A'!O2267="","",'1A'!O2267)</f>
        <v>Civic Engagement: Participation, Awareness, and Values</v>
      </c>
      <c r="P589" s="460" t="str">
        <f>IF('1A'!P2267="","",'1A'!P2267)</f>
        <v>Diversity</v>
      </c>
      <c r="Q589" s="460" t="str">
        <f>IF('1A'!Q2267="","",'1A'!Q2267)</f>
        <v/>
      </c>
    </row>
    <row r="590" spans="1:17" ht="14" x14ac:dyDescent="0.15">
      <c r="A590" s="268" t="s">
        <v>231</v>
      </c>
      <c r="B590" s="107" t="str">
        <f>IF('1A'!B2268="","",'1A'!B2268)</f>
        <v>-</v>
      </c>
      <c r="C590" s="66" t="str">
        <f>IF('1A'!C2268="","",'1A'!C2268)</f>
        <v xml:space="preserve"> </v>
      </c>
      <c r="D590" s="108" t="str">
        <f>IF('1A'!D2268="","",'1A'!D2268)</f>
        <v xml:space="preserve"> </v>
      </c>
      <c r="E590" s="107" t="str">
        <f>IF('1A'!E2268="","",'1A'!E2268)</f>
        <v>-</v>
      </c>
      <c r="F590" s="66" t="str">
        <f>IF('1A'!F2268="","",'1A'!F2268)</f>
        <v xml:space="preserve"> </v>
      </c>
      <c r="G590" s="108" t="str">
        <f>IF('1A'!G2268="","",'1A'!G2268)</f>
        <v xml:space="preserve"> </v>
      </c>
      <c r="H590" s="107" t="str">
        <f>IF('1A'!H2268="","",'1A'!H2268)</f>
        <v/>
      </c>
      <c r="I590" s="66" t="str">
        <f>IF('1A'!I2268="","",'1A'!I2268)</f>
        <v/>
      </c>
      <c r="J590" s="108" t="str">
        <f>IF('1A'!J2268="","",'1A'!J2268)</f>
        <v/>
      </c>
      <c r="K590" s="107" t="str">
        <f>IF('1A'!K2268="","",'1A'!K2268)</f>
        <v/>
      </c>
      <c r="L590" s="66" t="str">
        <f>IF('1A'!L2268="","",'1A'!L2268)</f>
        <v/>
      </c>
      <c r="M590" s="108" t="str">
        <f>IF('1A'!M2268="","",'1A'!M2268)</f>
        <v/>
      </c>
      <c r="N590" s="217" t="str">
        <f>IF('1A'!N2268="","",'1A'!N2268)</f>
        <v/>
      </c>
      <c r="O590" s="459" t="str">
        <f>IF('1A'!O2268="","",'1A'!O2268)</f>
        <v>Civic Engagement: Participation, Awareness, and Values</v>
      </c>
      <c r="P590" s="460" t="str">
        <f>IF('1A'!P2268="","",'1A'!P2268)</f>
        <v>Diversity</v>
      </c>
      <c r="Q590" s="460" t="str">
        <f>IF('1A'!Q2268="","",'1A'!Q2268)</f>
        <v/>
      </c>
    </row>
    <row r="591" spans="1:17" ht="14" x14ac:dyDescent="0.15">
      <c r="A591" s="269" t="s">
        <v>158</v>
      </c>
      <c r="B591" s="65" t="str">
        <f>IF('1A'!B2269="","",'1A'!B2269)</f>
        <v>-</v>
      </c>
      <c r="C591" s="109">
        <f>IF('1A'!C2269="","",'1A'!C2269)</f>
        <v>-0.21243646643395517</v>
      </c>
      <c r="D591" s="110">
        <f>IF('1A'!D2269="","",'1A'!D2269)</f>
        <v>-4.7438165205394914E-2</v>
      </c>
      <c r="E591" s="65" t="str">
        <f>IF('1A'!E2269="","",'1A'!E2269)</f>
        <v>-</v>
      </c>
      <c r="F591" s="109">
        <f>IF('1A'!F2269="","",'1A'!F2269)</f>
        <v>4.912333792509895E-3</v>
      </c>
      <c r="G591" s="110">
        <f>IF('1A'!G2269="","",'1A'!G2269)</f>
        <v>0.10674072496775015</v>
      </c>
      <c r="H591" s="65" t="str">
        <f>IF('1A'!H2269="","",'1A'!H2269)</f>
        <v/>
      </c>
      <c r="I591" s="109" t="str">
        <f>IF('1A'!I2269="","",'1A'!I2269)</f>
        <v/>
      </c>
      <c r="J591" s="110" t="str">
        <f>IF('1A'!J2269="","",'1A'!J2269)</f>
        <v/>
      </c>
      <c r="K591" s="65" t="str">
        <f>IF('1A'!K2269="","",'1A'!K2269)</f>
        <v/>
      </c>
      <c r="L591" s="109" t="str">
        <f>IF('1A'!L2269="","",'1A'!L2269)</f>
        <v/>
      </c>
      <c r="M591" s="110" t="str">
        <f>IF('1A'!M2269="","",'1A'!M2269)</f>
        <v/>
      </c>
      <c r="N591" s="230" t="str">
        <f>IF('1A'!N2269="","",'1A'!N2269)</f>
        <v/>
      </c>
      <c r="O591" s="459" t="str">
        <f>IF('1A'!O2269="","",'1A'!O2269)</f>
        <v>Civic Engagement: Participation, Awareness, and Values</v>
      </c>
      <c r="P591" s="460" t="str">
        <f>IF('1A'!P2269="","",'1A'!P2269)</f>
        <v>Diversity</v>
      </c>
      <c r="Q591" s="460" t="str">
        <f>IF('1A'!Q2269="","",'1A'!Q2269)</f>
        <v/>
      </c>
    </row>
    <row r="592" spans="1:17" ht="42" x14ac:dyDescent="0.15">
      <c r="A592" s="250" t="s">
        <v>662</v>
      </c>
      <c r="B592" s="105">
        <f>IF('1A'!B2270="","",'1A'!B2270)</f>
        <v>0.246153846153846</v>
      </c>
      <c r="C592" s="67">
        <f>IF('1A'!C2270="","",'1A'!C2270)</f>
        <v>0.256818181818182</v>
      </c>
      <c r="D592" s="106">
        <f>IF('1A'!D2270="","",'1A'!D2270)</f>
        <v>0.168149882903981</v>
      </c>
      <c r="E592" s="105">
        <f>IF('1A'!E2270="","",'1A'!E2270)</f>
        <v>0.25396825396825401</v>
      </c>
      <c r="F592" s="67">
        <f>IF('1A'!F2270="","",'1A'!F2270)</f>
        <v>0.22842639593908601</v>
      </c>
      <c r="G592" s="106">
        <f>IF('1A'!G2270="","",'1A'!G2270)</f>
        <v>0.16549295774647901</v>
      </c>
      <c r="H592" s="105" t="str">
        <f>IF('1A'!H2270="","",'1A'!H2270)</f>
        <v/>
      </c>
      <c r="I592" s="67" t="str">
        <f>IF('1A'!I2270="","",'1A'!I2270)</f>
        <v/>
      </c>
      <c r="J592" s="106" t="str">
        <f>IF('1A'!J2270="","",'1A'!J2270)</f>
        <v/>
      </c>
      <c r="K592" s="105" t="str">
        <f>IF('1A'!K2270="","",'1A'!K2270)</f>
        <v/>
      </c>
      <c r="L592" s="67" t="str">
        <f>IF('1A'!L2270="","",'1A'!L2270)</f>
        <v/>
      </c>
      <c r="M592" s="106" t="str">
        <f>IF('1A'!M2270="","",'1A'!M2270)</f>
        <v/>
      </c>
      <c r="N592" s="217" t="str">
        <f>IF('1A'!N2270="","",'1A'!N2270)</f>
        <v>Social Agency
----
Civic Engagement</v>
      </c>
      <c r="O592" s="459" t="str">
        <f>IF('1A'!O2270="","",'1A'!O2270)</f>
        <v>Civic Engagement: Participation, Awareness, and Values</v>
      </c>
      <c r="P592" s="460" t="str">
        <f>IF('1A'!P2270="","",'1A'!P2270)</f>
        <v/>
      </c>
      <c r="Q592" s="460" t="str">
        <f>IF('1A'!Q2270="","",'1A'!Q2270)</f>
        <v/>
      </c>
    </row>
    <row r="593" spans="1:17" ht="14" x14ac:dyDescent="0.15">
      <c r="A593" s="252" t="s">
        <v>622</v>
      </c>
      <c r="B593" s="105">
        <f>IF('1A'!B2271="","",'1A'!B2271)</f>
        <v>0.27692307692307699</v>
      </c>
      <c r="C593" s="67">
        <f>IF('1A'!C2271="","",'1A'!C2271)</f>
        <v>0.34545454545454501</v>
      </c>
      <c r="D593" s="106">
        <f>IF('1A'!D2271="","",'1A'!D2271)</f>
        <v>0.321779859484778</v>
      </c>
      <c r="E593" s="105">
        <f>IF('1A'!E2271="","",'1A'!E2271)</f>
        <v>0.25396825396825401</v>
      </c>
      <c r="F593" s="67">
        <f>IF('1A'!F2271="","",'1A'!F2271)</f>
        <v>0.31472081218274101</v>
      </c>
      <c r="G593" s="106">
        <f>IF('1A'!G2271="","",'1A'!G2271)</f>
        <v>0.30516431924882598</v>
      </c>
      <c r="H593" s="105" t="str">
        <f>IF('1A'!H2271="","",'1A'!H2271)</f>
        <v/>
      </c>
      <c r="I593" s="67" t="str">
        <f>IF('1A'!I2271="","",'1A'!I2271)</f>
        <v/>
      </c>
      <c r="J593" s="106" t="str">
        <f>IF('1A'!J2271="","",'1A'!J2271)</f>
        <v/>
      </c>
      <c r="K593" s="105" t="str">
        <f>IF('1A'!K2271="","",'1A'!K2271)</f>
        <v/>
      </c>
      <c r="L593" s="67" t="str">
        <f>IF('1A'!L2271="","",'1A'!L2271)</f>
        <v/>
      </c>
      <c r="M593" s="106" t="str">
        <f>IF('1A'!M2271="","",'1A'!M2271)</f>
        <v/>
      </c>
      <c r="N593" s="217" t="str">
        <f>IF('1A'!N2271="","",'1A'!N2271)</f>
        <v/>
      </c>
      <c r="O593" s="459" t="str">
        <f>IF('1A'!O2271="","",'1A'!O2271)</f>
        <v>Civic Engagement: Participation, Awareness, and Values</v>
      </c>
      <c r="P593" s="460" t="str">
        <f>IF('1A'!P2271="","",'1A'!P2271)</f>
        <v/>
      </c>
      <c r="Q593" s="460" t="str">
        <f>IF('1A'!Q2271="","",'1A'!Q2271)</f>
        <v/>
      </c>
    </row>
    <row r="594" spans="1:17" ht="14" x14ac:dyDescent="0.15">
      <c r="A594" s="252" t="s">
        <v>623</v>
      </c>
      <c r="B594" s="105">
        <f>IF('1A'!B2272="","",'1A'!B2272)</f>
        <v>0.4</v>
      </c>
      <c r="C594" s="67">
        <f>IF('1A'!C2272="","",'1A'!C2272)</f>
        <v>0.32500000000000001</v>
      </c>
      <c r="D594" s="106">
        <f>IF('1A'!D2272="","",'1A'!D2272)</f>
        <v>0.36346604215456702</v>
      </c>
      <c r="E594" s="105">
        <f>IF('1A'!E2272="","",'1A'!E2272)</f>
        <v>0.41269841269841301</v>
      </c>
      <c r="F594" s="67">
        <f>IF('1A'!F2272="","",'1A'!F2272)</f>
        <v>0.37055837563451799</v>
      </c>
      <c r="G594" s="106">
        <f>IF('1A'!G2272="","",'1A'!G2272)</f>
        <v>0.37089201877934302</v>
      </c>
      <c r="H594" s="105" t="str">
        <f>IF('1A'!H2272="","",'1A'!H2272)</f>
        <v/>
      </c>
      <c r="I594" s="67" t="str">
        <f>IF('1A'!I2272="","",'1A'!I2272)</f>
        <v/>
      </c>
      <c r="J594" s="106" t="str">
        <f>IF('1A'!J2272="","",'1A'!J2272)</f>
        <v/>
      </c>
      <c r="K594" s="105" t="str">
        <f>IF('1A'!K2272="","",'1A'!K2272)</f>
        <v/>
      </c>
      <c r="L594" s="67" t="str">
        <f>IF('1A'!L2272="","",'1A'!L2272)</f>
        <v/>
      </c>
      <c r="M594" s="106" t="str">
        <f>IF('1A'!M2272="","",'1A'!M2272)</f>
        <v/>
      </c>
      <c r="N594" s="217" t="str">
        <f>IF('1A'!N2272="","",'1A'!N2272)</f>
        <v/>
      </c>
      <c r="O594" s="459" t="str">
        <f>IF('1A'!O2272="","",'1A'!O2272)</f>
        <v>Civic Engagement: Participation, Awareness, and Values</v>
      </c>
      <c r="P594" s="460" t="str">
        <f>IF('1A'!P2272="","",'1A'!P2272)</f>
        <v/>
      </c>
      <c r="Q594" s="460" t="str">
        <f>IF('1A'!Q2272="","",'1A'!Q2272)</f>
        <v/>
      </c>
    </row>
    <row r="595" spans="1:17" ht="14" x14ac:dyDescent="0.15">
      <c r="A595" s="252" t="s">
        <v>624</v>
      </c>
      <c r="B595" s="105">
        <f>IF('1A'!B2273="","",'1A'!B2273)</f>
        <v>7.69230769230769E-2</v>
      </c>
      <c r="C595" s="67">
        <f>IF('1A'!C2273="","",'1A'!C2273)</f>
        <v>7.2727272727272696E-2</v>
      </c>
      <c r="D595" s="106">
        <f>IF('1A'!D2273="","",'1A'!D2273)</f>
        <v>0.14660421545667399</v>
      </c>
      <c r="E595" s="105">
        <f>IF('1A'!E2273="","",'1A'!E2273)</f>
        <v>7.9365079365079402E-2</v>
      </c>
      <c r="F595" s="67">
        <f>IF('1A'!F2273="","",'1A'!F2273)</f>
        <v>8.6294416243654803E-2</v>
      </c>
      <c r="G595" s="106">
        <f>IF('1A'!G2273="","",'1A'!G2273)</f>
        <v>0.15845070422535201</v>
      </c>
      <c r="H595" s="105" t="str">
        <f>IF('1A'!H2273="","",'1A'!H2273)</f>
        <v/>
      </c>
      <c r="I595" s="67" t="str">
        <f>IF('1A'!I2273="","",'1A'!I2273)</f>
        <v/>
      </c>
      <c r="J595" s="106" t="str">
        <f>IF('1A'!J2273="","",'1A'!J2273)</f>
        <v/>
      </c>
      <c r="K595" s="105" t="str">
        <f>IF('1A'!K2273="","",'1A'!K2273)</f>
        <v/>
      </c>
      <c r="L595" s="67" t="str">
        <f>IF('1A'!L2273="","",'1A'!L2273)</f>
        <v/>
      </c>
      <c r="M595" s="106" t="str">
        <f>IF('1A'!M2273="","",'1A'!M2273)</f>
        <v/>
      </c>
      <c r="N595" s="217" t="str">
        <f>IF('1A'!N2273="","",'1A'!N2273)</f>
        <v/>
      </c>
      <c r="O595" s="459" t="str">
        <f>IF('1A'!O2273="","",'1A'!O2273)</f>
        <v>Civic Engagement: Participation, Awareness, and Values</v>
      </c>
      <c r="P595" s="460" t="str">
        <f>IF('1A'!P2273="","",'1A'!P2273)</f>
        <v/>
      </c>
      <c r="Q595" s="460" t="str">
        <f>IF('1A'!Q2273="","",'1A'!Q2273)</f>
        <v/>
      </c>
    </row>
    <row r="596" spans="1:17" ht="14" x14ac:dyDescent="0.15">
      <c r="A596" s="308" t="s">
        <v>230</v>
      </c>
      <c r="B596" s="461">
        <f>IF('1A'!B2274="","",'1A'!B2274)</f>
        <v>65</v>
      </c>
      <c r="C596" s="462">
        <f>IF('1A'!C2274="","",'1A'!C2274)</f>
        <v>440</v>
      </c>
      <c r="D596" s="463">
        <f>IF('1A'!D2274="","",'1A'!D2274)</f>
        <v>2135</v>
      </c>
      <c r="E596" s="461">
        <f>IF('1A'!E2274="","",'1A'!E2274)</f>
        <v>63</v>
      </c>
      <c r="F596" s="462">
        <f>IF('1A'!F2274="","",'1A'!F2274)</f>
        <v>197</v>
      </c>
      <c r="G596" s="463">
        <f>IF('1A'!G2274="","",'1A'!G2274)</f>
        <v>852</v>
      </c>
      <c r="H596" s="461" t="str">
        <f>IF('1A'!H2274="","",'1A'!H2274)</f>
        <v/>
      </c>
      <c r="I596" s="462" t="str">
        <f>IF('1A'!I2274="","",'1A'!I2274)</f>
        <v/>
      </c>
      <c r="J596" s="463" t="str">
        <f>IF('1A'!J2274="","",'1A'!J2274)</f>
        <v/>
      </c>
      <c r="K596" s="461" t="str">
        <f>IF('1A'!K2274="","",'1A'!K2274)</f>
        <v/>
      </c>
      <c r="L596" s="462" t="str">
        <f>IF('1A'!L2274="","",'1A'!L2274)</f>
        <v/>
      </c>
      <c r="M596" s="463" t="str">
        <f>IF('1A'!M2274="","",'1A'!M2274)</f>
        <v/>
      </c>
      <c r="N596" s="217" t="str">
        <f>IF('1A'!N2274="","",'1A'!N2274)</f>
        <v/>
      </c>
      <c r="O596" s="459" t="str">
        <f>IF('1A'!O2274="","",'1A'!O2274)</f>
        <v>Civic Engagement: Participation, Awareness, and Values</v>
      </c>
      <c r="P596" s="460" t="str">
        <f>IF('1A'!P2274="","",'1A'!P2274)</f>
        <v/>
      </c>
      <c r="Q596" s="460" t="str">
        <f>IF('1A'!Q2274="","",'1A'!Q2274)</f>
        <v/>
      </c>
    </row>
    <row r="597" spans="1:17" ht="14" x14ac:dyDescent="0.15">
      <c r="A597" s="268" t="s">
        <v>176</v>
      </c>
      <c r="B597" s="107">
        <f>IF('1A'!B2275="","",'1A'!B2275)</f>
        <v>2.6923076923076898</v>
      </c>
      <c r="C597" s="66">
        <f>IF('1A'!C2275="","",'1A'!C2275)</f>
        <v>2.7863636363636402</v>
      </c>
      <c r="D597" s="108">
        <f>IF('1A'!D2275="","",'1A'!D2275)</f>
        <v>2.5114754098360699</v>
      </c>
      <c r="E597" s="107">
        <f>IF('1A'!E2275="","",'1A'!E2275)</f>
        <v>2.6825396825396801</v>
      </c>
      <c r="F597" s="66">
        <f>IF('1A'!F2275="","",'1A'!F2275)</f>
        <v>2.6852791878172599</v>
      </c>
      <c r="G597" s="108">
        <f>IF('1A'!G2275="","",'1A'!G2275)</f>
        <v>2.4776995305164302</v>
      </c>
      <c r="H597" s="107" t="str">
        <f>IF('1A'!H2275="","",'1A'!H2275)</f>
        <v/>
      </c>
      <c r="I597" s="66" t="str">
        <f>IF('1A'!I2275="","",'1A'!I2275)</f>
        <v/>
      </c>
      <c r="J597" s="108" t="str">
        <f>IF('1A'!J2275="","",'1A'!J2275)</f>
        <v/>
      </c>
      <c r="K597" s="107" t="str">
        <f>IF('1A'!K2275="","",'1A'!K2275)</f>
        <v/>
      </c>
      <c r="L597" s="66" t="str">
        <f>IF('1A'!L2275="","",'1A'!L2275)</f>
        <v/>
      </c>
      <c r="M597" s="108" t="str">
        <f>IF('1A'!M2275="","",'1A'!M2275)</f>
        <v/>
      </c>
      <c r="N597" s="217" t="str">
        <f>IF('1A'!N2275="","",'1A'!N2275)</f>
        <v/>
      </c>
      <c r="O597" s="459" t="str">
        <f>IF('1A'!O2275="","",'1A'!O2275)</f>
        <v>Civic Engagement: Participation, Awareness, and Values</v>
      </c>
      <c r="P597" s="460" t="str">
        <f>IF('1A'!P2275="","",'1A'!P2275)</f>
        <v/>
      </c>
      <c r="Q597" s="460" t="str">
        <f>IF('1A'!Q2275="","",'1A'!Q2275)</f>
        <v/>
      </c>
    </row>
    <row r="598" spans="1:17" ht="14" x14ac:dyDescent="0.15">
      <c r="A598" s="268" t="s">
        <v>159</v>
      </c>
      <c r="B598" s="107">
        <f>IF('1A'!B2276="","",'1A'!B2276)</f>
        <v>0.934128553169292</v>
      </c>
      <c r="C598" s="66">
        <f>IF('1A'!C2276="","",'1A'!C2276)</f>
        <v>0.91047833659464905</v>
      </c>
      <c r="D598" s="108">
        <f>IF('1A'!D2276="","",'1A'!D2276)</f>
        <v>0.93797046363709302</v>
      </c>
      <c r="E598" s="107">
        <f>IF('1A'!E2276="","",'1A'!E2276)</f>
        <v>0.94741408369336699</v>
      </c>
      <c r="F598" s="66">
        <f>IF('1A'!F2276="","",'1A'!F2276)</f>
        <v>0.92164258213664396</v>
      </c>
      <c r="G598" s="108">
        <f>IF('1A'!G2276="","",'1A'!G2276)</f>
        <v>0.94786313640640196</v>
      </c>
      <c r="H598" s="107" t="str">
        <f>IF('1A'!H2276="","",'1A'!H2276)</f>
        <v/>
      </c>
      <c r="I598" s="66" t="str">
        <f>IF('1A'!I2276="","",'1A'!I2276)</f>
        <v/>
      </c>
      <c r="J598" s="108" t="str">
        <f>IF('1A'!J2276="","",'1A'!J2276)</f>
        <v/>
      </c>
      <c r="K598" s="107" t="str">
        <f>IF('1A'!K2276="","",'1A'!K2276)</f>
        <v/>
      </c>
      <c r="L598" s="66" t="str">
        <f>IF('1A'!L2276="","",'1A'!L2276)</f>
        <v/>
      </c>
      <c r="M598" s="108" t="str">
        <f>IF('1A'!M2276="","",'1A'!M2276)</f>
        <v/>
      </c>
      <c r="N598" s="217" t="str">
        <f>IF('1A'!N2276="","",'1A'!N2276)</f>
        <v/>
      </c>
      <c r="O598" s="459" t="str">
        <f>IF('1A'!O2276="","",'1A'!O2276)</f>
        <v>Civic Engagement: Participation, Awareness, and Values</v>
      </c>
      <c r="P598" s="460" t="str">
        <f>IF('1A'!P2276="","",'1A'!P2276)</f>
        <v/>
      </c>
      <c r="Q598" s="460" t="str">
        <f>IF('1A'!Q2276="","",'1A'!Q2276)</f>
        <v/>
      </c>
    </row>
    <row r="599" spans="1:17" ht="14" x14ac:dyDescent="0.15">
      <c r="A599" s="268" t="s">
        <v>231</v>
      </c>
      <c r="B599" s="107" t="str">
        <f>IF('1A'!B2277="","",'1A'!B2277)</f>
        <v>-</v>
      </c>
      <c r="C599" s="66" t="str">
        <f>IF('1A'!C2277="","",'1A'!C2277)</f>
        <v xml:space="preserve"> </v>
      </c>
      <c r="D599" s="108" t="str">
        <f>IF('1A'!D2277="","",'1A'!D2277)</f>
        <v xml:space="preserve"> </v>
      </c>
      <c r="E599" s="107" t="str">
        <f>IF('1A'!E2277="","",'1A'!E2277)</f>
        <v>-</v>
      </c>
      <c r="F599" s="66" t="str">
        <f>IF('1A'!F2277="","",'1A'!F2277)</f>
        <v xml:space="preserve"> </v>
      </c>
      <c r="G599" s="108" t="str">
        <f>IF('1A'!G2277="","",'1A'!G2277)</f>
        <v xml:space="preserve"> </v>
      </c>
      <c r="H599" s="107" t="str">
        <f>IF('1A'!H2277="","",'1A'!H2277)</f>
        <v/>
      </c>
      <c r="I599" s="66" t="str">
        <f>IF('1A'!I2277="","",'1A'!I2277)</f>
        <v/>
      </c>
      <c r="J599" s="108" t="str">
        <f>IF('1A'!J2277="","",'1A'!J2277)</f>
        <v/>
      </c>
      <c r="K599" s="107" t="str">
        <f>IF('1A'!K2277="","",'1A'!K2277)</f>
        <v/>
      </c>
      <c r="L599" s="66" t="str">
        <f>IF('1A'!L2277="","",'1A'!L2277)</f>
        <v/>
      </c>
      <c r="M599" s="108" t="str">
        <f>IF('1A'!M2277="","",'1A'!M2277)</f>
        <v/>
      </c>
      <c r="N599" s="217" t="str">
        <f>IF('1A'!N2277="","",'1A'!N2277)</f>
        <v/>
      </c>
      <c r="O599" s="459" t="str">
        <f>IF('1A'!O2277="","",'1A'!O2277)</f>
        <v>Civic Engagement: Participation, Awareness, and Values</v>
      </c>
      <c r="P599" s="460" t="str">
        <f>IF('1A'!P2277="","",'1A'!P2277)</f>
        <v/>
      </c>
      <c r="Q599" s="460" t="str">
        <f>IF('1A'!Q2277="","",'1A'!Q2277)</f>
        <v/>
      </c>
    </row>
    <row r="600" spans="1:17" ht="14" x14ac:dyDescent="0.15">
      <c r="A600" s="269" t="s">
        <v>158</v>
      </c>
      <c r="B600" s="65" t="str">
        <f>IF('1A'!B2278="","",'1A'!B2278)</f>
        <v>-</v>
      </c>
      <c r="C600" s="109">
        <f>IF('1A'!C2278="","",'1A'!C2278)</f>
        <v>-0.10330387915404585</v>
      </c>
      <c r="D600" s="110">
        <f>IF('1A'!D2278="","",'1A'!D2278)</f>
        <v>0.19279102006093146</v>
      </c>
      <c r="E600" s="65" t="str">
        <f>IF('1A'!E2278="","",'1A'!E2278)</f>
        <v>-</v>
      </c>
      <c r="F600" s="109">
        <f>IF('1A'!F2278="","",'1A'!F2278)</f>
        <v>-2.972416130371091E-3</v>
      </c>
      <c r="G600" s="110">
        <f>IF('1A'!G2278="","",'1A'!G2278)</f>
        <v>0.21610730933144284</v>
      </c>
      <c r="H600" s="65" t="str">
        <f>IF('1A'!H2278="","",'1A'!H2278)</f>
        <v/>
      </c>
      <c r="I600" s="109" t="str">
        <f>IF('1A'!I2278="","",'1A'!I2278)</f>
        <v/>
      </c>
      <c r="J600" s="110" t="str">
        <f>IF('1A'!J2278="","",'1A'!J2278)</f>
        <v/>
      </c>
      <c r="K600" s="65" t="str">
        <f>IF('1A'!K2278="","",'1A'!K2278)</f>
        <v/>
      </c>
      <c r="L600" s="109" t="str">
        <f>IF('1A'!L2278="","",'1A'!L2278)</f>
        <v/>
      </c>
      <c r="M600" s="110" t="str">
        <f>IF('1A'!M2278="","",'1A'!M2278)</f>
        <v/>
      </c>
      <c r="N600" s="230" t="str">
        <f>IF('1A'!N2278="","",'1A'!N2278)</f>
        <v/>
      </c>
      <c r="O600" s="459" t="str">
        <f>IF('1A'!O2278="","",'1A'!O2278)</f>
        <v>Civic Engagement: Participation, Awareness, and Values</v>
      </c>
      <c r="P600" s="460" t="str">
        <f>IF('1A'!P2278="","",'1A'!P2278)</f>
        <v/>
      </c>
      <c r="Q600" s="460" t="str">
        <f>IF('1A'!Q2278="","",'1A'!Q2278)</f>
        <v/>
      </c>
    </row>
    <row r="601" spans="1:17" ht="28" x14ac:dyDescent="0.15">
      <c r="A601" s="250" t="s">
        <v>306</v>
      </c>
      <c r="B601" s="105">
        <f>IF('1A'!B2279="","",'1A'!B2279)</f>
        <v>0.21538461538461501</v>
      </c>
      <c r="C601" s="67">
        <f>IF('1A'!C2279="","",'1A'!C2279)</f>
        <v>0.15296803652968</v>
      </c>
      <c r="D601" s="106">
        <f>IF('1A'!D2279="","",'1A'!D2279)</f>
        <v>0.14661654135338301</v>
      </c>
      <c r="E601" s="105">
        <f>IF('1A'!E2279="","",'1A'!E2279)</f>
        <v>0.22222222222222199</v>
      </c>
      <c r="F601" s="67">
        <f>IF('1A'!F2279="","",'1A'!F2279)</f>
        <v>0.15228426395939099</v>
      </c>
      <c r="G601" s="106">
        <f>IF('1A'!G2279="","",'1A'!G2279)</f>
        <v>0.151586368977673</v>
      </c>
      <c r="H601" s="105" t="str">
        <f>IF('1A'!H2279="","",'1A'!H2279)</f>
        <v/>
      </c>
      <c r="I601" s="67" t="str">
        <f>IF('1A'!I2279="","",'1A'!I2279)</f>
        <v/>
      </c>
      <c r="J601" s="106" t="str">
        <f>IF('1A'!J2279="","",'1A'!J2279)</f>
        <v/>
      </c>
      <c r="K601" s="105" t="str">
        <f>IF('1A'!K2279="","",'1A'!K2279)</f>
        <v/>
      </c>
      <c r="L601" s="67" t="str">
        <f>IF('1A'!L2279="","",'1A'!L2279)</f>
        <v/>
      </c>
      <c r="M601" s="106" t="str">
        <f>IF('1A'!M2279="","",'1A'!M2279)</f>
        <v/>
      </c>
      <c r="N601" s="217" t="str">
        <f>IF('1A'!N2279="","",'1A'!N2279)</f>
        <v>Social Agency</v>
      </c>
      <c r="O601" s="459" t="str">
        <f>IF('1A'!O2279="","",'1A'!O2279)</f>
        <v>Civic Engagement: Participation, Awareness, and Values</v>
      </c>
      <c r="P601" s="460" t="str">
        <f>IF('1A'!P2279="","",'1A'!P2279)</f>
        <v/>
      </c>
      <c r="Q601" s="460" t="str">
        <f>IF('1A'!Q2279="","",'1A'!Q2279)</f>
        <v/>
      </c>
    </row>
    <row r="602" spans="1:17" ht="14" x14ac:dyDescent="0.15">
      <c r="A602" s="252" t="s">
        <v>622</v>
      </c>
      <c r="B602" s="105">
        <f>IF('1A'!B2280="","",'1A'!B2280)</f>
        <v>0.46153846153846201</v>
      </c>
      <c r="C602" s="67">
        <f>IF('1A'!C2280="","",'1A'!C2280)</f>
        <v>0.31735159817351599</v>
      </c>
      <c r="D602" s="106">
        <f>IF('1A'!D2280="","",'1A'!D2280)</f>
        <v>0.31156015037593998</v>
      </c>
      <c r="E602" s="105">
        <f>IF('1A'!E2280="","",'1A'!E2280)</f>
        <v>0.46031746031746001</v>
      </c>
      <c r="F602" s="67">
        <f>IF('1A'!F2280="","",'1A'!F2280)</f>
        <v>0.30456852791878197</v>
      </c>
      <c r="G602" s="106">
        <f>IF('1A'!G2280="","",'1A'!G2280)</f>
        <v>0.318448883666275</v>
      </c>
      <c r="H602" s="105" t="str">
        <f>IF('1A'!H2280="","",'1A'!H2280)</f>
        <v/>
      </c>
      <c r="I602" s="67" t="str">
        <f>IF('1A'!I2280="","",'1A'!I2280)</f>
        <v/>
      </c>
      <c r="J602" s="106" t="str">
        <f>IF('1A'!J2280="","",'1A'!J2280)</f>
        <v/>
      </c>
      <c r="K602" s="105" t="str">
        <f>IF('1A'!K2280="","",'1A'!K2280)</f>
        <v/>
      </c>
      <c r="L602" s="67" t="str">
        <f>IF('1A'!L2280="","",'1A'!L2280)</f>
        <v/>
      </c>
      <c r="M602" s="106" t="str">
        <f>IF('1A'!M2280="","",'1A'!M2280)</f>
        <v/>
      </c>
      <c r="N602" s="217" t="str">
        <f>IF('1A'!N2280="","",'1A'!N2280)</f>
        <v/>
      </c>
      <c r="O602" s="459" t="str">
        <f>IF('1A'!O2280="","",'1A'!O2280)</f>
        <v>Civic Engagement: Participation, Awareness, and Values</v>
      </c>
      <c r="P602" s="460" t="str">
        <f>IF('1A'!P2280="","",'1A'!P2280)</f>
        <v/>
      </c>
      <c r="Q602" s="460" t="str">
        <f>IF('1A'!Q2280="","",'1A'!Q2280)</f>
        <v/>
      </c>
    </row>
    <row r="603" spans="1:17" ht="14" x14ac:dyDescent="0.15">
      <c r="A603" s="252" t="s">
        <v>623</v>
      </c>
      <c r="B603" s="105">
        <f>IF('1A'!B2281="","",'1A'!B2281)</f>
        <v>0.230769230769231</v>
      </c>
      <c r="C603" s="67">
        <f>IF('1A'!C2281="","",'1A'!C2281)</f>
        <v>0.31963470319634701</v>
      </c>
      <c r="D603" s="106">
        <f>IF('1A'!D2281="","",'1A'!D2281)</f>
        <v>0.35855263157894701</v>
      </c>
      <c r="E603" s="105">
        <f>IF('1A'!E2281="","",'1A'!E2281)</f>
        <v>0.22222222222222199</v>
      </c>
      <c r="F603" s="67">
        <f>IF('1A'!F2281="","",'1A'!F2281)</f>
        <v>0.31979695431472099</v>
      </c>
      <c r="G603" s="106">
        <f>IF('1A'!G2281="","",'1A'!G2281)</f>
        <v>0.35017626321974099</v>
      </c>
      <c r="H603" s="105" t="str">
        <f>IF('1A'!H2281="","",'1A'!H2281)</f>
        <v/>
      </c>
      <c r="I603" s="67" t="str">
        <f>IF('1A'!I2281="","",'1A'!I2281)</f>
        <v/>
      </c>
      <c r="J603" s="106" t="str">
        <f>IF('1A'!J2281="","",'1A'!J2281)</f>
        <v/>
      </c>
      <c r="K603" s="105" t="str">
        <f>IF('1A'!K2281="","",'1A'!K2281)</f>
        <v/>
      </c>
      <c r="L603" s="67" t="str">
        <f>IF('1A'!L2281="","",'1A'!L2281)</f>
        <v/>
      </c>
      <c r="M603" s="106" t="str">
        <f>IF('1A'!M2281="","",'1A'!M2281)</f>
        <v/>
      </c>
      <c r="N603" s="217" t="str">
        <f>IF('1A'!N2281="","",'1A'!N2281)</f>
        <v/>
      </c>
      <c r="O603" s="459" t="str">
        <f>IF('1A'!O2281="","",'1A'!O2281)</f>
        <v>Civic Engagement: Participation, Awareness, and Values</v>
      </c>
      <c r="P603" s="460" t="str">
        <f>IF('1A'!P2281="","",'1A'!P2281)</f>
        <v/>
      </c>
      <c r="Q603" s="460" t="str">
        <f>IF('1A'!Q2281="","",'1A'!Q2281)</f>
        <v/>
      </c>
    </row>
    <row r="604" spans="1:17" ht="14" x14ac:dyDescent="0.15">
      <c r="A604" s="252" t="s">
        <v>624</v>
      </c>
      <c r="B604" s="105">
        <f>IF('1A'!B2282="","",'1A'!B2282)</f>
        <v>9.2307692307692299E-2</v>
      </c>
      <c r="C604" s="67">
        <f>IF('1A'!C2282="","",'1A'!C2282)</f>
        <v>0.210045662100457</v>
      </c>
      <c r="D604" s="106">
        <f>IF('1A'!D2282="","",'1A'!D2282)</f>
        <v>0.183270676691729</v>
      </c>
      <c r="E604" s="105">
        <f>IF('1A'!E2282="","",'1A'!E2282)</f>
        <v>9.5238095238095205E-2</v>
      </c>
      <c r="F604" s="67">
        <f>IF('1A'!F2282="","",'1A'!F2282)</f>
        <v>0.22335025380710699</v>
      </c>
      <c r="G604" s="106">
        <f>IF('1A'!G2282="","",'1A'!G2282)</f>
        <v>0.17978848413630999</v>
      </c>
      <c r="H604" s="105" t="str">
        <f>IF('1A'!H2282="","",'1A'!H2282)</f>
        <v/>
      </c>
      <c r="I604" s="67" t="str">
        <f>IF('1A'!I2282="","",'1A'!I2282)</f>
        <v/>
      </c>
      <c r="J604" s="106" t="str">
        <f>IF('1A'!J2282="","",'1A'!J2282)</f>
        <v/>
      </c>
      <c r="K604" s="105" t="str">
        <f>IF('1A'!K2282="","",'1A'!K2282)</f>
        <v/>
      </c>
      <c r="L604" s="67" t="str">
        <f>IF('1A'!L2282="","",'1A'!L2282)</f>
        <v/>
      </c>
      <c r="M604" s="106" t="str">
        <f>IF('1A'!M2282="","",'1A'!M2282)</f>
        <v/>
      </c>
      <c r="N604" s="217" t="str">
        <f>IF('1A'!N2282="","",'1A'!N2282)</f>
        <v/>
      </c>
      <c r="O604" s="459" t="str">
        <f>IF('1A'!O2282="","",'1A'!O2282)</f>
        <v>Civic Engagement: Participation, Awareness, and Values</v>
      </c>
      <c r="P604" s="460" t="str">
        <f>IF('1A'!P2282="","",'1A'!P2282)</f>
        <v/>
      </c>
      <c r="Q604" s="460" t="str">
        <f>IF('1A'!Q2282="","",'1A'!Q2282)</f>
        <v/>
      </c>
    </row>
    <row r="605" spans="1:17" ht="14" x14ac:dyDescent="0.15">
      <c r="A605" s="308" t="s">
        <v>230</v>
      </c>
      <c r="B605" s="461">
        <f>IF('1A'!B2283="","",'1A'!B2283)</f>
        <v>65</v>
      </c>
      <c r="C605" s="462">
        <f>IF('1A'!C2283="","",'1A'!C2283)</f>
        <v>438</v>
      </c>
      <c r="D605" s="463">
        <f>IF('1A'!D2283="","",'1A'!D2283)</f>
        <v>2128</v>
      </c>
      <c r="E605" s="461">
        <f>IF('1A'!E2283="","",'1A'!E2283)</f>
        <v>63</v>
      </c>
      <c r="F605" s="462">
        <f>IF('1A'!F2283="","",'1A'!F2283)</f>
        <v>197</v>
      </c>
      <c r="G605" s="463">
        <f>IF('1A'!G2283="","",'1A'!G2283)</f>
        <v>851</v>
      </c>
      <c r="H605" s="461" t="str">
        <f>IF('1A'!H2283="","",'1A'!H2283)</f>
        <v/>
      </c>
      <c r="I605" s="462" t="str">
        <f>IF('1A'!I2283="","",'1A'!I2283)</f>
        <v/>
      </c>
      <c r="J605" s="463" t="str">
        <f>IF('1A'!J2283="","",'1A'!J2283)</f>
        <v/>
      </c>
      <c r="K605" s="461" t="str">
        <f>IF('1A'!K2283="","",'1A'!K2283)</f>
        <v/>
      </c>
      <c r="L605" s="462" t="str">
        <f>IF('1A'!L2283="","",'1A'!L2283)</f>
        <v/>
      </c>
      <c r="M605" s="463" t="str">
        <f>IF('1A'!M2283="","",'1A'!M2283)</f>
        <v/>
      </c>
      <c r="N605" s="217" t="str">
        <f>IF('1A'!N2283="","",'1A'!N2283)</f>
        <v/>
      </c>
      <c r="O605" s="459" t="str">
        <f>IF('1A'!O2283="","",'1A'!O2283)</f>
        <v>Civic Engagement: Participation, Awareness, and Values</v>
      </c>
      <c r="P605" s="460" t="str">
        <f>IF('1A'!P2283="","",'1A'!P2283)</f>
        <v/>
      </c>
      <c r="Q605" s="460" t="str">
        <f>IF('1A'!Q2283="","",'1A'!Q2283)</f>
        <v/>
      </c>
    </row>
    <row r="606" spans="1:17" ht="14" x14ac:dyDescent="0.15">
      <c r="A606" s="268" t="s">
        <v>176</v>
      </c>
      <c r="B606" s="107">
        <f>IF('1A'!B2284="","",'1A'!B2284)</f>
        <v>2.8</v>
      </c>
      <c r="C606" s="66">
        <f>IF('1A'!C2284="","",'1A'!C2284)</f>
        <v>2.41324200913242</v>
      </c>
      <c r="D606" s="108">
        <f>IF('1A'!D2284="","",'1A'!D2284)</f>
        <v>2.4215225563909799</v>
      </c>
      <c r="E606" s="107">
        <f>IF('1A'!E2284="","",'1A'!E2284)</f>
        <v>2.8095238095238102</v>
      </c>
      <c r="F606" s="66">
        <f>IF('1A'!F2284="","",'1A'!F2284)</f>
        <v>2.3857868020304598</v>
      </c>
      <c r="G606" s="108">
        <f>IF('1A'!G2284="","",'1A'!G2284)</f>
        <v>2.4418331374853102</v>
      </c>
      <c r="H606" s="107" t="str">
        <f>IF('1A'!H2284="","",'1A'!H2284)</f>
        <v/>
      </c>
      <c r="I606" s="66" t="str">
        <f>IF('1A'!I2284="","",'1A'!I2284)</f>
        <v/>
      </c>
      <c r="J606" s="108" t="str">
        <f>IF('1A'!J2284="","",'1A'!J2284)</f>
        <v/>
      </c>
      <c r="K606" s="107" t="str">
        <f>IF('1A'!K2284="","",'1A'!K2284)</f>
        <v/>
      </c>
      <c r="L606" s="66" t="str">
        <f>IF('1A'!L2284="","",'1A'!L2284)</f>
        <v/>
      </c>
      <c r="M606" s="108" t="str">
        <f>IF('1A'!M2284="","",'1A'!M2284)</f>
        <v/>
      </c>
      <c r="N606" s="217" t="str">
        <f>IF('1A'!N2284="","",'1A'!N2284)</f>
        <v/>
      </c>
      <c r="O606" s="459" t="str">
        <f>IF('1A'!O2284="","",'1A'!O2284)</f>
        <v>Civic Engagement: Participation, Awareness, and Values</v>
      </c>
      <c r="P606" s="460" t="str">
        <f>IF('1A'!P2284="","",'1A'!P2284)</f>
        <v/>
      </c>
      <c r="Q606" s="460" t="str">
        <f>IF('1A'!Q2284="","",'1A'!Q2284)</f>
        <v/>
      </c>
    </row>
    <row r="607" spans="1:17" ht="14" x14ac:dyDescent="0.15">
      <c r="A607" s="268" t="s">
        <v>159</v>
      </c>
      <c r="B607" s="107">
        <f>IF('1A'!B2285="","",'1A'!B2285)</f>
        <v>0.887411967464943</v>
      </c>
      <c r="C607" s="66">
        <f>IF('1A'!C2285="","",'1A'!C2285)</f>
        <v>0.985249560490284</v>
      </c>
      <c r="D607" s="108">
        <f>IF('1A'!D2285="","",'1A'!D2285)</f>
        <v>0.95081047429238796</v>
      </c>
      <c r="E607" s="107">
        <f>IF('1A'!E2285="","",'1A'!E2285)</f>
        <v>0.89545704418042904</v>
      </c>
      <c r="F607" s="66">
        <f>IF('1A'!F2285="","",'1A'!F2285)</f>
        <v>0.99662748410317403</v>
      </c>
      <c r="G607" s="108">
        <f>IF('1A'!G2285="","",'1A'!G2285)</f>
        <v>0.95416778664201396</v>
      </c>
      <c r="H607" s="107" t="str">
        <f>IF('1A'!H2285="","",'1A'!H2285)</f>
        <v/>
      </c>
      <c r="I607" s="66" t="str">
        <f>IF('1A'!I2285="","",'1A'!I2285)</f>
        <v/>
      </c>
      <c r="J607" s="108" t="str">
        <f>IF('1A'!J2285="","",'1A'!J2285)</f>
        <v/>
      </c>
      <c r="K607" s="107" t="str">
        <f>IF('1A'!K2285="","",'1A'!K2285)</f>
        <v/>
      </c>
      <c r="L607" s="66" t="str">
        <f>IF('1A'!L2285="","",'1A'!L2285)</f>
        <v/>
      </c>
      <c r="M607" s="108" t="str">
        <f>IF('1A'!M2285="","",'1A'!M2285)</f>
        <v/>
      </c>
      <c r="N607" s="217" t="str">
        <f>IF('1A'!N2285="","",'1A'!N2285)</f>
        <v/>
      </c>
      <c r="O607" s="459" t="str">
        <f>IF('1A'!O2285="","",'1A'!O2285)</f>
        <v>Civic Engagement: Participation, Awareness, and Values</v>
      </c>
      <c r="P607" s="460" t="str">
        <f>IF('1A'!P2285="","",'1A'!P2285)</f>
        <v/>
      </c>
      <c r="Q607" s="460" t="str">
        <f>IF('1A'!Q2285="","",'1A'!Q2285)</f>
        <v/>
      </c>
    </row>
    <row r="608" spans="1:17" ht="14" x14ac:dyDescent="0.15">
      <c r="A608" s="268" t="s">
        <v>231</v>
      </c>
      <c r="B608" s="107" t="str">
        <f>IF('1A'!B2286="","",'1A'!B2286)</f>
        <v>-</v>
      </c>
      <c r="C608" s="66" t="str">
        <f>IF('1A'!C2286="","",'1A'!C2286)</f>
        <v>**</v>
      </c>
      <c r="D608" s="108" t="str">
        <f>IF('1A'!D2286="","",'1A'!D2286)</f>
        <v>**</v>
      </c>
      <c r="E608" s="107" t="str">
        <f>IF('1A'!E2286="","",'1A'!E2286)</f>
        <v>-</v>
      </c>
      <c r="F608" s="66" t="str">
        <f>IF('1A'!F2286="","",'1A'!F2286)</f>
        <v>**</v>
      </c>
      <c r="G608" s="108" t="str">
        <f>IF('1A'!G2286="","",'1A'!G2286)</f>
        <v>**</v>
      </c>
      <c r="H608" s="107" t="str">
        <f>IF('1A'!H2286="","",'1A'!H2286)</f>
        <v/>
      </c>
      <c r="I608" s="66" t="str">
        <f>IF('1A'!I2286="","",'1A'!I2286)</f>
        <v/>
      </c>
      <c r="J608" s="108" t="str">
        <f>IF('1A'!J2286="","",'1A'!J2286)</f>
        <v/>
      </c>
      <c r="K608" s="107" t="str">
        <f>IF('1A'!K2286="","",'1A'!K2286)</f>
        <v/>
      </c>
      <c r="L608" s="66" t="str">
        <f>IF('1A'!L2286="","",'1A'!L2286)</f>
        <v/>
      </c>
      <c r="M608" s="108" t="str">
        <f>IF('1A'!M2286="","",'1A'!M2286)</f>
        <v/>
      </c>
      <c r="N608" s="217" t="str">
        <f>IF('1A'!N2286="","",'1A'!N2286)</f>
        <v/>
      </c>
      <c r="O608" s="459" t="str">
        <f>IF('1A'!O2286="","",'1A'!O2286)</f>
        <v>Civic Engagement: Participation, Awareness, and Values</v>
      </c>
      <c r="P608" s="460" t="str">
        <f>IF('1A'!P2286="","",'1A'!P2286)</f>
        <v/>
      </c>
      <c r="Q608" s="460" t="str">
        <f>IF('1A'!Q2286="","",'1A'!Q2286)</f>
        <v/>
      </c>
    </row>
    <row r="609" spans="1:17" ht="14" x14ac:dyDescent="0.15">
      <c r="A609" s="269" t="s">
        <v>158</v>
      </c>
      <c r="B609" s="65" t="str">
        <f>IF('1A'!B2287="","",'1A'!B2287)</f>
        <v>-</v>
      </c>
      <c r="C609" s="109">
        <f>IF('1A'!C2287="","",'1A'!C2287)</f>
        <v>0.39254825008510497</v>
      </c>
      <c r="D609" s="110">
        <f>IF('1A'!D2287="","",'1A'!D2287)</f>
        <v>0.39805771375277532</v>
      </c>
      <c r="E609" s="65" t="str">
        <f>IF('1A'!E2287="","",'1A'!E2287)</f>
        <v>-</v>
      </c>
      <c r="F609" s="109">
        <f>IF('1A'!F2287="","",'1A'!F2287)</f>
        <v>0.4251709031230006</v>
      </c>
      <c r="G609" s="110">
        <f>IF('1A'!G2287="","",'1A'!G2287)</f>
        <v>0.38535221706918799</v>
      </c>
      <c r="H609" s="65" t="str">
        <f>IF('1A'!H2287="","",'1A'!H2287)</f>
        <v/>
      </c>
      <c r="I609" s="109" t="str">
        <f>IF('1A'!I2287="","",'1A'!I2287)</f>
        <v/>
      </c>
      <c r="J609" s="110" t="str">
        <f>IF('1A'!J2287="","",'1A'!J2287)</f>
        <v/>
      </c>
      <c r="K609" s="65" t="str">
        <f>IF('1A'!K2287="","",'1A'!K2287)</f>
        <v/>
      </c>
      <c r="L609" s="109" t="str">
        <f>IF('1A'!L2287="","",'1A'!L2287)</f>
        <v/>
      </c>
      <c r="M609" s="110" t="str">
        <f>IF('1A'!M2287="","",'1A'!M2287)</f>
        <v/>
      </c>
      <c r="N609" s="230" t="str">
        <f>IF('1A'!N2287="","",'1A'!N2287)</f>
        <v/>
      </c>
      <c r="O609" s="459" t="str">
        <f>IF('1A'!O2287="","",'1A'!O2287)</f>
        <v>Civic Engagement: Participation, Awareness, and Values</v>
      </c>
      <c r="P609" s="460" t="str">
        <f>IF('1A'!P2287="","",'1A'!P2287)</f>
        <v/>
      </c>
      <c r="Q609" s="460" t="str">
        <f>IF('1A'!Q2287="","",'1A'!Q2287)</f>
        <v/>
      </c>
    </row>
    <row r="610" spans="1:17" ht="28" x14ac:dyDescent="0.15">
      <c r="A610" s="250" t="s">
        <v>137</v>
      </c>
      <c r="B610" s="105">
        <f>IF('1A'!B2288="","",'1A'!B2288)</f>
        <v>0.375</v>
      </c>
      <c r="C610" s="67">
        <f>IF('1A'!C2288="","",'1A'!C2288)</f>
        <v>0.15102974828375301</v>
      </c>
      <c r="D610" s="106">
        <f>IF('1A'!D2288="","",'1A'!D2288)</f>
        <v>0.294835680751174</v>
      </c>
      <c r="E610" s="105">
        <f>IF('1A'!E2288="","",'1A'!E2288)</f>
        <v>0.38709677419354799</v>
      </c>
      <c r="F610" s="67">
        <f>IF('1A'!F2288="","",'1A'!F2288)</f>
        <v>0.198979591836735</v>
      </c>
      <c r="G610" s="106">
        <f>IF('1A'!G2288="","",'1A'!G2288)</f>
        <v>0.29259694477085801</v>
      </c>
      <c r="H610" s="105" t="str">
        <f>IF('1A'!H2288="","",'1A'!H2288)</f>
        <v/>
      </c>
      <c r="I610" s="67" t="str">
        <f>IF('1A'!I2288="","",'1A'!I2288)</f>
        <v/>
      </c>
      <c r="J610" s="106" t="str">
        <f>IF('1A'!J2288="","",'1A'!J2288)</f>
        <v/>
      </c>
      <c r="K610" s="105" t="str">
        <f>IF('1A'!K2288="","",'1A'!K2288)</f>
        <v/>
      </c>
      <c r="L610" s="67" t="str">
        <f>IF('1A'!L2288="","",'1A'!L2288)</f>
        <v/>
      </c>
      <c r="M610" s="106" t="str">
        <f>IF('1A'!M2288="","",'1A'!M2288)</f>
        <v/>
      </c>
      <c r="N610" s="217" t="str">
        <f>IF('1A'!N2288="","",'1A'!N2288)</f>
        <v/>
      </c>
      <c r="O610" s="459" t="str">
        <f>IF('1A'!O2288="","",'1A'!O2288)</f>
        <v>Religiosity/Spirituality</v>
      </c>
      <c r="P610" s="460" t="str">
        <f>IF('1A'!P2288="","",'1A'!P2288)</f>
        <v/>
      </c>
      <c r="Q610" s="460" t="str">
        <f>IF('1A'!Q2288="","",'1A'!Q2288)</f>
        <v/>
      </c>
    </row>
    <row r="611" spans="1:17" ht="14" x14ac:dyDescent="0.15">
      <c r="A611" s="252" t="s">
        <v>622</v>
      </c>
      <c r="B611" s="105">
        <f>IF('1A'!B2289="","",'1A'!B2289)</f>
        <v>0.171875</v>
      </c>
      <c r="C611" s="67">
        <f>IF('1A'!C2289="","",'1A'!C2289)</f>
        <v>0.123569794050343</v>
      </c>
      <c r="D611" s="106">
        <f>IF('1A'!D2289="","",'1A'!D2289)</f>
        <v>0.240845070422535</v>
      </c>
      <c r="E611" s="105">
        <f>IF('1A'!E2289="","",'1A'!E2289)</f>
        <v>0.16129032258064499</v>
      </c>
      <c r="F611" s="67">
        <f>IF('1A'!F2289="","",'1A'!F2289)</f>
        <v>0.13775510204081601</v>
      </c>
      <c r="G611" s="106">
        <f>IF('1A'!G2289="","",'1A'!G2289)</f>
        <v>0.25969447708578097</v>
      </c>
      <c r="H611" s="105" t="str">
        <f>IF('1A'!H2289="","",'1A'!H2289)</f>
        <v/>
      </c>
      <c r="I611" s="67" t="str">
        <f>IF('1A'!I2289="","",'1A'!I2289)</f>
        <v/>
      </c>
      <c r="J611" s="106" t="str">
        <f>IF('1A'!J2289="","",'1A'!J2289)</f>
        <v/>
      </c>
      <c r="K611" s="105" t="str">
        <f>IF('1A'!K2289="","",'1A'!K2289)</f>
        <v/>
      </c>
      <c r="L611" s="67" t="str">
        <f>IF('1A'!L2289="","",'1A'!L2289)</f>
        <v/>
      </c>
      <c r="M611" s="106" t="str">
        <f>IF('1A'!M2289="","",'1A'!M2289)</f>
        <v/>
      </c>
      <c r="N611" s="217" t="str">
        <f>IF('1A'!N2289="","",'1A'!N2289)</f>
        <v/>
      </c>
      <c r="O611" s="459" t="str">
        <f>IF('1A'!O2289="","",'1A'!O2289)</f>
        <v>Religiosity/Spirituality</v>
      </c>
      <c r="P611" s="460" t="str">
        <f>IF('1A'!P2289="","",'1A'!P2289)</f>
        <v/>
      </c>
      <c r="Q611" s="460" t="str">
        <f>IF('1A'!Q2289="","",'1A'!Q2289)</f>
        <v/>
      </c>
    </row>
    <row r="612" spans="1:17" ht="14" x14ac:dyDescent="0.15">
      <c r="A612" s="252" t="s">
        <v>623</v>
      </c>
      <c r="B612" s="105">
        <f>IF('1A'!B2290="","",'1A'!B2290)</f>
        <v>0.203125</v>
      </c>
      <c r="C612" s="67">
        <f>IF('1A'!C2290="","",'1A'!C2290)</f>
        <v>0.265446224256293</v>
      </c>
      <c r="D612" s="106">
        <f>IF('1A'!D2290="","",'1A'!D2290)</f>
        <v>0.25258215962441299</v>
      </c>
      <c r="E612" s="105">
        <f>IF('1A'!E2290="","",'1A'!E2290)</f>
        <v>0.19354838709677399</v>
      </c>
      <c r="F612" s="67">
        <f>IF('1A'!F2290="","",'1A'!F2290)</f>
        <v>0.24489795918367299</v>
      </c>
      <c r="G612" s="106">
        <f>IF('1A'!G2290="","",'1A'!G2290)</f>
        <v>0.24559341950646299</v>
      </c>
      <c r="H612" s="105" t="str">
        <f>IF('1A'!H2290="","",'1A'!H2290)</f>
        <v/>
      </c>
      <c r="I612" s="67" t="str">
        <f>IF('1A'!I2290="","",'1A'!I2290)</f>
        <v/>
      </c>
      <c r="J612" s="106" t="str">
        <f>IF('1A'!J2290="","",'1A'!J2290)</f>
        <v/>
      </c>
      <c r="K612" s="105" t="str">
        <f>IF('1A'!K2290="","",'1A'!K2290)</f>
        <v/>
      </c>
      <c r="L612" s="67" t="str">
        <f>IF('1A'!L2290="","",'1A'!L2290)</f>
        <v/>
      </c>
      <c r="M612" s="106" t="str">
        <f>IF('1A'!M2290="","",'1A'!M2290)</f>
        <v/>
      </c>
      <c r="N612" s="217" t="str">
        <f>IF('1A'!N2290="","",'1A'!N2290)</f>
        <v/>
      </c>
      <c r="O612" s="459" t="str">
        <f>IF('1A'!O2290="","",'1A'!O2290)</f>
        <v>Religiosity/Spirituality</v>
      </c>
      <c r="P612" s="460" t="str">
        <f>IF('1A'!P2290="","",'1A'!P2290)</f>
        <v/>
      </c>
      <c r="Q612" s="460" t="str">
        <f>IF('1A'!Q2290="","",'1A'!Q2290)</f>
        <v/>
      </c>
    </row>
    <row r="613" spans="1:17" ht="14" x14ac:dyDescent="0.15">
      <c r="A613" s="252" t="s">
        <v>624</v>
      </c>
      <c r="B613" s="105">
        <f>IF('1A'!B2291="","",'1A'!B2291)</f>
        <v>0.25</v>
      </c>
      <c r="C613" s="67">
        <f>IF('1A'!C2291="","",'1A'!C2291)</f>
        <v>0.459954233409611</v>
      </c>
      <c r="D613" s="106">
        <f>IF('1A'!D2291="","",'1A'!D2291)</f>
        <v>0.211737089201878</v>
      </c>
      <c r="E613" s="105">
        <f>IF('1A'!E2291="","",'1A'!E2291)</f>
        <v>0.25806451612903197</v>
      </c>
      <c r="F613" s="67">
        <f>IF('1A'!F2291="","",'1A'!F2291)</f>
        <v>0.41836734693877597</v>
      </c>
      <c r="G613" s="106">
        <f>IF('1A'!G2291="","",'1A'!G2291)</f>
        <v>0.202115158636898</v>
      </c>
      <c r="H613" s="105" t="str">
        <f>IF('1A'!H2291="","",'1A'!H2291)</f>
        <v/>
      </c>
      <c r="I613" s="67" t="str">
        <f>IF('1A'!I2291="","",'1A'!I2291)</f>
        <v/>
      </c>
      <c r="J613" s="106" t="str">
        <f>IF('1A'!J2291="","",'1A'!J2291)</f>
        <v/>
      </c>
      <c r="K613" s="105" t="str">
        <f>IF('1A'!K2291="","",'1A'!K2291)</f>
        <v/>
      </c>
      <c r="L613" s="67" t="str">
        <f>IF('1A'!L2291="","",'1A'!L2291)</f>
        <v/>
      </c>
      <c r="M613" s="106" t="str">
        <f>IF('1A'!M2291="","",'1A'!M2291)</f>
        <v/>
      </c>
      <c r="N613" s="217" t="str">
        <f>IF('1A'!N2291="","",'1A'!N2291)</f>
        <v/>
      </c>
      <c r="O613" s="459" t="str">
        <f>IF('1A'!O2291="","",'1A'!O2291)</f>
        <v>Religiosity/Spirituality</v>
      </c>
      <c r="P613" s="460" t="str">
        <f>IF('1A'!P2291="","",'1A'!P2291)</f>
        <v/>
      </c>
      <c r="Q613" s="460" t="str">
        <f>IF('1A'!Q2291="","",'1A'!Q2291)</f>
        <v/>
      </c>
    </row>
    <row r="614" spans="1:17" ht="14" x14ac:dyDescent="0.15">
      <c r="A614" s="308" t="s">
        <v>230</v>
      </c>
      <c r="B614" s="461">
        <f>IF('1A'!B2292="","",'1A'!B2292)</f>
        <v>64</v>
      </c>
      <c r="C614" s="462">
        <f>IF('1A'!C2292="","",'1A'!C2292)</f>
        <v>437</v>
      </c>
      <c r="D614" s="463">
        <f>IF('1A'!D2292="","",'1A'!D2292)</f>
        <v>2130</v>
      </c>
      <c r="E614" s="461">
        <f>IF('1A'!E2292="","",'1A'!E2292)</f>
        <v>62</v>
      </c>
      <c r="F614" s="462">
        <f>IF('1A'!F2292="","",'1A'!F2292)</f>
        <v>196</v>
      </c>
      <c r="G614" s="463">
        <f>IF('1A'!G2292="","",'1A'!G2292)</f>
        <v>851</v>
      </c>
      <c r="H614" s="461" t="str">
        <f>IF('1A'!H2292="","",'1A'!H2292)</f>
        <v/>
      </c>
      <c r="I614" s="462" t="str">
        <f>IF('1A'!I2292="","",'1A'!I2292)</f>
        <v/>
      </c>
      <c r="J614" s="463" t="str">
        <f>IF('1A'!J2292="","",'1A'!J2292)</f>
        <v/>
      </c>
      <c r="K614" s="461" t="str">
        <f>IF('1A'!K2292="","",'1A'!K2292)</f>
        <v/>
      </c>
      <c r="L614" s="462" t="str">
        <f>IF('1A'!L2292="","",'1A'!L2292)</f>
        <v/>
      </c>
      <c r="M614" s="463" t="str">
        <f>IF('1A'!M2292="","",'1A'!M2292)</f>
        <v/>
      </c>
      <c r="N614" s="217" t="str">
        <f>IF('1A'!N2292="","",'1A'!N2292)</f>
        <v/>
      </c>
      <c r="O614" s="459" t="str">
        <f>IF('1A'!O2292="","",'1A'!O2292)</f>
        <v>Religiosity/Spirituality</v>
      </c>
      <c r="P614" s="460" t="str">
        <f>IF('1A'!P2292="","",'1A'!P2292)</f>
        <v/>
      </c>
      <c r="Q614" s="460" t="str">
        <f>IF('1A'!Q2292="","",'1A'!Q2292)</f>
        <v/>
      </c>
    </row>
    <row r="615" spans="1:17" ht="14" x14ac:dyDescent="0.15">
      <c r="A615" s="268" t="s">
        <v>176</v>
      </c>
      <c r="B615" s="107">
        <f>IF('1A'!B2293="","",'1A'!B2293)</f>
        <v>2.671875</v>
      </c>
      <c r="C615" s="66">
        <f>IF('1A'!C2293="","",'1A'!C2293)</f>
        <v>1.96567505720824</v>
      </c>
      <c r="D615" s="108">
        <f>IF('1A'!D2293="","",'1A'!D2293)</f>
        <v>2.6187793427230002</v>
      </c>
      <c r="E615" s="107">
        <f>IF('1A'!E2293="","",'1A'!E2293)</f>
        <v>2.67741935483871</v>
      </c>
      <c r="F615" s="66">
        <f>IF('1A'!F2293="","",'1A'!F2293)</f>
        <v>2.1173469387755102</v>
      </c>
      <c r="G615" s="108">
        <f>IF('1A'!G2293="","",'1A'!G2293)</f>
        <v>2.6427732079905999</v>
      </c>
      <c r="H615" s="107" t="str">
        <f>IF('1A'!H2293="","",'1A'!H2293)</f>
        <v/>
      </c>
      <c r="I615" s="66" t="str">
        <f>IF('1A'!I2293="","",'1A'!I2293)</f>
        <v/>
      </c>
      <c r="J615" s="108" t="str">
        <f>IF('1A'!J2293="","",'1A'!J2293)</f>
        <v/>
      </c>
      <c r="K615" s="107" t="str">
        <f>IF('1A'!K2293="","",'1A'!K2293)</f>
        <v/>
      </c>
      <c r="L615" s="66" t="str">
        <f>IF('1A'!L2293="","",'1A'!L2293)</f>
        <v/>
      </c>
      <c r="M615" s="108" t="str">
        <f>IF('1A'!M2293="","",'1A'!M2293)</f>
        <v/>
      </c>
      <c r="N615" s="217" t="str">
        <f>IF('1A'!N2293="","",'1A'!N2293)</f>
        <v/>
      </c>
      <c r="O615" s="459" t="str">
        <f>IF('1A'!O2293="","",'1A'!O2293)</f>
        <v>Religiosity/Spirituality</v>
      </c>
      <c r="P615" s="460" t="str">
        <f>IF('1A'!P2293="","",'1A'!P2293)</f>
        <v/>
      </c>
      <c r="Q615" s="460" t="str">
        <f>IF('1A'!Q2293="","",'1A'!Q2293)</f>
        <v/>
      </c>
    </row>
    <row r="616" spans="1:17" ht="14" x14ac:dyDescent="0.15">
      <c r="A616" s="268" t="s">
        <v>159</v>
      </c>
      <c r="B616" s="107">
        <f>IF('1A'!B2294="","",'1A'!B2294)</f>
        <v>1.2222109487214601</v>
      </c>
      <c r="C616" s="66">
        <f>IF('1A'!C2294="","",'1A'!C2294)</f>
        <v>1.09049808275023</v>
      </c>
      <c r="D616" s="108">
        <f>IF('1A'!D2294="","",'1A'!D2294)</f>
        <v>1.1178656830921101</v>
      </c>
      <c r="E616" s="107">
        <f>IF('1A'!E2294="","",'1A'!E2294)</f>
        <v>1.23837801835327</v>
      </c>
      <c r="F616" s="66">
        <f>IF('1A'!F2294="","",'1A'!F2294)</f>
        <v>1.1597988782502699</v>
      </c>
      <c r="G616" s="108">
        <f>IF('1A'!G2294="","",'1A'!G2294)</f>
        <v>1.10475073325276</v>
      </c>
      <c r="H616" s="107" t="str">
        <f>IF('1A'!H2294="","",'1A'!H2294)</f>
        <v/>
      </c>
      <c r="I616" s="66" t="str">
        <f>IF('1A'!I2294="","",'1A'!I2294)</f>
        <v/>
      </c>
      <c r="J616" s="108" t="str">
        <f>IF('1A'!J2294="","",'1A'!J2294)</f>
        <v/>
      </c>
      <c r="K616" s="107" t="str">
        <f>IF('1A'!K2294="","",'1A'!K2294)</f>
        <v/>
      </c>
      <c r="L616" s="66" t="str">
        <f>IF('1A'!L2294="","",'1A'!L2294)</f>
        <v/>
      </c>
      <c r="M616" s="108" t="str">
        <f>IF('1A'!M2294="","",'1A'!M2294)</f>
        <v/>
      </c>
      <c r="N616" s="217" t="str">
        <f>IF('1A'!N2294="","",'1A'!N2294)</f>
        <v/>
      </c>
      <c r="O616" s="459" t="str">
        <f>IF('1A'!O2294="","",'1A'!O2294)</f>
        <v>Religiosity/Spirituality</v>
      </c>
      <c r="P616" s="460" t="str">
        <f>IF('1A'!P2294="","",'1A'!P2294)</f>
        <v/>
      </c>
      <c r="Q616" s="460" t="str">
        <f>IF('1A'!Q2294="","",'1A'!Q2294)</f>
        <v/>
      </c>
    </row>
    <row r="617" spans="1:17" ht="14" x14ac:dyDescent="0.15">
      <c r="A617" s="268" t="s">
        <v>231</v>
      </c>
      <c r="B617" s="107" t="str">
        <f>IF('1A'!B2295="","",'1A'!B2295)</f>
        <v>-</v>
      </c>
      <c r="C617" s="66" t="str">
        <f>IF('1A'!C2295="","",'1A'!C2295)</f>
        <v>***</v>
      </c>
      <c r="D617" s="108" t="str">
        <f>IF('1A'!D2295="","",'1A'!D2295)</f>
        <v xml:space="preserve"> </v>
      </c>
      <c r="E617" s="107" t="str">
        <f>IF('1A'!E2295="","",'1A'!E2295)</f>
        <v>-</v>
      </c>
      <c r="F617" s="66" t="str">
        <f>IF('1A'!F2295="","",'1A'!F2295)</f>
        <v>**</v>
      </c>
      <c r="G617" s="108" t="str">
        <f>IF('1A'!G2295="","",'1A'!G2295)</f>
        <v xml:space="preserve"> </v>
      </c>
      <c r="H617" s="107" t="str">
        <f>IF('1A'!H2295="","",'1A'!H2295)</f>
        <v/>
      </c>
      <c r="I617" s="66" t="str">
        <f>IF('1A'!I2295="","",'1A'!I2295)</f>
        <v/>
      </c>
      <c r="J617" s="108" t="str">
        <f>IF('1A'!J2295="","",'1A'!J2295)</f>
        <v/>
      </c>
      <c r="K617" s="107" t="str">
        <f>IF('1A'!K2295="","",'1A'!K2295)</f>
        <v/>
      </c>
      <c r="L617" s="66" t="str">
        <f>IF('1A'!L2295="","",'1A'!L2295)</f>
        <v/>
      </c>
      <c r="M617" s="108" t="str">
        <f>IF('1A'!M2295="","",'1A'!M2295)</f>
        <v/>
      </c>
      <c r="N617" s="217" t="str">
        <f>IF('1A'!N2295="","",'1A'!N2295)</f>
        <v/>
      </c>
      <c r="O617" s="459" t="str">
        <f>IF('1A'!O2295="","",'1A'!O2295)</f>
        <v>Religiosity/Spirituality</v>
      </c>
      <c r="P617" s="460" t="str">
        <f>IF('1A'!P2295="","",'1A'!P2295)</f>
        <v/>
      </c>
      <c r="Q617" s="460" t="str">
        <f>IF('1A'!Q2295="","",'1A'!Q2295)</f>
        <v/>
      </c>
    </row>
    <row r="618" spans="1:17" ht="14" x14ac:dyDescent="0.15">
      <c r="A618" s="269" t="s">
        <v>158</v>
      </c>
      <c r="B618" s="65" t="str">
        <f>IF('1A'!B2296="","",'1A'!B2296)</f>
        <v>-</v>
      </c>
      <c r="C618" s="109">
        <f>IF('1A'!C2296="","",'1A'!C2296)</f>
        <v>0.64759393341685456</v>
      </c>
      <c r="D618" s="110">
        <f>IF('1A'!D2296="","",'1A'!D2296)</f>
        <v>4.7497349708538146E-2</v>
      </c>
      <c r="E618" s="65" t="str">
        <f>IF('1A'!E2296="","",'1A'!E2296)</f>
        <v>-</v>
      </c>
      <c r="F618" s="109">
        <f>IF('1A'!F2296="","",'1A'!F2296)</f>
        <v>0.48290477475556176</v>
      </c>
      <c r="G618" s="110">
        <f>IF('1A'!G2296="","",'1A'!G2296)</f>
        <v>3.1361053498557175E-2</v>
      </c>
      <c r="H618" s="65" t="str">
        <f>IF('1A'!H2296="","",'1A'!H2296)</f>
        <v/>
      </c>
      <c r="I618" s="109" t="str">
        <f>IF('1A'!I2296="","",'1A'!I2296)</f>
        <v/>
      </c>
      <c r="J618" s="110" t="str">
        <f>IF('1A'!J2296="","",'1A'!J2296)</f>
        <v/>
      </c>
      <c r="K618" s="65" t="str">
        <f>IF('1A'!K2296="","",'1A'!K2296)</f>
        <v/>
      </c>
      <c r="L618" s="109" t="str">
        <f>IF('1A'!L2296="","",'1A'!L2296)</f>
        <v/>
      </c>
      <c r="M618" s="110" t="str">
        <f>IF('1A'!M2296="","",'1A'!M2296)</f>
        <v/>
      </c>
      <c r="N618" s="230" t="str">
        <f>IF('1A'!N2296="","",'1A'!N2296)</f>
        <v/>
      </c>
      <c r="O618" s="459" t="str">
        <f>IF('1A'!O2296="","",'1A'!O2296)</f>
        <v>Religiosity/Spirituality</v>
      </c>
      <c r="P618" s="460" t="str">
        <f>IF('1A'!P2296="","",'1A'!P2296)</f>
        <v/>
      </c>
      <c r="Q618" s="460" t="str">
        <f>IF('1A'!Q2296="","",'1A'!Q2296)</f>
        <v/>
      </c>
    </row>
    <row r="619" spans="1:17" ht="28" x14ac:dyDescent="0.15">
      <c r="A619" s="250" t="s">
        <v>64</v>
      </c>
      <c r="B619" s="105">
        <f>IF('1A'!B2297="","",'1A'!B2297)</f>
        <v>0.29230769230769199</v>
      </c>
      <c r="C619" s="67">
        <f>IF('1A'!C2297="","",'1A'!C2297)</f>
        <v>0.30227272727272703</v>
      </c>
      <c r="D619" s="106">
        <f>IF('1A'!D2297="","",'1A'!D2297)</f>
        <v>0.22336931018301301</v>
      </c>
      <c r="E619" s="105">
        <f>IF('1A'!E2297="","",'1A'!E2297)</f>
        <v>0.30158730158730201</v>
      </c>
      <c r="F619" s="67">
        <f>IF('1A'!F2297="","",'1A'!F2297)</f>
        <v>0.24873096446700499</v>
      </c>
      <c r="G619" s="106">
        <f>IF('1A'!G2297="","",'1A'!G2297)</f>
        <v>0.194835680751174</v>
      </c>
      <c r="H619" s="105" t="str">
        <f>IF('1A'!H2297="","",'1A'!H2297)</f>
        <v/>
      </c>
      <c r="I619" s="67" t="str">
        <f>IF('1A'!I2297="","",'1A'!I2297)</f>
        <v/>
      </c>
      <c r="J619" s="106" t="str">
        <f>IF('1A'!J2297="","",'1A'!J2297)</f>
        <v/>
      </c>
      <c r="K619" s="105" t="str">
        <f>IF('1A'!K2297="","",'1A'!K2297)</f>
        <v/>
      </c>
      <c r="L619" s="67" t="str">
        <f>IF('1A'!L2297="","",'1A'!L2297)</f>
        <v/>
      </c>
      <c r="M619" s="106" t="str">
        <f>IF('1A'!M2297="","",'1A'!M2297)</f>
        <v/>
      </c>
      <c r="N619" s="217" t="str">
        <f>IF('1A'!N2297="","",'1A'!N2297)</f>
        <v/>
      </c>
      <c r="O619" s="459" t="str">
        <f>IF('1A'!O2297="","",'1A'!O2297)</f>
        <v>Civic Engagement: Participation, Awareness, and Values</v>
      </c>
      <c r="P619" s="460" t="str">
        <f>IF('1A'!P2297="","",'1A'!P2297)</f>
        <v>Diversity</v>
      </c>
      <c r="Q619" s="460" t="str">
        <f>IF('1A'!Q2297="","",'1A'!Q2297)</f>
        <v/>
      </c>
    </row>
    <row r="620" spans="1:17" ht="14" x14ac:dyDescent="0.15">
      <c r="A620" s="252" t="s">
        <v>622</v>
      </c>
      <c r="B620" s="105">
        <f>IF('1A'!B2298="","",'1A'!B2298)</f>
        <v>0.35384615384615398</v>
      </c>
      <c r="C620" s="67">
        <f>IF('1A'!C2298="","",'1A'!C2298)</f>
        <v>0.395454545454545</v>
      </c>
      <c r="D620" s="106">
        <f>IF('1A'!D2298="","",'1A'!D2298)</f>
        <v>0.38338808071328001</v>
      </c>
      <c r="E620" s="105">
        <f>IF('1A'!E2298="","",'1A'!E2298)</f>
        <v>0.34920634920634902</v>
      </c>
      <c r="F620" s="67">
        <f>IF('1A'!F2298="","",'1A'!F2298)</f>
        <v>0.36040609137055801</v>
      </c>
      <c r="G620" s="106">
        <f>IF('1A'!G2298="","",'1A'!G2298)</f>
        <v>0.34624413145539901</v>
      </c>
      <c r="H620" s="105" t="str">
        <f>IF('1A'!H2298="","",'1A'!H2298)</f>
        <v/>
      </c>
      <c r="I620" s="67" t="str">
        <f>IF('1A'!I2298="","",'1A'!I2298)</f>
        <v/>
      </c>
      <c r="J620" s="106" t="str">
        <f>IF('1A'!J2298="","",'1A'!J2298)</f>
        <v/>
      </c>
      <c r="K620" s="105" t="str">
        <f>IF('1A'!K2298="","",'1A'!K2298)</f>
        <v/>
      </c>
      <c r="L620" s="67" t="str">
        <f>IF('1A'!L2298="","",'1A'!L2298)</f>
        <v/>
      </c>
      <c r="M620" s="106" t="str">
        <f>IF('1A'!M2298="","",'1A'!M2298)</f>
        <v/>
      </c>
      <c r="N620" s="217" t="str">
        <f>IF('1A'!N2298="","",'1A'!N2298)</f>
        <v/>
      </c>
      <c r="O620" s="459" t="str">
        <f>IF('1A'!O2298="","",'1A'!O2298)</f>
        <v>Civic Engagement: Participation, Awareness, and Values</v>
      </c>
      <c r="P620" s="460" t="str">
        <f>IF('1A'!P2298="","",'1A'!P2298)</f>
        <v>Diversity</v>
      </c>
      <c r="Q620" s="460" t="str">
        <f>IF('1A'!Q2298="","",'1A'!Q2298)</f>
        <v/>
      </c>
    </row>
    <row r="621" spans="1:17" ht="14" x14ac:dyDescent="0.15">
      <c r="A621" s="252" t="s">
        <v>623</v>
      </c>
      <c r="B621" s="105">
        <f>IF('1A'!B2299="","",'1A'!B2299)</f>
        <v>0.29230769230769199</v>
      </c>
      <c r="C621" s="67">
        <f>IF('1A'!C2299="","",'1A'!C2299)</f>
        <v>0.256818181818182</v>
      </c>
      <c r="D621" s="106">
        <f>IF('1A'!D2299="","",'1A'!D2299)</f>
        <v>0.31299859221023002</v>
      </c>
      <c r="E621" s="105">
        <f>IF('1A'!E2299="","",'1A'!E2299)</f>
        <v>0.28571428571428598</v>
      </c>
      <c r="F621" s="67">
        <f>IF('1A'!F2299="","",'1A'!F2299)</f>
        <v>0.32487309644669998</v>
      </c>
      <c r="G621" s="106">
        <f>IF('1A'!G2299="","",'1A'!G2299)</f>
        <v>0.35446009389671401</v>
      </c>
      <c r="H621" s="105" t="str">
        <f>IF('1A'!H2299="","",'1A'!H2299)</f>
        <v/>
      </c>
      <c r="I621" s="67" t="str">
        <f>IF('1A'!I2299="","",'1A'!I2299)</f>
        <v/>
      </c>
      <c r="J621" s="106" t="str">
        <f>IF('1A'!J2299="","",'1A'!J2299)</f>
        <v/>
      </c>
      <c r="K621" s="105" t="str">
        <f>IF('1A'!K2299="","",'1A'!K2299)</f>
        <v/>
      </c>
      <c r="L621" s="67" t="str">
        <f>IF('1A'!L2299="","",'1A'!L2299)</f>
        <v/>
      </c>
      <c r="M621" s="106" t="str">
        <f>IF('1A'!M2299="","",'1A'!M2299)</f>
        <v/>
      </c>
      <c r="N621" s="217" t="str">
        <f>IF('1A'!N2299="","",'1A'!N2299)</f>
        <v/>
      </c>
      <c r="O621" s="459" t="str">
        <f>IF('1A'!O2299="","",'1A'!O2299)</f>
        <v>Civic Engagement: Participation, Awareness, and Values</v>
      </c>
      <c r="P621" s="460" t="str">
        <f>IF('1A'!P2299="","",'1A'!P2299)</f>
        <v>Diversity</v>
      </c>
      <c r="Q621" s="460" t="str">
        <f>IF('1A'!Q2299="","",'1A'!Q2299)</f>
        <v/>
      </c>
    </row>
    <row r="622" spans="1:17" ht="14" x14ac:dyDescent="0.15">
      <c r="A622" s="252" t="s">
        <v>624</v>
      </c>
      <c r="B622" s="105">
        <f>IF('1A'!B2300="","",'1A'!B2300)</f>
        <v>6.15384615384615E-2</v>
      </c>
      <c r="C622" s="67">
        <f>IF('1A'!C2300="","",'1A'!C2300)</f>
        <v>4.5454545454545497E-2</v>
      </c>
      <c r="D622" s="106">
        <f>IF('1A'!D2300="","",'1A'!D2300)</f>
        <v>8.0244016893477293E-2</v>
      </c>
      <c r="E622" s="105">
        <f>IF('1A'!E2300="","",'1A'!E2300)</f>
        <v>6.3492063492063502E-2</v>
      </c>
      <c r="F622" s="67">
        <f>IF('1A'!F2300="","",'1A'!F2300)</f>
        <v>6.5989847715736002E-2</v>
      </c>
      <c r="G622" s="106">
        <f>IF('1A'!G2300="","",'1A'!G2300)</f>
        <v>0.104460093896714</v>
      </c>
      <c r="H622" s="105" t="str">
        <f>IF('1A'!H2300="","",'1A'!H2300)</f>
        <v/>
      </c>
      <c r="I622" s="67" t="str">
        <f>IF('1A'!I2300="","",'1A'!I2300)</f>
        <v/>
      </c>
      <c r="J622" s="106" t="str">
        <f>IF('1A'!J2300="","",'1A'!J2300)</f>
        <v/>
      </c>
      <c r="K622" s="105" t="str">
        <f>IF('1A'!K2300="","",'1A'!K2300)</f>
        <v/>
      </c>
      <c r="L622" s="67" t="str">
        <f>IF('1A'!L2300="","",'1A'!L2300)</f>
        <v/>
      </c>
      <c r="M622" s="106" t="str">
        <f>IF('1A'!M2300="","",'1A'!M2300)</f>
        <v/>
      </c>
      <c r="N622" s="217" t="str">
        <f>IF('1A'!N2300="","",'1A'!N2300)</f>
        <v/>
      </c>
      <c r="O622" s="459" t="str">
        <f>IF('1A'!O2300="","",'1A'!O2300)</f>
        <v>Civic Engagement: Participation, Awareness, and Values</v>
      </c>
      <c r="P622" s="460" t="str">
        <f>IF('1A'!P2300="","",'1A'!P2300)</f>
        <v>Diversity</v>
      </c>
      <c r="Q622" s="460" t="str">
        <f>IF('1A'!Q2300="","",'1A'!Q2300)</f>
        <v/>
      </c>
    </row>
    <row r="623" spans="1:17" ht="14" x14ac:dyDescent="0.15">
      <c r="A623" s="308" t="s">
        <v>230</v>
      </c>
      <c r="B623" s="461">
        <f>IF('1A'!B2301="","",'1A'!B2301)</f>
        <v>65</v>
      </c>
      <c r="C623" s="462">
        <f>IF('1A'!C2301="","",'1A'!C2301)</f>
        <v>440</v>
      </c>
      <c r="D623" s="463">
        <f>IF('1A'!D2301="","",'1A'!D2301)</f>
        <v>2131</v>
      </c>
      <c r="E623" s="461">
        <f>IF('1A'!E2301="","",'1A'!E2301)</f>
        <v>63</v>
      </c>
      <c r="F623" s="462">
        <f>IF('1A'!F2301="","",'1A'!F2301)</f>
        <v>197</v>
      </c>
      <c r="G623" s="463">
        <f>IF('1A'!G2301="","",'1A'!G2301)</f>
        <v>852</v>
      </c>
      <c r="H623" s="461" t="str">
        <f>IF('1A'!H2301="","",'1A'!H2301)</f>
        <v/>
      </c>
      <c r="I623" s="462" t="str">
        <f>IF('1A'!I2301="","",'1A'!I2301)</f>
        <v/>
      </c>
      <c r="J623" s="463" t="str">
        <f>IF('1A'!J2301="","",'1A'!J2301)</f>
        <v/>
      </c>
      <c r="K623" s="461" t="str">
        <f>IF('1A'!K2301="","",'1A'!K2301)</f>
        <v/>
      </c>
      <c r="L623" s="462" t="str">
        <f>IF('1A'!L2301="","",'1A'!L2301)</f>
        <v/>
      </c>
      <c r="M623" s="463" t="str">
        <f>IF('1A'!M2301="","",'1A'!M2301)</f>
        <v/>
      </c>
      <c r="N623" s="217" t="str">
        <f>IF('1A'!N2301="","",'1A'!N2301)</f>
        <v/>
      </c>
      <c r="O623" s="459" t="str">
        <f>IF('1A'!O2301="","",'1A'!O2301)</f>
        <v>Civic Engagement: Participation, Awareness, and Values</v>
      </c>
      <c r="P623" s="460" t="str">
        <f>IF('1A'!P2301="","",'1A'!P2301)</f>
        <v>Diversity</v>
      </c>
      <c r="Q623" s="460" t="str">
        <f>IF('1A'!Q2301="","",'1A'!Q2301)</f>
        <v/>
      </c>
    </row>
    <row r="624" spans="1:17" ht="14" x14ac:dyDescent="0.15">
      <c r="A624" s="268" t="s">
        <v>176</v>
      </c>
      <c r="B624" s="107">
        <f>IF('1A'!B2302="","",'1A'!B2302)</f>
        <v>2.87692307692308</v>
      </c>
      <c r="C624" s="66">
        <f>IF('1A'!C2302="","",'1A'!C2302)</f>
        <v>2.9545454545454599</v>
      </c>
      <c r="D624" s="108">
        <f>IF('1A'!D2302="","",'1A'!D2302)</f>
        <v>2.7498826841858302</v>
      </c>
      <c r="E624" s="107">
        <f>IF('1A'!E2302="","",'1A'!E2302)</f>
        <v>2.8888888888888902</v>
      </c>
      <c r="F624" s="66">
        <f>IF('1A'!F2302="","",'1A'!F2302)</f>
        <v>2.79187817258883</v>
      </c>
      <c r="G624" s="108">
        <f>IF('1A'!G2302="","",'1A'!G2302)</f>
        <v>2.6314553990610299</v>
      </c>
      <c r="H624" s="107" t="str">
        <f>IF('1A'!H2302="","",'1A'!H2302)</f>
        <v/>
      </c>
      <c r="I624" s="66" t="str">
        <f>IF('1A'!I2302="","",'1A'!I2302)</f>
        <v/>
      </c>
      <c r="J624" s="108" t="str">
        <f>IF('1A'!J2302="","",'1A'!J2302)</f>
        <v/>
      </c>
      <c r="K624" s="107" t="str">
        <f>IF('1A'!K2302="","",'1A'!K2302)</f>
        <v/>
      </c>
      <c r="L624" s="66" t="str">
        <f>IF('1A'!L2302="","",'1A'!L2302)</f>
        <v/>
      </c>
      <c r="M624" s="108" t="str">
        <f>IF('1A'!M2302="","",'1A'!M2302)</f>
        <v/>
      </c>
      <c r="N624" s="217" t="str">
        <f>IF('1A'!N2302="","",'1A'!N2302)</f>
        <v/>
      </c>
      <c r="O624" s="459" t="str">
        <f>IF('1A'!O2302="","",'1A'!O2302)</f>
        <v>Civic Engagement: Participation, Awareness, and Values</v>
      </c>
      <c r="P624" s="460" t="str">
        <f>IF('1A'!P2302="","",'1A'!P2302)</f>
        <v>Diversity</v>
      </c>
      <c r="Q624" s="460" t="str">
        <f>IF('1A'!Q2302="","",'1A'!Q2302)</f>
        <v/>
      </c>
    </row>
    <row r="625" spans="1:17" ht="14" x14ac:dyDescent="0.15">
      <c r="A625" s="268" t="s">
        <v>159</v>
      </c>
      <c r="B625" s="107">
        <f>IF('1A'!B2303="","",'1A'!B2303)</f>
        <v>0.91014580404206902</v>
      </c>
      <c r="C625" s="66">
        <f>IF('1A'!C2303="","",'1A'!C2303)</f>
        <v>0.86053819718683</v>
      </c>
      <c r="D625" s="108">
        <f>IF('1A'!D2303="","",'1A'!D2303)</f>
        <v>0.89171656760136797</v>
      </c>
      <c r="E625" s="107">
        <f>IF('1A'!E2303="","",'1A'!E2303)</f>
        <v>0.91776571455357603</v>
      </c>
      <c r="F625" s="66">
        <f>IF('1A'!F2303="","",'1A'!F2303)</f>
        <v>0.89347694223569496</v>
      </c>
      <c r="G625" s="108">
        <f>IF('1A'!G2303="","",'1A'!G2303)</f>
        <v>0.91229813716536701</v>
      </c>
      <c r="H625" s="107" t="str">
        <f>IF('1A'!H2303="","",'1A'!H2303)</f>
        <v/>
      </c>
      <c r="I625" s="66" t="str">
        <f>IF('1A'!I2303="","",'1A'!I2303)</f>
        <v/>
      </c>
      <c r="J625" s="108" t="str">
        <f>IF('1A'!J2303="","",'1A'!J2303)</f>
        <v/>
      </c>
      <c r="K625" s="107" t="str">
        <f>IF('1A'!K2303="","",'1A'!K2303)</f>
        <v/>
      </c>
      <c r="L625" s="66" t="str">
        <f>IF('1A'!L2303="","",'1A'!L2303)</f>
        <v/>
      </c>
      <c r="M625" s="108" t="str">
        <f>IF('1A'!M2303="","",'1A'!M2303)</f>
        <v/>
      </c>
      <c r="N625" s="217" t="str">
        <f>IF('1A'!N2303="","",'1A'!N2303)</f>
        <v/>
      </c>
      <c r="O625" s="459" t="str">
        <f>IF('1A'!O2303="","",'1A'!O2303)</f>
        <v>Civic Engagement: Participation, Awareness, and Values</v>
      </c>
      <c r="P625" s="460" t="str">
        <f>IF('1A'!P2303="","",'1A'!P2303)</f>
        <v>Diversity</v>
      </c>
      <c r="Q625" s="460" t="str">
        <f>IF('1A'!Q2303="","",'1A'!Q2303)</f>
        <v/>
      </c>
    </row>
    <row r="626" spans="1:17" ht="14" x14ac:dyDescent="0.15">
      <c r="A626" s="268" t="s">
        <v>231</v>
      </c>
      <c r="B626" s="107" t="str">
        <f>IF('1A'!B2304="","",'1A'!B2304)</f>
        <v>-</v>
      </c>
      <c r="C626" s="66" t="str">
        <f>IF('1A'!C2304="","",'1A'!C2304)</f>
        <v xml:space="preserve"> </v>
      </c>
      <c r="D626" s="108" t="str">
        <f>IF('1A'!D2304="","",'1A'!D2304)</f>
        <v xml:space="preserve"> </v>
      </c>
      <c r="E626" s="107" t="str">
        <f>IF('1A'!E2304="","",'1A'!E2304)</f>
        <v>-</v>
      </c>
      <c r="F626" s="66" t="str">
        <f>IF('1A'!F2304="","",'1A'!F2304)</f>
        <v xml:space="preserve"> </v>
      </c>
      <c r="G626" s="108" t="str">
        <f>IF('1A'!G2304="","",'1A'!G2304)</f>
        <v>*</v>
      </c>
      <c r="H626" s="107" t="str">
        <f>IF('1A'!H2304="","",'1A'!H2304)</f>
        <v/>
      </c>
      <c r="I626" s="66" t="str">
        <f>IF('1A'!I2304="","",'1A'!I2304)</f>
        <v/>
      </c>
      <c r="J626" s="108" t="str">
        <f>IF('1A'!J2304="","",'1A'!J2304)</f>
        <v/>
      </c>
      <c r="K626" s="107" t="str">
        <f>IF('1A'!K2304="","",'1A'!K2304)</f>
        <v/>
      </c>
      <c r="L626" s="66" t="str">
        <f>IF('1A'!L2304="","",'1A'!L2304)</f>
        <v/>
      </c>
      <c r="M626" s="108" t="str">
        <f>IF('1A'!M2304="","",'1A'!M2304)</f>
        <v/>
      </c>
      <c r="N626" s="217" t="str">
        <f>IF('1A'!N2304="","",'1A'!N2304)</f>
        <v/>
      </c>
      <c r="O626" s="459" t="str">
        <f>IF('1A'!O2304="","",'1A'!O2304)</f>
        <v>Civic Engagement: Participation, Awareness, and Values</v>
      </c>
      <c r="P626" s="460" t="str">
        <f>IF('1A'!P2304="","",'1A'!P2304)</f>
        <v>Diversity</v>
      </c>
      <c r="Q626" s="460" t="str">
        <f>IF('1A'!Q2304="","",'1A'!Q2304)</f>
        <v/>
      </c>
    </row>
    <row r="627" spans="1:17" ht="14" x14ac:dyDescent="0.15">
      <c r="A627" s="269" t="s">
        <v>158</v>
      </c>
      <c r="B627" s="65" t="str">
        <f>IF('1A'!B2305="","",'1A'!B2305)</f>
        <v>-</v>
      </c>
      <c r="C627" s="109">
        <f>IF('1A'!C2305="","",'1A'!C2305)</f>
        <v>-9.0202129174665122E-2</v>
      </c>
      <c r="D627" s="110">
        <f>IF('1A'!D2305="","",'1A'!D2305)</f>
        <v>0.14246723381957155</v>
      </c>
      <c r="E627" s="65" t="str">
        <f>IF('1A'!E2305="","",'1A'!E2305)</f>
        <v>-</v>
      </c>
      <c r="F627" s="109">
        <f>IF('1A'!F2305="","",'1A'!F2305)</f>
        <v>0.10857663104021013</v>
      </c>
      <c r="G627" s="110">
        <f>IF('1A'!G2305="","",'1A'!G2305)</f>
        <v>0.28218131698453397</v>
      </c>
      <c r="H627" s="65" t="str">
        <f>IF('1A'!H2305="","",'1A'!H2305)</f>
        <v/>
      </c>
      <c r="I627" s="109" t="str">
        <f>IF('1A'!I2305="","",'1A'!I2305)</f>
        <v/>
      </c>
      <c r="J627" s="110" t="str">
        <f>IF('1A'!J2305="","",'1A'!J2305)</f>
        <v/>
      </c>
      <c r="K627" s="65" t="str">
        <f>IF('1A'!K2305="","",'1A'!K2305)</f>
        <v/>
      </c>
      <c r="L627" s="109" t="str">
        <f>IF('1A'!L2305="","",'1A'!L2305)</f>
        <v/>
      </c>
      <c r="M627" s="110" t="str">
        <f>IF('1A'!M2305="","",'1A'!M2305)</f>
        <v/>
      </c>
      <c r="N627" s="230" t="str">
        <f>IF('1A'!N2305="","",'1A'!N2305)</f>
        <v/>
      </c>
      <c r="O627" s="459" t="str">
        <f>IF('1A'!O2305="","",'1A'!O2305)</f>
        <v>Civic Engagement: Participation, Awareness, and Values</v>
      </c>
      <c r="P627" s="460" t="str">
        <f>IF('1A'!P2305="","",'1A'!P2305)</f>
        <v>Diversity</v>
      </c>
      <c r="Q627" s="460" t="str">
        <f>IF('1A'!Q2305="","",'1A'!Q2305)</f>
        <v/>
      </c>
    </row>
    <row r="628" spans="1:17" ht="56" x14ac:dyDescent="0.15">
      <c r="A628" s="250" t="s">
        <v>65</v>
      </c>
      <c r="B628" s="105">
        <f>IF('1A'!B2399="","",'1A'!B2399)</f>
        <v>0.44444444444444398</v>
      </c>
      <c r="C628" s="67">
        <f>IF('1A'!C2399="","",'1A'!C2399)</f>
        <v>0.46420323325635099</v>
      </c>
      <c r="D628" s="106">
        <f>IF('1A'!D2399="","",'1A'!D2399)</f>
        <v>0.49364705882352899</v>
      </c>
      <c r="E628" s="105">
        <f>IF('1A'!E2399="","",'1A'!E2399)</f>
        <v>0.45901639344262302</v>
      </c>
      <c r="F628" s="67">
        <f>IF('1A'!F2399="","",'1A'!F2399)</f>
        <v>0.40526315789473699</v>
      </c>
      <c r="G628" s="106">
        <f>IF('1A'!G2399="","",'1A'!G2399)</f>
        <v>0.42583732057416301</v>
      </c>
      <c r="H628" s="105" t="str">
        <f>IF('1A'!H2399="","",'1A'!H2399)</f>
        <v/>
      </c>
      <c r="I628" s="67" t="str">
        <f>IF('1A'!I2399="","",'1A'!I2399)</f>
        <v/>
      </c>
      <c r="J628" s="106" t="str">
        <f>IF('1A'!J2399="","",'1A'!J2399)</f>
        <v/>
      </c>
      <c r="K628" s="105" t="str">
        <f>IF('1A'!K2399="","",'1A'!K2399)</f>
        <v/>
      </c>
      <c r="L628" s="67" t="str">
        <f>IF('1A'!L2399="","",'1A'!L2399)</f>
        <v/>
      </c>
      <c r="M628" s="106" t="str">
        <f>IF('1A'!M2399="","",'1A'!M2399)</f>
        <v/>
      </c>
      <c r="N628" s="217" t="str">
        <f>IF('1A'!N2399="","",'1A'!N2399)</f>
        <v>Faculty
Interaction</v>
      </c>
      <c r="O628" s="459" t="str">
        <f>IF('1A'!O2399="","",'1A'!O2399)</f>
        <v>Interaction with Faculty</v>
      </c>
      <c r="P628" s="460" t="str">
        <f>IF('1A'!P2399="","",'1A'!P2399)</f>
        <v/>
      </c>
      <c r="Q628" s="460" t="str">
        <f>IF('1A'!Q2399="","",'1A'!Q2399)</f>
        <v/>
      </c>
    </row>
    <row r="629" spans="1:17" ht="14" x14ac:dyDescent="0.15">
      <c r="A629" s="268" t="s">
        <v>95</v>
      </c>
      <c r="B629" s="105">
        <f>IF('1A'!B2400="","",'1A'!B2400)</f>
        <v>0.49206349206349198</v>
      </c>
      <c r="C629" s="67">
        <f>IF('1A'!C2400="","",'1A'!C2400)</f>
        <v>0.42725173210161699</v>
      </c>
      <c r="D629" s="106">
        <f>IF('1A'!D2400="","",'1A'!D2400)</f>
        <v>0.39952941176470602</v>
      </c>
      <c r="E629" s="105">
        <f>IF('1A'!E2400="","",'1A'!E2400)</f>
        <v>0.49180327868852503</v>
      </c>
      <c r="F629" s="67">
        <f>IF('1A'!F2400="","",'1A'!F2400)</f>
        <v>0.48947368421052601</v>
      </c>
      <c r="G629" s="106">
        <f>IF('1A'!G2400="","",'1A'!G2400)</f>
        <v>0.44258373205741602</v>
      </c>
      <c r="H629" s="105" t="str">
        <f>IF('1A'!H2400="","",'1A'!H2400)</f>
        <v/>
      </c>
      <c r="I629" s="67" t="str">
        <f>IF('1A'!I2400="","",'1A'!I2400)</f>
        <v/>
      </c>
      <c r="J629" s="106" t="str">
        <f>IF('1A'!J2400="","",'1A'!J2400)</f>
        <v/>
      </c>
      <c r="K629" s="105" t="str">
        <f>IF('1A'!K2400="","",'1A'!K2400)</f>
        <v/>
      </c>
      <c r="L629" s="67" t="str">
        <f>IF('1A'!L2400="","",'1A'!L2400)</f>
        <v/>
      </c>
      <c r="M629" s="106" t="str">
        <f>IF('1A'!M2400="","",'1A'!M2400)</f>
        <v/>
      </c>
      <c r="N629" s="217" t="str">
        <f>IF('1A'!N2400="","",'1A'!N2400)</f>
        <v/>
      </c>
      <c r="O629" s="459" t="str">
        <f>IF('1A'!O2400="","",'1A'!O2400)</f>
        <v>Interaction with Faculty</v>
      </c>
      <c r="P629" s="460" t="str">
        <f>IF('1A'!P2400="","",'1A'!P2400)</f>
        <v/>
      </c>
      <c r="Q629" s="460" t="str">
        <f>IF('1A'!Q2400="","",'1A'!Q2400)</f>
        <v/>
      </c>
    </row>
    <row r="630" spans="1:17" ht="14" x14ac:dyDescent="0.15">
      <c r="A630" s="268" t="s">
        <v>378</v>
      </c>
      <c r="B630" s="105">
        <f>IF('1A'!B2401="","",'1A'!B2401)</f>
        <v>6.3492063492063502E-2</v>
      </c>
      <c r="C630" s="67">
        <f>IF('1A'!C2401="","",'1A'!C2401)</f>
        <v>0.108545034642032</v>
      </c>
      <c r="D630" s="106">
        <f>IF('1A'!D2401="","",'1A'!D2401)</f>
        <v>0.106823529411765</v>
      </c>
      <c r="E630" s="105">
        <f>IF('1A'!E2401="","",'1A'!E2401)</f>
        <v>4.91803278688525E-2</v>
      </c>
      <c r="F630" s="67">
        <f>IF('1A'!F2401="","",'1A'!F2401)</f>
        <v>0.105263157894737</v>
      </c>
      <c r="G630" s="106">
        <f>IF('1A'!G2401="","",'1A'!G2401)</f>
        <v>0.13157894736842099</v>
      </c>
      <c r="H630" s="105" t="str">
        <f>IF('1A'!H2401="","",'1A'!H2401)</f>
        <v/>
      </c>
      <c r="I630" s="67" t="str">
        <f>IF('1A'!I2401="","",'1A'!I2401)</f>
        <v/>
      </c>
      <c r="J630" s="106" t="str">
        <f>IF('1A'!J2401="","",'1A'!J2401)</f>
        <v/>
      </c>
      <c r="K630" s="105" t="str">
        <f>IF('1A'!K2401="","",'1A'!K2401)</f>
        <v/>
      </c>
      <c r="L630" s="67" t="str">
        <f>IF('1A'!L2401="","",'1A'!L2401)</f>
        <v/>
      </c>
      <c r="M630" s="106" t="str">
        <f>IF('1A'!M2401="","",'1A'!M2401)</f>
        <v/>
      </c>
      <c r="N630" s="217" t="str">
        <f>IF('1A'!N2401="","",'1A'!N2401)</f>
        <v/>
      </c>
      <c r="O630" s="459" t="str">
        <f>IF('1A'!O2401="","",'1A'!O2401)</f>
        <v>Interaction with Faculty</v>
      </c>
      <c r="P630" s="460" t="str">
        <f>IF('1A'!P2401="","",'1A'!P2401)</f>
        <v/>
      </c>
      <c r="Q630" s="460" t="str">
        <f>IF('1A'!Q2401="","",'1A'!Q2401)</f>
        <v/>
      </c>
    </row>
    <row r="631" spans="1:17" ht="14" x14ac:dyDescent="0.15">
      <c r="A631" s="308" t="s">
        <v>230</v>
      </c>
      <c r="B631" s="461">
        <f>IF('1A'!B2402="","",'1A'!B2402)</f>
        <v>63</v>
      </c>
      <c r="C631" s="462">
        <f>IF('1A'!C2402="","",'1A'!C2402)</f>
        <v>433</v>
      </c>
      <c r="D631" s="463">
        <f>IF('1A'!D2402="","",'1A'!D2402)</f>
        <v>2125</v>
      </c>
      <c r="E631" s="461">
        <f>IF('1A'!E2402="","",'1A'!E2402)</f>
        <v>61</v>
      </c>
      <c r="F631" s="462">
        <f>IF('1A'!F2402="","",'1A'!F2402)</f>
        <v>190</v>
      </c>
      <c r="G631" s="463">
        <f>IF('1A'!G2402="","",'1A'!G2402)</f>
        <v>836</v>
      </c>
      <c r="H631" s="461" t="str">
        <f>IF('1A'!H2402="","",'1A'!H2402)</f>
        <v/>
      </c>
      <c r="I631" s="462" t="str">
        <f>IF('1A'!I2402="","",'1A'!I2402)</f>
        <v/>
      </c>
      <c r="J631" s="463" t="str">
        <f>IF('1A'!J2402="","",'1A'!J2402)</f>
        <v/>
      </c>
      <c r="K631" s="461" t="str">
        <f>IF('1A'!K2402="","",'1A'!K2402)</f>
        <v/>
      </c>
      <c r="L631" s="462" t="str">
        <f>IF('1A'!L2402="","",'1A'!L2402)</f>
        <v/>
      </c>
      <c r="M631" s="463" t="str">
        <f>IF('1A'!M2402="","",'1A'!M2402)</f>
        <v/>
      </c>
      <c r="N631" s="217" t="str">
        <f>IF('1A'!N2402="","",'1A'!N2402)</f>
        <v/>
      </c>
      <c r="O631" s="459" t="str">
        <f>IF('1A'!O2402="","",'1A'!O2402)</f>
        <v>Interaction with Faculty</v>
      </c>
      <c r="P631" s="460" t="str">
        <f>IF('1A'!P2402="","",'1A'!P2402)</f>
        <v/>
      </c>
      <c r="Q631" s="460" t="str">
        <f>IF('1A'!Q2402="","",'1A'!Q2402)</f>
        <v/>
      </c>
    </row>
    <row r="632" spans="1:17" ht="14" x14ac:dyDescent="0.15">
      <c r="A632" s="268" t="s">
        <v>176</v>
      </c>
      <c r="B632" s="107">
        <f>IF('1A'!B2403="","",'1A'!B2403)</f>
        <v>2.38095238095238</v>
      </c>
      <c r="C632" s="66">
        <f>IF('1A'!C2403="","",'1A'!C2403)</f>
        <v>2.3556581986143201</v>
      </c>
      <c r="D632" s="108">
        <f>IF('1A'!D2403="","",'1A'!D2403)</f>
        <v>2.3868235294117701</v>
      </c>
      <c r="E632" s="107">
        <f>IF('1A'!E2403="","",'1A'!E2403)</f>
        <v>2.4098360655737698</v>
      </c>
      <c r="F632" s="66">
        <f>IF('1A'!F2403="","",'1A'!F2403)</f>
        <v>2.2999999999999998</v>
      </c>
      <c r="G632" s="108">
        <f>IF('1A'!G2403="","",'1A'!G2403)</f>
        <v>2.2942583732057402</v>
      </c>
      <c r="H632" s="107" t="str">
        <f>IF('1A'!H2403="","",'1A'!H2403)</f>
        <v/>
      </c>
      <c r="I632" s="66" t="str">
        <f>IF('1A'!I2403="","",'1A'!I2403)</f>
        <v/>
      </c>
      <c r="J632" s="108" t="str">
        <f>IF('1A'!J2403="","",'1A'!J2403)</f>
        <v/>
      </c>
      <c r="K632" s="107" t="str">
        <f>IF('1A'!K2403="","",'1A'!K2403)</f>
        <v/>
      </c>
      <c r="L632" s="66" t="str">
        <f>IF('1A'!L2403="","",'1A'!L2403)</f>
        <v/>
      </c>
      <c r="M632" s="108" t="str">
        <f>IF('1A'!M2403="","",'1A'!M2403)</f>
        <v/>
      </c>
      <c r="N632" s="217" t="str">
        <f>IF('1A'!N2403="","",'1A'!N2403)</f>
        <v/>
      </c>
      <c r="O632" s="459" t="str">
        <f>IF('1A'!O2403="","",'1A'!O2403)</f>
        <v>Interaction with Faculty</v>
      </c>
      <c r="P632" s="460" t="str">
        <f>IF('1A'!P2403="","",'1A'!P2403)</f>
        <v/>
      </c>
      <c r="Q632" s="460" t="str">
        <f>IF('1A'!Q2403="","",'1A'!Q2403)</f>
        <v/>
      </c>
    </row>
    <row r="633" spans="1:17" ht="14" x14ac:dyDescent="0.15">
      <c r="A633" s="268" t="s">
        <v>159</v>
      </c>
      <c r="B633" s="107">
        <f>IF('1A'!B2404="","",'1A'!B2404)</f>
        <v>0.60717674071891603</v>
      </c>
      <c r="C633" s="66">
        <f>IF('1A'!C2404="","",'1A'!C2404)</f>
        <v>0.66879631617631297</v>
      </c>
      <c r="D633" s="108">
        <f>IF('1A'!D2404="","",'1A'!D2404)</f>
        <v>0.67160286207142506</v>
      </c>
      <c r="E633" s="107">
        <f>IF('1A'!E2404="","",'1A'!E2404)</f>
        <v>0.58813403178549595</v>
      </c>
      <c r="F633" s="66">
        <f>IF('1A'!F2404="","",'1A'!F2404)</f>
        <v>0.65019329645215695</v>
      </c>
      <c r="G633" s="108">
        <f>IF('1A'!G2404="","",'1A'!G2404)</f>
        <v>0.68658003462217099</v>
      </c>
      <c r="H633" s="107" t="str">
        <f>IF('1A'!H2404="","",'1A'!H2404)</f>
        <v/>
      </c>
      <c r="I633" s="66" t="str">
        <f>IF('1A'!I2404="","",'1A'!I2404)</f>
        <v/>
      </c>
      <c r="J633" s="108" t="str">
        <f>IF('1A'!J2404="","",'1A'!J2404)</f>
        <v/>
      </c>
      <c r="K633" s="107" t="str">
        <f>IF('1A'!K2404="","",'1A'!K2404)</f>
        <v/>
      </c>
      <c r="L633" s="66" t="str">
        <f>IF('1A'!L2404="","",'1A'!L2404)</f>
        <v/>
      </c>
      <c r="M633" s="108" t="str">
        <f>IF('1A'!M2404="","",'1A'!M2404)</f>
        <v/>
      </c>
      <c r="N633" s="217" t="str">
        <f>IF('1A'!N2404="","",'1A'!N2404)</f>
        <v/>
      </c>
      <c r="O633" s="459" t="str">
        <f>IF('1A'!O2404="","",'1A'!O2404)</f>
        <v>Interaction with Faculty</v>
      </c>
      <c r="P633" s="460" t="str">
        <f>IF('1A'!P2404="","",'1A'!P2404)</f>
        <v/>
      </c>
      <c r="Q633" s="460" t="str">
        <f>IF('1A'!Q2404="","",'1A'!Q2404)</f>
        <v/>
      </c>
    </row>
    <row r="634" spans="1:17" ht="14" x14ac:dyDescent="0.15">
      <c r="A634" s="268" t="s">
        <v>231</v>
      </c>
      <c r="B634" s="107" t="str">
        <f>IF('1A'!B2405="","",'1A'!B2405)</f>
        <v>-</v>
      </c>
      <c r="C634" s="66" t="str">
        <f>IF('1A'!C2405="","",'1A'!C2405)</f>
        <v xml:space="preserve"> </v>
      </c>
      <c r="D634" s="108" t="str">
        <f>IF('1A'!D2405="","",'1A'!D2405)</f>
        <v xml:space="preserve"> </v>
      </c>
      <c r="E634" s="107" t="str">
        <f>IF('1A'!E2405="","",'1A'!E2405)</f>
        <v>-</v>
      </c>
      <c r="F634" s="66" t="str">
        <f>IF('1A'!F2405="","",'1A'!F2405)</f>
        <v xml:space="preserve"> </v>
      </c>
      <c r="G634" s="108" t="str">
        <f>IF('1A'!G2405="","",'1A'!G2405)</f>
        <v xml:space="preserve"> </v>
      </c>
      <c r="H634" s="107" t="str">
        <f>IF('1A'!H2405="","",'1A'!H2405)</f>
        <v/>
      </c>
      <c r="I634" s="66" t="str">
        <f>IF('1A'!I2405="","",'1A'!I2405)</f>
        <v/>
      </c>
      <c r="J634" s="108" t="str">
        <f>IF('1A'!J2405="","",'1A'!J2405)</f>
        <v/>
      </c>
      <c r="K634" s="107" t="str">
        <f>IF('1A'!K2405="","",'1A'!K2405)</f>
        <v/>
      </c>
      <c r="L634" s="66" t="str">
        <f>IF('1A'!L2405="","",'1A'!L2405)</f>
        <v/>
      </c>
      <c r="M634" s="108" t="str">
        <f>IF('1A'!M2405="","",'1A'!M2405)</f>
        <v/>
      </c>
      <c r="N634" s="217" t="str">
        <f>IF('1A'!N2405="","",'1A'!N2405)</f>
        <v/>
      </c>
      <c r="O634" s="459" t="str">
        <f>IF('1A'!O2405="","",'1A'!O2405)</f>
        <v>Interaction with Faculty</v>
      </c>
      <c r="P634" s="460" t="str">
        <f>IF('1A'!P2405="","",'1A'!P2405)</f>
        <v/>
      </c>
      <c r="Q634" s="460" t="str">
        <f>IF('1A'!Q2405="","",'1A'!Q2405)</f>
        <v/>
      </c>
    </row>
    <row r="635" spans="1:17" ht="14" x14ac:dyDescent="0.15">
      <c r="A635" s="269" t="s">
        <v>158</v>
      </c>
      <c r="B635" s="65" t="str">
        <f>IF('1A'!B2406="","",'1A'!B2406)</f>
        <v>-</v>
      </c>
      <c r="C635" s="109">
        <f>IF('1A'!C2406="","",'1A'!C2406)</f>
        <v>3.782045703043567E-2</v>
      </c>
      <c r="D635" s="110">
        <f>IF('1A'!D2406="","",'1A'!D2406)</f>
        <v>-8.7419944002050387E-3</v>
      </c>
      <c r="E635" s="65" t="str">
        <f>IF('1A'!E2406="","",'1A'!E2406)</f>
        <v>-</v>
      </c>
      <c r="F635" s="109">
        <f>IF('1A'!F2406="","",'1A'!F2406)</f>
        <v>0.16892832665778193</v>
      </c>
      <c r="G635" s="110">
        <f>IF('1A'!G2406="","",'1A'!G2406)</f>
        <v>0.16833826580994699</v>
      </c>
      <c r="H635" s="65" t="str">
        <f>IF('1A'!H2406="","",'1A'!H2406)</f>
        <v/>
      </c>
      <c r="I635" s="109" t="str">
        <f>IF('1A'!I2406="","",'1A'!I2406)</f>
        <v/>
      </c>
      <c r="J635" s="110" t="str">
        <f>IF('1A'!J2406="","",'1A'!J2406)</f>
        <v/>
      </c>
      <c r="K635" s="65" t="str">
        <f>IF('1A'!K2406="","",'1A'!K2406)</f>
        <v/>
      </c>
      <c r="L635" s="109" t="str">
        <f>IF('1A'!L2406="","",'1A'!L2406)</f>
        <v/>
      </c>
      <c r="M635" s="110" t="str">
        <f>IF('1A'!M2406="","",'1A'!M2406)</f>
        <v/>
      </c>
      <c r="N635" s="230" t="str">
        <f>IF('1A'!N2406="","",'1A'!N2406)</f>
        <v/>
      </c>
      <c r="O635" s="459" t="str">
        <f>IF('1A'!O2406="","",'1A'!O2406)</f>
        <v>Interaction with Faculty</v>
      </c>
      <c r="P635" s="460" t="str">
        <f>IF('1A'!P2406="","",'1A'!P2406)</f>
        <v/>
      </c>
      <c r="Q635" s="460" t="str">
        <f>IF('1A'!Q2406="","",'1A'!Q2406)</f>
        <v/>
      </c>
    </row>
    <row r="636" spans="1:17" ht="28" x14ac:dyDescent="0.15">
      <c r="A636" s="250" t="s">
        <v>766</v>
      </c>
      <c r="B636" s="105">
        <f>IF('1A'!B2407="","",'1A'!B2407)</f>
        <v>0.365079365079365</v>
      </c>
      <c r="C636" s="67">
        <f>IF('1A'!C2407="","",'1A'!C2407)</f>
        <v>0.34562211981566798</v>
      </c>
      <c r="D636" s="106">
        <f>IF('1A'!D2407="","",'1A'!D2407)</f>
        <v>0.28772919605077601</v>
      </c>
      <c r="E636" s="105">
        <f>IF('1A'!E2407="","",'1A'!E2407)</f>
        <v>0.37704918032786899</v>
      </c>
      <c r="F636" s="67">
        <f>IF('1A'!F2407="","",'1A'!F2407)</f>
        <v>0.33157894736842097</v>
      </c>
      <c r="G636" s="106">
        <f>IF('1A'!G2407="","",'1A'!G2407)</f>
        <v>0.27804295942720803</v>
      </c>
      <c r="H636" s="105" t="str">
        <f>IF('1A'!H2407="","",'1A'!H2407)</f>
        <v/>
      </c>
      <c r="I636" s="67" t="str">
        <f>IF('1A'!I2407="","",'1A'!I2407)</f>
        <v/>
      </c>
      <c r="J636" s="106" t="str">
        <f>IF('1A'!J2407="","",'1A'!J2407)</f>
        <v/>
      </c>
      <c r="K636" s="105" t="str">
        <f>IF('1A'!K2407="","",'1A'!K2407)</f>
        <v/>
      </c>
      <c r="L636" s="67" t="str">
        <f>IF('1A'!L2407="","",'1A'!L2407)</f>
        <v/>
      </c>
      <c r="M636" s="106" t="str">
        <f>IF('1A'!M2407="","",'1A'!M2407)</f>
        <v/>
      </c>
      <c r="N636" s="217" t="str">
        <f>IF('1A'!N2407="","",'1A'!N2407)</f>
        <v>Faculty
Interaction</v>
      </c>
      <c r="O636" s="459" t="str">
        <f>IF('1A'!O2407="","",'1A'!O2407)</f>
        <v>Interaction with Faculty</v>
      </c>
      <c r="P636" s="460" t="str">
        <f>IF('1A'!P2407="","",'1A'!P2407)</f>
        <v/>
      </c>
      <c r="Q636" s="460" t="str">
        <f>IF('1A'!Q2407="","",'1A'!Q2407)</f>
        <v/>
      </c>
    </row>
    <row r="637" spans="1:17" ht="14" x14ac:dyDescent="0.15">
      <c r="A637" s="268" t="s">
        <v>95</v>
      </c>
      <c r="B637" s="105">
        <f>IF('1A'!B2408="","",'1A'!B2408)</f>
        <v>0.52380952380952395</v>
      </c>
      <c r="C637" s="67">
        <f>IF('1A'!C2408="","",'1A'!C2408)</f>
        <v>0.43317972350230399</v>
      </c>
      <c r="D637" s="106">
        <f>IF('1A'!D2408="","",'1A'!D2408)</f>
        <v>0.44992947813822298</v>
      </c>
      <c r="E637" s="105">
        <f>IF('1A'!E2408="","",'1A'!E2408)</f>
        <v>0.50819672131147497</v>
      </c>
      <c r="F637" s="67">
        <f>IF('1A'!F2408="","",'1A'!F2408)</f>
        <v>0.48421052631578898</v>
      </c>
      <c r="G637" s="106">
        <f>IF('1A'!G2408="","",'1A'!G2408)</f>
        <v>0.48329355608591901</v>
      </c>
      <c r="H637" s="105" t="str">
        <f>IF('1A'!H2408="","",'1A'!H2408)</f>
        <v/>
      </c>
      <c r="I637" s="67" t="str">
        <f>IF('1A'!I2408="","",'1A'!I2408)</f>
        <v/>
      </c>
      <c r="J637" s="106" t="str">
        <f>IF('1A'!J2408="","",'1A'!J2408)</f>
        <v/>
      </c>
      <c r="K637" s="105" t="str">
        <f>IF('1A'!K2408="","",'1A'!K2408)</f>
        <v/>
      </c>
      <c r="L637" s="67" t="str">
        <f>IF('1A'!L2408="","",'1A'!L2408)</f>
        <v/>
      </c>
      <c r="M637" s="106" t="str">
        <f>IF('1A'!M2408="","",'1A'!M2408)</f>
        <v/>
      </c>
      <c r="N637" s="217" t="str">
        <f>IF('1A'!N2408="","",'1A'!N2408)</f>
        <v/>
      </c>
      <c r="O637" s="459" t="str">
        <f>IF('1A'!O2408="","",'1A'!O2408)</f>
        <v>Interaction with Faculty</v>
      </c>
      <c r="P637" s="460" t="str">
        <f>IF('1A'!P2408="","",'1A'!P2408)</f>
        <v/>
      </c>
      <c r="Q637" s="460" t="str">
        <f>IF('1A'!Q2408="","",'1A'!Q2408)</f>
        <v/>
      </c>
    </row>
    <row r="638" spans="1:17" ht="14" x14ac:dyDescent="0.15">
      <c r="A638" s="268" t="s">
        <v>378</v>
      </c>
      <c r="B638" s="105">
        <f>IF('1A'!B2409="","",'1A'!B2409)</f>
        <v>0.11111111111111099</v>
      </c>
      <c r="C638" s="67">
        <f>IF('1A'!C2409="","",'1A'!C2409)</f>
        <v>0.221198156682028</v>
      </c>
      <c r="D638" s="106">
        <f>IF('1A'!D2409="","",'1A'!D2409)</f>
        <v>0.262341325811001</v>
      </c>
      <c r="E638" s="105">
        <f>IF('1A'!E2409="","",'1A'!E2409)</f>
        <v>0.114754098360656</v>
      </c>
      <c r="F638" s="67">
        <f>IF('1A'!F2409="","",'1A'!F2409)</f>
        <v>0.18421052631578899</v>
      </c>
      <c r="G638" s="106">
        <f>IF('1A'!G2409="","",'1A'!G2409)</f>
        <v>0.238663484486873</v>
      </c>
      <c r="H638" s="105" t="str">
        <f>IF('1A'!H2409="","",'1A'!H2409)</f>
        <v/>
      </c>
      <c r="I638" s="67" t="str">
        <f>IF('1A'!I2409="","",'1A'!I2409)</f>
        <v/>
      </c>
      <c r="J638" s="106" t="str">
        <f>IF('1A'!J2409="","",'1A'!J2409)</f>
        <v/>
      </c>
      <c r="K638" s="105" t="str">
        <f>IF('1A'!K2409="","",'1A'!K2409)</f>
        <v/>
      </c>
      <c r="L638" s="67" t="str">
        <f>IF('1A'!L2409="","",'1A'!L2409)</f>
        <v/>
      </c>
      <c r="M638" s="106" t="str">
        <f>IF('1A'!M2409="","",'1A'!M2409)</f>
        <v/>
      </c>
      <c r="N638" s="217" t="str">
        <f>IF('1A'!N2409="","",'1A'!N2409)</f>
        <v/>
      </c>
      <c r="O638" s="459" t="str">
        <f>IF('1A'!O2409="","",'1A'!O2409)</f>
        <v>Interaction with Faculty</v>
      </c>
      <c r="P638" s="460" t="str">
        <f>IF('1A'!P2409="","",'1A'!P2409)</f>
        <v/>
      </c>
      <c r="Q638" s="460" t="str">
        <f>IF('1A'!Q2409="","",'1A'!Q2409)</f>
        <v/>
      </c>
    </row>
    <row r="639" spans="1:17" ht="14" x14ac:dyDescent="0.15">
      <c r="A639" s="308" t="s">
        <v>230</v>
      </c>
      <c r="B639" s="461">
        <f>IF('1A'!B2410="","",'1A'!B2410)</f>
        <v>63</v>
      </c>
      <c r="C639" s="462">
        <f>IF('1A'!C2410="","",'1A'!C2410)</f>
        <v>434</v>
      </c>
      <c r="D639" s="463">
        <f>IF('1A'!D2410="","",'1A'!D2410)</f>
        <v>2127</v>
      </c>
      <c r="E639" s="461">
        <f>IF('1A'!E2410="","",'1A'!E2410)</f>
        <v>61</v>
      </c>
      <c r="F639" s="462">
        <f>IF('1A'!F2410="","",'1A'!F2410)</f>
        <v>190</v>
      </c>
      <c r="G639" s="463">
        <f>IF('1A'!G2410="","",'1A'!G2410)</f>
        <v>838</v>
      </c>
      <c r="H639" s="461" t="str">
        <f>IF('1A'!H2410="","",'1A'!H2410)</f>
        <v/>
      </c>
      <c r="I639" s="462" t="str">
        <f>IF('1A'!I2410="","",'1A'!I2410)</f>
        <v/>
      </c>
      <c r="J639" s="463" t="str">
        <f>IF('1A'!J2410="","",'1A'!J2410)</f>
        <v/>
      </c>
      <c r="K639" s="461" t="str">
        <f>IF('1A'!K2410="","",'1A'!K2410)</f>
        <v/>
      </c>
      <c r="L639" s="462" t="str">
        <f>IF('1A'!L2410="","",'1A'!L2410)</f>
        <v/>
      </c>
      <c r="M639" s="463" t="str">
        <f>IF('1A'!M2410="","",'1A'!M2410)</f>
        <v/>
      </c>
      <c r="N639" s="217" t="str">
        <f>IF('1A'!N2410="","",'1A'!N2410)</f>
        <v/>
      </c>
      <c r="O639" s="459" t="str">
        <f>IF('1A'!O2410="","",'1A'!O2410)</f>
        <v>Interaction with Faculty</v>
      </c>
      <c r="P639" s="460" t="str">
        <f>IF('1A'!P2410="","",'1A'!P2410)</f>
        <v/>
      </c>
      <c r="Q639" s="460" t="str">
        <f>IF('1A'!Q2410="","",'1A'!Q2410)</f>
        <v/>
      </c>
    </row>
    <row r="640" spans="1:17" ht="14" x14ac:dyDescent="0.15">
      <c r="A640" s="268" t="s">
        <v>176</v>
      </c>
      <c r="B640" s="107">
        <f>IF('1A'!B2411="","",'1A'!B2411)</f>
        <v>2.25396825396825</v>
      </c>
      <c r="C640" s="66">
        <f>IF('1A'!C2411="","",'1A'!C2411)</f>
        <v>2.1244239631336401</v>
      </c>
      <c r="D640" s="108">
        <f>IF('1A'!D2411="","",'1A'!D2411)</f>
        <v>2.0253878702397801</v>
      </c>
      <c r="E640" s="107">
        <f>IF('1A'!E2411="","",'1A'!E2411)</f>
        <v>2.2622950819672099</v>
      </c>
      <c r="F640" s="66">
        <f>IF('1A'!F2411="","",'1A'!F2411)</f>
        <v>2.1473684210526298</v>
      </c>
      <c r="G640" s="108">
        <f>IF('1A'!G2411="","",'1A'!G2411)</f>
        <v>2.03937947494033</v>
      </c>
      <c r="H640" s="107" t="str">
        <f>IF('1A'!H2411="","",'1A'!H2411)</f>
        <v/>
      </c>
      <c r="I640" s="66" t="str">
        <f>IF('1A'!I2411="","",'1A'!I2411)</f>
        <v/>
      </c>
      <c r="J640" s="108" t="str">
        <f>IF('1A'!J2411="","",'1A'!J2411)</f>
        <v/>
      </c>
      <c r="K640" s="107" t="str">
        <f>IF('1A'!K2411="","",'1A'!K2411)</f>
        <v/>
      </c>
      <c r="L640" s="66" t="str">
        <f>IF('1A'!L2411="","",'1A'!L2411)</f>
        <v/>
      </c>
      <c r="M640" s="108" t="str">
        <f>IF('1A'!M2411="","",'1A'!M2411)</f>
        <v/>
      </c>
      <c r="N640" s="217" t="str">
        <f>IF('1A'!N2411="","",'1A'!N2411)</f>
        <v/>
      </c>
      <c r="O640" s="459" t="str">
        <f>IF('1A'!O2411="","",'1A'!O2411)</f>
        <v>Interaction with Faculty</v>
      </c>
      <c r="P640" s="460" t="str">
        <f>IF('1A'!P2411="","",'1A'!P2411)</f>
        <v/>
      </c>
      <c r="Q640" s="460" t="str">
        <f>IF('1A'!Q2411="","",'1A'!Q2411)</f>
        <v/>
      </c>
    </row>
    <row r="641" spans="1:17" ht="14" x14ac:dyDescent="0.15">
      <c r="A641" s="268" t="s">
        <v>159</v>
      </c>
      <c r="B641" s="107">
        <f>IF('1A'!B2412="","",'1A'!B2412)</f>
        <v>0.64678495125465196</v>
      </c>
      <c r="C641" s="66">
        <f>IF('1A'!C2412="","",'1A'!C2412)</f>
        <v>0.74337894375633595</v>
      </c>
      <c r="D641" s="108">
        <f>IF('1A'!D2412="","",'1A'!D2412)</f>
        <v>0.74140704723712703</v>
      </c>
      <c r="E641" s="107">
        <f>IF('1A'!E2412="","",'1A'!E2412)</f>
        <v>0.65578551738258395</v>
      </c>
      <c r="F641" s="66">
        <f>IF('1A'!F2412="","",'1A'!F2412)</f>
        <v>0.704759646861293</v>
      </c>
      <c r="G641" s="108">
        <f>IF('1A'!G2412="","",'1A'!G2412)</f>
        <v>0.71817211001410597</v>
      </c>
      <c r="H641" s="107" t="str">
        <f>IF('1A'!H2412="","",'1A'!H2412)</f>
        <v/>
      </c>
      <c r="I641" s="66" t="str">
        <f>IF('1A'!I2412="","",'1A'!I2412)</f>
        <v/>
      </c>
      <c r="J641" s="108" t="str">
        <f>IF('1A'!J2412="","",'1A'!J2412)</f>
        <v/>
      </c>
      <c r="K641" s="107" t="str">
        <f>IF('1A'!K2412="","",'1A'!K2412)</f>
        <v/>
      </c>
      <c r="L641" s="66" t="str">
        <f>IF('1A'!L2412="","",'1A'!L2412)</f>
        <v/>
      </c>
      <c r="M641" s="108" t="str">
        <f>IF('1A'!M2412="","",'1A'!M2412)</f>
        <v/>
      </c>
      <c r="N641" s="217" t="str">
        <f>IF('1A'!N2412="","",'1A'!N2412)</f>
        <v/>
      </c>
      <c r="O641" s="459" t="str">
        <f>IF('1A'!O2412="","",'1A'!O2412)</f>
        <v>Interaction with Faculty</v>
      </c>
      <c r="P641" s="460" t="str">
        <f>IF('1A'!P2412="","",'1A'!P2412)</f>
        <v/>
      </c>
      <c r="Q641" s="460" t="str">
        <f>IF('1A'!Q2412="","",'1A'!Q2412)</f>
        <v/>
      </c>
    </row>
    <row r="642" spans="1:17" ht="14" x14ac:dyDescent="0.15">
      <c r="A642" s="268" t="s">
        <v>231</v>
      </c>
      <c r="B642" s="107" t="str">
        <f>IF('1A'!B2413="","",'1A'!B2413)</f>
        <v>-</v>
      </c>
      <c r="C642" s="66" t="str">
        <f>IF('1A'!C2413="","",'1A'!C2413)</f>
        <v xml:space="preserve"> </v>
      </c>
      <c r="D642" s="108" t="str">
        <f>IF('1A'!D2413="","",'1A'!D2413)</f>
        <v>*</v>
      </c>
      <c r="E642" s="107" t="str">
        <f>IF('1A'!E2413="","",'1A'!E2413)</f>
        <v>-</v>
      </c>
      <c r="F642" s="66" t="str">
        <f>IF('1A'!F2413="","",'1A'!F2413)</f>
        <v xml:space="preserve"> </v>
      </c>
      <c r="G642" s="108" t="str">
        <f>IF('1A'!G2413="","",'1A'!G2413)</f>
        <v>*</v>
      </c>
      <c r="H642" s="107" t="str">
        <f>IF('1A'!H2413="","",'1A'!H2413)</f>
        <v/>
      </c>
      <c r="I642" s="66" t="str">
        <f>IF('1A'!I2413="","",'1A'!I2413)</f>
        <v/>
      </c>
      <c r="J642" s="108" t="str">
        <f>IF('1A'!J2413="","",'1A'!J2413)</f>
        <v/>
      </c>
      <c r="K642" s="107" t="str">
        <f>IF('1A'!K2413="","",'1A'!K2413)</f>
        <v/>
      </c>
      <c r="L642" s="66" t="str">
        <f>IF('1A'!L2413="","",'1A'!L2413)</f>
        <v/>
      </c>
      <c r="M642" s="108" t="str">
        <f>IF('1A'!M2413="","",'1A'!M2413)</f>
        <v/>
      </c>
      <c r="N642" s="217" t="str">
        <f>IF('1A'!N2413="","",'1A'!N2413)</f>
        <v/>
      </c>
      <c r="O642" s="459" t="str">
        <f>IF('1A'!O2413="","",'1A'!O2413)</f>
        <v>Interaction with Faculty</v>
      </c>
      <c r="P642" s="460" t="str">
        <f>IF('1A'!P2413="","",'1A'!P2413)</f>
        <v/>
      </c>
      <c r="Q642" s="460" t="str">
        <f>IF('1A'!Q2413="","",'1A'!Q2413)</f>
        <v/>
      </c>
    </row>
    <row r="643" spans="1:17" ht="14" x14ac:dyDescent="0.15">
      <c r="A643" s="269" t="s">
        <v>158</v>
      </c>
      <c r="B643" s="65" t="str">
        <f>IF('1A'!B2414="","",'1A'!B2414)</f>
        <v>-</v>
      </c>
      <c r="C643" s="109">
        <f>IF('1A'!C2414="","",'1A'!C2414)</f>
        <v>0.17426413799133883</v>
      </c>
      <c r="D643" s="110">
        <f>IF('1A'!D2414="","",'1A'!D2414)</f>
        <v>0.30830619236798562</v>
      </c>
      <c r="E643" s="65" t="str">
        <f>IF('1A'!E2414="","",'1A'!E2414)</f>
        <v>-</v>
      </c>
      <c r="F643" s="109">
        <f>IF('1A'!F2414="","",'1A'!F2414)</f>
        <v>0.16307213590678141</v>
      </c>
      <c r="G643" s="110">
        <f>IF('1A'!G2414="","",'1A'!G2414)</f>
        <v>0.31039301571109668</v>
      </c>
      <c r="H643" s="65" t="str">
        <f>IF('1A'!H2414="","",'1A'!H2414)</f>
        <v/>
      </c>
      <c r="I643" s="109" t="str">
        <f>IF('1A'!I2414="","",'1A'!I2414)</f>
        <v/>
      </c>
      <c r="J643" s="110" t="str">
        <f>IF('1A'!J2414="","",'1A'!J2414)</f>
        <v/>
      </c>
      <c r="K643" s="65" t="str">
        <f>IF('1A'!K2414="","",'1A'!K2414)</f>
        <v/>
      </c>
      <c r="L643" s="109" t="str">
        <f>IF('1A'!L2414="","",'1A'!L2414)</f>
        <v/>
      </c>
      <c r="M643" s="110" t="str">
        <f>IF('1A'!M2414="","",'1A'!M2414)</f>
        <v/>
      </c>
      <c r="N643" s="230" t="str">
        <f>IF('1A'!N2414="","",'1A'!N2414)</f>
        <v/>
      </c>
      <c r="O643" s="459" t="str">
        <f>IF('1A'!O2414="","",'1A'!O2414)</f>
        <v>Interaction with Faculty</v>
      </c>
      <c r="P643" s="460" t="str">
        <f>IF('1A'!P2414="","",'1A'!P2414)</f>
        <v/>
      </c>
      <c r="Q643" s="460" t="str">
        <f>IF('1A'!Q2414="","",'1A'!Q2414)</f>
        <v/>
      </c>
    </row>
    <row r="644" spans="1:17" ht="28" x14ac:dyDescent="0.15">
      <c r="A644" s="250" t="s">
        <v>307</v>
      </c>
      <c r="B644" s="105">
        <f>IF('1A'!B2415="","",'1A'!B2415)</f>
        <v>0.58730158730158699</v>
      </c>
      <c r="C644" s="67">
        <f>IF('1A'!C2415="","",'1A'!C2415)</f>
        <v>0.52655889145496504</v>
      </c>
      <c r="D644" s="106">
        <f>IF('1A'!D2415="","",'1A'!D2415)</f>
        <v>0.51935788479697798</v>
      </c>
      <c r="E644" s="105">
        <f>IF('1A'!E2415="","",'1A'!E2415)</f>
        <v>0.60655737704918</v>
      </c>
      <c r="F644" s="67">
        <f>IF('1A'!F2415="","",'1A'!F2415)</f>
        <v>0.53684210526315801</v>
      </c>
      <c r="G644" s="106">
        <f>IF('1A'!G2415="","",'1A'!G2415)</f>
        <v>0.46411483253588498</v>
      </c>
      <c r="H644" s="105" t="str">
        <f>IF('1A'!H2415="","",'1A'!H2415)</f>
        <v/>
      </c>
      <c r="I644" s="67" t="str">
        <f>IF('1A'!I2415="","",'1A'!I2415)</f>
        <v/>
      </c>
      <c r="J644" s="106" t="str">
        <f>IF('1A'!J2415="","",'1A'!J2415)</f>
        <v/>
      </c>
      <c r="K644" s="105" t="str">
        <f>IF('1A'!K2415="","",'1A'!K2415)</f>
        <v/>
      </c>
      <c r="L644" s="67" t="str">
        <f>IF('1A'!L2415="","",'1A'!L2415)</f>
        <v/>
      </c>
      <c r="M644" s="106" t="str">
        <f>IF('1A'!M2415="","",'1A'!M2415)</f>
        <v/>
      </c>
      <c r="N644" s="217" t="str">
        <f>IF('1A'!N2415="","",'1A'!N2415)</f>
        <v>Faculty
Interaction</v>
      </c>
      <c r="O644" s="459" t="str">
        <f>IF('1A'!O2415="","",'1A'!O2415)</f>
        <v>Interaction with Faculty</v>
      </c>
      <c r="P644" s="460" t="str">
        <f>IF('1A'!P2415="","",'1A'!P2415)</f>
        <v/>
      </c>
      <c r="Q644" s="460" t="str">
        <f>IF('1A'!Q2415="","",'1A'!Q2415)</f>
        <v/>
      </c>
    </row>
    <row r="645" spans="1:17" ht="14" x14ac:dyDescent="0.15">
      <c r="A645" s="268" t="s">
        <v>95</v>
      </c>
      <c r="B645" s="105">
        <f>IF('1A'!B2416="","",'1A'!B2416)</f>
        <v>0.365079365079365</v>
      </c>
      <c r="C645" s="67">
        <f>IF('1A'!C2416="","",'1A'!C2416)</f>
        <v>0.43418013856812898</v>
      </c>
      <c r="D645" s="106">
        <f>IF('1A'!D2416="","",'1A'!D2416)</f>
        <v>0.42398489140698797</v>
      </c>
      <c r="E645" s="105">
        <f>IF('1A'!E2416="","",'1A'!E2416)</f>
        <v>0.34426229508196698</v>
      </c>
      <c r="F645" s="67">
        <f>IF('1A'!F2416="","",'1A'!F2416)</f>
        <v>0.41052631578947402</v>
      </c>
      <c r="G645" s="106">
        <f>IF('1A'!G2416="","",'1A'!G2416)</f>
        <v>0.46291866028708101</v>
      </c>
      <c r="H645" s="105" t="str">
        <f>IF('1A'!H2416="","",'1A'!H2416)</f>
        <v/>
      </c>
      <c r="I645" s="67" t="str">
        <f>IF('1A'!I2416="","",'1A'!I2416)</f>
        <v/>
      </c>
      <c r="J645" s="106" t="str">
        <f>IF('1A'!J2416="","",'1A'!J2416)</f>
        <v/>
      </c>
      <c r="K645" s="105" t="str">
        <f>IF('1A'!K2416="","",'1A'!K2416)</f>
        <v/>
      </c>
      <c r="L645" s="67" t="str">
        <f>IF('1A'!L2416="","",'1A'!L2416)</f>
        <v/>
      </c>
      <c r="M645" s="106" t="str">
        <f>IF('1A'!M2416="","",'1A'!M2416)</f>
        <v/>
      </c>
      <c r="N645" s="217" t="str">
        <f>IF('1A'!N2416="","",'1A'!N2416)</f>
        <v/>
      </c>
      <c r="O645" s="459" t="str">
        <f>IF('1A'!O2416="","",'1A'!O2416)</f>
        <v>Interaction with Faculty</v>
      </c>
      <c r="P645" s="460" t="str">
        <f>IF('1A'!P2416="","",'1A'!P2416)</f>
        <v/>
      </c>
      <c r="Q645" s="460" t="str">
        <f>IF('1A'!Q2416="","",'1A'!Q2416)</f>
        <v/>
      </c>
    </row>
    <row r="646" spans="1:17" ht="14" x14ac:dyDescent="0.15">
      <c r="A646" s="268" t="s">
        <v>378</v>
      </c>
      <c r="B646" s="105">
        <f>IF('1A'!B2417="","",'1A'!B2417)</f>
        <v>4.7619047619047603E-2</v>
      </c>
      <c r="C646" s="67">
        <f>IF('1A'!C2417="","",'1A'!C2417)</f>
        <v>3.9260969976905299E-2</v>
      </c>
      <c r="D646" s="106">
        <f>IF('1A'!D2417="","",'1A'!D2417)</f>
        <v>5.6657223796034002E-2</v>
      </c>
      <c r="E646" s="105">
        <f>IF('1A'!E2417="","",'1A'!E2417)</f>
        <v>4.91803278688525E-2</v>
      </c>
      <c r="F646" s="67">
        <f>IF('1A'!F2417="","",'1A'!F2417)</f>
        <v>5.2631578947368397E-2</v>
      </c>
      <c r="G646" s="106">
        <f>IF('1A'!G2417="","",'1A'!G2417)</f>
        <v>7.2966507177033499E-2</v>
      </c>
      <c r="H646" s="105" t="str">
        <f>IF('1A'!H2417="","",'1A'!H2417)</f>
        <v/>
      </c>
      <c r="I646" s="67" t="str">
        <f>IF('1A'!I2417="","",'1A'!I2417)</f>
        <v/>
      </c>
      <c r="J646" s="106" t="str">
        <f>IF('1A'!J2417="","",'1A'!J2417)</f>
        <v/>
      </c>
      <c r="K646" s="105" t="str">
        <f>IF('1A'!K2417="","",'1A'!K2417)</f>
        <v/>
      </c>
      <c r="L646" s="67" t="str">
        <f>IF('1A'!L2417="","",'1A'!L2417)</f>
        <v/>
      </c>
      <c r="M646" s="106" t="str">
        <f>IF('1A'!M2417="","",'1A'!M2417)</f>
        <v/>
      </c>
      <c r="N646" s="217" t="str">
        <f>IF('1A'!N2417="","",'1A'!N2417)</f>
        <v/>
      </c>
      <c r="O646" s="459" t="str">
        <f>IF('1A'!O2417="","",'1A'!O2417)</f>
        <v>Interaction with Faculty</v>
      </c>
      <c r="P646" s="460" t="str">
        <f>IF('1A'!P2417="","",'1A'!P2417)</f>
        <v/>
      </c>
      <c r="Q646" s="460" t="str">
        <f>IF('1A'!Q2417="","",'1A'!Q2417)</f>
        <v/>
      </c>
    </row>
    <row r="647" spans="1:17" ht="14" x14ac:dyDescent="0.15">
      <c r="A647" s="308" t="s">
        <v>230</v>
      </c>
      <c r="B647" s="461">
        <f>IF('1A'!B2418="","",'1A'!B2418)</f>
        <v>63</v>
      </c>
      <c r="C647" s="462">
        <f>IF('1A'!C2418="","",'1A'!C2418)</f>
        <v>433</v>
      </c>
      <c r="D647" s="463">
        <f>IF('1A'!D2418="","",'1A'!D2418)</f>
        <v>2118</v>
      </c>
      <c r="E647" s="461">
        <f>IF('1A'!E2418="","",'1A'!E2418)</f>
        <v>61</v>
      </c>
      <c r="F647" s="462">
        <f>IF('1A'!F2418="","",'1A'!F2418)</f>
        <v>190</v>
      </c>
      <c r="G647" s="463">
        <f>IF('1A'!G2418="","",'1A'!G2418)</f>
        <v>836</v>
      </c>
      <c r="H647" s="461" t="str">
        <f>IF('1A'!H2418="","",'1A'!H2418)</f>
        <v/>
      </c>
      <c r="I647" s="462" t="str">
        <f>IF('1A'!I2418="","",'1A'!I2418)</f>
        <v/>
      </c>
      <c r="J647" s="463" t="str">
        <f>IF('1A'!J2418="","",'1A'!J2418)</f>
        <v/>
      </c>
      <c r="K647" s="461" t="str">
        <f>IF('1A'!K2418="","",'1A'!K2418)</f>
        <v/>
      </c>
      <c r="L647" s="462" t="str">
        <f>IF('1A'!L2418="","",'1A'!L2418)</f>
        <v/>
      </c>
      <c r="M647" s="463" t="str">
        <f>IF('1A'!M2418="","",'1A'!M2418)</f>
        <v/>
      </c>
      <c r="N647" s="217" t="str">
        <f>IF('1A'!N2418="","",'1A'!N2418)</f>
        <v/>
      </c>
      <c r="O647" s="459" t="str">
        <f>IF('1A'!O2418="","",'1A'!O2418)</f>
        <v>Interaction with Faculty</v>
      </c>
      <c r="P647" s="460" t="str">
        <f>IF('1A'!P2418="","",'1A'!P2418)</f>
        <v/>
      </c>
      <c r="Q647" s="460" t="str">
        <f>IF('1A'!Q2418="","",'1A'!Q2418)</f>
        <v/>
      </c>
    </row>
    <row r="648" spans="1:17" ht="14" x14ac:dyDescent="0.15">
      <c r="A648" s="268" t="s">
        <v>176</v>
      </c>
      <c r="B648" s="107">
        <f>IF('1A'!B2419="","",'1A'!B2419)</f>
        <v>2.53968253968254</v>
      </c>
      <c r="C648" s="66">
        <f>IF('1A'!C2419="","",'1A'!C2419)</f>
        <v>2.4872979214780599</v>
      </c>
      <c r="D648" s="108">
        <f>IF('1A'!D2419="","",'1A'!D2419)</f>
        <v>2.4627006610009499</v>
      </c>
      <c r="E648" s="107">
        <f>IF('1A'!E2419="","",'1A'!E2419)</f>
        <v>2.5573770491803298</v>
      </c>
      <c r="F648" s="66">
        <f>IF('1A'!F2419="","",'1A'!F2419)</f>
        <v>2.4842105263157901</v>
      </c>
      <c r="G648" s="108">
        <f>IF('1A'!G2419="","",'1A'!G2419)</f>
        <v>2.3911483253588499</v>
      </c>
      <c r="H648" s="107" t="str">
        <f>IF('1A'!H2419="","",'1A'!H2419)</f>
        <v/>
      </c>
      <c r="I648" s="66" t="str">
        <f>IF('1A'!I2419="","",'1A'!I2419)</f>
        <v/>
      </c>
      <c r="J648" s="108" t="str">
        <f>IF('1A'!J2419="","",'1A'!J2419)</f>
        <v/>
      </c>
      <c r="K648" s="107" t="str">
        <f>IF('1A'!K2419="","",'1A'!K2419)</f>
        <v/>
      </c>
      <c r="L648" s="66" t="str">
        <f>IF('1A'!L2419="","",'1A'!L2419)</f>
        <v/>
      </c>
      <c r="M648" s="108" t="str">
        <f>IF('1A'!M2419="","",'1A'!M2419)</f>
        <v/>
      </c>
      <c r="N648" s="217" t="str">
        <f>IF('1A'!N2419="","",'1A'!N2419)</f>
        <v/>
      </c>
      <c r="O648" s="459" t="str">
        <f>IF('1A'!O2419="","",'1A'!O2419)</f>
        <v>Interaction with Faculty</v>
      </c>
      <c r="P648" s="460" t="str">
        <f>IF('1A'!P2419="","",'1A'!P2419)</f>
        <v/>
      </c>
      <c r="Q648" s="460" t="str">
        <f>IF('1A'!Q2419="","",'1A'!Q2419)</f>
        <v/>
      </c>
    </row>
    <row r="649" spans="1:17" ht="14" x14ac:dyDescent="0.15">
      <c r="A649" s="268" t="s">
        <v>159</v>
      </c>
      <c r="B649" s="107">
        <f>IF('1A'!B2420="","",'1A'!B2420)</f>
        <v>0.59093684028527904</v>
      </c>
      <c r="C649" s="66">
        <f>IF('1A'!C2420="","",'1A'!C2420)</f>
        <v>0.57369041401258303</v>
      </c>
      <c r="D649" s="108">
        <f>IF('1A'!D2420="","",'1A'!D2420)</f>
        <v>0.60174260886299602</v>
      </c>
      <c r="E649" s="107">
        <f>IF('1A'!E2420="","",'1A'!E2420)</f>
        <v>0.592300322582343</v>
      </c>
      <c r="F649" s="66">
        <f>IF('1A'!F2420="","",'1A'!F2420)</f>
        <v>0.59740457863699103</v>
      </c>
      <c r="G649" s="108">
        <f>IF('1A'!G2420="","",'1A'!G2420)</f>
        <v>0.62011636691201899</v>
      </c>
      <c r="H649" s="107" t="str">
        <f>IF('1A'!H2420="","",'1A'!H2420)</f>
        <v/>
      </c>
      <c r="I649" s="66" t="str">
        <f>IF('1A'!I2420="","",'1A'!I2420)</f>
        <v/>
      </c>
      <c r="J649" s="108" t="str">
        <f>IF('1A'!J2420="","",'1A'!J2420)</f>
        <v/>
      </c>
      <c r="K649" s="107" t="str">
        <f>IF('1A'!K2420="","",'1A'!K2420)</f>
        <v/>
      </c>
      <c r="L649" s="66" t="str">
        <f>IF('1A'!L2420="","",'1A'!L2420)</f>
        <v/>
      </c>
      <c r="M649" s="108" t="str">
        <f>IF('1A'!M2420="","",'1A'!M2420)</f>
        <v/>
      </c>
      <c r="N649" s="217" t="str">
        <f>IF('1A'!N2420="","",'1A'!N2420)</f>
        <v/>
      </c>
      <c r="O649" s="459" t="str">
        <f>IF('1A'!O2420="","",'1A'!O2420)</f>
        <v>Interaction with Faculty</v>
      </c>
      <c r="P649" s="460" t="str">
        <f>IF('1A'!P2420="","",'1A'!P2420)</f>
        <v/>
      </c>
      <c r="Q649" s="460" t="str">
        <f>IF('1A'!Q2420="","",'1A'!Q2420)</f>
        <v/>
      </c>
    </row>
    <row r="650" spans="1:17" ht="14" x14ac:dyDescent="0.15">
      <c r="A650" s="268" t="s">
        <v>231</v>
      </c>
      <c r="B650" s="107" t="str">
        <f>IF('1A'!B2421="","",'1A'!B2421)</f>
        <v>-</v>
      </c>
      <c r="C650" s="66" t="str">
        <f>IF('1A'!C2421="","",'1A'!C2421)</f>
        <v xml:space="preserve"> </v>
      </c>
      <c r="D650" s="108" t="str">
        <f>IF('1A'!D2421="","",'1A'!D2421)</f>
        <v xml:space="preserve"> </v>
      </c>
      <c r="E650" s="107" t="str">
        <f>IF('1A'!E2421="","",'1A'!E2421)</f>
        <v>-</v>
      </c>
      <c r="F650" s="66" t="str">
        <f>IF('1A'!F2421="","",'1A'!F2421)</f>
        <v xml:space="preserve"> </v>
      </c>
      <c r="G650" s="108" t="str">
        <f>IF('1A'!G2421="","",'1A'!G2421)</f>
        <v>*</v>
      </c>
      <c r="H650" s="107" t="str">
        <f>IF('1A'!H2421="","",'1A'!H2421)</f>
        <v/>
      </c>
      <c r="I650" s="66" t="str">
        <f>IF('1A'!I2421="","",'1A'!I2421)</f>
        <v/>
      </c>
      <c r="J650" s="108" t="str">
        <f>IF('1A'!J2421="","",'1A'!J2421)</f>
        <v/>
      </c>
      <c r="K650" s="107" t="str">
        <f>IF('1A'!K2421="","",'1A'!K2421)</f>
        <v/>
      </c>
      <c r="L650" s="66" t="str">
        <f>IF('1A'!L2421="","",'1A'!L2421)</f>
        <v/>
      </c>
      <c r="M650" s="108" t="str">
        <f>IF('1A'!M2421="","",'1A'!M2421)</f>
        <v/>
      </c>
      <c r="N650" s="217" t="str">
        <f>IF('1A'!N2421="","",'1A'!N2421)</f>
        <v/>
      </c>
      <c r="O650" s="459" t="str">
        <f>IF('1A'!O2421="","",'1A'!O2421)</f>
        <v>Interaction with Faculty</v>
      </c>
      <c r="P650" s="460" t="str">
        <f>IF('1A'!P2421="","",'1A'!P2421)</f>
        <v/>
      </c>
      <c r="Q650" s="460" t="str">
        <f>IF('1A'!Q2421="","",'1A'!Q2421)</f>
        <v/>
      </c>
    </row>
    <row r="651" spans="1:17" ht="14" x14ac:dyDescent="0.15">
      <c r="A651" s="269" t="s">
        <v>158</v>
      </c>
      <c r="B651" s="65" t="str">
        <f>IF('1A'!B2422="","",'1A'!B2422)</f>
        <v>-</v>
      </c>
      <c r="C651" s="109">
        <f>IF('1A'!C2422="","",'1A'!C2422)</f>
        <v>9.1311649846272422E-2</v>
      </c>
      <c r="D651" s="110">
        <f>IF('1A'!D2422="","",'1A'!D2422)</f>
        <v>0.12793157331346175</v>
      </c>
      <c r="E651" s="65" t="str">
        <f>IF('1A'!E2422="","",'1A'!E2422)</f>
        <v>-</v>
      </c>
      <c r="F651" s="109">
        <f>IF('1A'!F2422="","",'1A'!F2422)</f>
        <v>0.12247399079443427</v>
      </c>
      <c r="G651" s="110">
        <f>IF('1A'!G2422="","",'1A'!G2422)</f>
        <v>0.26806053297584409</v>
      </c>
      <c r="H651" s="65" t="str">
        <f>IF('1A'!H2422="","",'1A'!H2422)</f>
        <v/>
      </c>
      <c r="I651" s="109" t="str">
        <f>IF('1A'!I2422="","",'1A'!I2422)</f>
        <v/>
      </c>
      <c r="J651" s="110" t="str">
        <f>IF('1A'!J2422="","",'1A'!J2422)</f>
        <v/>
      </c>
      <c r="K651" s="65" t="str">
        <f>IF('1A'!K2422="","",'1A'!K2422)</f>
        <v/>
      </c>
      <c r="L651" s="109" t="str">
        <f>IF('1A'!L2422="","",'1A'!L2422)</f>
        <v/>
      </c>
      <c r="M651" s="110" t="str">
        <f>IF('1A'!M2422="","",'1A'!M2422)</f>
        <v/>
      </c>
      <c r="N651" s="230" t="str">
        <f>IF('1A'!N2422="","",'1A'!N2422)</f>
        <v/>
      </c>
      <c r="O651" s="459" t="str">
        <f>IF('1A'!O2422="","",'1A'!O2422)</f>
        <v>Interaction with Faculty</v>
      </c>
      <c r="P651" s="460" t="str">
        <f>IF('1A'!P2422="","",'1A'!P2422)</f>
        <v/>
      </c>
      <c r="Q651" s="460" t="str">
        <f>IF('1A'!Q2422="","",'1A'!Q2422)</f>
        <v/>
      </c>
    </row>
    <row r="652" spans="1:17" ht="28" x14ac:dyDescent="0.15">
      <c r="A652" s="250" t="s">
        <v>138</v>
      </c>
      <c r="B652" s="105">
        <f>IF('1A'!B2423="","",'1A'!B2423)</f>
        <v>0.50793650793650802</v>
      </c>
      <c r="C652" s="67">
        <f>IF('1A'!C2423="","",'1A'!C2423)</f>
        <v>0.45161290322580599</v>
      </c>
      <c r="D652" s="106">
        <f>IF('1A'!D2423="","",'1A'!D2423)</f>
        <v>0.44983513895430999</v>
      </c>
      <c r="E652" s="105">
        <f>IF('1A'!E2423="","",'1A'!E2423)</f>
        <v>0.49180327868852503</v>
      </c>
      <c r="F652" s="67">
        <f>IF('1A'!F2423="","",'1A'!F2423)</f>
        <v>0.40526315789473699</v>
      </c>
      <c r="G652" s="106">
        <f>IF('1A'!G2423="","",'1A'!G2423)</f>
        <v>0.34090909090909099</v>
      </c>
      <c r="H652" s="105" t="str">
        <f>IF('1A'!H2423="","",'1A'!H2423)</f>
        <v/>
      </c>
      <c r="I652" s="67" t="str">
        <f>IF('1A'!I2423="","",'1A'!I2423)</f>
        <v/>
      </c>
      <c r="J652" s="106" t="str">
        <f>IF('1A'!J2423="","",'1A'!J2423)</f>
        <v/>
      </c>
      <c r="K652" s="105" t="str">
        <f>IF('1A'!K2423="","",'1A'!K2423)</f>
        <v/>
      </c>
      <c r="L652" s="67" t="str">
        <f>IF('1A'!L2423="","",'1A'!L2423)</f>
        <v/>
      </c>
      <c r="M652" s="106" t="str">
        <f>IF('1A'!M2423="","",'1A'!M2423)</f>
        <v/>
      </c>
      <c r="N652" s="217" t="str">
        <f>IF('1A'!N2423="","",'1A'!N2423)</f>
        <v>Faculty
Interaction</v>
      </c>
      <c r="O652" s="459" t="str">
        <f>IF('1A'!O2423="","",'1A'!O2423)</f>
        <v>Interaction with Faculty</v>
      </c>
      <c r="P652" s="460" t="str">
        <f>IF('1A'!P2423="","",'1A'!P2423)</f>
        <v/>
      </c>
      <c r="Q652" s="460" t="str">
        <f>IF('1A'!Q2423="","",'1A'!Q2423)</f>
        <v/>
      </c>
    </row>
    <row r="653" spans="1:17" ht="14" x14ac:dyDescent="0.15">
      <c r="A653" s="268" t="s">
        <v>95</v>
      </c>
      <c r="B653" s="105">
        <f>IF('1A'!B2424="","",'1A'!B2424)</f>
        <v>0.41269841269841301</v>
      </c>
      <c r="C653" s="67">
        <f>IF('1A'!C2424="","",'1A'!C2424)</f>
        <v>0.45852534562212</v>
      </c>
      <c r="D653" s="106">
        <f>IF('1A'!D2424="","",'1A'!D2424)</f>
        <v>0.44418276024493603</v>
      </c>
      <c r="E653" s="105">
        <f>IF('1A'!E2424="","",'1A'!E2424)</f>
        <v>0.42622950819672101</v>
      </c>
      <c r="F653" s="67">
        <f>IF('1A'!F2424="","",'1A'!F2424)</f>
        <v>0.49473684210526298</v>
      </c>
      <c r="G653" s="106">
        <f>IF('1A'!G2424="","",'1A'!G2424)</f>
        <v>0.50717703349282295</v>
      </c>
      <c r="H653" s="105" t="str">
        <f>IF('1A'!H2424="","",'1A'!H2424)</f>
        <v/>
      </c>
      <c r="I653" s="67" t="str">
        <f>IF('1A'!I2424="","",'1A'!I2424)</f>
        <v/>
      </c>
      <c r="J653" s="106" t="str">
        <f>IF('1A'!J2424="","",'1A'!J2424)</f>
        <v/>
      </c>
      <c r="K653" s="105" t="str">
        <f>IF('1A'!K2424="","",'1A'!K2424)</f>
        <v/>
      </c>
      <c r="L653" s="67" t="str">
        <f>IF('1A'!L2424="","",'1A'!L2424)</f>
        <v/>
      </c>
      <c r="M653" s="106" t="str">
        <f>IF('1A'!M2424="","",'1A'!M2424)</f>
        <v/>
      </c>
      <c r="N653" s="217" t="str">
        <f>IF('1A'!N2424="","",'1A'!N2424)</f>
        <v/>
      </c>
      <c r="O653" s="459" t="str">
        <f>IF('1A'!O2424="","",'1A'!O2424)</f>
        <v>Interaction with Faculty</v>
      </c>
      <c r="P653" s="460" t="str">
        <f>IF('1A'!P2424="","",'1A'!P2424)</f>
        <v/>
      </c>
      <c r="Q653" s="460" t="str">
        <f>IF('1A'!Q2424="","",'1A'!Q2424)</f>
        <v/>
      </c>
    </row>
    <row r="654" spans="1:17" ht="14" x14ac:dyDescent="0.15">
      <c r="A654" s="268" t="s">
        <v>378</v>
      </c>
      <c r="B654" s="105">
        <f>IF('1A'!B2425="","",'1A'!B2425)</f>
        <v>7.9365079365079402E-2</v>
      </c>
      <c r="C654" s="67">
        <f>IF('1A'!C2425="","",'1A'!C2425)</f>
        <v>8.9861751152073704E-2</v>
      </c>
      <c r="D654" s="106">
        <f>IF('1A'!D2425="","",'1A'!D2425)</f>
        <v>0.105982100800754</v>
      </c>
      <c r="E654" s="105">
        <f>IF('1A'!E2425="","",'1A'!E2425)</f>
        <v>8.1967213114754106E-2</v>
      </c>
      <c r="F654" s="67">
        <f>IF('1A'!F2425="","",'1A'!F2425)</f>
        <v>0.1</v>
      </c>
      <c r="G654" s="106">
        <f>IF('1A'!G2425="","",'1A'!G2425)</f>
        <v>0.151913875598086</v>
      </c>
      <c r="H654" s="105" t="str">
        <f>IF('1A'!H2425="","",'1A'!H2425)</f>
        <v/>
      </c>
      <c r="I654" s="67" t="str">
        <f>IF('1A'!I2425="","",'1A'!I2425)</f>
        <v/>
      </c>
      <c r="J654" s="106" t="str">
        <f>IF('1A'!J2425="","",'1A'!J2425)</f>
        <v/>
      </c>
      <c r="K654" s="105" t="str">
        <f>IF('1A'!K2425="","",'1A'!K2425)</f>
        <v/>
      </c>
      <c r="L654" s="67" t="str">
        <f>IF('1A'!L2425="","",'1A'!L2425)</f>
        <v/>
      </c>
      <c r="M654" s="106" t="str">
        <f>IF('1A'!M2425="","",'1A'!M2425)</f>
        <v/>
      </c>
      <c r="N654" s="217" t="str">
        <f>IF('1A'!N2425="","",'1A'!N2425)</f>
        <v/>
      </c>
      <c r="O654" s="459" t="str">
        <f>IF('1A'!O2425="","",'1A'!O2425)</f>
        <v>Interaction with Faculty</v>
      </c>
      <c r="P654" s="460" t="str">
        <f>IF('1A'!P2425="","",'1A'!P2425)</f>
        <v/>
      </c>
      <c r="Q654" s="460" t="str">
        <f>IF('1A'!Q2425="","",'1A'!Q2425)</f>
        <v/>
      </c>
    </row>
    <row r="655" spans="1:17" ht="14" x14ac:dyDescent="0.15">
      <c r="A655" s="308" t="s">
        <v>230</v>
      </c>
      <c r="B655" s="461">
        <f>IF('1A'!B2426="","",'1A'!B2426)</f>
        <v>63</v>
      </c>
      <c r="C655" s="462">
        <f>IF('1A'!C2426="","",'1A'!C2426)</f>
        <v>434</v>
      </c>
      <c r="D655" s="463">
        <f>IF('1A'!D2426="","",'1A'!D2426)</f>
        <v>2123</v>
      </c>
      <c r="E655" s="461">
        <f>IF('1A'!E2426="","",'1A'!E2426)</f>
        <v>61</v>
      </c>
      <c r="F655" s="462">
        <f>IF('1A'!F2426="","",'1A'!F2426)</f>
        <v>190</v>
      </c>
      <c r="G655" s="463">
        <f>IF('1A'!G2426="","",'1A'!G2426)</f>
        <v>836</v>
      </c>
      <c r="H655" s="461" t="str">
        <f>IF('1A'!H2426="","",'1A'!H2426)</f>
        <v/>
      </c>
      <c r="I655" s="462" t="str">
        <f>IF('1A'!I2426="","",'1A'!I2426)</f>
        <v/>
      </c>
      <c r="J655" s="463" t="str">
        <f>IF('1A'!J2426="","",'1A'!J2426)</f>
        <v/>
      </c>
      <c r="K655" s="461" t="str">
        <f>IF('1A'!K2426="","",'1A'!K2426)</f>
        <v/>
      </c>
      <c r="L655" s="462" t="str">
        <f>IF('1A'!L2426="","",'1A'!L2426)</f>
        <v/>
      </c>
      <c r="M655" s="463" t="str">
        <f>IF('1A'!M2426="","",'1A'!M2426)</f>
        <v/>
      </c>
      <c r="N655" s="217" t="str">
        <f>IF('1A'!N2426="","",'1A'!N2426)</f>
        <v/>
      </c>
      <c r="O655" s="459" t="str">
        <f>IF('1A'!O2426="","",'1A'!O2426)</f>
        <v>Interaction with Faculty</v>
      </c>
      <c r="P655" s="460" t="str">
        <f>IF('1A'!P2426="","",'1A'!P2426)</f>
        <v/>
      </c>
      <c r="Q655" s="460" t="str">
        <f>IF('1A'!Q2426="","",'1A'!Q2426)</f>
        <v/>
      </c>
    </row>
    <row r="656" spans="1:17" ht="14" x14ac:dyDescent="0.15">
      <c r="A656" s="268" t="s">
        <v>176</v>
      </c>
      <c r="B656" s="107">
        <f>IF('1A'!B2427="","",'1A'!B2427)</f>
        <v>2.4285714285714302</v>
      </c>
      <c r="C656" s="66">
        <f>IF('1A'!C2427="","",'1A'!C2427)</f>
        <v>2.36175115207373</v>
      </c>
      <c r="D656" s="108">
        <f>IF('1A'!D2427="","",'1A'!D2427)</f>
        <v>2.3438530381535601</v>
      </c>
      <c r="E656" s="107">
        <f>IF('1A'!E2427="","",'1A'!E2427)</f>
        <v>2.4098360655737698</v>
      </c>
      <c r="F656" s="66">
        <f>IF('1A'!F2427="","",'1A'!F2427)</f>
        <v>2.30526315789474</v>
      </c>
      <c r="G656" s="108">
        <f>IF('1A'!G2427="","",'1A'!G2427)</f>
        <v>2.1889952153110102</v>
      </c>
      <c r="H656" s="107" t="str">
        <f>IF('1A'!H2427="","",'1A'!H2427)</f>
        <v/>
      </c>
      <c r="I656" s="66" t="str">
        <f>IF('1A'!I2427="","",'1A'!I2427)</f>
        <v/>
      </c>
      <c r="J656" s="108" t="str">
        <f>IF('1A'!J2427="","",'1A'!J2427)</f>
        <v/>
      </c>
      <c r="K656" s="107" t="str">
        <f>IF('1A'!K2427="","",'1A'!K2427)</f>
        <v/>
      </c>
      <c r="L656" s="66" t="str">
        <f>IF('1A'!L2427="","",'1A'!L2427)</f>
        <v/>
      </c>
      <c r="M656" s="108" t="str">
        <f>IF('1A'!M2427="","",'1A'!M2427)</f>
        <v/>
      </c>
      <c r="N656" s="217" t="str">
        <f>IF('1A'!N2427="","",'1A'!N2427)</f>
        <v/>
      </c>
      <c r="O656" s="459" t="str">
        <f>IF('1A'!O2427="","",'1A'!O2427)</f>
        <v>Interaction with Faculty</v>
      </c>
      <c r="P656" s="460" t="str">
        <f>IF('1A'!P2427="","",'1A'!P2427)</f>
        <v/>
      </c>
      <c r="Q656" s="460" t="str">
        <f>IF('1A'!Q2427="","",'1A'!Q2427)</f>
        <v/>
      </c>
    </row>
    <row r="657" spans="1:17" ht="14" x14ac:dyDescent="0.15">
      <c r="A657" s="268" t="s">
        <v>159</v>
      </c>
      <c r="B657" s="107">
        <f>IF('1A'!B2428="","",'1A'!B2428)</f>
        <v>0.64042036885777298</v>
      </c>
      <c r="C657" s="66">
        <f>IF('1A'!C2428="","",'1A'!C2428)</f>
        <v>0.64152868298749299</v>
      </c>
      <c r="D657" s="108">
        <f>IF('1A'!D2428="","",'1A'!D2428)</f>
        <v>0.66165590764856796</v>
      </c>
      <c r="E657" s="107">
        <f>IF('1A'!E2428="","",'1A'!E2428)</f>
        <v>0.64231480288946197</v>
      </c>
      <c r="F657" s="66">
        <f>IF('1A'!F2428="","",'1A'!F2428)</f>
        <v>0.64362867158746595</v>
      </c>
      <c r="G657" s="108">
        <f>IF('1A'!G2428="","",'1A'!G2428)</f>
        <v>0.67649922746999303</v>
      </c>
      <c r="H657" s="107" t="str">
        <f>IF('1A'!H2428="","",'1A'!H2428)</f>
        <v/>
      </c>
      <c r="I657" s="66" t="str">
        <f>IF('1A'!I2428="","",'1A'!I2428)</f>
        <v/>
      </c>
      <c r="J657" s="108" t="str">
        <f>IF('1A'!J2428="","",'1A'!J2428)</f>
        <v/>
      </c>
      <c r="K657" s="107" t="str">
        <f>IF('1A'!K2428="","",'1A'!K2428)</f>
        <v/>
      </c>
      <c r="L657" s="66" t="str">
        <f>IF('1A'!L2428="","",'1A'!L2428)</f>
        <v/>
      </c>
      <c r="M657" s="108" t="str">
        <f>IF('1A'!M2428="","",'1A'!M2428)</f>
        <v/>
      </c>
      <c r="N657" s="217" t="str">
        <f>IF('1A'!N2428="","",'1A'!N2428)</f>
        <v/>
      </c>
      <c r="O657" s="459" t="str">
        <f>IF('1A'!O2428="","",'1A'!O2428)</f>
        <v>Interaction with Faculty</v>
      </c>
      <c r="P657" s="460" t="str">
        <f>IF('1A'!P2428="","",'1A'!P2428)</f>
        <v/>
      </c>
      <c r="Q657" s="460" t="str">
        <f>IF('1A'!Q2428="","",'1A'!Q2428)</f>
        <v/>
      </c>
    </row>
    <row r="658" spans="1:17" ht="14" x14ac:dyDescent="0.15">
      <c r="A658" s="268" t="s">
        <v>231</v>
      </c>
      <c r="B658" s="107" t="str">
        <f>IF('1A'!B2429="","",'1A'!B2429)</f>
        <v>-</v>
      </c>
      <c r="C658" s="66" t="str">
        <f>IF('1A'!C2429="","",'1A'!C2429)</f>
        <v xml:space="preserve"> </v>
      </c>
      <c r="D658" s="108" t="str">
        <f>IF('1A'!D2429="","",'1A'!D2429)</f>
        <v xml:space="preserve"> </v>
      </c>
      <c r="E658" s="107" t="str">
        <f>IF('1A'!E2429="","",'1A'!E2429)</f>
        <v>-</v>
      </c>
      <c r="F658" s="66" t="str">
        <f>IF('1A'!F2429="","",'1A'!F2429)</f>
        <v xml:space="preserve"> </v>
      </c>
      <c r="G658" s="108" t="str">
        <f>IF('1A'!G2429="","",'1A'!G2429)</f>
        <v>*</v>
      </c>
      <c r="H658" s="107" t="str">
        <f>IF('1A'!H2429="","",'1A'!H2429)</f>
        <v/>
      </c>
      <c r="I658" s="66" t="str">
        <f>IF('1A'!I2429="","",'1A'!I2429)</f>
        <v/>
      </c>
      <c r="J658" s="108" t="str">
        <f>IF('1A'!J2429="","",'1A'!J2429)</f>
        <v/>
      </c>
      <c r="K658" s="107" t="str">
        <f>IF('1A'!K2429="","",'1A'!K2429)</f>
        <v/>
      </c>
      <c r="L658" s="66" t="str">
        <f>IF('1A'!L2429="","",'1A'!L2429)</f>
        <v/>
      </c>
      <c r="M658" s="108" t="str">
        <f>IF('1A'!M2429="","",'1A'!M2429)</f>
        <v/>
      </c>
      <c r="N658" s="217" t="str">
        <f>IF('1A'!N2429="","",'1A'!N2429)</f>
        <v/>
      </c>
      <c r="O658" s="459" t="str">
        <f>IF('1A'!O2429="","",'1A'!O2429)</f>
        <v>Interaction with Faculty</v>
      </c>
      <c r="P658" s="460" t="str">
        <f>IF('1A'!P2429="","",'1A'!P2429)</f>
        <v/>
      </c>
      <c r="Q658" s="460" t="str">
        <f>IF('1A'!Q2429="","",'1A'!Q2429)</f>
        <v/>
      </c>
    </row>
    <row r="659" spans="1:17" ht="14" x14ac:dyDescent="0.15">
      <c r="A659" s="269" t="s">
        <v>158</v>
      </c>
      <c r="B659" s="65" t="str">
        <f>IF('1A'!B2430="","",'1A'!B2430)</f>
        <v>-</v>
      </c>
      <c r="C659" s="109">
        <f>IF('1A'!C2430="","",'1A'!C2430)</f>
        <v>0.10415789390199857</v>
      </c>
      <c r="D659" s="110">
        <f>IF('1A'!D2430="","",'1A'!D2430)</f>
        <v>0.12803995164034332</v>
      </c>
      <c r="E659" s="65" t="str">
        <f>IF('1A'!E2430="","",'1A'!E2430)</f>
        <v>-</v>
      </c>
      <c r="F659" s="109">
        <f>IF('1A'!F2430="","",'1A'!F2430)</f>
        <v>0.16247397341872283</v>
      </c>
      <c r="G659" s="110">
        <f>IF('1A'!G2430="","",'1A'!G2430)</f>
        <v>0.32644656681822354</v>
      </c>
      <c r="H659" s="65" t="str">
        <f>IF('1A'!H2430="","",'1A'!H2430)</f>
        <v/>
      </c>
      <c r="I659" s="109" t="str">
        <f>IF('1A'!I2430="","",'1A'!I2430)</f>
        <v/>
      </c>
      <c r="J659" s="110" t="str">
        <f>IF('1A'!J2430="","",'1A'!J2430)</f>
        <v/>
      </c>
      <c r="K659" s="65" t="str">
        <f>IF('1A'!K2430="","",'1A'!K2430)</f>
        <v/>
      </c>
      <c r="L659" s="109" t="str">
        <f>IF('1A'!L2430="","",'1A'!L2430)</f>
        <v/>
      </c>
      <c r="M659" s="110" t="str">
        <f>IF('1A'!M2430="","",'1A'!M2430)</f>
        <v/>
      </c>
      <c r="N659" s="230" t="str">
        <f>IF('1A'!N2430="","",'1A'!N2430)</f>
        <v/>
      </c>
      <c r="O659" s="459" t="str">
        <f>IF('1A'!O2430="","",'1A'!O2430)</f>
        <v>Interaction with Faculty</v>
      </c>
      <c r="P659" s="460" t="str">
        <f>IF('1A'!P2430="","",'1A'!P2430)</f>
        <v/>
      </c>
      <c r="Q659" s="460" t="str">
        <f>IF('1A'!Q2430="","",'1A'!Q2430)</f>
        <v/>
      </c>
    </row>
    <row r="660" spans="1:17" ht="28" x14ac:dyDescent="0.15">
      <c r="A660" s="250" t="s">
        <v>663</v>
      </c>
      <c r="B660" s="105">
        <f>IF('1A'!B2431="","",'1A'!B2431)</f>
        <v>0.53968253968253999</v>
      </c>
      <c r="C660" s="67">
        <f>IF('1A'!C2431="","",'1A'!C2431)</f>
        <v>0.465437788018433</v>
      </c>
      <c r="D660" s="106">
        <f>IF('1A'!D2431="","",'1A'!D2431)</f>
        <v>0.42803386641580399</v>
      </c>
      <c r="E660" s="105">
        <f>IF('1A'!E2431="","",'1A'!E2431)</f>
        <v>0.54098360655737698</v>
      </c>
      <c r="F660" s="67">
        <f>IF('1A'!F2431="","",'1A'!F2431)</f>
        <v>0.44736842105263203</v>
      </c>
      <c r="G660" s="106">
        <f>IF('1A'!G2431="","",'1A'!G2431)</f>
        <v>0.34449760765550203</v>
      </c>
      <c r="H660" s="105" t="str">
        <f>IF('1A'!H2431="","",'1A'!H2431)</f>
        <v/>
      </c>
      <c r="I660" s="67" t="str">
        <f>IF('1A'!I2431="","",'1A'!I2431)</f>
        <v/>
      </c>
      <c r="J660" s="106" t="str">
        <f>IF('1A'!J2431="","",'1A'!J2431)</f>
        <v/>
      </c>
      <c r="K660" s="105" t="str">
        <f>IF('1A'!K2431="","",'1A'!K2431)</f>
        <v/>
      </c>
      <c r="L660" s="67" t="str">
        <f>IF('1A'!L2431="","",'1A'!L2431)</f>
        <v/>
      </c>
      <c r="M660" s="106" t="str">
        <f>IF('1A'!M2431="","",'1A'!M2431)</f>
        <v/>
      </c>
      <c r="N660" s="217" t="str">
        <f>IF('1A'!N2431="","",'1A'!N2431)</f>
        <v>Faculty
Interaction</v>
      </c>
      <c r="O660" s="459" t="str">
        <f>IF('1A'!O2431="","",'1A'!O2431)</f>
        <v>Interaction with Faculty</v>
      </c>
      <c r="P660" s="460" t="str">
        <f>IF('1A'!P2431="","",'1A'!P2431)</f>
        <v/>
      </c>
      <c r="Q660" s="460" t="str">
        <f>IF('1A'!Q2431="","",'1A'!Q2431)</f>
        <v/>
      </c>
    </row>
    <row r="661" spans="1:17" ht="14" x14ac:dyDescent="0.15">
      <c r="A661" s="268" t="s">
        <v>95</v>
      </c>
      <c r="B661" s="105">
        <f>IF('1A'!B2432="","",'1A'!B2432)</f>
        <v>0.38095238095238099</v>
      </c>
      <c r="C661" s="67">
        <f>IF('1A'!C2432="","",'1A'!C2432)</f>
        <v>0.40322580645161299</v>
      </c>
      <c r="D661" s="106">
        <f>IF('1A'!D2432="","",'1A'!D2432)</f>
        <v>0.40216368767638799</v>
      </c>
      <c r="E661" s="105">
        <f>IF('1A'!E2432="","",'1A'!E2432)</f>
        <v>0.37704918032786899</v>
      </c>
      <c r="F661" s="67">
        <f>IF('1A'!F2432="","",'1A'!F2432)</f>
        <v>0.37894736842105298</v>
      </c>
      <c r="G661" s="106">
        <f>IF('1A'!G2432="","",'1A'!G2432)</f>
        <v>0.42942583732057399</v>
      </c>
      <c r="H661" s="105" t="str">
        <f>IF('1A'!H2432="","",'1A'!H2432)</f>
        <v/>
      </c>
      <c r="I661" s="67" t="str">
        <f>IF('1A'!I2432="","",'1A'!I2432)</f>
        <v/>
      </c>
      <c r="J661" s="106" t="str">
        <f>IF('1A'!J2432="","",'1A'!J2432)</f>
        <v/>
      </c>
      <c r="K661" s="105" t="str">
        <f>IF('1A'!K2432="","",'1A'!K2432)</f>
        <v/>
      </c>
      <c r="L661" s="67" t="str">
        <f>IF('1A'!L2432="","",'1A'!L2432)</f>
        <v/>
      </c>
      <c r="M661" s="106" t="str">
        <f>IF('1A'!M2432="","",'1A'!M2432)</f>
        <v/>
      </c>
      <c r="N661" s="217" t="str">
        <f>IF('1A'!N2432="","",'1A'!N2432)</f>
        <v/>
      </c>
      <c r="O661" s="459" t="str">
        <f>IF('1A'!O2432="","",'1A'!O2432)</f>
        <v>Interaction with Faculty</v>
      </c>
      <c r="P661" s="460" t="str">
        <f>IF('1A'!P2432="","",'1A'!P2432)</f>
        <v/>
      </c>
      <c r="Q661" s="460" t="str">
        <f>IF('1A'!Q2432="","",'1A'!Q2432)</f>
        <v/>
      </c>
    </row>
    <row r="662" spans="1:17" ht="14" x14ac:dyDescent="0.15">
      <c r="A662" s="268" t="s">
        <v>378</v>
      </c>
      <c r="B662" s="105">
        <f>IF('1A'!B2433="","",'1A'!B2433)</f>
        <v>7.9365079365079402E-2</v>
      </c>
      <c r="C662" s="67">
        <f>IF('1A'!C2433="","",'1A'!C2433)</f>
        <v>0.13133640552995399</v>
      </c>
      <c r="D662" s="106">
        <f>IF('1A'!D2433="","",'1A'!D2433)</f>
        <v>0.16980244590780799</v>
      </c>
      <c r="E662" s="105">
        <f>IF('1A'!E2433="","",'1A'!E2433)</f>
        <v>8.1967213114754106E-2</v>
      </c>
      <c r="F662" s="67">
        <f>IF('1A'!F2433="","",'1A'!F2433)</f>
        <v>0.173684210526316</v>
      </c>
      <c r="G662" s="106">
        <f>IF('1A'!G2433="","",'1A'!G2433)</f>
        <v>0.22607655502392299</v>
      </c>
      <c r="H662" s="105" t="str">
        <f>IF('1A'!H2433="","",'1A'!H2433)</f>
        <v/>
      </c>
      <c r="I662" s="67" t="str">
        <f>IF('1A'!I2433="","",'1A'!I2433)</f>
        <v/>
      </c>
      <c r="J662" s="106" t="str">
        <f>IF('1A'!J2433="","",'1A'!J2433)</f>
        <v/>
      </c>
      <c r="K662" s="105" t="str">
        <f>IF('1A'!K2433="","",'1A'!K2433)</f>
        <v/>
      </c>
      <c r="L662" s="67" t="str">
        <f>IF('1A'!L2433="","",'1A'!L2433)</f>
        <v/>
      </c>
      <c r="M662" s="106" t="str">
        <f>IF('1A'!M2433="","",'1A'!M2433)</f>
        <v/>
      </c>
      <c r="N662" s="217" t="str">
        <f>IF('1A'!N2433="","",'1A'!N2433)</f>
        <v/>
      </c>
      <c r="O662" s="459" t="str">
        <f>IF('1A'!O2433="","",'1A'!O2433)</f>
        <v>Interaction with Faculty</v>
      </c>
      <c r="P662" s="460" t="str">
        <f>IF('1A'!P2433="","",'1A'!P2433)</f>
        <v/>
      </c>
      <c r="Q662" s="460" t="str">
        <f>IF('1A'!Q2433="","",'1A'!Q2433)</f>
        <v/>
      </c>
    </row>
    <row r="663" spans="1:17" ht="14" x14ac:dyDescent="0.15">
      <c r="A663" s="308" t="s">
        <v>230</v>
      </c>
      <c r="B663" s="461">
        <f>IF('1A'!B2434="","",'1A'!B2434)</f>
        <v>63</v>
      </c>
      <c r="C663" s="462">
        <f>IF('1A'!C2434="","",'1A'!C2434)</f>
        <v>434</v>
      </c>
      <c r="D663" s="463">
        <f>IF('1A'!D2434="","",'1A'!D2434)</f>
        <v>2126</v>
      </c>
      <c r="E663" s="461">
        <f>IF('1A'!E2434="","",'1A'!E2434)</f>
        <v>61</v>
      </c>
      <c r="F663" s="462">
        <f>IF('1A'!F2434="","",'1A'!F2434)</f>
        <v>190</v>
      </c>
      <c r="G663" s="463">
        <f>IF('1A'!G2434="","",'1A'!G2434)</f>
        <v>836</v>
      </c>
      <c r="H663" s="461" t="str">
        <f>IF('1A'!H2434="","",'1A'!H2434)</f>
        <v/>
      </c>
      <c r="I663" s="462" t="str">
        <f>IF('1A'!I2434="","",'1A'!I2434)</f>
        <v/>
      </c>
      <c r="J663" s="463" t="str">
        <f>IF('1A'!J2434="","",'1A'!J2434)</f>
        <v/>
      </c>
      <c r="K663" s="461" t="str">
        <f>IF('1A'!K2434="","",'1A'!K2434)</f>
        <v/>
      </c>
      <c r="L663" s="462" t="str">
        <f>IF('1A'!L2434="","",'1A'!L2434)</f>
        <v/>
      </c>
      <c r="M663" s="463" t="str">
        <f>IF('1A'!M2434="","",'1A'!M2434)</f>
        <v/>
      </c>
      <c r="N663" s="217" t="str">
        <f>IF('1A'!N2434="","",'1A'!N2434)</f>
        <v/>
      </c>
      <c r="O663" s="459" t="str">
        <f>IF('1A'!O2434="","",'1A'!O2434)</f>
        <v>Interaction with Faculty</v>
      </c>
      <c r="P663" s="460" t="str">
        <f>IF('1A'!P2434="","",'1A'!P2434)</f>
        <v/>
      </c>
      <c r="Q663" s="460" t="str">
        <f>IF('1A'!Q2434="","",'1A'!Q2434)</f>
        <v/>
      </c>
    </row>
    <row r="664" spans="1:17" ht="14" x14ac:dyDescent="0.15">
      <c r="A664" s="268" t="s">
        <v>176</v>
      </c>
      <c r="B664" s="107">
        <f>IF('1A'!B2435="","",'1A'!B2435)</f>
        <v>2.46031746031746</v>
      </c>
      <c r="C664" s="66">
        <f>IF('1A'!C2435="","",'1A'!C2435)</f>
        <v>2.33410138248848</v>
      </c>
      <c r="D664" s="108">
        <f>IF('1A'!D2435="","",'1A'!D2435)</f>
        <v>2.2582314205079999</v>
      </c>
      <c r="E664" s="107">
        <f>IF('1A'!E2435="","",'1A'!E2435)</f>
        <v>2.4590163934426199</v>
      </c>
      <c r="F664" s="66">
        <f>IF('1A'!F2435="","",'1A'!F2435)</f>
        <v>2.2736842105263202</v>
      </c>
      <c r="G664" s="108">
        <f>IF('1A'!G2435="","",'1A'!G2435)</f>
        <v>2.1184210526315801</v>
      </c>
      <c r="H664" s="107" t="str">
        <f>IF('1A'!H2435="","",'1A'!H2435)</f>
        <v/>
      </c>
      <c r="I664" s="66" t="str">
        <f>IF('1A'!I2435="","",'1A'!I2435)</f>
        <v/>
      </c>
      <c r="J664" s="108" t="str">
        <f>IF('1A'!J2435="","",'1A'!J2435)</f>
        <v/>
      </c>
      <c r="K664" s="107" t="str">
        <f>IF('1A'!K2435="","",'1A'!K2435)</f>
        <v/>
      </c>
      <c r="L664" s="66" t="str">
        <f>IF('1A'!L2435="","",'1A'!L2435)</f>
        <v/>
      </c>
      <c r="M664" s="108" t="str">
        <f>IF('1A'!M2435="","",'1A'!M2435)</f>
        <v/>
      </c>
      <c r="N664" s="217" t="str">
        <f>IF('1A'!N2435="","",'1A'!N2435)</f>
        <v/>
      </c>
      <c r="O664" s="459" t="str">
        <f>IF('1A'!O2435="","",'1A'!O2435)</f>
        <v>Interaction with Faculty</v>
      </c>
      <c r="P664" s="460" t="str">
        <f>IF('1A'!P2435="","",'1A'!P2435)</f>
        <v/>
      </c>
      <c r="Q664" s="460" t="str">
        <f>IF('1A'!Q2435="","",'1A'!Q2435)</f>
        <v/>
      </c>
    </row>
    <row r="665" spans="1:17" ht="14" x14ac:dyDescent="0.15">
      <c r="A665" s="268" t="s">
        <v>159</v>
      </c>
      <c r="B665" s="107">
        <f>IF('1A'!B2436="","",'1A'!B2436)</f>
        <v>0.64321262288500503</v>
      </c>
      <c r="C665" s="66">
        <f>IF('1A'!C2436="","",'1A'!C2436)</f>
        <v>0.69733126964776904</v>
      </c>
      <c r="D665" s="108">
        <f>IF('1A'!D2436="","",'1A'!D2436)</f>
        <v>0.72897379930036199</v>
      </c>
      <c r="E665" s="107">
        <f>IF('1A'!E2436="","",'1A'!E2436)</f>
        <v>0.64739916825719601</v>
      </c>
      <c r="F665" s="66">
        <f>IF('1A'!F2436="","",'1A'!F2436)</f>
        <v>0.74097183808073197</v>
      </c>
      <c r="G665" s="108">
        <f>IF('1A'!G2436="","",'1A'!G2436)</f>
        <v>0.74646978817501497</v>
      </c>
      <c r="H665" s="107" t="str">
        <f>IF('1A'!H2436="","",'1A'!H2436)</f>
        <v/>
      </c>
      <c r="I665" s="66" t="str">
        <f>IF('1A'!I2436="","",'1A'!I2436)</f>
        <v/>
      </c>
      <c r="J665" s="108" t="str">
        <f>IF('1A'!J2436="","",'1A'!J2436)</f>
        <v/>
      </c>
      <c r="K665" s="107" t="str">
        <f>IF('1A'!K2436="","",'1A'!K2436)</f>
        <v/>
      </c>
      <c r="L665" s="66" t="str">
        <f>IF('1A'!L2436="","",'1A'!L2436)</f>
        <v/>
      </c>
      <c r="M665" s="108" t="str">
        <f>IF('1A'!M2436="","",'1A'!M2436)</f>
        <v/>
      </c>
      <c r="N665" s="217" t="str">
        <f>IF('1A'!N2436="","",'1A'!N2436)</f>
        <v/>
      </c>
      <c r="O665" s="459" t="str">
        <f>IF('1A'!O2436="","",'1A'!O2436)</f>
        <v>Interaction with Faculty</v>
      </c>
      <c r="P665" s="460" t="str">
        <f>IF('1A'!P2436="","",'1A'!P2436)</f>
        <v/>
      </c>
      <c r="Q665" s="460" t="str">
        <f>IF('1A'!Q2436="","",'1A'!Q2436)</f>
        <v/>
      </c>
    </row>
    <row r="666" spans="1:17" ht="14" x14ac:dyDescent="0.15">
      <c r="A666" s="268" t="s">
        <v>231</v>
      </c>
      <c r="B666" s="107" t="str">
        <f>IF('1A'!B2437="","",'1A'!B2437)</f>
        <v>-</v>
      </c>
      <c r="C666" s="66" t="str">
        <f>IF('1A'!C2437="","",'1A'!C2437)</f>
        <v xml:space="preserve"> </v>
      </c>
      <c r="D666" s="108" t="str">
        <f>IF('1A'!D2437="","",'1A'!D2437)</f>
        <v>*</v>
      </c>
      <c r="E666" s="107" t="str">
        <f>IF('1A'!E2437="","",'1A'!E2437)</f>
        <v>-</v>
      </c>
      <c r="F666" s="66" t="str">
        <f>IF('1A'!F2437="","",'1A'!F2437)</f>
        <v xml:space="preserve"> </v>
      </c>
      <c r="G666" s="108" t="str">
        <f>IF('1A'!G2437="","",'1A'!G2437)</f>
        <v>***</v>
      </c>
      <c r="H666" s="107" t="str">
        <f>IF('1A'!H2437="","",'1A'!H2437)</f>
        <v/>
      </c>
      <c r="I666" s="66" t="str">
        <f>IF('1A'!I2437="","",'1A'!I2437)</f>
        <v/>
      </c>
      <c r="J666" s="108" t="str">
        <f>IF('1A'!J2437="","",'1A'!J2437)</f>
        <v/>
      </c>
      <c r="K666" s="107" t="str">
        <f>IF('1A'!K2437="","",'1A'!K2437)</f>
        <v/>
      </c>
      <c r="L666" s="66" t="str">
        <f>IF('1A'!L2437="","",'1A'!L2437)</f>
        <v/>
      </c>
      <c r="M666" s="108" t="str">
        <f>IF('1A'!M2437="","",'1A'!M2437)</f>
        <v/>
      </c>
      <c r="N666" s="217" t="str">
        <f>IF('1A'!N2437="","",'1A'!N2437)</f>
        <v/>
      </c>
      <c r="O666" s="459" t="str">
        <f>IF('1A'!O2437="","",'1A'!O2437)</f>
        <v>Interaction with Faculty</v>
      </c>
      <c r="P666" s="460" t="str">
        <f>IF('1A'!P2437="","",'1A'!P2437)</f>
        <v/>
      </c>
      <c r="Q666" s="460" t="str">
        <f>IF('1A'!Q2437="","",'1A'!Q2437)</f>
        <v/>
      </c>
    </row>
    <row r="667" spans="1:17" ht="14" x14ac:dyDescent="0.15">
      <c r="A667" s="269" t="s">
        <v>158</v>
      </c>
      <c r="B667" s="65" t="str">
        <f>IF('1A'!B2438="","",'1A'!B2438)</f>
        <v>-</v>
      </c>
      <c r="C667" s="109">
        <f>IF('1A'!C2438="","",'1A'!C2438)</f>
        <v>0.18099873521050244</v>
      </c>
      <c r="D667" s="110">
        <f>IF('1A'!D2438="","",'1A'!D2438)</f>
        <v>0.27721989460171781</v>
      </c>
      <c r="E667" s="65" t="str">
        <f>IF('1A'!E2438="","",'1A'!E2438)</f>
        <v>-</v>
      </c>
      <c r="F667" s="109">
        <f>IF('1A'!F2438="","",'1A'!F2438)</f>
        <v>0.25012041401782265</v>
      </c>
      <c r="G667" s="110">
        <f>IF('1A'!G2438="","",'1A'!G2438)</f>
        <v>0.45627478326180415</v>
      </c>
      <c r="H667" s="65" t="str">
        <f>IF('1A'!H2438="","",'1A'!H2438)</f>
        <v/>
      </c>
      <c r="I667" s="109" t="str">
        <f>IF('1A'!I2438="","",'1A'!I2438)</f>
        <v/>
      </c>
      <c r="J667" s="110" t="str">
        <f>IF('1A'!J2438="","",'1A'!J2438)</f>
        <v/>
      </c>
      <c r="K667" s="65" t="str">
        <f>IF('1A'!K2438="","",'1A'!K2438)</f>
        <v/>
      </c>
      <c r="L667" s="109" t="str">
        <f>IF('1A'!L2438="","",'1A'!L2438)</f>
        <v/>
      </c>
      <c r="M667" s="110" t="str">
        <f>IF('1A'!M2438="","",'1A'!M2438)</f>
        <v/>
      </c>
      <c r="N667" s="230" t="str">
        <f>IF('1A'!N2438="","",'1A'!N2438)</f>
        <v/>
      </c>
      <c r="O667" s="459" t="str">
        <f>IF('1A'!O2438="","",'1A'!O2438)</f>
        <v>Interaction with Faculty</v>
      </c>
      <c r="P667" s="460" t="str">
        <f>IF('1A'!P2438="","",'1A'!P2438)</f>
        <v/>
      </c>
      <c r="Q667" s="460" t="str">
        <f>IF('1A'!Q2438="","",'1A'!Q2438)</f>
        <v/>
      </c>
    </row>
    <row r="668" spans="1:17" ht="28" x14ac:dyDescent="0.15">
      <c r="A668" s="250" t="s">
        <v>682</v>
      </c>
      <c r="B668" s="105">
        <f>IF('1A'!B2439="","",'1A'!B2439)</f>
        <v>0.46031746031746001</v>
      </c>
      <c r="C668" s="67">
        <f>IF('1A'!C2439="","",'1A'!C2439)</f>
        <v>0.30715935334873001</v>
      </c>
      <c r="D668" s="106">
        <f>IF('1A'!D2439="","",'1A'!D2439)</f>
        <v>0.37523540489642199</v>
      </c>
      <c r="E668" s="105">
        <f>IF('1A'!E2439="","",'1A'!E2439)</f>
        <v>0.47540983606557402</v>
      </c>
      <c r="F668" s="67">
        <f>IF('1A'!F2439="","",'1A'!F2439)</f>
        <v>0.326315789473684</v>
      </c>
      <c r="G668" s="106">
        <f>IF('1A'!G2439="","",'1A'!G2439)</f>
        <v>0.35209580838323401</v>
      </c>
      <c r="H668" s="105" t="str">
        <f>IF('1A'!H2439="","",'1A'!H2439)</f>
        <v/>
      </c>
      <c r="I668" s="67" t="str">
        <f>IF('1A'!I2439="","",'1A'!I2439)</f>
        <v/>
      </c>
      <c r="J668" s="106" t="str">
        <f>IF('1A'!J2439="","",'1A'!J2439)</f>
        <v/>
      </c>
      <c r="K668" s="105" t="str">
        <f>IF('1A'!K2439="","",'1A'!K2439)</f>
        <v/>
      </c>
      <c r="L668" s="67" t="str">
        <f>IF('1A'!L2439="","",'1A'!L2439)</f>
        <v/>
      </c>
      <c r="M668" s="106" t="str">
        <f>IF('1A'!M2439="","",'1A'!M2439)</f>
        <v/>
      </c>
      <c r="N668" s="217" t="str">
        <f>IF('1A'!N2439="","",'1A'!N2439)</f>
        <v>Faculty
Interaction</v>
      </c>
      <c r="O668" s="459" t="str">
        <f>IF('1A'!O2439="","",'1A'!O2439)</f>
        <v>Interaction with Faculty</v>
      </c>
      <c r="P668" s="460" t="str">
        <f>IF('1A'!P2439="","",'1A'!P2439)</f>
        <v/>
      </c>
      <c r="Q668" s="460" t="str">
        <f>IF('1A'!Q2439="","",'1A'!Q2439)</f>
        <v/>
      </c>
    </row>
    <row r="669" spans="1:17" ht="14" x14ac:dyDescent="0.15">
      <c r="A669" s="268" t="s">
        <v>95</v>
      </c>
      <c r="B669" s="105">
        <f>IF('1A'!B2440="","",'1A'!B2440)</f>
        <v>0.50793650793650802</v>
      </c>
      <c r="C669" s="67">
        <f>IF('1A'!C2440="","",'1A'!C2440)</f>
        <v>0.49653579676674398</v>
      </c>
      <c r="D669" s="106">
        <f>IF('1A'!D2440="","",'1A'!D2440)</f>
        <v>0.49058380414312602</v>
      </c>
      <c r="E669" s="105">
        <f>IF('1A'!E2440="","",'1A'!E2440)</f>
        <v>0.49180327868852503</v>
      </c>
      <c r="F669" s="67">
        <f>IF('1A'!F2440="","",'1A'!F2440)</f>
        <v>0.55263157894736803</v>
      </c>
      <c r="G669" s="106">
        <f>IF('1A'!G2440="","",'1A'!G2440)</f>
        <v>0.51976047904191602</v>
      </c>
      <c r="H669" s="105" t="str">
        <f>IF('1A'!H2440="","",'1A'!H2440)</f>
        <v/>
      </c>
      <c r="I669" s="67" t="str">
        <f>IF('1A'!I2440="","",'1A'!I2440)</f>
        <v/>
      </c>
      <c r="J669" s="106" t="str">
        <f>IF('1A'!J2440="","",'1A'!J2440)</f>
        <v/>
      </c>
      <c r="K669" s="105" t="str">
        <f>IF('1A'!K2440="","",'1A'!K2440)</f>
        <v/>
      </c>
      <c r="L669" s="67" t="str">
        <f>IF('1A'!L2440="","",'1A'!L2440)</f>
        <v/>
      </c>
      <c r="M669" s="106" t="str">
        <f>IF('1A'!M2440="","",'1A'!M2440)</f>
        <v/>
      </c>
      <c r="N669" s="217" t="str">
        <f>IF('1A'!N2440="","",'1A'!N2440)</f>
        <v/>
      </c>
      <c r="O669" s="459" t="str">
        <f>IF('1A'!O2440="","",'1A'!O2440)</f>
        <v>Interaction with Faculty</v>
      </c>
      <c r="P669" s="460" t="str">
        <f>IF('1A'!P2440="","",'1A'!P2440)</f>
        <v/>
      </c>
      <c r="Q669" s="460" t="str">
        <f>IF('1A'!Q2440="","",'1A'!Q2440)</f>
        <v/>
      </c>
    </row>
    <row r="670" spans="1:17" ht="14" x14ac:dyDescent="0.15">
      <c r="A670" s="268" t="s">
        <v>378</v>
      </c>
      <c r="B670" s="105">
        <f>IF('1A'!B2441="","",'1A'!B2441)</f>
        <v>3.1746031746031703E-2</v>
      </c>
      <c r="C670" s="67">
        <f>IF('1A'!C2441="","",'1A'!C2441)</f>
        <v>0.19630484988452701</v>
      </c>
      <c r="D670" s="106">
        <f>IF('1A'!D2441="","",'1A'!D2441)</f>
        <v>0.13418079096045199</v>
      </c>
      <c r="E670" s="105">
        <f>IF('1A'!E2441="","",'1A'!E2441)</f>
        <v>3.2786885245901599E-2</v>
      </c>
      <c r="F670" s="67">
        <f>IF('1A'!F2441="","",'1A'!F2441)</f>
        <v>0.121052631578947</v>
      </c>
      <c r="G670" s="106">
        <f>IF('1A'!G2441="","",'1A'!G2441)</f>
        <v>0.12814371257484999</v>
      </c>
      <c r="H670" s="105" t="str">
        <f>IF('1A'!H2441="","",'1A'!H2441)</f>
        <v/>
      </c>
      <c r="I670" s="67" t="str">
        <f>IF('1A'!I2441="","",'1A'!I2441)</f>
        <v/>
      </c>
      <c r="J670" s="106" t="str">
        <f>IF('1A'!J2441="","",'1A'!J2441)</f>
        <v/>
      </c>
      <c r="K670" s="105" t="str">
        <f>IF('1A'!K2441="","",'1A'!K2441)</f>
        <v/>
      </c>
      <c r="L670" s="67" t="str">
        <f>IF('1A'!L2441="","",'1A'!L2441)</f>
        <v/>
      </c>
      <c r="M670" s="106" t="str">
        <f>IF('1A'!M2441="","",'1A'!M2441)</f>
        <v/>
      </c>
      <c r="N670" s="217" t="str">
        <f>IF('1A'!N2441="","",'1A'!N2441)</f>
        <v/>
      </c>
      <c r="O670" s="459" t="str">
        <f>IF('1A'!O2441="","",'1A'!O2441)</f>
        <v>Interaction with Faculty</v>
      </c>
      <c r="P670" s="460" t="str">
        <f>IF('1A'!P2441="","",'1A'!P2441)</f>
        <v/>
      </c>
      <c r="Q670" s="460" t="str">
        <f>IF('1A'!Q2441="","",'1A'!Q2441)</f>
        <v/>
      </c>
    </row>
    <row r="671" spans="1:17" ht="14" x14ac:dyDescent="0.15">
      <c r="A671" s="308" t="s">
        <v>230</v>
      </c>
      <c r="B671" s="461">
        <f>IF('1A'!B2442="","",'1A'!B2442)</f>
        <v>63</v>
      </c>
      <c r="C671" s="462">
        <f>IF('1A'!C2442="","",'1A'!C2442)</f>
        <v>433</v>
      </c>
      <c r="D671" s="463">
        <f>IF('1A'!D2442="","",'1A'!D2442)</f>
        <v>2124</v>
      </c>
      <c r="E671" s="461">
        <f>IF('1A'!E2442="","",'1A'!E2442)</f>
        <v>61</v>
      </c>
      <c r="F671" s="462">
        <f>IF('1A'!F2442="","",'1A'!F2442)</f>
        <v>190</v>
      </c>
      <c r="G671" s="463">
        <f>IF('1A'!G2442="","",'1A'!G2442)</f>
        <v>835</v>
      </c>
      <c r="H671" s="461" t="str">
        <f>IF('1A'!H2442="","",'1A'!H2442)</f>
        <v/>
      </c>
      <c r="I671" s="462" t="str">
        <f>IF('1A'!I2442="","",'1A'!I2442)</f>
        <v/>
      </c>
      <c r="J671" s="463" t="str">
        <f>IF('1A'!J2442="","",'1A'!J2442)</f>
        <v/>
      </c>
      <c r="K671" s="461" t="str">
        <f>IF('1A'!K2442="","",'1A'!K2442)</f>
        <v/>
      </c>
      <c r="L671" s="462" t="str">
        <f>IF('1A'!L2442="","",'1A'!L2442)</f>
        <v/>
      </c>
      <c r="M671" s="463" t="str">
        <f>IF('1A'!M2442="","",'1A'!M2442)</f>
        <v/>
      </c>
      <c r="N671" s="217" t="str">
        <f>IF('1A'!N2442="","",'1A'!N2442)</f>
        <v/>
      </c>
      <c r="O671" s="459" t="str">
        <f>IF('1A'!O2442="","",'1A'!O2442)</f>
        <v>Interaction with Faculty</v>
      </c>
      <c r="P671" s="460" t="str">
        <f>IF('1A'!P2442="","",'1A'!P2442)</f>
        <v/>
      </c>
      <c r="Q671" s="460" t="str">
        <f>IF('1A'!Q2442="","",'1A'!Q2442)</f>
        <v/>
      </c>
    </row>
    <row r="672" spans="1:17" ht="14" x14ac:dyDescent="0.15">
      <c r="A672" s="268" t="s">
        <v>176</v>
      </c>
      <c r="B672" s="107">
        <f>IF('1A'!B2443="","",'1A'!B2443)</f>
        <v>2.4285714285714302</v>
      </c>
      <c r="C672" s="66">
        <f>IF('1A'!C2443="","",'1A'!C2443)</f>
        <v>2.1108545034641999</v>
      </c>
      <c r="D672" s="108">
        <f>IF('1A'!D2443="","",'1A'!D2443)</f>
        <v>2.2410546139359702</v>
      </c>
      <c r="E672" s="107">
        <f>IF('1A'!E2443="","",'1A'!E2443)</f>
        <v>2.4426229508196702</v>
      </c>
      <c r="F672" s="66">
        <f>IF('1A'!F2443="","",'1A'!F2443)</f>
        <v>2.2052631578947399</v>
      </c>
      <c r="G672" s="108">
        <f>IF('1A'!G2443="","",'1A'!G2443)</f>
        <v>2.22395209580838</v>
      </c>
      <c r="H672" s="107" t="str">
        <f>IF('1A'!H2443="","",'1A'!H2443)</f>
        <v/>
      </c>
      <c r="I672" s="66" t="str">
        <f>IF('1A'!I2443="","",'1A'!I2443)</f>
        <v/>
      </c>
      <c r="J672" s="108" t="str">
        <f>IF('1A'!J2443="","",'1A'!J2443)</f>
        <v/>
      </c>
      <c r="K672" s="107" t="str">
        <f>IF('1A'!K2443="","",'1A'!K2443)</f>
        <v/>
      </c>
      <c r="L672" s="66" t="str">
        <f>IF('1A'!L2443="","",'1A'!L2443)</f>
        <v/>
      </c>
      <c r="M672" s="108" t="str">
        <f>IF('1A'!M2443="","",'1A'!M2443)</f>
        <v/>
      </c>
      <c r="N672" s="217" t="str">
        <f>IF('1A'!N2443="","",'1A'!N2443)</f>
        <v/>
      </c>
      <c r="O672" s="459" t="str">
        <f>IF('1A'!O2443="","",'1A'!O2443)</f>
        <v>Interaction with Faculty</v>
      </c>
      <c r="P672" s="460" t="str">
        <f>IF('1A'!P2443="","",'1A'!P2443)</f>
        <v/>
      </c>
      <c r="Q672" s="460" t="str">
        <f>IF('1A'!Q2443="","",'1A'!Q2443)</f>
        <v/>
      </c>
    </row>
    <row r="673" spans="1:17" ht="14" x14ac:dyDescent="0.15">
      <c r="A673" s="268" t="s">
        <v>159</v>
      </c>
      <c r="B673" s="107">
        <f>IF('1A'!B2444="","",'1A'!B2444)</f>
        <v>0.55978929544922396</v>
      </c>
      <c r="C673" s="66">
        <f>IF('1A'!C2444="","",'1A'!C2444)</f>
        <v>0.70164981477803601</v>
      </c>
      <c r="D673" s="108">
        <f>IF('1A'!D2444="","",'1A'!D2444)</f>
        <v>0.67195345796955497</v>
      </c>
      <c r="E673" s="107">
        <f>IF('1A'!E2444="","",'1A'!E2444)</f>
        <v>0.56345926099214505</v>
      </c>
      <c r="F673" s="66">
        <f>IF('1A'!F2444="","",'1A'!F2444)</f>
        <v>0.63826292388884598</v>
      </c>
      <c r="G673" s="108">
        <f>IF('1A'!G2444="","",'1A'!G2444)</f>
        <v>0.65620169853884602</v>
      </c>
      <c r="H673" s="107" t="str">
        <f>IF('1A'!H2444="","",'1A'!H2444)</f>
        <v/>
      </c>
      <c r="I673" s="66" t="str">
        <f>IF('1A'!I2444="","",'1A'!I2444)</f>
        <v/>
      </c>
      <c r="J673" s="108" t="str">
        <f>IF('1A'!J2444="","",'1A'!J2444)</f>
        <v/>
      </c>
      <c r="K673" s="107" t="str">
        <f>IF('1A'!K2444="","",'1A'!K2444)</f>
        <v/>
      </c>
      <c r="L673" s="66" t="str">
        <f>IF('1A'!L2444="","",'1A'!L2444)</f>
        <v/>
      </c>
      <c r="M673" s="108" t="str">
        <f>IF('1A'!M2444="","",'1A'!M2444)</f>
        <v/>
      </c>
      <c r="N673" s="217" t="str">
        <f>IF('1A'!N2444="","",'1A'!N2444)</f>
        <v/>
      </c>
      <c r="O673" s="459" t="str">
        <f>IF('1A'!O2444="","",'1A'!O2444)</f>
        <v>Interaction with Faculty</v>
      </c>
      <c r="P673" s="460" t="str">
        <f>IF('1A'!P2444="","",'1A'!P2444)</f>
        <v/>
      </c>
      <c r="Q673" s="460" t="str">
        <f>IF('1A'!Q2444="","",'1A'!Q2444)</f>
        <v/>
      </c>
    </row>
    <row r="674" spans="1:17" ht="14" x14ac:dyDescent="0.15">
      <c r="A674" s="268" t="s">
        <v>231</v>
      </c>
      <c r="B674" s="107" t="str">
        <f>IF('1A'!B2445="","",'1A'!B2445)</f>
        <v>-</v>
      </c>
      <c r="C674" s="66" t="str">
        <f>IF('1A'!C2445="","",'1A'!C2445)</f>
        <v>***</v>
      </c>
      <c r="D674" s="108" t="str">
        <f>IF('1A'!D2445="","",'1A'!D2445)</f>
        <v>*</v>
      </c>
      <c r="E674" s="107" t="str">
        <f>IF('1A'!E2445="","",'1A'!E2445)</f>
        <v>-</v>
      </c>
      <c r="F674" s="66" t="str">
        <f>IF('1A'!F2445="","",'1A'!F2445)</f>
        <v>**</v>
      </c>
      <c r="G674" s="108" t="str">
        <f>IF('1A'!G2445="","",'1A'!G2445)</f>
        <v>*</v>
      </c>
      <c r="H674" s="107" t="str">
        <f>IF('1A'!H2445="","",'1A'!H2445)</f>
        <v/>
      </c>
      <c r="I674" s="66" t="str">
        <f>IF('1A'!I2445="","",'1A'!I2445)</f>
        <v/>
      </c>
      <c r="J674" s="108" t="str">
        <f>IF('1A'!J2445="","",'1A'!J2445)</f>
        <v/>
      </c>
      <c r="K674" s="107" t="str">
        <f>IF('1A'!K2445="","",'1A'!K2445)</f>
        <v/>
      </c>
      <c r="L674" s="66" t="str">
        <f>IF('1A'!L2445="","",'1A'!L2445)</f>
        <v/>
      </c>
      <c r="M674" s="108" t="str">
        <f>IF('1A'!M2445="","",'1A'!M2445)</f>
        <v/>
      </c>
      <c r="N674" s="217" t="str">
        <f>IF('1A'!N2445="","",'1A'!N2445)</f>
        <v/>
      </c>
      <c r="O674" s="459" t="str">
        <f>IF('1A'!O2445="","",'1A'!O2445)</f>
        <v>Interaction with Faculty</v>
      </c>
      <c r="P674" s="460" t="str">
        <f>IF('1A'!P2445="","",'1A'!P2445)</f>
        <v/>
      </c>
      <c r="Q674" s="460" t="str">
        <f>IF('1A'!Q2445="","",'1A'!Q2445)</f>
        <v/>
      </c>
    </row>
    <row r="675" spans="1:17" ht="14" x14ac:dyDescent="0.15">
      <c r="A675" s="269" t="s">
        <v>158</v>
      </c>
      <c r="B675" s="65" t="str">
        <f>IF('1A'!B2446="","",'1A'!B2446)</f>
        <v>-</v>
      </c>
      <c r="C675" s="109">
        <f>IF('1A'!C2446="","",'1A'!C2446)</f>
        <v>0.45281409389060934</v>
      </c>
      <c r="D675" s="110">
        <f>IF('1A'!D2446="","",'1A'!D2446)</f>
        <v>0.27906220648388425</v>
      </c>
      <c r="E675" s="65" t="str">
        <f>IF('1A'!E2446="","",'1A'!E2446)</f>
        <v>-</v>
      </c>
      <c r="F675" s="109">
        <f>IF('1A'!F2446="","",'1A'!F2446)</f>
        <v>0.371884037190709</v>
      </c>
      <c r="G675" s="110">
        <f>IF('1A'!G2446="","",'1A'!G2446)</f>
        <v>0.33323725844995689</v>
      </c>
      <c r="H675" s="65" t="str">
        <f>IF('1A'!H2446="","",'1A'!H2446)</f>
        <v/>
      </c>
      <c r="I675" s="109" t="str">
        <f>IF('1A'!I2446="","",'1A'!I2446)</f>
        <v/>
      </c>
      <c r="J675" s="110" t="str">
        <f>IF('1A'!J2446="","",'1A'!J2446)</f>
        <v/>
      </c>
      <c r="K675" s="65" t="str">
        <f>IF('1A'!K2446="","",'1A'!K2446)</f>
        <v/>
      </c>
      <c r="L675" s="109" t="str">
        <f>IF('1A'!L2446="","",'1A'!L2446)</f>
        <v/>
      </c>
      <c r="M675" s="110" t="str">
        <f>IF('1A'!M2446="","",'1A'!M2446)</f>
        <v/>
      </c>
      <c r="N675" s="230" t="str">
        <f>IF('1A'!N2446="","",'1A'!N2446)</f>
        <v/>
      </c>
      <c r="O675" s="459" t="str">
        <f>IF('1A'!O2446="","",'1A'!O2446)</f>
        <v>Interaction with Faculty</v>
      </c>
      <c r="P675" s="460" t="str">
        <f>IF('1A'!P2446="","",'1A'!P2446)</f>
        <v/>
      </c>
      <c r="Q675" s="460" t="str">
        <f>IF('1A'!Q2446="","",'1A'!Q2446)</f>
        <v/>
      </c>
    </row>
    <row r="676" spans="1:17" ht="28" x14ac:dyDescent="0.15">
      <c r="A676" s="250" t="s">
        <v>66</v>
      </c>
      <c r="B676" s="105">
        <f>IF('1A'!B2447="","",'1A'!B2447)</f>
        <v>0.50793650793650802</v>
      </c>
      <c r="C676" s="67">
        <f>IF('1A'!C2447="","",'1A'!C2447)</f>
        <v>0.50348027842227405</v>
      </c>
      <c r="D676" s="106">
        <f>IF('1A'!D2447="","",'1A'!D2447)</f>
        <v>0.50611476952022605</v>
      </c>
      <c r="E676" s="105">
        <f>IF('1A'!E2447="","",'1A'!E2447)</f>
        <v>0.50819672131147497</v>
      </c>
      <c r="F676" s="67">
        <f>IF('1A'!F2447="","",'1A'!F2447)</f>
        <v>0.47089947089947098</v>
      </c>
      <c r="G676" s="106">
        <f>IF('1A'!G2447="","",'1A'!G2447)</f>
        <v>0.46475507765830298</v>
      </c>
      <c r="H676" s="105" t="str">
        <f>IF('1A'!H2447="","",'1A'!H2447)</f>
        <v/>
      </c>
      <c r="I676" s="67" t="str">
        <f>IF('1A'!I2447="","",'1A'!I2447)</f>
        <v/>
      </c>
      <c r="J676" s="106" t="str">
        <f>IF('1A'!J2447="","",'1A'!J2447)</f>
        <v/>
      </c>
      <c r="K676" s="105" t="str">
        <f>IF('1A'!K2447="","",'1A'!K2447)</f>
        <v/>
      </c>
      <c r="L676" s="67" t="str">
        <f>IF('1A'!L2447="","",'1A'!L2447)</f>
        <v/>
      </c>
      <c r="M676" s="106" t="str">
        <f>IF('1A'!M2447="","",'1A'!M2447)</f>
        <v/>
      </c>
      <c r="N676" s="217" t="str">
        <f>IF('1A'!N2447="","",'1A'!N2447)</f>
        <v>Faculty
Interaction</v>
      </c>
      <c r="O676" s="459" t="str">
        <f>IF('1A'!O2447="","",'1A'!O2447)</f>
        <v>Interaction with Faculty</v>
      </c>
      <c r="P676" s="460" t="str">
        <f>IF('1A'!P2447="","",'1A'!P2447)</f>
        <v/>
      </c>
      <c r="Q676" s="460" t="str">
        <f>IF('1A'!Q2447="","",'1A'!Q2447)</f>
        <v/>
      </c>
    </row>
    <row r="677" spans="1:17" ht="14" x14ac:dyDescent="0.15">
      <c r="A677" s="268" t="s">
        <v>95</v>
      </c>
      <c r="B677" s="105">
        <f>IF('1A'!B2448="","",'1A'!B2448)</f>
        <v>0.46031746031746001</v>
      </c>
      <c r="C677" s="67">
        <f>IF('1A'!C2448="","",'1A'!C2448)</f>
        <v>0.41067285382830598</v>
      </c>
      <c r="D677" s="106">
        <f>IF('1A'!D2448="","",'1A'!D2448)</f>
        <v>0.42427093132643501</v>
      </c>
      <c r="E677" s="105">
        <f>IF('1A'!E2448="","",'1A'!E2448)</f>
        <v>0.45901639344262302</v>
      </c>
      <c r="F677" s="67">
        <f>IF('1A'!F2448="","",'1A'!F2448)</f>
        <v>0.48677248677248702</v>
      </c>
      <c r="G677" s="106">
        <f>IF('1A'!G2448="","",'1A'!G2448)</f>
        <v>0.47550776583034599</v>
      </c>
      <c r="H677" s="105" t="str">
        <f>IF('1A'!H2448="","",'1A'!H2448)</f>
        <v/>
      </c>
      <c r="I677" s="67" t="str">
        <f>IF('1A'!I2448="","",'1A'!I2448)</f>
        <v/>
      </c>
      <c r="J677" s="106" t="str">
        <f>IF('1A'!J2448="","",'1A'!J2448)</f>
        <v/>
      </c>
      <c r="K677" s="105" t="str">
        <f>IF('1A'!K2448="","",'1A'!K2448)</f>
        <v/>
      </c>
      <c r="L677" s="67" t="str">
        <f>IF('1A'!L2448="","",'1A'!L2448)</f>
        <v/>
      </c>
      <c r="M677" s="106" t="str">
        <f>IF('1A'!M2448="","",'1A'!M2448)</f>
        <v/>
      </c>
      <c r="N677" s="217" t="str">
        <f>IF('1A'!N2448="","",'1A'!N2448)</f>
        <v/>
      </c>
      <c r="O677" s="459" t="str">
        <f>IF('1A'!O2448="","",'1A'!O2448)</f>
        <v>Interaction with Faculty</v>
      </c>
      <c r="P677" s="460" t="str">
        <f>IF('1A'!P2448="","",'1A'!P2448)</f>
        <v/>
      </c>
      <c r="Q677" s="460" t="str">
        <f>IF('1A'!Q2448="","",'1A'!Q2448)</f>
        <v/>
      </c>
    </row>
    <row r="678" spans="1:17" ht="14" x14ac:dyDescent="0.15">
      <c r="A678" s="268" t="s">
        <v>378</v>
      </c>
      <c r="B678" s="105">
        <f>IF('1A'!B2449="","",'1A'!B2449)</f>
        <v>3.1746031746031703E-2</v>
      </c>
      <c r="C678" s="67">
        <f>IF('1A'!C2449="","",'1A'!C2449)</f>
        <v>8.5846867749420006E-2</v>
      </c>
      <c r="D678" s="106">
        <f>IF('1A'!D2449="","",'1A'!D2449)</f>
        <v>6.9614299153339596E-2</v>
      </c>
      <c r="E678" s="105">
        <f>IF('1A'!E2449="","",'1A'!E2449)</f>
        <v>3.2786885245901599E-2</v>
      </c>
      <c r="F678" s="67">
        <f>IF('1A'!F2449="","",'1A'!F2449)</f>
        <v>4.2328042328042298E-2</v>
      </c>
      <c r="G678" s="106">
        <f>IF('1A'!G2449="","",'1A'!G2449)</f>
        <v>5.9737156511350101E-2</v>
      </c>
      <c r="H678" s="105" t="str">
        <f>IF('1A'!H2449="","",'1A'!H2449)</f>
        <v/>
      </c>
      <c r="I678" s="67" t="str">
        <f>IF('1A'!I2449="","",'1A'!I2449)</f>
        <v/>
      </c>
      <c r="J678" s="106" t="str">
        <f>IF('1A'!J2449="","",'1A'!J2449)</f>
        <v/>
      </c>
      <c r="K678" s="105" t="str">
        <f>IF('1A'!K2449="","",'1A'!K2449)</f>
        <v/>
      </c>
      <c r="L678" s="67" t="str">
        <f>IF('1A'!L2449="","",'1A'!L2449)</f>
        <v/>
      </c>
      <c r="M678" s="106" t="str">
        <f>IF('1A'!M2449="","",'1A'!M2449)</f>
        <v/>
      </c>
      <c r="N678" s="217" t="str">
        <f>IF('1A'!N2449="","",'1A'!N2449)</f>
        <v/>
      </c>
      <c r="O678" s="459" t="str">
        <f>IF('1A'!O2449="","",'1A'!O2449)</f>
        <v>Interaction with Faculty</v>
      </c>
      <c r="P678" s="460" t="str">
        <f>IF('1A'!P2449="","",'1A'!P2449)</f>
        <v/>
      </c>
      <c r="Q678" s="460" t="str">
        <f>IF('1A'!Q2449="","",'1A'!Q2449)</f>
        <v/>
      </c>
    </row>
    <row r="679" spans="1:17" ht="14" x14ac:dyDescent="0.15">
      <c r="A679" s="308" t="s">
        <v>230</v>
      </c>
      <c r="B679" s="461">
        <f>IF('1A'!B2450="","",'1A'!B2450)</f>
        <v>63</v>
      </c>
      <c r="C679" s="462">
        <f>IF('1A'!C2450="","",'1A'!C2450)</f>
        <v>431</v>
      </c>
      <c r="D679" s="463">
        <f>IF('1A'!D2450="","",'1A'!D2450)</f>
        <v>2126</v>
      </c>
      <c r="E679" s="461">
        <f>IF('1A'!E2450="","",'1A'!E2450)</f>
        <v>61</v>
      </c>
      <c r="F679" s="462">
        <f>IF('1A'!F2450="","",'1A'!F2450)</f>
        <v>189</v>
      </c>
      <c r="G679" s="463">
        <f>IF('1A'!G2450="","",'1A'!G2450)</f>
        <v>837</v>
      </c>
      <c r="H679" s="461" t="str">
        <f>IF('1A'!H2450="","",'1A'!H2450)</f>
        <v/>
      </c>
      <c r="I679" s="462" t="str">
        <f>IF('1A'!I2450="","",'1A'!I2450)</f>
        <v/>
      </c>
      <c r="J679" s="463" t="str">
        <f>IF('1A'!J2450="","",'1A'!J2450)</f>
        <v/>
      </c>
      <c r="K679" s="461" t="str">
        <f>IF('1A'!K2450="","",'1A'!K2450)</f>
        <v/>
      </c>
      <c r="L679" s="462" t="str">
        <f>IF('1A'!L2450="","",'1A'!L2450)</f>
        <v/>
      </c>
      <c r="M679" s="463" t="str">
        <f>IF('1A'!M2450="","",'1A'!M2450)</f>
        <v/>
      </c>
      <c r="N679" s="217" t="str">
        <f>IF('1A'!N2450="","",'1A'!N2450)</f>
        <v/>
      </c>
      <c r="O679" s="459" t="str">
        <f>IF('1A'!O2450="","",'1A'!O2450)</f>
        <v>Interaction with Faculty</v>
      </c>
      <c r="P679" s="460" t="str">
        <f>IF('1A'!P2450="","",'1A'!P2450)</f>
        <v/>
      </c>
      <c r="Q679" s="460" t="str">
        <f>IF('1A'!Q2450="","",'1A'!Q2450)</f>
        <v/>
      </c>
    </row>
    <row r="680" spans="1:17" ht="14" x14ac:dyDescent="0.15">
      <c r="A680" s="268" t="s">
        <v>176</v>
      </c>
      <c r="B680" s="107">
        <f>IF('1A'!B2451="","",'1A'!B2451)</f>
        <v>2.4761904761904798</v>
      </c>
      <c r="C680" s="66">
        <f>IF('1A'!C2451="","",'1A'!C2451)</f>
        <v>2.4176334106728499</v>
      </c>
      <c r="D680" s="108">
        <f>IF('1A'!D2451="","",'1A'!D2451)</f>
        <v>2.4365004703669002</v>
      </c>
      <c r="E680" s="107">
        <f>IF('1A'!E2451="","",'1A'!E2451)</f>
        <v>2.4754098360655701</v>
      </c>
      <c r="F680" s="66">
        <f>IF('1A'!F2451="","",'1A'!F2451)</f>
        <v>2.4285714285714302</v>
      </c>
      <c r="G680" s="108">
        <f>IF('1A'!G2451="","",'1A'!G2451)</f>
        <v>2.4050179211469498</v>
      </c>
      <c r="H680" s="107" t="str">
        <f>IF('1A'!H2451="","",'1A'!H2451)</f>
        <v/>
      </c>
      <c r="I680" s="66" t="str">
        <f>IF('1A'!I2451="","",'1A'!I2451)</f>
        <v/>
      </c>
      <c r="J680" s="108" t="str">
        <f>IF('1A'!J2451="","",'1A'!J2451)</f>
        <v/>
      </c>
      <c r="K680" s="107" t="str">
        <f>IF('1A'!K2451="","",'1A'!K2451)</f>
        <v/>
      </c>
      <c r="L680" s="66" t="str">
        <f>IF('1A'!L2451="","",'1A'!L2451)</f>
        <v/>
      </c>
      <c r="M680" s="108" t="str">
        <f>IF('1A'!M2451="","",'1A'!M2451)</f>
        <v/>
      </c>
      <c r="N680" s="217" t="str">
        <f>IF('1A'!N2451="","",'1A'!N2451)</f>
        <v/>
      </c>
      <c r="O680" s="459" t="str">
        <f>IF('1A'!O2451="","",'1A'!O2451)</f>
        <v>Interaction with Faculty</v>
      </c>
      <c r="P680" s="460" t="str">
        <f>IF('1A'!P2451="","",'1A'!P2451)</f>
        <v/>
      </c>
      <c r="Q680" s="460" t="str">
        <f>IF('1A'!Q2451="","",'1A'!Q2451)</f>
        <v/>
      </c>
    </row>
    <row r="681" spans="1:17" ht="14" x14ac:dyDescent="0.15">
      <c r="A681" s="268" t="s">
        <v>159</v>
      </c>
      <c r="B681" s="107">
        <f>IF('1A'!B2452="","",'1A'!B2452)</f>
        <v>0.56389037075518</v>
      </c>
      <c r="C681" s="66">
        <f>IF('1A'!C2452="","",'1A'!C2452)</f>
        <v>0.64488323457038998</v>
      </c>
      <c r="D681" s="108">
        <f>IF('1A'!D2452="","",'1A'!D2452)</f>
        <v>0.62078794845015695</v>
      </c>
      <c r="E681" s="107">
        <f>IF('1A'!E2452="","",'1A'!E2452)</f>
        <v>0.56587859054303602</v>
      </c>
      <c r="F681" s="66">
        <f>IF('1A'!F2452="","",'1A'!F2452)</f>
        <v>0.575592730045697</v>
      </c>
      <c r="G681" s="108">
        <f>IF('1A'!G2452="","",'1A'!G2452)</f>
        <v>0.60073611615866396</v>
      </c>
      <c r="H681" s="107" t="str">
        <f>IF('1A'!H2452="","",'1A'!H2452)</f>
        <v/>
      </c>
      <c r="I681" s="66" t="str">
        <f>IF('1A'!I2452="","",'1A'!I2452)</f>
        <v/>
      </c>
      <c r="J681" s="108" t="str">
        <f>IF('1A'!J2452="","",'1A'!J2452)</f>
        <v/>
      </c>
      <c r="K681" s="107" t="str">
        <f>IF('1A'!K2452="","",'1A'!K2452)</f>
        <v/>
      </c>
      <c r="L681" s="66" t="str">
        <f>IF('1A'!L2452="","",'1A'!L2452)</f>
        <v/>
      </c>
      <c r="M681" s="108" t="str">
        <f>IF('1A'!M2452="","",'1A'!M2452)</f>
        <v/>
      </c>
      <c r="N681" s="217" t="str">
        <f>IF('1A'!N2452="","",'1A'!N2452)</f>
        <v/>
      </c>
      <c r="O681" s="459" t="str">
        <f>IF('1A'!O2452="","",'1A'!O2452)</f>
        <v>Interaction with Faculty</v>
      </c>
      <c r="P681" s="460" t="str">
        <f>IF('1A'!P2452="","",'1A'!P2452)</f>
        <v/>
      </c>
      <c r="Q681" s="460" t="str">
        <f>IF('1A'!Q2452="","",'1A'!Q2452)</f>
        <v/>
      </c>
    </row>
    <row r="682" spans="1:17" ht="14" x14ac:dyDescent="0.15">
      <c r="A682" s="268" t="s">
        <v>231</v>
      </c>
      <c r="B682" s="107" t="str">
        <f>IF('1A'!B2453="","",'1A'!B2453)</f>
        <v>-</v>
      </c>
      <c r="C682" s="66" t="str">
        <f>IF('1A'!C2453="","",'1A'!C2453)</f>
        <v xml:space="preserve"> </v>
      </c>
      <c r="D682" s="108" t="str">
        <f>IF('1A'!D2453="","",'1A'!D2453)</f>
        <v xml:space="preserve"> </v>
      </c>
      <c r="E682" s="107" t="str">
        <f>IF('1A'!E2453="","",'1A'!E2453)</f>
        <v>-</v>
      </c>
      <c r="F682" s="66" t="str">
        <f>IF('1A'!F2453="","",'1A'!F2453)</f>
        <v xml:space="preserve"> </v>
      </c>
      <c r="G682" s="108" t="str">
        <f>IF('1A'!G2453="","",'1A'!G2453)</f>
        <v xml:space="preserve"> </v>
      </c>
      <c r="H682" s="107" t="str">
        <f>IF('1A'!H2453="","",'1A'!H2453)</f>
        <v/>
      </c>
      <c r="I682" s="66" t="str">
        <f>IF('1A'!I2453="","",'1A'!I2453)</f>
        <v/>
      </c>
      <c r="J682" s="108" t="str">
        <f>IF('1A'!J2453="","",'1A'!J2453)</f>
        <v/>
      </c>
      <c r="K682" s="107" t="str">
        <f>IF('1A'!K2453="","",'1A'!K2453)</f>
        <v/>
      </c>
      <c r="L682" s="66" t="str">
        <f>IF('1A'!L2453="","",'1A'!L2453)</f>
        <v/>
      </c>
      <c r="M682" s="108" t="str">
        <f>IF('1A'!M2453="","",'1A'!M2453)</f>
        <v/>
      </c>
      <c r="N682" s="217" t="str">
        <f>IF('1A'!N2453="","",'1A'!N2453)</f>
        <v/>
      </c>
      <c r="O682" s="459" t="str">
        <f>IF('1A'!O2453="","",'1A'!O2453)</f>
        <v>Interaction with Faculty</v>
      </c>
      <c r="P682" s="460" t="str">
        <f>IF('1A'!P2453="","",'1A'!P2453)</f>
        <v/>
      </c>
      <c r="Q682" s="460" t="str">
        <f>IF('1A'!Q2453="","",'1A'!Q2453)</f>
        <v/>
      </c>
    </row>
    <row r="683" spans="1:17" ht="14" x14ac:dyDescent="0.15">
      <c r="A683" s="269" t="s">
        <v>158</v>
      </c>
      <c r="B683" s="65" t="str">
        <f>IF('1A'!B2454="","",'1A'!B2454)</f>
        <v>-</v>
      </c>
      <c r="C683" s="109">
        <f>IF('1A'!C2454="","",'1A'!C2454)</f>
        <v>9.0802586233521262E-2</v>
      </c>
      <c r="D683" s="110">
        <f>IF('1A'!D2454="","",'1A'!D2454)</f>
        <v>6.3934884565121891E-2</v>
      </c>
      <c r="E683" s="65" t="str">
        <f>IF('1A'!E2454="","",'1A'!E2454)</f>
        <v>-</v>
      </c>
      <c r="F683" s="109">
        <f>IF('1A'!F2454="","",'1A'!F2454)</f>
        <v>8.137421661045191E-2</v>
      </c>
      <c r="G683" s="110">
        <f>IF('1A'!G2454="","",'1A'!G2454)</f>
        <v>0.1171760994972852</v>
      </c>
      <c r="H683" s="65" t="str">
        <f>IF('1A'!H2454="","",'1A'!H2454)</f>
        <v/>
      </c>
      <c r="I683" s="109" t="str">
        <f>IF('1A'!I2454="","",'1A'!I2454)</f>
        <v/>
      </c>
      <c r="J683" s="110" t="str">
        <f>IF('1A'!J2454="","",'1A'!J2454)</f>
        <v/>
      </c>
      <c r="K683" s="65" t="str">
        <f>IF('1A'!K2454="","",'1A'!K2454)</f>
        <v/>
      </c>
      <c r="L683" s="109" t="str">
        <f>IF('1A'!L2454="","",'1A'!L2454)</f>
        <v/>
      </c>
      <c r="M683" s="110" t="str">
        <f>IF('1A'!M2454="","",'1A'!M2454)</f>
        <v/>
      </c>
      <c r="N683" s="230" t="str">
        <f>IF('1A'!N2454="","",'1A'!N2454)</f>
        <v/>
      </c>
      <c r="O683" s="459" t="str">
        <f>IF('1A'!O2454="","",'1A'!O2454)</f>
        <v>Interaction with Faculty</v>
      </c>
      <c r="P683" s="460" t="str">
        <f>IF('1A'!P2454="","",'1A'!P2454)</f>
        <v/>
      </c>
      <c r="Q683" s="460" t="str">
        <f>IF('1A'!Q2454="","",'1A'!Q2454)</f>
        <v/>
      </c>
    </row>
    <row r="684" spans="1:17" ht="28" x14ac:dyDescent="0.15">
      <c r="A684" s="250" t="s">
        <v>767</v>
      </c>
      <c r="B684" s="105">
        <f>IF('1A'!B2455="","",'1A'!B2455)</f>
        <v>0.58730158730158699</v>
      </c>
      <c r="C684" s="67">
        <f>IF('1A'!C2455="","",'1A'!C2455)</f>
        <v>0.592592592592593</v>
      </c>
      <c r="D684" s="106">
        <f>IF('1A'!D2455="","",'1A'!D2455)</f>
        <v>0.56772062293534697</v>
      </c>
      <c r="E684" s="105">
        <f>IF('1A'!E2455="","",'1A'!E2455)</f>
        <v>0.59016393442622905</v>
      </c>
      <c r="F684" s="67">
        <f>IF('1A'!F2455="","",'1A'!F2455)</f>
        <v>0.61052631578947403</v>
      </c>
      <c r="G684" s="106">
        <f>IF('1A'!G2455="","",'1A'!G2455)</f>
        <v>0.53166069295101503</v>
      </c>
      <c r="H684" s="105" t="str">
        <f>IF('1A'!H2455="","",'1A'!H2455)</f>
        <v/>
      </c>
      <c r="I684" s="67" t="str">
        <f>IF('1A'!I2455="","",'1A'!I2455)</f>
        <v/>
      </c>
      <c r="J684" s="106" t="str">
        <f>IF('1A'!J2455="","",'1A'!J2455)</f>
        <v/>
      </c>
      <c r="K684" s="105" t="str">
        <f>IF('1A'!K2455="","",'1A'!K2455)</f>
        <v/>
      </c>
      <c r="L684" s="67" t="str">
        <f>IF('1A'!L2455="","",'1A'!L2455)</f>
        <v/>
      </c>
      <c r="M684" s="106" t="str">
        <f>IF('1A'!M2455="","",'1A'!M2455)</f>
        <v/>
      </c>
      <c r="N684" s="217" t="str">
        <f>IF('1A'!N2455="","",'1A'!N2455)</f>
        <v>Faculty
Interaction</v>
      </c>
      <c r="O684" s="459" t="str">
        <f>IF('1A'!O2455="","",'1A'!O2455)</f>
        <v>Interaction with Faculty</v>
      </c>
      <c r="P684" s="460" t="str">
        <f>IF('1A'!P2455="","",'1A'!P2455)</f>
        <v/>
      </c>
      <c r="Q684" s="460" t="str">
        <f>IF('1A'!Q2455="","",'1A'!Q2455)</f>
        <v/>
      </c>
    </row>
    <row r="685" spans="1:17" ht="14" x14ac:dyDescent="0.15">
      <c r="A685" s="268" t="s">
        <v>95</v>
      </c>
      <c r="B685" s="105">
        <f>IF('1A'!B2456="","",'1A'!B2456)</f>
        <v>0.365079365079365</v>
      </c>
      <c r="C685" s="67">
        <f>IF('1A'!C2456="","",'1A'!C2456)</f>
        <v>0.35416666666666702</v>
      </c>
      <c r="D685" s="106">
        <f>IF('1A'!D2456="","",'1A'!D2456)</f>
        <v>0.37140160453043902</v>
      </c>
      <c r="E685" s="105">
        <f>IF('1A'!E2456="","",'1A'!E2456)</f>
        <v>0.36065573770491799</v>
      </c>
      <c r="F685" s="67">
        <f>IF('1A'!F2456="","",'1A'!F2456)</f>
        <v>0.336842105263158</v>
      </c>
      <c r="G685" s="106">
        <f>IF('1A'!G2456="","",'1A'!G2456)</f>
        <v>0.39904420549581798</v>
      </c>
      <c r="H685" s="105" t="str">
        <f>IF('1A'!H2456="","",'1A'!H2456)</f>
        <v/>
      </c>
      <c r="I685" s="67" t="str">
        <f>IF('1A'!I2456="","",'1A'!I2456)</f>
        <v/>
      </c>
      <c r="J685" s="106" t="str">
        <f>IF('1A'!J2456="","",'1A'!J2456)</f>
        <v/>
      </c>
      <c r="K685" s="105" t="str">
        <f>IF('1A'!K2456="","",'1A'!K2456)</f>
        <v/>
      </c>
      <c r="L685" s="67" t="str">
        <f>IF('1A'!L2456="","",'1A'!L2456)</f>
        <v/>
      </c>
      <c r="M685" s="106" t="str">
        <f>IF('1A'!M2456="","",'1A'!M2456)</f>
        <v/>
      </c>
      <c r="N685" s="217" t="str">
        <f>IF('1A'!N2456="","",'1A'!N2456)</f>
        <v/>
      </c>
      <c r="O685" s="459" t="str">
        <f>IF('1A'!O2456="","",'1A'!O2456)</f>
        <v>Interaction with Faculty</v>
      </c>
      <c r="P685" s="460" t="str">
        <f>IF('1A'!P2456="","",'1A'!P2456)</f>
        <v/>
      </c>
      <c r="Q685" s="460" t="str">
        <f>IF('1A'!Q2456="","",'1A'!Q2456)</f>
        <v/>
      </c>
    </row>
    <row r="686" spans="1:17" ht="14" x14ac:dyDescent="0.15">
      <c r="A686" s="268" t="s">
        <v>378</v>
      </c>
      <c r="B686" s="105">
        <f>IF('1A'!B2457="","",'1A'!B2457)</f>
        <v>4.7619047619047603E-2</v>
      </c>
      <c r="C686" s="67">
        <f>IF('1A'!C2457="","",'1A'!C2457)</f>
        <v>5.32407407407407E-2</v>
      </c>
      <c r="D686" s="106">
        <f>IF('1A'!D2457="","",'1A'!D2457)</f>
        <v>6.0877772534214301E-2</v>
      </c>
      <c r="E686" s="105">
        <f>IF('1A'!E2457="","",'1A'!E2457)</f>
        <v>4.91803278688525E-2</v>
      </c>
      <c r="F686" s="67">
        <f>IF('1A'!F2457="","",'1A'!F2457)</f>
        <v>5.2631578947368397E-2</v>
      </c>
      <c r="G686" s="106">
        <f>IF('1A'!G2457="","",'1A'!G2457)</f>
        <v>6.9295101553166094E-2</v>
      </c>
      <c r="H686" s="105" t="str">
        <f>IF('1A'!H2457="","",'1A'!H2457)</f>
        <v/>
      </c>
      <c r="I686" s="67" t="str">
        <f>IF('1A'!I2457="","",'1A'!I2457)</f>
        <v/>
      </c>
      <c r="J686" s="106" t="str">
        <f>IF('1A'!J2457="","",'1A'!J2457)</f>
        <v/>
      </c>
      <c r="K686" s="105" t="str">
        <f>IF('1A'!K2457="","",'1A'!K2457)</f>
        <v/>
      </c>
      <c r="L686" s="67" t="str">
        <f>IF('1A'!L2457="","",'1A'!L2457)</f>
        <v/>
      </c>
      <c r="M686" s="106" t="str">
        <f>IF('1A'!M2457="","",'1A'!M2457)</f>
        <v/>
      </c>
      <c r="N686" s="217" t="str">
        <f>IF('1A'!N2457="","",'1A'!N2457)</f>
        <v/>
      </c>
      <c r="O686" s="459" t="str">
        <f>IF('1A'!O2457="","",'1A'!O2457)</f>
        <v>Interaction with Faculty</v>
      </c>
      <c r="P686" s="460" t="str">
        <f>IF('1A'!P2457="","",'1A'!P2457)</f>
        <v/>
      </c>
      <c r="Q686" s="460" t="str">
        <f>IF('1A'!Q2457="","",'1A'!Q2457)</f>
        <v/>
      </c>
    </row>
    <row r="687" spans="1:17" ht="14" x14ac:dyDescent="0.15">
      <c r="A687" s="308" t="s">
        <v>230</v>
      </c>
      <c r="B687" s="461">
        <f>IF('1A'!B2458="","",'1A'!B2458)</f>
        <v>63</v>
      </c>
      <c r="C687" s="462">
        <f>IF('1A'!C2458="","",'1A'!C2458)</f>
        <v>432</v>
      </c>
      <c r="D687" s="463">
        <f>IF('1A'!D2458="","",'1A'!D2458)</f>
        <v>2119</v>
      </c>
      <c r="E687" s="461">
        <f>IF('1A'!E2458="","",'1A'!E2458)</f>
        <v>61</v>
      </c>
      <c r="F687" s="462">
        <f>IF('1A'!F2458="","",'1A'!F2458)</f>
        <v>190</v>
      </c>
      <c r="G687" s="463">
        <f>IF('1A'!G2458="","",'1A'!G2458)</f>
        <v>837</v>
      </c>
      <c r="H687" s="461" t="str">
        <f>IF('1A'!H2458="","",'1A'!H2458)</f>
        <v/>
      </c>
      <c r="I687" s="462" t="str">
        <f>IF('1A'!I2458="","",'1A'!I2458)</f>
        <v/>
      </c>
      <c r="J687" s="463" t="str">
        <f>IF('1A'!J2458="","",'1A'!J2458)</f>
        <v/>
      </c>
      <c r="K687" s="461" t="str">
        <f>IF('1A'!K2458="","",'1A'!K2458)</f>
        <v/>
      </c>
      <c r="L687" s="462" t="str">
        <f>IF('1A'!L2458="","",'1A'!L2458)</f>
        <v/>
      </c>
      <c r="M687" s="463" t="str">
        <f>IF('1A'!M2458="","",'1A'!M2458)</f>
        <v/>
      </c>
      <c r="N687" s="217" t="str">
        <f>IF('1A'!N2458="","",'1A'!N2458)</f>
        <v/>
      </c>
      <c r="O687" s="459" t="str">
        <f>IF('1A'!O2458="","",'1A'!O2458)</f>
        <v>Interaction with Faculty</v>
      </c>
      <c r="P687" s="460" t="str">
        <f>IF('1A'!P2458="","",'1A'!P2458)</f>
        <v/>
      </c>
      <c r="Q687" s="460" t="str">
        <f>IF('1A'!Q2458="","",'1A'!Q2458)</f>
        <v/>
      </c>
    </row>
    <row r="688" spans="1:17" ht="14" x14ac:dyDescent="0.15">
      <c r="A688" s="268" t="s">
        <v>176</v>
      </c>
      <c r="B688" s="107">
        <f>IF('1A'!B2459="","",'1A'!B2459)</f>
        <v>2.53968253968254</v>
      </c>
      <c r="C688" s="66">
        <f>IF('1A'!C2459="","",'1A'!C2459)</f>
        <v>2.5393518518518499</v>
      </c>
      <c r="D688" s="108">
        <f>IF('1A'!D2459="","",'1A'!D2459)</f>
        <v>2.50684285040114</v>
      </c>
      <c r="E688" s="107">
        <f>IF('1A'!E2459="","",'1A'!E2459)</f>
        <v>2.5409836065573801</v>
      </c>
      <c r="F688" s="66">
        <f>IF('1A'!F2459="","",'1A'!F2459)</f>
        <v>2.5578947368420999</v>
      </c>
      <c r="G688" s="108">
        <f>IF('1A'!G2459="","",'1A'!G2459)</f>
        <v>2.4623655913978499</v>
      </c>
      <c r="H688" s="107" t="str">
        <f>IF('1A'!H2459="","",'1A'!H2459)</f>
        <v/>
      </c>
      <c r="I688" s="66" t="str">
        <f>IF('1A'!I2459="","",'1A'!I2459)</f>
        <v/>
      </c>
      <c r="J688" s="108" t="str">
        <f>IF('1A'!J2459="","",'1A'!J2459)</f>
        <v/>
      </c>
      <c r="K688" s="107" t="str">
        <f>IF('1A'!K2459="","",'1A'!K2459)</f>
        <v/>
      </c>
      <c r="L688" s="66" t="str">
        <f>IF('1A'!L2459="","",'1A'!L2459)</f>
        <v/>
      </c>
      <c r="M688" s="108" t="str">
        <f>IF('1A'!M2459="","",'1A'!M2459)</f>
        <v/>
      </c>
      <c r="N688" s="217" t="str">
        <f>IF('1A'!N2459="","",'1A'!N2459)</f>
        <v/>
      </c>
      <c r="O688" s="459" t="str">
        <f>IF('1A'!O2459="","",'1A'!O2459)</f>
        <v>Interaction with Faculty</v>
      </c>
      <c r="P688" s="460" t="str">
        <f>IF('1A'!P2459="","",'1A'!P2459)</f>
        <v/>
      </c>
      <c r="Q688" s="460" t="str">
        <f>IF('1A'!Q2459="","",'1A'!Q2459)</f>
        <v/>
      </c>
    </row>
    <row r="689" spans="1:17" ht="14" x14ac:dyDescent="0.15">
      <c r="A689" s="268" t="s">
        <v>159</v>
      </c>
      <c r="B689" s="107">
        <f>IF('1A'!B2460="","",'1A'!B2460)</f>
        <v>0.59093684028527904</v>
      </c>
      <c r="C689" s="66">
        <f>IF('1A'!C2460="","",'1A'!C2460)</f>
        <v>0.59645320309043603</v>
      </c>
      <c r="D689" s="108">
        <f>IF('1A'!D2460="","",'1A'!D2460)</f>
        <v>0.609823105773171</v>
      </c>
      <c r="E689" s="107">
        <f>IF('1A'!E2460="","",'1A'!E2460)</f>
        <v>0.59368258892563297</v>
      </c>
      <c r="F689" s="66">
        <f>IF('1A'!F2460="","",'1A'!F2460)</f>
        <v>0.59478846844434896</v>
      </c>
      <c r="G689" s="108">
        <f>IF('1A'!G2460="","",'1A'!G2460)</f>
        <v>0.62260499597705499</v>
      </c>
      <c r="H689" s="107" t="str">
        <f>IF('1A'!H2460="","",'1A'!H2460)</f>
        <v/>
      </c>
      <c r="I689" s="66" t="str">
        <f>IF('1A'!I2460="","",'1A'!I2460)</f>
        <v/>
      </c>
      <c r="J689" s="108" t="str">
        <f>IF('1A'!J2460="","",'1A'!J2460)</f>
        <v/>
      </c>
      <c r="K689" s="107" t="str">
        <f>IF('1A'!K2460="","",'1A'!K2460)</f>
        <v/>
      </c>
      <c r="L689" s="66" t="str">
        <f>IF('1A'!L2460="","",'1A'!L2460)</f>
        <v/>
      </c>
      <c r="M689" s="108" t="str">
        <f>IF('1A'!M2460="","",'1A'!M2460)</f>
        <v/>
      </c>
      <c r="N689" s="217" t="str">
        <f>IF('1A'!N2460="","",'1A'!N2460)</f>
        <v/>
      </c>
      <c r="O689" s="459" t="str">
        <f>IF('1A'!O2460="","",'1A'!O2460)</f>
        <v>Interaction with Faculty</v>
      </c>
      <c r="P689" s="460" t="str">
        <f>IF('1A'!P2460="","",'1A'!P2460)</f>
        <v/>
      </c>
      <c r="Q689" s="460" t="str">
        <f>IF('1A'!Q2460="","",'1A'!Q2460)</f>
        <v/>
      </c>
    </row>
    <row r="690" spans="1:17" ht="14" x14ac:dyDescent="0.15">
      <c r="A690" s="268" t="s">
        <v>231</v>
      </c>
      <c r="B690" s="107" t="str">
        <f>IF('1A'!B2461="","",'1A'!B2461)</f>
        <v>-</v>
      </c>
      <c r="C690" s="66" t="str">
        <f>IF('1A'!C2461="","",'1A'!C2461)</f>
        <v xml:space="preserve"> </v>
      </c>
      <c r="D690" s="108" t="str">
        <f>IF('1A'!D2461="","",'1A'!D2461)</f>
        <v xml:space="preserve"> </v>
      </c>
      <c r="E690" s="107" t="str">
        <f>IF('1A'!E2461="","",'1A'!E2461)</f>
        <v>-</v>
      </c>
      <c r="F690" s="66" t="str">
        <f>IF('1A'!F2461="","",'1A'!F2461)</f>
        <v xml:space="preserve"> </v>
      </c>
      <c r="G690" s="108" t="str">
        <f>IF('1A'!G2461="","",'1A'!G2461)</f>
        <v xml:space="preserve"> </v>
      </c>
      <c r="H690" s="107" t="str">
        <f>IF('1A'!H2461="","",'1A'!H2461)</f>
        <v/>
      </c>
      <c r="I690" s="66" t="str">
        <f>IF('1A'!I2461="","",'1A'!I2461)</f>
        <v/>
      </c>
      <c r="J690" s="108" t="str">
        <f>IF('1A'!J2461="","",'1A'!J2461)</f>
        <v/>
      </c>
      <c r="K690" s="107" t="str">
        <f>IF('1A'!K2461="","",'1A'!K2461)</f>
        <v/>
      </c>
      <c r="L690" s="66" t="str">
        <f>IF('1A'!L2461="","",'1A'!L2461)</f>
        <v/>
      </c>
      <c r="M690" s="108" t="str">
        <f>IF('1A'!M2461="","",'1A'!M2461)</f>
        <v/>
      </c>
      <c r="N690" s="217" t="str">
        <f>IF('1A'!N2461="","",'1A'!N2461)</f>
        <v/>
      </c>
      <c r="O690" s="459" t="str">
        <f>IF('1A'!O2461="","",'1A'!O2461)</f>
        <v>Interaction with Faculty</v>
      </c>
      <c r="P690" s="460" t="str">
        <f>IF('1A'!P2461="","",'1A'!P2461)</f>
        <v/>
      </c>
      <c r="Q690" s="460" t="str">
        <f>IF('1A'!Q2461="","",'1A'!Q2461)</f>
        <v/>
      </c>
    </row>
    <row r="691" spans="1:17" ht="14" x14ac:dyDescent="0.15">
      <c r="A691" s="269" t="s">
        <v>158</v>
      </c>
      <c r="B691" s="65" t="str">
        <f>IF('1A'!B2462="","",'1A'!B2462)</f>
        <v>-</v>
      </c>
      <c r="C691" s="109">
        <f>IF('1A'!C2462="","",'1A'!C2462)</f>
        <v>5.5442376531253889E-4</v>
      </c>
      <c r="D691" s="110">
        <f>IF('1A'!D2462="","",'1A'!D2462)</f>
        <v>5.3851172529390888E-2</v>
      </c>
      <c r="E691" s="65" t="str">
        <f>IF('1A'!E2462="","",'1A'!E2462)</f>
        <v>-</v>
      </c>
      <c r="F691" s="109">
        <f>IF('1A'!F2462="","",'1A'!F2462)</f>
        <v>-2.8432175776625837E-2</v>
      </c>
      <c r="G691" s="110">
        <f>IF('1A'!G2462="","",'1A'!G2462)</f>
        <v>0.12627270206233213</v>
      </c>
      <c r="H691" s="65" t="str">
        <f>IF('1A'!H2462="","",'1A'!H2462)</f>
        <v/>
      </c>
      <c r="I691" s="109" t="str">
        <f>IF('1A'!I2462="","",'1A'!I2462)</f>
        <v/>
      </c>
      <c r="J691" s="110" t="str">
        <f>IF('1A'!J2462="","",'1A'!J2462)</f>
        <v/>
      </c>
      <c r="K691" s="65" t="str">
        <f>IF('1A'!K2462="","",'1A'!K2462)</f>
        <v/>
      </c>
      <c r="L691" s="109" t="str">
        <f>IF('1A'!L2462="","",'1A'!L2462)</f>
        <v/>
      </c>
      <c r="M691" s="110" t="str">
        <f>IF('1A'!M2462="","",'1A'!M2462)</f>
        <v/>
      </c>
      <c r="N691" s="230" t="str">
        <f>IF('1A'!N2462="","",'1A'!N2462)</f>
        <v/>
      </c>
      <c r="O691" s="459" t="str">
        <f>IF('1A'!O2462="","",'1A'!O2462)</f>
        <v>Interaction with Faculty</v>
      </c>
      <c r="P691" s="460" t="str">
        <f>IF('1A'!P2462="","",'1A'!P2462)</f>
        <v/>
      </c>
      <c r="Q691" s="460" t="str">
        <f>IF('1A'!Q2462="","",'1A'!Q2462)</f>
        <v/>
      </c>
    </row>
    <row r="692" spans="1:17" ht="28" x14ac:dyDescent="0.15">
      <c r="A692" s="250" t="s">
        <v>664</v>
      </c>
      <c r="B692" s="105">
        <f>IF('1A'!B2463="","",'1A'!B2463)</f>
        <v>0.52380952380952395</v>
      </c>
      <c r="C692" s="67">
        <f>IF('1A'!C2463="","",'1A'!C2463)</f>
        <v>0.48955916473317901</v>
      </c>
      <c r="D692" s="106">
        <f>IF('1A'!D2463="","",'1A'!D2463)</f>
        <v>0.51556603773584897</v>
      </c>
      <c r="E692" s="105">
        <f>IF('1A'!E2463="","",'1A'!E2463)</f>
        <v>0.54098360655737698</v>
      </c>
      <c r="F692" s="67">
        <f>IF('1A'!F2463="","",'1A'!F2463)</f>
        <v>0.46842105263157902</v>
      </c>
      <c r="G692" s="106">
        <f>IF('1A'!G2463="","",'1A'!G2463)</f>
        <v>0.45693779904306198</v>
      </c>
      <c r="H692" s="105" t="str">
        <f>IF('1A'!H2463="","",'1A'!H2463)</f>
        <v/>
      </c>
      <c r="I692" s="67" t="str">
        <f>IF('1A'!I2463="","",'1A'!I2463)</f>
        <v/>
      </c>
      <c r="J692" s="106" t="str">
        <f>IF('1A'!J2463="","",'1A'!J2463)</f>
        <v/>
      </c>
      <c r="K692" s="105" t="str">
        <f>IF('1A'!K2463="","",'1A'!K2463)</f>
        <v/>
      </c>
      <c r="L692" s="67" t="str">
        <f>IF('1A'!L2463="","",'1A'!L2463)</f>
        <v/>
      </c>
      <c r="M692" s="106" t="str">
        <f>IF('1A'!M2463="","",'1A'!M2463)</f>
        <v/>
      </c>
      <c r="N692" s="217" t="str">
        <f>IF('1A'!N2463="","",'1A'!N2463)</f>
        <v>Faculty
Interaction</v>
      </c>
      <c r="O692" s="459" t="str">
        <f>IF('1A'!O2463="","",'1A'!O2463)</f>
        <v>Interaction with Faculty</v>
      </c>
      <c r="P692" s="460" t="str">
        <f>IF('1A'!P2463="","",'1A'!P2463)</f>
        <v>Career Planning</v>
      </c>
      <c r="Q692" s="460" t="str">
        <f>IF('1A'!Q2463="","",'1A'!Q2463)</f>
        <v/>
      </c>
    </row>
    <row r="693" spans="1:17" ht="14" x14ac:dyDescent="0.15">
      <c r="A693" s="268" t="s">
        <v>95</v>
      </c>
      <c r="B693" s="105">
        <f>IF('1A'!B2464="","",'1A'!B2464)</f>
        <v>0.39682539682539703</v>
      </c>
      <c r="C693" s="67">
        <f>IF('1A'!C2464="","",'1A'!C2464)</f>
        <v>0.39211136890951298</v>
      </c>
      <c r="D693" s="106">
        <f>IF('1A'!D2464="","",'1A'!D2464)</f>
        <v>0.40660377358490601</v>
      </c>
      <c r="E693" s="105">
        <f>IF('1A'!E2464="","",'1A'!E2464)</f>
        <v>0.37704918032786899</v>
      </c>
      <c r="F693" s="67">
        <f>IF('1A'!F2464="","",'1A'!F2464)</f>
        <v>0.442105263157895</v>
      </c>
      <c r="G693" s="106">
        <f>IF('1A'!G2464="","",'1A'!G2464)</f>
        <v>0.46052631578947401</v>
      </c>
      <c r="H693" s="105" t="str">
        <f>IF('1A'!H2464="","",'1A'!H2464)</f>
        <v/>
      </c>
      <c r="I693" s="67" t="str">
        <f>IF('1A'!I2464="","",'1A'!I2464)</f>
        <v/>
      </c>
      <c r="J693" s="106" t="str">
        <f>IF('1A'!J2464="","",'1A'!J2464)</f>
        <v/>
      </c>
      <c r="K693" s="105" t="str">
        <f>IF('1A'!K2464="","",'1A'!K2464)</f>
        <v/>
      </c>
      <c r="L693" s="67" t="str">
        <f>IF('1A'!L2464="","",'1A'!L2464)</f>
        <v/>
      </c>
      <c r="M693" s="106" t="str">
        <f>IF('1A'!M2464="","",'1A'!M2464)</f>
        <v/>
      </c>
      <c r="N693" s="217" t="str">
        <f>IF('1A'!N2464="","",'1A'!N2464)</f>
        <v/>
      </c>
      <c r="O693" s="459" t="str">
        <f>IF('1A'!O2464="","",'1A'!O2464)</f>
        <v>Interaction with Faculty</v>
      </c>
      <c r="P693" s="460" t="str">
        <f>IF('1A'!P2464="","",'1A'!P2464)</f>
        <v>Career Planning</v>
      </c>
      <c r="Q693" s="460" t="str">
        <f>IF('1A'!Q2464="","",'1A'!Q2464)</f>
        <v/>
      </c>
    </row>
    <row r="694" spans="1:17" ht="14" x14ac:dyDescent="0.15">
      <c r="A694" s="268" t="s">
        <v>378</v>
      </c>
      <c r="B694" s="105">
        <f>IF('1A'!B2465="","",'1A'!B2465)</f>
        <v>7.9365079365079402E-2</v>
      </c>
      <c r="C694" s="67">
        <f>IF('1A'!C2465="","",'1A'!C2465)</f>
        <v>0.118329466357309</v>
      </c>
      <c r="D694" s="106">
        <f>IF('1A'!D2465="","",'1A'!D2465)</f>
        <v>7.7830188679245293E-2</v>
      </c>
      <c r="E694" s="105">
        <f>IF('1A'!E2465="","",'1A'!E2465)</f>
        <v>8.1967213114754106E-2</v>
      </c>
      <c r="F694" s="67">
        <f>IF('1A'!F2465="","",'1A'!F2465)</f>
        <v>8.9473684210526302E-2</v>
      </c>
      <c r="G694" s="106">
        <f>IF('1A'!G2465="","",'1A'!G2465)</f>
        <v>8.2535885167464101E-2</v>
      </c>
      <c r="H694" s="105" t="str">
        <f>IF('1A'!H2465="","",'1A'!H2465)</f>
        <v/>
      </c>
      <c r="I694" s="67" t="str">
        <f>IF('1A'!I2465="","",'1A'!I2465)</f>
        <v/>
      </c>
      <c r="J694" s="106" t="str">
        <f>IF('1A'!J2465="","",'1A'!J2465)</f>
        <v/>
      </c>
      <c r="K694" s="105" t="str">
        <f>IF('1A'!K2465="","",'1A'!K2465)</f>
        <v/>
      </c>
      <c r="L694" s="67" t="str">
        <f>IF('1A'!L2465="","",'1A'!L2465)</f>
        <v/>
      </c>
      <c r="M694" s="106" t="str">
        <f>IF('1A'!M2465="","",'1A'!M2465)</f>
        <v/>
      </c>
      <c r="N694" s="217" t="str">
        <f>IF('1A'!N2465="","",'1A'!N2465)</f>
        <v/>
      </c>
      <c r="O694" s="459" t="str">
        <f>IF('1A'!O2465="","",'1A'!O2465)</f>
        <v>Interaction with Faculty</v>
      </c>
      <c r="P694" s="460" t="str">
        <f>IF('1A'!P2465="","",'1A'!P2465)</f>
        <v>Career Planning</v>
      </c>
      <c r="Q694" s="460" t="str">
        <f>IF('1A'!Q2465="","",'1A'!Q2465)</f>
        <v/>
      </c>
    </row>
    <row r="695" spans="1:17" ht="14" x14ac:dyDescent="0.15">
      <c r="A695" s="308" t="s">
        <v>230</v>
      </c>
      <c r="B695" s="461">
        <f>IF('1A'!B2466="","",'1A'!B2466)</f>
        <v>63</v>
      </c>
      <c r="C695" s="462">
        <f>IF('1A'!C2466="","",'1A'!C2466)</f>
        <v>431</v>
      </c>
      <c r="D695" s="463">
        <f>IF('1A'!D2466="","",'1A'!D2466)</f>
        <v>2120</v>
      </c>
      <c r="E695" s="461">
        <f>IF('1A'!E2466="","",'1A'!E2466)</f>
        <v>61</v>
      </c>
      <c r="F695" s="462">
        <f>IF('1A'!F2466="","",'1A'!F2466)</f>
        <v>190</v>
      </c>
      <c r="G695" s="463">
        <f>IF('1A'!G2466="","",'1A'!G2466)</f>
        <v>836</v>
      </c>
      <c r="H695" s="461" t="str">
        <f>IF('1A'!H2466="","",'1A'!H2466)</f>
        <v/>
      </c>
      <c r="I695" s="462" t="str">
        <f>IF('1A'!I2466="","",'1A'!I2466)</f>
        <v/>
      </c>
      <c r="J695" s="463" t="str">
        <f>IF('1A'!J2466="","",'1A'!J2466)</f>
        <v/>
      </c>
      <c r="K695" s="461" t="str">
        <f>IF('1A'!K2466="","",'1A'!K2466)</f>
        <v/>
      </c>
      <c r="L695" s="462" t="str">
        <f>IF('1A'!L2466="","",'1A'!L2466)</f>
        <v/>
      </c>
      <c r="M695" s="463" t="str">
        <f>IF('1A'!M2466="","",'1A'!M2466)</f>
        <v/>
      </c>
      <c r="N695" s="217" t="str">
        <f>IF('1A'!N2466="","",'1A'!N2466)</f>
        <v/>
      </c>
      <c r="O695" s="459" t="str">
        <f>IF('1A'!O2466="","",'1A'!O2466)</f>
        <v>Interaction with Faculty</v>
      </c>
      <c r="P695" s="460" t="str">
        <f>IF('1A'!P2466="","",'1A'!P2466)</f>
        <v>Career Planning</v>
      </c>
      <c r="Q695" s="460" t="str">
        <f>IF('1A'!Q2466="","",'1A'!Q2466)</f>
        <v/>
      </c>
    </row>
    <row r="696" spans="1:17" ht="14" x14ac:dyDescent="0.15">
      <c r="A696" s="268" t="s">
        <v>176</v>
      </c>
      <c r="B696" s="107">
        <f>IF('1A'!B2467="","",'1A'!B2467)</f>
        <v>2.4444444444444402</v>
      </c>
      <c r="C696" s="66">
        <f>IF('1A'!C2467="","",'1A'!C2467)</f>
        <v>2.3712296983758701</v>
      </c>
      <c r="D696" s="108">
        <f>IF('1A'!D2467="","",'1A'!D2467)</f>
        <v>2.4377358490566099</v>
      </c>
      <c r="E696" s="107">
        <f>IF('1A'!E2467="","",'1A'!E2467)</f>
        <v>2.4590163934426199</v>
      </c>
      <c r="F696" s="66">
        <f>IF('1A'!F2467="","",'1A'!F2467)</f>
        <v>2.3789473684210498</v>
      </c>
      <c r="G696" s="108">
        <f>IF('1A'!G2467="","",'1A'!G2467)</f>
        <v>2.3744019138755998</v>
      </c>
      <c r="H696" s="107" t="str">
        <f>IF('1A'!H2467="","",'1A'!H2467)</f>
        <v/>
      </c>
      <c r="I696" s="66" t="str">
        <f>IF('1A'!I2467="","",'1A'!I2467)</f>
        <v/>
      </c>
      <c r="J696" s="108" t="str">
        <f>IF('1A'!J2467="","",'1A'!J2467)</f>
        <v/>
      </c>
      <c r="K696" s="107" t="str">
        <f>IF('1A'!K2467="","",'1A'!K2467)</f>
        <v/>
      </c>
      <c r="L696" s="66" t="str">
        <f>IF('1A'!L2467="","",'1A'!L2467)</f>
        <v/>
      </c>
      <c r="M696" s="108" t="str">
        <f>IF('1A'!M2467="","",'1A'!M2467)</f>
        <v/>
      </c>
      <c r="N696" s="217" t="str">
        <f>IF('1A'!N2467="","",'1A'!N2467)</f>
        <v/>
      </c>
      <c r="O696" s="459" t="str">
        <f>IF('1A'!O2467="","",'1A'!O2467)</f>
        <v>Interaction with Faculty</v>
      </c>
      <c r="P696" s="460" t="str">
        <f>IF('1A'!P2467="","",'1A'!P2467)</f>
        <v>Career Planning</v>
      </c>
      <c r="Q696" s="460" t="str">
        <f>IF('1A'!Q2467="","",'1A'!Q2467)</f>
        <v/>
      </c>
    </row>
    <row r="697" spans="1:17" ht="14" x14ac:dyDescent="0.15">
      <c r="A697" s="268" t="s">
        <v>159</v>
      </c>
      <c r="B697" s="107">
        <f>IF('1A'!B2468="","",'1A'!B2468)</f>
        <v>0.64201742961411501</v>
      </c>
      <c r="C697" s="66">
        <f>IF('1A'!C2468="","",'1A'!C2468)</f>
        <v>0.68641849100266406</v>
      </c>
      <c r="D697" s="108">
        <f>IF('1A'!D2468="","",'1A'!D2468)</f>
        <v>0.63401353522481196</v>
      </c>
      <c r="E697" s="107">
        <f>IF('1A'!E2468="","",'1A'!E2468)</f>
        <v>0.64739916825719601</v>
      </c>
      <c r="F697" s="66">
        <f>IF('1A'!F2468="","",'1A'!F2468)</f>
        <v>0.64535700088472103</v>
      </c>
      <c r="G697" s="108">
        <f>IF('1A'!G2468="","",'1A'!G2468)</f>
        <v>0.63227770082962198</v>
      </c>
      <c r="H697" s="107" t="str">
        <f>IF('1A'!H2468="","",'1A'!H2468)</f>
        <v/>
      </c>
      <c r="I697" s="66" t="str">
        <f>IF('1A'!I2468="","",'1A'!I2468)</f>
        <v/>
      </c>
      <c r="J697" s="108" t="str">
        <f>IF('1A'!J2468="","",'1A'!J2468)</f>
        <v/>
      </c>
      <c r="K697" s="107" t="str">
        <f>IF('1A'!K2468="","",'1A'!K2468)</f>
        <v/>
      </c>
      <c r="L697" s="66" t="str">
        <f>IF('1A'!L2468="","",'1A'!L2468)</f>
        <v/>
      </c>
      <c r="M697" s="108" t="str">
        <f>IF('1A'!M2468="","",'1A'!M2468)</f>
        <v/>
      </c>
      <c r="N697" s="217" t="str">
        <f>IF('1A'!N2468="","",'1A'!N2468)</f>
        <v/>
      </c>
      <c r="O697" s="459" t="str">
        <f>IF('1A'!O2468="","",'1A'!O2468)</f>
        <v>Interaction with Faculty</v>
      </c>
      <c r="P697" s="460" t="str">
        <f>IF('1A'!P2468="","",'1A'!P2468)</f>
        <v>Career Planning</v>
      </c>
      <c r="Q697" s="460" t="str">
        <f>IF('1A'!Q2468="","",'1A'!Q2468)</f>
        <v/>
      </c>
    </row>
    <row r="698" spans="1:17" ht="14" x14ac:dyDescent="0.15">
      <c r="A698" s="268" t="s">
        <v>231</v>
      </c>
      <c r="B698" s="107" t="str">
        <f>IF('1A'!B2469="","",'1A'!B2469)</f>
        <v>-</v>
      </c>
      <c r="C698" s="66" t="str">
        <f>IF('1A'!C2469="","",'1A'!C2469)</f>
        <v xml:space="preserve"> </v>
      </c>
      <c r="D698" s="108" t="str">
        <f>IF('1A'!D2469="","",'1A'!D2469)</f>
        <v xml:space="preserve"> </v>
      </c>
      <c r="E698" s="107" t="str">
        <f>IF('1A'!E2469="","",'1A'!E2469)</f>
        <v>-</v>
      </c>
      <c r="F698" s="66" t="str">
        <f>IF('1A'!F2469="","",'1A'!F2469)</f>
        <v xml:space="preserve"> </v>
      </c>
      <c r="G698" s="108" t="str">
        <f>IF('1A'!G2469="","",'1A'!G2469)</f>
        <v xml:space="preserve"> </v>
      </c>
      <c r="H698" s="107" t="str">
        <f>IF('1A'!H2469="","",'1A'!H2469)</f>
        <v/>
      </c>
      <c r="I698" s="66" t="str">
        <f>IF('1A'!I2469="","",'1A'!I2469)</f>
        <v/>
      </c>
      <c r="J698" s="108" t="str">
        <f>IF('1A'!J2469="","",'1A'!J2469)</f>
        <v/>
      </c>
      <c r="K698" s="107" t="str">
        <f>IF('1A'!K2469="","",'1A'!K2469)</f>
        <v/>
      </c>
      <c r="L698" s="66" t="str">
        <f>IF('1A'!L2469="","",'1A'!L2469)</f>
        <v/>
      </c>
      <c r="M698" s="108" t="str">
        <f>IF('1A'!M2469="","",'1A'!M2469)</f>
        <v/>
      </c>
      <c r="N698" s="217" t="str">
        <f>IF('1A'!N2469="","",'1A'!N2469)</f>
        <v/>
      </c>
      <c r="O698" s="459" t="str">
        <f>IF('1A'!O2469="","",'1A'!O2469)</f>
        <v>Interaction with Faculty</v>
      </c>
      <c r="P698" s="460" t="str">
        <f>IF('1A'!P2469="","",'1A'!P2469)</f>
        <v>Career Planning</v>
      </c>
      <c r="Q698" s="460" t="str">
        <f>IF('1A'!Q2469="","",'1A'!Q2469)</f>
        <v/>
      </c>
    </row>
    <row r="699" spans="1:17" ht="14" x14ac:dyDescent="0.15">
      <c r="A699" s="269" t="s">
        <v>158</v>
      </c>
      <c r="B699" s="65" t="str">
        <f>IF('1A'!B2470="","",'1A'!B2470)</f>
        <v>-</v>
      </c>
      <c r="C699" s="109">
        <f>IF('1A'!C2470="","",'1A'!C2470)</f>
        <v>0.1066619664654197</v>
      </c>
      <c r="D699" s="110">
        <f>IF('1A'!D2470="","",'1A'!D2470)</f>
        <v>1.0581154841515389E-2</v>
      </c>
      <c r="E699" s="65" t="str">
        <f>IF('1A'!E2470="","",'1A'!E2470)</f>
        <v>-</v>
      </c>
      <c r="F699" s="109">
        <f>IF('1A'!F2470="","",'1A'!F2470)</f>
        <v>0.12406935217531279</v>
      </c>
      <c r="G699" s="110">
        <f>IF('1A'!G2470="","",'1A'!G2470)</f>
        <v>0.13382486754790815</v>
      </c>
      <c r="H699" s="65" t="str">
        <f>IF('1A'!H2470="","",'1A'!H2470)</f>
        <v/>
      </c>
      <c r="I699" s="109" t="str">
        <f>IF('1A'!I2470="","",'1A'!I2470)</f>
        <v/>
      </c>
      <c r="J699" s="110" t="str">
        <f>IF('1A'!J2470="","",'1A'!J2470)</f>
        <v/>
      </c>
      <c r="K699" s="65" t="str">
        <f>IF('1A'!K2470="","",'1A'!K2470)</f>
        <v/>
      </c>
      <c r="L699" s="109" t="str">
        <f>IF('1A'!L2470="","",'1A'!L2470)</f>
        <v/>
      </c>
      <c r="M699" s="110" t="str">
        <f>IF('1A'!M2470="","",'1A'!M2470)</f>
        <v/>
      </c>
      <c r="N699" s="230" t="str">
        <f>IF('1A'!N2470="","",'1A'!N2470)</f>
        <v/>
      </c>
      <c r="O699" s="459" t="str">
        <f>IF('1A'!O2470="","",'1A'!O2470)</f>
        <v>Interaction with Faculty</v>
      </c>
      <c r="P699" s="460" t="str">
        <f>IF('1A'!P2470="","",'1A'!P2470)</f>
        <v>Career Planning</v>
      </c>
      <c r="Q699" s="460" t="str">
        <f>IF('1A'!Q2470="","",'1A'!Q2470)</f>
        <v/>
      </c>
    </row>
    <row r="700" spans="1:17" ht="70" x14ac:dyDescent="0.15">
      <c r="A700" s="250" t="s">
        <v>393</v>
      </c>
      <c r="B700" s="105">
        <f>IF('1A'!B2940="","",'1A'!B2940)</f>
        <v>0.13793103448275901</v>
      </c>
      <c r="C700" s="67">
        <f>IF('1A'!C2940="","",'1A'!C2940)</f>
        <v>0.218225419664269</v>
      </c>
      <c r="D700" s="106">
        <f>IF('1A'!D2940="","",'1A'!D2940)</f>
        <v>0.143968871595331</v>
      </c>
      <c r="E700" s="105">
        <f>IF('1A'!E2940="","",'1A'!E2940)</f>
        <v>0.140350877192982</v>
      </c>
      <c r="F700" s="67">
        <f>IF('1A'!F2940="","",'1A'!F2940)</f>
        <v>0.10989010989011</v>
      </c>
      <c r="G700" s="106">
        <f>IF('1A'!G2940="","",'1A'!G2940)</f>
        <v>8.3950617283950604E-2</v>
      </c>
      <c r="H700" s="105" t="str">
        <f>IF('1A'!H2940="","",'1A'!H2940)</f>
        <v/>
      </c>
      <c r="I700" s="67" t="str">
        <f>IF('1A'!I2940="","",'1A'!I2940)</f>
        <v/>
      </c>
      <c r="J700" s="106" t="str">
        <f>IF('1A'!J2940="","",'1A'!J2940)</f>
        <v/>
      </c>
      <c r="K700" s="105" t="str">
        <f>IF('1A'!K2940="","",'1A'!K2940)</f>
        <v/>
      </c>
      <c r="L700" s="67" t="str">
        <f>IF('1A'!L2940="","",'1A'!L2940)</f>
        <v/>
      </c>
      <c r="M700" s="106" t="str">
        <f>IF('1A'!M2940="","",'1A'!M2940)</f>
        <v/>
      </c>
      <c r="N700" s="217" t="str">
        <f>IF('1A'!N2940="","",'1A'!N2940)</f>
        <v/>
      </c>
      <c r="O700" s="459" t="str">
        <f>IF('1A'!O2940="","",'1A'!O2940)</f>
        <v>Civic Engagement: Participation, Awareness, and Values</v>
      </c>
      <c r="P700" s="460" t="str">
        <f>IF('1A'!P2940="","",'1A'!P2940)</f>
        <v>Career Planning</v>
      </c>
      <c r="Q700" s="460" t="str">
        <f>IF('1A'!Q2940="","",'1A'!Q2940)</f>
        <v/>
      </c>
    </row>
    <row r="701" spans="1:17" ht="14" x14ac:dyDescent="0.15">
      <c r="A701" s="252" t="s">
        <v>622</v>
      </c>
      <c r="B701" s="105">
        <f>IF('1A'!B2941="","",'1A'!B2941)</f>
        <v>0.25862068965517199</v>
      </c>
      <c r="C701" s="67">
        <f>IF('1A'!C2941="","",'1A'!C2941)</f>
        <v>0.30695443645083897</v>
      </c>
      <c r="D701" s="106">
        <f>IF('1A'!D2941="","",'1A'!D2941)</f>
        <v>0.25826848249027201</v>
      </c>
      <c r="E701" s="105">
        <f>IF('1A'!E2941="","",'1A'!E2941)</f>
        <v>0.26315789473684198</v>
      </c>
      <c r="F701" s="67">
        <f>IF('1A'!F2941="","",'1A'!F2941)</f>
        <v>0.30219780219780201</v>
      </c>
      <c r="G701" s="106">
        <f>IF('1A'!G2941="","",'1A'!G2941)</f>
        <v>0.21604938271604901</v>
      </c>
      <c r="H701" s="105" t="str">
        <f>IF('1A'!H2941="","",'1A'!H2941)</f>
        <v/>
      </c>
      <c r="I701" s="67" t="str">
        <f>IF('1A'!I2941="","",'1A'!I2941)</f>
        <v/>
      </c>
      <c r="J701" s="106" t="str">
        <f>IF('1A'!J2941="","",'1A'!J2941)</f>
        <v/>
      </c>
      <c r="K701" s="105" t="str">
        <f>IF('1A'!K2941="","",'1A'!K2941)</f>
        <v/>
      </c>
      <c r="L701" s="67" t="str">
        <f>IF('1A'!L2941="","",'1A'!L2941)</f>
        <v/>
      </c>
      <c r="M701" s="106" t="str">
        <f>IF('1A'!M2941="","",'1A'!M2941)</f>
        <v/>
      </c>
      <c r="N701" s="217" t="str">
        <f>IF('1A'!N2941="","",'1A'!N2941)</f>
        <v/>
      </c>
      <c r="O701" s="459" t="str">
        <f>IF('1A'!O2941="","",'1A'!O2941)</f>
        <v>Civic Engagement: Participation, Awareness, and Values</v>
      </c>
      <c r="P701" s="460" t="str">
        <f>IF('1A'!P2941="","",'1A'!P2941)</f>
        <v>Career Planning</v>
      </c>
      <c r="Q701" s="460" t="str">
        <f>IF('1A'!Q2941="","",'1A'!Q2941)</f>
        <v/>
      </c>
    </row>
    <row r="702" spans="1:17" ht="14" x14ac:dyDescent="0.15">
      <c r="A702" s="252" t="s">
        <v>623</v>
      </c>
      <c r="B702" s="105">
        <f>IF('1A'!B2942="","",'1A'!B2942)</f>
        <v>0.44827586206896602</v>
      </c>
      <c r="C702" s="67">
        <f>IF('1A'!C2942="","",'1A'!C2942)</f>
        <v>0.34772182254196599</v>
      </c>
      <c r="D702" s="106">
        <f>IF('1A'!D2942="","",'1A'!D2942)</f>
        <v>0.40612840466926098</v>
      </c>
      <c r="E702" s="105">
        <f>IF('1A'!E2942="","",'1A'!E2942)</f>
        <v>0.43859649122806998</v>
      </c>
      <c r="F702" s="67">
        <f>IF('1A'!F2942="","",'1A'!F2942)</f>
        <v>0.41208791208791201</v>
      </c>
      <c r="G702" s="106">
        <f>IF('1A'!G2942="","",'1A'!G2942)</f>
        <v>0.422222222222222</v>
      </c>
      <c r="H702" s="105" t="str">
        <f>IF('1A'!H2942="","",'1A'!H2942)</f>
        <v/>
      </c>
      <c r="I702" s="67" t="str">
        <f>IF('1A'!I2942="","",'1A'!I2942)</f>
        <v/>
      </c>
      <c r="J702" s="106" t="str">
        <f>IF('1A'!J2942="","",'1A'!J2942)</f>
        <v/>
      </c>
      <c r="K702" s="105" t="str">
        <f>IF('1A'!K2942="","",'1A'!K2942)</f>
        <v/>
      </c>
      <c r="L702" s="67" t="str">
        <f>IF('1A'!L2942="","",'1A'!L2942)</f>
        <v/>
      </c>
      <c r="M702" s="106" t="str">
        <f>IF('1A'!M2942="","",'1A'!M2942)</f>
        <v/>
      </c>
      <c r="N702" s="217" t="str">
        <f>IF('1A'!N2942="","",'1A'!N2942)</f>
        <v/>
      </c>
      <c r="O702" s="459" t="str">
        <f>IF('1A'!O2942="","",'1A'!O2942)</f>
        <v>Civic Engagement: Participation, Awareness, and Values</v>
      </c>
      <c r="P702" s="460" t="str">
        <f>IF('1A'!P2942="","",'1A'!P2942)</f>
        <v>Career Planning</v>
      </c>
      <c r="Q702" s="460" t="str">
        <f>IF('1A'!Q2942="","",'1A'!Q2942)</f>
        <v/>
      </c>
    </row>
    <row r="703" spans="1:17" ht="14" x14ac:dyDescent="0.15">
      <c r="A703" s="268" t="s">
        <v>624</v>
      </c>
      <c r="B703" s="105">
        <f>IF('1A'!B2943="","",'1A'!B2943)</f>
        <v>0.15517241379310301</v>
      </c>
      <c r="C703" s="67">
        <f>IF('1A'!C2943="","",'1A'!C2943)</f>
        <v>0.12709832134292601</v>
      </c>
      <c r="D703" s="106">
        <f>IF('1A'!D2943="","",'1A'!D2943)</f>
        <v>0.19163424124513601</v>
      </c>
      <c r="E703" s="105">
        <f>IF('1A'!E2943="","",'1A'!E2943)</f>
        <v>0.157894736842105</v>
      </c>
      <c r="F703" s="67">
        <f>IF('1A'!F2943="","",'1A'!F2943)</f>
        <v>0.175824175824176</v>
      </c>
      <c r="G703" s="106">
        <f>IF('1A'!G2943="","",'1A'!G2943)</f>
        <v>0.27777777777777801</v>
      </c>
      <c r="H703" s="105" t="str">
        <f>IF('1A'!H2943="","",'1A'!H2943)</f>
        <v/>
      </c>
      <c r="I703" s="67" t="str">
        <f>IF('1A'!I2943="","",'1A'!I2943)</f>
        <v/>
      </c>
      <c r="J703" s="106" t="str">
        <f>IF('1A'!J2943="","",'1A'!J2943)</f>
        <v/>
      </c>
      <c r="K703" s="105" t="str">
        <f>IF('1A'!K2943="","",'1A'!K2943)</f>
        <v/>
      </c>
      <c r="L703" s="67" t="str">
        <f>IF('1A'!L2943="","",'1A'!L2943)</f>
        <v/>
      </c>
      <c r="M703" s="106" t="str">
        <f>IF('1A'!M2943="","",'1A'!M2943)</f>
        <v/>
      </c>
      <c r="N703" s="217" t="str">
        <f>IF('1A'!N2943="","",'1A'!N2943)</f>
        <v/>
      </c>
      <c r="O703" s="459" t="str">
        <f>IF('1A'!O2943="","",'1A'!O2943)</f>
        <v>Civic Engagement: Participation, Awareness, and Values</v>
      </c>
      <c r="P703" s="460" t="str">
        <f>IF('1A'!P2943="","",'1A'!P2943)</f>
        <v>Career Planning</v>
      </c>
      <c r="Q703" s="460" t="str">
        <f>IF('1A'!Q2943="","",'1A'!Q2943)</f>
        <v/>
      </c>
    </row>
    <row r="704" spans="1:17" ht="14" x14ac:dyDescent="0.15">
      <c r="A704" s="308" t="s">
        <v>230</v>
      </c>
      <c r="B704" s="461">
        <f>IF('1A'!B2944="","",'1A'!B2944)</f>
        <v>58</v>
      </c>
      <c r="C704" s="462">
        <f>IF('1A'!C2944="","",'1A'!C2944)</f>
        <v>417</v>
      </c>
      <c r="D704" s="463">
        <f>IF('1A'!D2944="","",'1A'!D2944)</f>
        <v>2056</v>
      </c>
      <c r="E704" s="461">
        <f>IF('1A'!E2944="","",'1A'!E2944)</f>
        <v>57</v>
      </c>
      <c r="F704" s="462">
        <f>IF('1A'!F2944="","",'1A'!F2944)</f>
        <v>182</v>
      </c>
      <c r="G704" s="463">
        <f>IF('1A'!G2944="","",'1A'!G2944)</f>
        <v>810</v>
      </c>
      <c r="H704" s="461" t="str">
        <f>IF('1A'!H2944="","",'1A'!H2944)</f>
        <v/>
      </c>
      <c r="I704" s="462" t="str">
        <f>IF('1A'!I2944="","",'1A'!I2944)</f>
        <v/>
      </c>
      <c r="J704" s="463" t="str">
        <f>IF('1A'!J2944="","",'1A'!J2944)</f>
        <v/>
      </c>
      <c r="K704" s="461" t="str">
        <f>IF('1A'!K2944="","",'1A'!K2944)</f>
        <v/>
      </c>
      <c r="L704" s="462" t="str">
        <f>IF('1A'!L2944="","",'1A'!L2944)</f>
        <v/>
      </c>
      <c r="M704" s="463" t="str">
        <f>IF('1A'!M2944="","",'1A'!M2944)</f>
        <v/>
      </c>
      <c r="N704" s="217" t="str">
        <f>IF('1A'!N2944="","",'1A'!N2944)</f>
        <v/>
      </c>
      <c r="O704" s="459" t="str">
        <f>IF('1A'!O2944="","",'1A'!O2944)</f>
        <v>Civic Engagement: Participation, Awareness, and Values</v>
      </c>
      <c r="P704" s="460" t="str">
        <f>IF('1A'!P2944="","",'1A'!P2944)</f>
        <v>Career Planning</v>
      </c>
      <c r="Q704" s="460" t="str">
        <f>IF('1A'!Q2944="","",'1A'!Q2944)</f>
        <v/>
      </c>
    </row>
    <row r="705" spans="1:17" ht="14" x14ac:dyDescent="0.15">
      <c r="A705" s="268" t="s">
        <v>176</v>
      </c>
      <c r="B705" s="107">
        <f>IF('1A'!B2945="","",'1A'!B2945)</f>
        <v>2.3793103448275801</v>
      </c>
      <c r="C705" s="66">
        <f>IF('1A'!C2945="","",'1A'!C2945)</f>
        <v>2.6163069544364501</v>
      </c>
      <c r="D705" s="108">
        <f>IF('1A'!D2945="","",'1A'!D2945)</f>
        <v>2.3545719844357902</v>
      </c>
      <c r="E705" s="107">
        <f>IF('1A'!E2945="","",'1A'!E2945)</f>
        <v>2.3859649122806998</v>
      </c>
      <c r="F705" s="66">
        <f>IF('1A'!F2945="","",'1A'!F2945)</f>
        <v>2.3461538461538498</v>
      </c>
      <c r="G705" s="108">
        <f>IF('1A'!G2945="","",'1A'!G2945)</f>
        <v>2.1061728395061698</v>
      </c>
      <c r="H705" s="107" t="str">
        <f>IF('1A'!H2945="","",'1A'!H2945)</f>
        <v/>
      </c>
      <c r="I705" s="66" t="str">
        <f>IF('1A'!I2945="","",'1A'!I2945)</f>
        <v/>
      </c>
      <c r="J705" s="108" t="str">
        <f>IF('1A'!J2945="","",'1A'!J2945)</f>
        <v/>
      </c>
      <c r="K705" s="107" t="str">
        <f>IF('1A'!K2945="","",'1A'!K2945)</f>
        <v/>
      </c>
      <c r="L705" s="66" t="str">
        <f>IF('1A'!L2945="","",'1A'!L2945)</f>
        <v/>
      </c>
      <c r="M705" s="108" t="str">
        <f>IF('1A'!M2945="","",'1A'!M2945)</f>
        <v/>
      </c>
      <c r="N705" s="217" t="str">
        <f>IF('1A'!N2945="","",'1A'!N2945)</f>
        <v/>
      </c>
      <c r="O705" s="459" t="str">
        <f>IF('1A'!O2945="","",'1A'!O2945)</f>
        <v>Civic Engagement: Participation, Awareness, and Values</v>
      </c>
      <c r="P705" s="460" t="str">
        <f>IF('1A'!P2945="","",'1A'!P2945)</f>
        <v>Career Planning</v>
      </c>
      <c r="Q705" s="460" t="str">
        <f>IF('1A'!Q2945="","",'1A'!Q2945)</f>
        <v/>
      </c>
    </row>
    <row r="706" spans="1:17" ht="14" x14ac:dyDescent="0.15">
      <c r="A706" s="268" t="s">
        <v>159</v>
      </c>
      <c r="B706" s="107">
        <f>IF('1A'!B2946="","",'1A'!B2946)</f>
        <v>0.914360791144467</v>
      </c>
      <c r="C706" s="66">
        <f>IF('1A'!C2946="","",'1A'!C2946)</f>
        <v>0.96402740035198398</v>
      </c>
      <c r="D706" s="108">
        <f>IF('1A'!D2946="","",'1A'!D2946)</f>
        <v>0.948944098391302</v>
      </c>
      <c r="E706" s="107">
        <f>IF('1A'!E2946="","",'1A'!E2946)</f>
        <v>0.92107053330257804</v>
      </c>
      <c r="F706" s="66">
        <f>IF('1A'!F2946="","",'1A'!F2946)</f>
        <v>0.89563801047848202</v>
      </c>
      <c r="G706" s="108">
        <f>IF('1A'!G2946="","",'1A'!G2946)</f>
        <v>0.90518977229068698</v>
      </c>
      <c r="H706" s="107" t="str">
        <f>IF('1A'!H2946="","",'1A'!H2946)</f>
        <v/>
      </c>
      <c r="I706" s="66" t="str">
        <f>IF('1A'!I2946="","",'1A'!I2946)</f>
        <v/>
      </c>
      <c r="J706" s="108" t="str">
        <f>IF('1A'!J2946="","",'1A'!J2946)</f>
        <v/>
      </c>
      <c r="K706" s="107" t="str">
        <f>IF('1A'!K2946="","",'1A'!K2946)</f>
        <v/>
      </c>
      <c r="L706" s="66" t="str">
        <f>IF('1A'!L2946="","",'1A'!L2946)</f>
        <v/>
      </c>
      <c r="M706" s="108" t="str">
        <f>IF('1A'!M2946="","",'1A'!M2946)</f>
        <v/>
      </c>
      <c r="N706" s="217" t="str">
        <f>IF('1A'!N2946="","",'1A'!N2946)</f>
        <v/>
      </c>
      <c r="O706" s="459" t="str">
        <f>IF('1A'!O2946="","",'1A'!O2946)</f>
        <v>Civic Engagement: Participation, Awareness, and Values</v>
      </c>
      <c r="P706" s="460" t="str">
        <f>IF('1A'!P2946="","",'1A'!P2946)</f>
        <v>Career Planning</v>
      </c>
      <c r="Q706" s="460" t="str">
        <f>IF('1A'!Q2946="","",'1A'!Q2946)</f>
        <v/>
      </c>
    </row>
    <row r="707" spans="1:17" ht="14" x14ac:dyDescent="0.15">
      <c r="A707" s="268" t="s">
        <v>231</v>
      </c>
      <c r="B707" s="107" t="str">
        <f>IF('1A'!B2947="","",'1A'!B2947)</f>
        <v>-</v>
      </c>
      <c r="C707" s="66" t="str">
        <f>IF('1A'!C2947="","",'1A'!C2947)</f>
        <v xml:space="preserve"> </v>
      </c>
      <c r="D707" s="108" t="str">
        <f>IF('1A'!D2947="","",'1A'!D2947)</f>
        <v xml:space="preserve"> </v>
      </c>
      <c r="E707" s="107" t="str">
        <f>IF('1A'!E2947="","",'1A'!E2947)</f>
        <v>-</v>
      </c>
      <c r="F707" s="66" t="str">
        <f>IF('1A'!F2947="","",'1A'!F2947)</f>
        <v xml:space="preserve"> </v>
      </c>
      <c r="G707" s="108" t="str">
        <f>IF('1A'!G2947="","",'1A'!G2947)</f>
        <v>*</v>
      </c>
      <c r="H707" s="107" t="str">
        <f>IF('1A'!H2947="","",'1A'!H2947)</f>
        <v/>
      </c>
      <c r="I707" s="66" t="str">
        <f>IF('1A'!I2947="","",'1A'!I2947)</f>
        <v/>
      </c>
      <c r="J707" s="108" t="str">
        <f>IF('1A'!J2947="","",'1A'!J2947)</f>
        <v/>
      </c>
      <c r="K707" s="107" t="str">
        <f>IF('1A'!K2947="","",'1A'!K2947)</f>
        <v/>
      </c>
      <c r="L707" s="66" t="str">
        <f>IF('1A'!L2947="","",'1A'!L2947)</f>
        <v/>
      </c>
      <c r="M707" s="108" t="str">
        <f>IF('1A'!M2947="","",'1A'!M2947)</f>
        <v/>
      </c>
      <c r="N707" s="217" t="str">
        <f>IF('1A'!N2947="","",'1A'!N2947)</f>
        <v/>
      </c>
      <c r="O707" s="459" t="str">
        <f>IF('1A'!O2947="","",'1A'!O2947)</f>
        <v>Civic Engagement: Participation, Awareness, and Values</v>
      </c>
      <c r="P707" s="460" t="str">
        <f>IF('1A'!P2947="","",'1A'!P2947)</f>
        <v>Career Planning</v>
      </c>
      <c r="Q707" s="460" t="str">
        <f>IF('1A'!Q2947="","",'1A'!Q2947)</f>
        <v/>
      </c>
    </row>
    <row r="708" spans="1:17" ht="14" x14ac:dyDescent="0.15">
      <c r="A708" s="269" t="s">
        <v>158</v>
      </c>
      <c r="B708" s="65" t="str">
        <f>IF('1A'!B2948="","",'1A'!B2948)</f>
        <v>-</v>
      </c>
      <c r="C708" s="109">
        <f>IF('1A'!C2948="","",'1A'!C2948)</f>
        <v>-0.24584011774181755</v>
      </c>
      <c r="D708" s="110">
        <f>IF('1A'!D2948="","",'1A'!D2948)</f>
        <v>2.6069354805754747E-2</v>
      </c>
      <c r="E708" s="65" t="str">
        <f>IF('1A'!E2948="","",'1A'!E2948)</f>
        <v>-</v>
      </c>
      <c r="F708" s="109">
        <f>IF('1A'!F2948="","",'1A'!F2948)</f>
        <v>4.4449951499469675E-2</v>
      </c>
      <c r="G708" s="110">
        <f>IF('1A'!G2948="","",'1A'!G2948)</f>
        <v>0.30909769568704243</v>
      </c>
      <c r="H708" s="65" t="str">
        <f>IF('1A'!H2948="","",'1A'!H2948)</f>
        <v/>
      </c>
      <c r="I708" s="109" t="str">
        <f>IF('1A'!I2948="","",'1A'!I2948)</f>
        <v/>
      </c>
      <c r="J708" s="110" t="str">
        <f>IF('1A'!J2948="","",'1A'!J2948)</f>
        <v/>
      </c>
      <c r="K708" s="65" t="str">
        <f>IF('1A'!K2948="","",'1A'!K2948)</f>
        <v/>
      </c>
      <c r="L708" s="109" t="str">
        <f>IF('1A'!L2948="","",'1A'!L2948)</f>
        <v/>
      </c>
      <c r="M708" s="110" t="str">
        <f>IF('1A'!M2948="","",'1A'!M2948)</f>
        <v/>
      </c>
      <c r="N708" s="230" t="str">
        <f>IF('1A'!N2948="","",'1A'!N2948)</f>
        <v/>
      </c>
      <c r="O708" s="459" t="str">
        <f>IF('1A'!O2948="","",'1A'!O2948)</f>
        <v>Civic Engagement: Participation, Awareness, and Values</v>
      </c>
      <c r="P708" s="460" t="str">
        <f>IF('1A'!P2948="","",'1A'!P2948)</f>
        <v>Career Planning</v>
      </c>
      <c r="Q708" s="460" t="str">
        <f>IF('1A'!Q2948="","",'1A'!Q2948)</f>
        <v/>
      </c>
    </row>
    <row r="709" spans="1:17" ht="42" x14ac:dyDescent="0.15">
      <c r="A709" s="250" t="s">
        <v>74</v>
      </c>
      <c r="B709" s="105">
        <f>IF('1A'!B3117="","",'1A'!B3117)</f>
        <v>0.65517241379310398</v>
      </c>
      <c r="C709" s="67">
        <f>IF('1A'!C3117="","",'1A'!C3117)</f>
        <v>0.40232558139534902</v>
      </c>
      <c r="D709" s="106">
        <f>IF('1A'!D3117="","",'1A'!D3117)</f>
        <v>0.45269631031220398</v>
      </c>
      <c r="E709" s="105">
        <f>IF('1A'!E3117="","",'1A'!E3117)</f>
        <v>0.66666666666666696</v>
      </c>
      <c r="F709" s="67">
        <f>IF('1A'!F3117="","",'1A'!F3117)</f>
        <v>0.464864864864865</v>
      </c>
      <c r="G709" s="106">
        <f>IF('1A'!G3117="","",'1A'!G3117)</f>
        <v>0.45662650602409599</v>
      </c>
      <c r="H709" s="105" t="str">
        <f>IF('1A'!H3117="","",'1A'!H3117)</f>
        <v/>
      </c>
      <c r="I709" s="67" t="str">
        <f>IF('1A'!I3117="","",'1A'!I3117)</f>
        <v/>
      </c>
      <c r="J709" s="106" t="str">
        <f>IF('1A'!J3117="","",'1A'!J3117)</f>
        <v/>
      </c>
      <c r="K709" s="105" t="str">
        <f>IF('1A'!K3117="","",'1A'!K3117)</f>
        <v/>
      </c>
      <c r="L709" s="67" t="str">
        <f>IF('1A'!L3117="","",'1A'!L3117)</f>
        <v/>
      </c>
      <c r="M709" s="106" t="str">
        <f>IF('1A'!M3117="","",'1A'!M3117)</f>
        <v/>
      </c>
      <c r="N709" s="217" t="str">
        <f>IF('1A'!N3117="","",'1A'!N3117)</f>
        <v>Overall Satisfaction</v>
      </c>
      <c r="O709" s="459" t="str">
        <f>IF('1A'!O3117="","",'1A'!O3117)</f>
        <v>Satisfaction with Services and Community</v>
      </c>
      <c r="P709" s="460" t="str">
        <f>IF('1A'!P3117="","",'1A'!P3117)</f>
        <v/>
      </c>
      <c r="Q709" s="460" t="str">
        <f>IF('1A'!Q3117="","",'1A'!Q3117)</f>
        <v>Satisfaction with Academic Support and Courses</v>
      </c>
    </row>
    <row r="710" spans="1:17" ht="14" x14ac:dyDescent="0.15">
      <c r="A710" s="268" t="s">
        <v>81</v>
      </c>
      <c r="B710" s="105">
        <f>IF('1A'!B3118="","",'1A'!B3118)</f>
        <v>0.25862068965517199</v>
      </c>
      <c r="C710" s="67">
        <f>IF('1A'!C3118="","",'1A'!C3118)</f>
        <v>0.44883720930232601</v>
      </c>
      <c r="D710" s="106">
        <f>IF('1A'!D3118="","",'1A'!D3118)</f>
        <v>0.39498580889309398</v>
      </c>
      <c r="E710" s="105">
        <f>IF('1A'!E3118="","",'1A'!E3118)</f>
        <v>0.26315789473684198</v>
      </c>
      <c r="F710" s="67">
        <f>IF('1A'!F3118="","",'1A'!F3118)</f>
        <v>0.39459459459459501</v>
      </c>
      <c r="G710" s="106">
        <f>IF('1A'!G3118="","",'1A'!G3118)</f>
        <v>0.391566265060241</v>
      </c>
      <c r="H710" s="105" t="str">
        <f>IF('1A'!H3118="","",'1A'!H3118)</f>
        <v/>
      </c>
      <c r="I710" s="67" t="str">
        <f>IF('1A'!I3118="","",'1A'!I3118)</f>
        <v/>
      </c>
      <c r="J710" s="106" t="str">
        <f>IF('1A'!J3118="","",'1A'!J3118)</f>
        <v/>
      </c>
      <c r="K710" s="105" t="str">
        <f>IF('1A'!K3118="","",'1A'!K3118)</f>
        <v/>
      </c>
      <c r="L710" s="67" t="str">
        <f>IF('1A'!L3118="","",'1A'!L3118)</f>
        <v/>
      </c>
      <c r="M710" s="106" t="str">
        <f>IF('1A'!M3118="","",'1A'!M3118)</f>
        <v/>
      </c>
      <c r="N710" s="217" t="str">
        <f>IF('1A'!N3118="","",'1A'!N3118)</f>
        <v/>
      </c>
      <c r="O710" s="459" t="str">
        <f>IF('1A'!O3118="","",'1A'!O3118)</f>
        <v>Satisfaction with Services and Community</v>
      </c>
      <c r="P710" s="460" t="str">
        <f>IF('1A'!P3118="","",'1A'!P3118)</f>
        <v/>
      </c>
      <c r="Q710" s="460" t="str">
        <f>IF('1A'!Q3118="","",'1A'!Q3118)</f>
        <v>Satisfaction with Academic Support and Courses</v>
      </c>
    </row>
    <row r="711" spans="1:17" ht="14" x14ac:dyDescent="0.15">
      <c r="A711" s="268" t="s">
        <v>82</v>
      </c>
      <c r="B711" s="105">
        <f>IF('1A'!B3119="","",'1A'!B3119)</f>
        <v>5.1724137931034503E-2</v>
      </c>
      <c r="C711" s="67">
        <f>IF('1A'!C3119="","",'1A'!C3119)</f>
        <v>0.113953488372093</v>
      </c>
      <c r="D711" s="106">
        <f>IF('1A'!D3119="","",'1A'!D3119)</f>
        <v>0.116840113528855</v>
      </c>
      <c r="E711" s="105">
        <f>IF('1A'!E3119="","",'1A'!E3119)</f>
        <v>3.5087719298245598E-2</v>
      </c>
      <c r="F711" s="67">
        <f>IF('1A'!F3119="","",'1A'!F3119)</f>
        <v>0.108108108108108</v>
      </c>
      <c r="G711" s="106">
        <f>IF('1A'!G3119="","",'1A'!G3119)</f>
        <v>0.106024096385542</v>
      </c>
      <c r="H711" s="105" t="str">
        <f>IF('1A'!H3119="","",'1A'!H3119)</f>
        <v/>
      </c>
      <c r="I711" s="67" t="str">
        <f>IF('1A'!I3119="","",'1A'!I3119)</f>
        <v/>
      </c>
      <c r="J711" s="106" t="str">
        <f>IF('1A'!J3119="","",'1A'!J3119)</f>
        <v/>
      </c>
      <c r="K711" s="105" t="str">
        <f>IF('1A'!K3119="","",'1A'!K3119)</f>
        <v/>
      </c>
      <c r="L711" s="67" t="str">
        <f>IF('1A'!L3119="","",'1A'!L3119)</f>
        <v/>
      </c>
      <c r="M711" s="106" t="str">
        <f>IF('1A'!M3119="","",'1A'!M3119)</f>
        <v/>
      </c>
      <c r="N711" s="217" t="str">
        <f>IF('1A'!N3119="","",'1A'!N3119)</f>
        <v/>
      </c>
      <c r="O711" s="459" t="str">
        <f>IF('1A'!O3119="","",'1A'!O3119)</f>
        <v>Satisfaction with Services and Community</v>
      </c>
      <c r="P711" s="460" t="str">
        <f>IF('1A'!P3119="","",'1A'!P3119)</f>
        <v/>
      </c>
      <c r="Q711" s="460" t="str">
        <f>IF('1A'!Q3119="","",'1A'!Q3119)</f>
        <v>Satisfaction with Academic Support and Courses</v>
      </c>
    </row>
    <row r="712" spans="1:17" ht="14" x14ac:dyDescent="0.15">
      <c r="A712" s="268" t="s">
        <v>83</v>
      </c>
      <c r="B712" s="105">
        <f>IF('1A'!B3120="","",'1A'!B3120)</f>
        <v>3.4482758620689703E-2</v>
      </c>
      <c r="C712" s="67">
        <f>IF('1A'!C3120="","",'1A'!C3120)</f>
        <v>3.4883720930232599E-2</v>
      </c>
      <c r="D712" s="106">
        <f>IF('1A'!D3120="","",'1A'!D3120)</f>
        <v>3.5477767265846699E-2</v>
      </c>
      <c r="E712" s="105">
        <f>IF('1A'!E3120="","",'1A'!E3120)</f>
        <v>3.5087719298245598E-2</v>
      </c>
      <c r="F712" s="67">
        <f>IF('1A'!F3120="","",'1A'!F3120)</f>
        <v>3.24324324324324E-2</v>
      </c>
      <c r="G712" s="106">
        <f>IF('1A'!G3120="","",'1A'!G3120)</f>
        <v>4.57831325301205E-2</v>
      </c>
      <c r="H712" s="105" t="str">
        <f>IF('1A'!H3120="","",'1A'!H3120)</f>
        <v/>
      </c>
      <c r="I712" s="67" t="str">
        <f>IF('1A'!I3120="","",'1A'!I3120)</f>
        <v/>
      </c>
      <c r="J712" s="106" t="str">
        <f>IF('1A'!J3120="","",'1A'!J3120)</f>
        <v/>
      </c>
      <c r="K712" s="105" t="str">
        <f>IF('1A'!K3120="","",'1A'!K3120)</f>
        <v/>
      </c>
      <c r="L712" s="67" t="str">
        <f>IF('1A'!L3120="","",'1A'!L3120)</f>
        <v/>
      </c>
      <c r="M712" s="106" t="str">
        <f>IF('1A'!M3120="","",'1A'!M3120)</f>
        <v/>
      </c>
      <c r="N712" s="217" t="str">
        <f>IF('1A'!N3120="","",'1A'!N3120)</f>
        <v/>
      </c>
      <c r="O712" s="459" t="str">
        <f>IF('1A'!O3120="","",'1A'!O3120)</f>
        <v>Satisfaction with Services and Community</v>
      </c>
      <c r="P712" s="460" t="str">
        <f>IF('1A'!P3120="","",'1A'!P3120)</f>
        <v/>
      </c>
      <c r="Q712" s="460" t="str">
        <f>IF('1A'!Q3120="","",'1A'!Q3120)</f>
        <v>Satisfaction with Academic Support and Courses</v>
      </c>
    </row>
    <row r="713" spans="1:17" ht="14" x14ac:dyDescent="0.15">
      <c r="A713" s="308" t="s">
        <v>230</v>
      </c>
      <c r="B713" s="461">
        <f>IF('1A'!B3121="","",'1A'!B3121)</f>
        <v>58</v>
      </c>
      <c r="C713" s="462">
        <f>IF('1A'!C3121="","",'1A'!C3121)</f>
        <v>430</v>
      </c>
      <c r="D713" s="463">
        <f>IF('1A'!D3121="","",'1A'!D3121)</f>
        <v>2114</v>
      </c>
      <c r="E713" s="461">
        <f>IF('1A'!E3121="","",'1A'!E3121)</f>
        <v>57</v>
      </c>
      <c r="F713" s="462">
        <f>IF('1A'!F3121="","",'1A'!F3121)</f>
        <v>185</v>
      </c>
      <c r="G713" s="463">
        <f>IF('1A'!G3121="","",'1A'!G3121)</f>
        <v>830</v>
      </c>
      <c r="H713" s="461" t="str">
        <f>IF('1A'!H3121="","",'1A'!H3121)</f>
        <v/>
      </c>
      <c r="I713" s="462" t="str">
        <f>IF('1A'!I3121="","",'1A'!I3121)</f>
        <v/>
      </c>
      <c r="J713" s="463" t="str">
        <f>IF('1A'!J3121="","",'1A'!J3121)</f>
        <v/>
      </c>
      <c r="K713" s="461" t="str">
        <f>IF('1A'!K3121="","",'1A'!K3121)</f>
        <v/>
      </c>
      <c r="L713" s="462" t="str">
        <f>IF('1A'!L3121="","",'1A'!L3121)</f>
        <v/>
      </c>
      <c r="M713" s="463" t="str">
        <f>IF('1A'!M3121="","",'1A'!M3121)</f>
        <v/>
      </c>
      <c r="N713" s="217" t="str">
        <f>IF('1A'!N3121="","",'1A'!N3121)</f>
        <v/>
      </c>
      <c r="O713" s="459" t="str">
        <f>IF('1A'!O3121="","",'1A'!O3121)</f>
        <v>Satisfaction with Services and Community</v>
      </c>
      <c r="P713" s="460" t="str">
        <f>IF('1A'!P3121="","",'1A'!P3121)</f>
        <v/>
      </c>
      <c r="Q713" s="460" t="str">
        <f>IF('1A'!Q3121="","",'1A'!Q3121)</f>
        <v>Satisfaction with Academic Support and Courses</v>
      </c>
    </row>
    <row r="714" spans="1:17" ht="14" x14ac:dyDescent="0.15">
      <c r="A714" s="268" t="s">
        <v>176</v>
      </c>
      <c r="B714" s="107">
        <f>IF('1A'!B3122="","",'1A'!B3122)</f>
        <v>3.5344827586206899</v>
      </c>
      <c r="C714" s="66">
        <f>IF('1A'!C3122="","",'1A'!C3122)</f>
        <v>3.2186046511627899</v>
      </c>
      <c r="D714" s="108">
        <f>IF('1A'!D3122="","",'1A'!D3122)</f>
        <v>3.2649006622516601</v>
      </c>
      <c r="E714" s="107">
        <f>IF('1A'!E3122="","",'1A'!E3122)</f>
        <v>3.5614035087719298</v>
      </c>
      <c r="F714" s="66">
        <f>IF('1A'!F3122="","",'1A'!F3122)</f>
        <v>3.2918918918918898</v>
      </c>
      <c r="G714" s="108">
        <f>IF('1A'!G3122="","",'1A'!G3122)</f>
        <v>3.2590361445783098</v>
      </c>
      <c r="H714" s="107" t="str">
        <f>IF('1A'!H3122="","",'1A'!H3122)</f>
        <v/>
      </c>
      <c r="I714" s="66" t="str">
        <f>IF('1A'!I3122="","",'1A'!I3122)</f>
        <v/>
      </c>
      <c r="J714" s="108" t="str">
        <f>IF('1A'!J3122="","",'1A'!J3122)</f>
        <v/>
      </c>
      <c r="K714" s="107" t="str">
        <f>IF('1A'!K3122="","",'1A'!K3122)</f>
        <v/>
      </c>
      <c r="L714" s="66" t="str">
        <f>IF('1A'!L3122="","",'1A'!L3122)</f>
        <v/>
      </c>
      <c r="M714" s="108" t="str">
        <f>IF('1A'!M3122="","",'1A'!M3122)</f>
        <v/>
      </c>
      <c r="N714" s="217" t="str">
        <f>IF('1A'!N3122="","",'1A'!N3122)</f>
        <v/>
      </c>
      <c r="O714" s="459" t="str">
        <f>IF('1A'!O3122="","",'1A'!O3122)</f>
        <v>Satisfaction with Services and Community</v>
      </c>
      <c r="P714" s="460" t="str">
        <f>IF('1A'!P3122="","",'1A'!P3122)</f>
        <v/>
      </c>
      <c r="Q714" s="460" t="str">
        <f>IF('1A'!Q3122="","",'1A'!Q3122)</f>
        <v>Satisfaction with Academic Support and Courses</v>
      </c>
    </row>
    <row r="715" spans="1:17" ht="14" x14ac:dyDescent="0.15">
      <c r="A715" s="268" t="s">
        <v>159</v>
      </c>
      <c r="B715" s="107">
        <f>IF('1A'!B3123="","",'1A'!B3123)</f>
        <v>0.75429802945611601</v>
      </c>
      <c r="C715" s="66">
        <f>IF('1A'!C3123="","",'1A'!C3123)</f>
        <v>0.78066847631269598</v>
      </c>
      <c r="D715" s="108">
        <f>IF('1A'!D3123="","",'1A'!D3123)</f>
        <v>0.80098603134120006</v>
      </c>
      <c r="E715" s="107">
        <f>IF('1A'!E3123="","",'1A'!E3123)</f>
        <v>0.73235295597841699</v>
      </c>
      <c r="F715" s="66">
        <f>IF('1A'!F3123="","",'1A'!F3123)</f>
        <v>0.78794531176730498</v>
      </c>
      <c r="G715" s="108">
        <f>IF('1A'!G3123="","",'1A'!G3123)</f>
        <v>0.82431916485280299</v>
      </c>
      <c r="H715" s="107" t="str">
        <f>IF('1A'!H3123="","",'1A'!H3123)</f>
        <v/>
      </c>
      <c r="I715" s="66" t="str">
        <f>IF('1A'!I3123="","",'1A'!I3123)</f>
        <v/>
      </c>
      <c r="J715" s="108" t="str">
        <f>IF('1A'!J3123="","",'1A'!J3123)</f>
        <v/>
      </c>
      <c r="K715" s="107" t="str">
        <f>IF('1A'!K3123="","",'1A'!K3123)</f>
        <v/>
      </c>
      <c r="L715" s="66" t="str">
        <f>IF('1A'!L3123="","",'1A'!L3123)</f>
        <v/>
      </c>
      <c r="M715" s="108" t="str">
        <f>IF('1A'!M3123="","",'1A'!M3123)</f>
        <v/>
      </c>
      <c r="N715" s="217" t="str">
        <f>IF('1A'!N3123="","",'1A'!N3123)</f>
        <v/>
      </c>
      <c r="O715" s="459" t="str">
        <f>IF('1A'!O3123="","",'1A'!O3123)</f>
        <v>Satisfaction with Services and Community</v>
      </c>
      <c r="P715" s="460" t="str">
        <f>IF('1A'!P3123="","",'1A'!P3123)</f>
        <v/>
      </c>
      <c r="Q715" s="460" t="str">
        <f>IF('1A'!Q3123="","",'1A'!Q3123)</f>
        <v>Satisfaction with Academic Support and Courses</v>
      </c>
    </row>
    <row r="716" spans="1:17" ht="14" x14ac:dyDescent="0.15">
      <c r="A716" s="268" t="s">
        <v>231</v>
      </c>
      <c r="B716" s="107" t="str">
        <f>IF('1A'!B3124="","",'1A'!B3124)</f>
        <v>-</v>
      </c>
      <c r="C716" s="66" t="str">
        <f>IF('1A'!C3124="","",'1A'!C3124)</f>
        <v>**</v>
      </c>
      <c r="D716" s="108" t="str">
        <f>IF('1A'!D3124="","",'1A'!D3124)</f>
        <v>*</v>
      </c>
      <c r="E716" s="107" t="str">
        <f>IF('1A'!E3124="","",'1A'!E3124)</f>
        <v>-</v>
      </c>
      <c r="F716" s="66" t="str">
        <f>IF('1A'!F3124="","",'1A'!F3124)</f>
        <v>*</v>
      </c>
      <c r="G716" s="108" t="str">
        <f>IF('1A'!G3124="","",'1A'!G3124)</f>
        <v>**</v>
      </c>
      <c r="H716" s="107" t="str">
        <f>IF('1A'!H3124="","",'1A'!H3124)</f>
        <v/>
      </c>
      <c r="I716" s="66" t="str">
        <f>IF('1A'!I3124="","",'1A'!I3124)</f>
        <v/>
      </c>
      <c r="J716" s="108" t="str">
        <f>IF('1A'!J3124="","",'1A'!J3124)</f>
        <v/>
      </c>
      <c r="K716" s="107" t="str">
        <f>IF('1A'!K3124="","",'1A'!K3124)</f>
        <v/>
      </c>
      <c r="L716" s="66" t="str">
        <f>IF('1A'!L3124="","",'1A'!L3124)</f>
        <v/>
      </c>
      <c r="M716" s="108" t="str">
        <f>IF('1A'!M3124="","",'1A'!M3124)</f>
        <v/>
      </c>
      <c r="N716" s="217" t="str">
        <f>IF('1A'!N3124="","",'1A'!N3124)</f>
        <v/>
      </c>
      <c r="O716" s="459" t="str">
        <f>IF('1A'!O3124="","",'1A'!O3124)</f>
        <v>Satisfaction with Services and Community</v>
      </c>
      <c r="P716" s="460" t="str">
        <f>IF('1A'!P3124="","",'1A'!P3124)</f>
        <v/>
      </c>
      <c r="Q716" s="460" t="str">
        <f>IF('1A'!Q3124="","",'1A'!Q3124)</f>
        <v>Satisfaction with Academic Support and Courses</v>
      </c>
    </row>
    <row r="717" spans="1:17" ht="14" x14ac:dyDescent="0.15">
      <c r="A717" s="269" t="s">
        <v>158</v>
      </c>
      <c r="B717" s="65" t="str">
        <f>IF('1A'!B3125="","",'1A'!B3125)</f>
        <v>-</v>
      </c>
      <c r="C717" s="109">
        <f>IF('1A'!C3125="","",'1A'!C3125)</f>
        <v>0.40462516041364449</v>
      </c>
      <c r="D717" s="110">
        <f>IF('1A'!D3125="","",'1A'!D3125)</f>
        <v>0.33656279363278263</v>
      </c>
      <c r="E717" s="65" t="str">
        <f>IF('1A'!E3125="","",'1A'!E3125)</f>
        <v>-</v>
      </c>
      <c r="F717" s="109">
        <f>IF('1A'!F3125="","",'1A'!F3125)</f>
        <v>0.34204355664677377</v>
      </c>
      <c r="G717" s="110">
        <f>IF('1A'!G3125="","",'1A'!G3125)</f>
        <v>0.36680860652756159</v>
      </c>
      <c r="H717" s="65" t="str">
        <f>IF('1A'!H3125="","",'1A'!H3125)</f>
        <v/>
      </c>
      <c r="I717" s="109" t="str">
        <f>IF('1A'!I3125="","",'1A'!I3125)</f>
        <v/>
      </c>
      <c r="J717" s="110" t="str">
        <f>IF('1A'!J3125="","",'1A'!J3125)</f>
        <v/>
      </c>
      <c r="K717" s="65" t="str">
        <f>IF('1A'!K3125="","",'1A'!K3125)</f>
        <v/>
      </c>
      <c r="L717" s="109" t="str">
        <f>IF('1A'!L3125="","",'1A'!L3125)</f>
        <v/>
      </c>
      <c r="M717" s="110" t="str">
        <f>IF('1A'!M3125="","",'1A'!M3125)</f>
        <v/>
      </c>
      <c r="N717" s="230" t="str">
        <f>IF('1A'!N3125="","",'1A'!N3125)</f>
        <v/>
      </c>
      <c r="O717" s="459" t="str">
        <f>IF('1A'!O3125="","",'1A'!O3125)</f>
        <v>Satisfaction with Services and Community</v>
      </c>
      <c r="P717" s="460" t="str">
        <f>IF('1A'!P3125="","",'1A'!P3125)</f>
        <v/>
      </c>
      <c r="Q717" s="460" t="str">
        <f>IF('1A'!Q3125="","",'1A'!Q3125)</f>
        <v>Satisfaction with Academic Support and Courses</v>
      </c>
    </row>
    <row r="718" spans="1:17" ht="28" x14ac:dyDescent="0.15">
      <c r="A718" s="250" t="s">
        <v>455</v>
      </c>
      <c r="B718" s="105">
        <f>IF('1A'!B3094="","",'1A'!B3094)</f>
        <v>0.140350877192982</v>
      </c>
      <c r="C718" s="67">
        <f>IF('1A'!C3094="","",'1A'!C3094)</f>
        <v>0.30198019801980203</v>
      </c>
      <c r="D718" s="106">
        <f>IF('1A'!D3094="","",'1A'!D3094)</f>
        <v>0.116806308526368</v>
      </c>
      <c r="E718" s="105">
        <f>IF('1A'!E3094="","",'1A'!E3094)</f>
        <v>0.125</v>
      </c>
      <c r="F718" s="67">
        <f>IF('1A'!F3094="","",'1A'!F3094)</f>
        <v>0.242937853107345</v>
      </c>
      <c r="G718" s="106">
        <f>IF('1A'!G3094="","",'1A'!G3094)</f>
        <v>0.12185929648241201</v>
      </c>
      <c r="H718" s="105" t="str">
        <f>IF('1A'!H3094="","",'1A'!H3094)</f>
        <v/>
      </c>
      <c r="I718" s="67" t="str">
        <f>IF('1A'!I3094="","",'1A'!I3094)</f>
        <v/>
      </c>
      <c r="J718" s="106" t="str">
        <f>IF('1A'!J3094="","",'1A'!J3094)</f>
        <v/>
      </c>
      <c r="K718" s="105" t="str">
        <f>IF('1A'!K3094="","",'1A'!K3094)</f>
        <v/>
      </c>
      <c r="L718" s="67" t="str">
        <f>IF('1A'!L3094="","",'1A'!L3094)</f>
        <v/>
      </c>
      <c r="M718" s="106" t="str">
        <f>IF('1A'!M3094="","",'1A'!M3094)</f>
        <v/>
      </c>
      <c r="N718" s="217" t="str">
        <f>IF('1A'!N3094="","",'1A'!N3094)</f>
        <v/>
      </c>
      <c r="O718" s="459" t="str">
        <f>IF('1A'!O3094="","",'1A'!O3094)</f>
        <v>Religiosity/Spirituality</v>
      </c>
      <c r="P718" s="460" t="str">
        <f>IF('1A'!P3094="","",'1A'!P3094)</f>
        <v/>
      </c>
      <c r="Q718" s="460" t="str">
        <f>IF('1A'!Q3094="","",'1A'!Q3094)</f>
        <v/>
      </c>
    </row>
    <row r="719" spans="1:17" ht="14" x14ac:dyDescent="0.15">
      <c r="A719" s="252" t="s">
        <v>456</v>
      </c>
      <c r="B719" s="105">
        <f>IF('1A'!B3095="","",'1A'!B3095)</f>
        <v>5.2631578947368397E-2</v>
      </c>
      <c r="C719" s="67">
        <f>IF('1A'!C3095="","",'1A'!C3095)</f>
        <v>0.22772277227722801</v>
      </c>
      <c r="D719" s="106">
        <f>IF('1A'!D3095="","",'1A'!D3095)</f>
        <v>7.24494825036964E-2</v>
      </c>
      <c r="E719" s="105">
        <f>IF('1A'!E3095="","",'1A'!E3095)</f>
        <v>5.3571428571428603E-2</v>
      </c>
      <c r="F719" s="67">
        <f>IF('1A'!F3095="","",'1A'!F3095)</f>
        <v>0.209039548022599</v>
      </c>
      <c r="G719" s="106">
        <f>IF('1A'!G3095="","",'1A'!G3095)</f>
        <v>7.0351758793969807E-2</v>
      </c>
      <c r="H719" s="105" t="str">
        <f>IF('1A'!H3095="","",'1A'!H3095)</f>
        <v/>
      </c>
      <c r="I719" s="67" t="str">
        <f>IF('1A'!I3095="","",'1A'!I3095)</f>
        <v/>
      </c>
      <c r="J719" s="106" t="str">
        <f>IF('1A'!J3095="","",'1A'!J3095)</f>
        <v/>
      </c>
      <c r="K719" s="105" t="str">
        <f>IF('1A'!K3095="","",'1A'!K3095)</f>
        <v/>
      </c>
      <c r="L719" s="67" t="str">
        <f>IF('1A'!L3095="","",'1A'!L3095)</f>
        <v/>
      </c>
      <c r="M719" s="106" t="str">
        <f>IF('1A'!M3095="","",'1A'!M3095)</f>
        <v/>
      </c>
      <c r="N719" s="217" t="str">
        <f>IF('1A'!N3095="","",'1A'!N3095)</f>
        <v/>
      </c>
      <c r="O719" s="459" t="str">
        <f>IF('1A'!O3095="","",'1A'!O3095)</f>
        <v>Religiosity/Spirituality</v>
      </c>
      <c r="P719" s="460" t="str">
        <f>IF('1A'!P3095="","",'1A'!P3095)</f>
        <v/>
      </c>
      <c r="Q719" s="460" t="str">
        <f>IF('1A'!Q3095="","",'1A'!Q3095)</f>
        <v/>
      </c>
    </row>
    <row r="720" spans="1:17" ht="14" x14ac:dyDescent="0.15">
      <c r="A720" s="252" t="s">
        <v>447</v>
      </c>
      <c r="B720" s="105">
        <f>IF('1A'!B3096="","",'1A'!B3096)</f>
        <v>1.7543859649122799E-2</v>
      </c>
      <c r="C720" s="67">
        <f>IF('1A'!C3096="","",'1A'!C3096)</f>
        <v>2.47524752475248E-3</v>
      </c>
      <c r="D720" s="106">
        <f>IF('1A'!D3096="","",'1A'!D3096)</f>
        <v>3.6964021685559401E-2</v>
      </c>
      <c r="E720" s="105">
        <f>IF('1A'!E3096="","",'1A'!E3096)</f>
        <v>1.7857142857142901E-2</v>
      </c>
      <c r="F720" s="67">
        <f>IF('1A'!F3096="","",'1A'!F3096)</f>
        <v>5.6497175141242903E-3</v>
      </c>
      <c r="G720" s="106">
        <f>IF('1A'!G3096="","",'1A'!G3096)</f>
        <v>4.2713567839195998E-2</v>
      </c>
      <c r="H720" s="105" t="str">
        <f>IF('1A'!H3096="","",'1A'!H3096)</f>
        <v/>
      </c>
      <c r="I720" s="67" t="str">
        <f>IF('1A'!I3096="","",'1A'!I3096)</f>
        <v/>
      </c>
      <c r="J720" s="106" t="str">
        <f>IF('1A'!J3096="","",'1A'!J3096)</f>
        <v/>
      </c>
      <c r="K720" s="105" t="str">
        <f>IF('1A'!K3096="","",'1A'!K3096)</f>
        <v/>
      </c>
      <c r="L720" s="67" t="str">
        <f>IF('1A'!L3096="","",'1A'!L3096)</f>
        <v/>
      </c>
      <c r="M720" s="106" t="str">
        <f>IF('1A'!M3096="","",'1A'!M3096)</f>
        <v/>
      </c>
      <c r="N720" s="217" t="str">
        <f>IF('1A'!N3096="","",'1A'!N3096)</f>
        <v/>
      </c>
      <c r="O720" s="459" t="str">
        <f>IF('1A'!O3096="","",'1A'!O3096)</f>
        <v>Religiosity/Spirituality</v>
      </c>
      <c r="P720" s="460" t="str">
        <f>IF('1A'!P3096="","",'1A'!P3096)</f>
        <v/>
      </c>
      <c r="Q720" s="460" t="str">
        <f>IF('1A'!Q3096="","",'1A'!Q3096)</f>
        <v/>
      </c>
    </row>
    <row r="721" spans="1:17" ht="14" x14ac:dyDescent="0.15">
      <c r="A721" s="268" t="s">
        <v>166</v>
      </c>
      <c r="B721" s="105">
        <f>IF('1A'!B3097="","",'1A'!B3097)</f>
        <v>1.7543859649122799E-2</v>
      </c>
      <c r="C721" s="67">
        <f>IF('1A'!C3097="","",'1A'!C3097)</f>
        <v>1.73267326732673E-2</v>
      </c>
      <c r="D721" s="106">
        <f>IF('1A'!D3097="","",'1A'!D3097)</f>
        <v>5.9142434696895004E-3</v>
      </c>
      <c r="E721" s="105">
        <f>IF('1A'!E3097="","",'1A'!E3097)</f>
        <v>1.7857142857142901E-2</v>
      </c>
      <c r="F721" s="67">
        <f>IF('1A'!F3097="","",'1A'!F3097)</f>
        <v>1.12994350282486E-2</v>
      </c>
      <c r="G721" s="106">
        <f>IF('1A'!G3097="","",'1A'!G3097)</f>
        <v>6.2814070351758797E-3</v>
      </c>
      <c r="H721" s="105" t="str">
        <f>IF('1A'!H3097="","",'1A'!H3097)</f>
        <v/>
      </c>
      <c r="I721" s="67" t="str">
        <f>IF('1A'!I3097="","",'1A'!I3097)</f>
        <v/>
      </c>
      <c r="J721" s="106" t="str">
        <f>IF('1A'!J3097="","",'1A'!J3097)</f>
        <v/>
      </c>
      <c r="K721" s="105" t="str">
        <f>IF('1A'!K3097="","",'1A'!K3097)</f>
        <v/>
      </c>
      <c r="L721" s="67" t="str">
        <f>IF('1A'!L3097="","",'1A'!L3097)</f>
        <v/>
      </c>
      <c r="M721" s="106" t="str">
        <f>IF('1A'!M3097="","",'1A'!M3097)</f>
        <v/>
      </c>
      <c r="N721" s="217" t="str">
        <f>IF('1A'!N3097="","",'1A'!N3097)</f>
        <v/>
      </c>
      <c r="O721" s="459" t="str">
        <f>IF('1A'!O3097="","",'1A'!O3097)</f>
        <v>Religiosity/Spirituality</v>
      </c>
      <c r="P721" s="460" t="str">
        <f>IF('1A'!P3097="","",'1A'!P3097)</f>
        <v/>
      </c>
      <c r="Q721" s="460" t="str">
        <f>IF('1A'!Q3097="","",'1A'!Q3097)</f>
        <v/>
      </c>
    </row>
    <row r="722" spans="1:17" ht="14" x14ac:dyDescent="0.15">
      <c r="A722" s="268" t="s">
        <v>215</v>
      </c>
      <c r="B722" s="105">
        <f>IF('1A'!B3098="","",'1A'!B3098)</f>
        <v>5.2631578947368397E-2</v>
      </c>
      <c r="C722" s="67">
        <f>IF('1A'!C3098="","",'1A'!C3098)</f>
        <v>1.73267326732673E-2</v>
      </c>
      <c r="D722" s="106">
        <f>IF('1A'!D3098="","",'1A'!D3098)</f>
        <v>4.1892557910300603E-2</v>
      </c>
      <c r="E722" s="105">
        <f>IF('1A'!E3098="","",'1A'!E3098)</f>
        <v>5.3571428571428603E-2</v>
      </c>
      <c r="F722" s="67">
        <f>IF('1A'!F3098="","",'1A'!F3098)</f>
        <v>3.3898305084745797E-2</v>
      </c>
      <c r="G722" s="106">
        <f>IF('1A'!G3098="","",'1A'!G3098)</f>
        <v>5.52763819095477E-2</v>
      </c>
      <c r="H722" s="105" t="str">
        <f>IF('1A'!H3098="","",'1A'!H3098)</f>
        <v/>
      </c>
      <c r="I722" s="67" t="str">
        <f>IF('1A'!I3098="","",'1A'!I3098)</f>
        <v/>
      </c>
      <c r="J722" s="106" t="str">
        <f>IF('1A'!J3098="","",'1A'!J3098)</f>
        <v/>
      </c>
      <c r="K722" s="105" t="str">
        <f>IF('1A'!K3098="","",'1A'!K3098)</f>
        <v/>
      </c>
      <c r="L722" s="67" t="str">
        <f>IF('1A'!L3098="","",'1A'!L3098)</f>
        <v/>
      </c>
      <c r="M722" s="106" t="str">
        <f>IF('1A'!M3098="","",'1A'!M3098)</f>
        <v/>
      </c>
      <c r="N722" s="217" t="str">
        <f>IF('1A'!N3098="","",'1A'!N3098)</f>
        <v/>
      </c>
      <c r="O722" s="459" t="str">
        <f>IF('1A'!O3098="","",'1A'!O3098)</f>
        <v>Religiosity/Spirituality</v>
      </c>
      <c r="P722" s="460" t="str">
        <f>IF('1A'!P3098="","",'1A'!P3098)</f>
        <v/>
      </c>
      <c r="Q722" s="460" t="str">
        <f>IF('1A'!Q3098="","",'1A'!Q3098)</f>
        <v/>
      </c>
    </row>
    <row r="723" spans="1:17" ht="14" x14ac:dyDescent="0.15">
      <c r="A723" s="252" t="s">
        <v>167</v>
      </c>
      <c r="B723" s="105">
        <f>IF('1A'!B3099="","",'1A'!B3099)</f>
        <v>1.7543859649122799E-2</v>
      </c>
      <c r="C723" s="67">
        <f>IF('1A'!C3099="","",'1A'!C3099)</f>
        <v>1.2376237623762399E-2</v>
      </c>
      <c r="D723" s="106">
        <f>IF('1A'!D3099="","",'1A'!D3099)</f>
        <v>1.1335633316904899E-2</v>
      </c>
      <c r="E723" s="105">
        <f>IF('1A'!E3099="","",'1A'!E3099)</f>
        <v>1.7857142857142901E-2</v>
      </c>
      <c r="F723" s="67">
        <f>IF('1A'!F3099="","",'1A'!F3099)</f>
        <v>5.6497175141242903E-3</v>
      </c>
      <c r="G723" s="106">
        <f>IF('1A'!G3099="","",'1A'!G3099)</f>
        <v>1.3819095477386901E-2</v>
      </c>
      <c r="H723" s="105" t="str">
        <f>IF('1A'!H3099="","",'1A'!H3099)</f>
        <v/>
      </c>
      <c r="I723" s="67" t="str">
        <f>IF('1A'!I3099="","",'1A'!I3099)</f>
        <v/>
      </c>
      <c r="J723" s="106" t="str">
        <f>IF('1A'!J3099="","",'1A'!J3099)</f>
        <v/>
      </c>
      <c r="K723" s="105" t="str">
        <f>IF('1A'!K3099="","",'1A'!K3099)</f>
        <v/>
      </c>
      <c r="L723" s="67" t="str">
        <f>IF('1A'!L3099="","",'1A'!L3099)</f>
        <v/>
      </c>
      <c r="M723" s="106" t="str">
        <f>IF('1A'!M3099="","",'1A'!M3099)</f>
        <v/>
      </c>
      <c r="N723" s="217" t="str">
        <f>IF('1A'!N3099="","",'1A'!N3099)</f>
        <v/>
      </c>
      <c r="O723" s="459" t="str">
        <f>IF('1A'!O3099="","",'1A'!O3099)</f>
        <v>Religiosity/Spirituality</v>
      </c>
      <c r="P723" s="460" t="str">
        <f>IF('1A'!P3099="","",'1A'!P3099)</f>
        <v/>
      </c>
      <c r="Q723" s="460" t="str">
        <f>IF('1A'!Q3099="","",'1A'!Q3099)</f>
        <v/>
      </c>
    </row>
    <row r="724" spans="1:17" ht="14" x14ac:dyDescent="0.15">
      <c r="A724" s="268" t="s">
        <v>156</v>
      </c>
      <c r="B724" s="105">
        <f>IF('1A'!B3100="","",'1A'!B3100)</f>
        <v>0</v>
      </c>
      <c r="C724" s="67">
        <f>IF('1A'!C3100="","",'1A'!C3100)</f>
        <v>1.4851485148514899E-2</v>
      </c>
      <c r="D724" s="106">
        <f>IF('1A'!D3100="","",'1A'!D3100)</f>
        <v>1.1335633316904899E-2</v>
      </c>
      <c r="E724" s="105">
        <f>IF('1A'!E3100="","",'1A'!E3100)</f>
        <v>0</v>
      </c>
      <c r="F724" s="67">
        <f>IF('1A'!F3100="","",'1A'!F3100)</f>
        <v>5.6497175141242903E-3</v>
      </c>
      <c r="G724" s="106">
        <f>IF('1A'!G3100="","",'1A'!G3100)</f>
        <v>7.5376884422110602E-3</v>
      </c>
      <c r="H724" s="105" t="str">
        <f>IF('1A'!H3100="","",'1A'!H3100)</f>
        <v/>
      </c>
      <c r="I724" s="67" t="str">
        <f>IF('1A'!I3100="","",'1A'!I3100)</f>
        <v/>
      </c>
      <c r="J724" s="106" t="str">
        <f>IF('1A'!J3100="","",'1A'!J3100)</f>
        <v/>
      </c>
      <c r="K724" s="105" t="str">
        <f>IF('1A'!K3100="","",'1A'!K3100)</f>
        <v/>
      </c>
      <c r="L724" s="67" t="str">
        <f>IF('1A'!L3100="","",'1A'!L3100)</f>
        <v/>
      </c>
      <c r="M724" s="106" t="str">
        <f>IF('1A'!M3100="","",'1A'!M3100)</f>
        <v/>
      </c>
      <c r="N724" s="217" t="str">
        <f>IF('1A'!N3100="","",'1A'!N3100)</f>
        <v/>
      </c>
      <c r="O724" s="459" t="str">
        <f>IF('1A'!O3100="","",'1A'!O3100)</f>
        <v>Religiosity/Spirituality</v>
      </c>
      <c r="P724" s="460" t="str">
        <f>IF('1A'!P3100="","",'1A'!P3100)</f>
        <v/>
      </c>
      <c r="Q724" s="460" t="str">
        <f>IF('1A'!Q3100="","",'1A'!Q3100)</f>
        <v/>
      </c>
    </row>
    <row r="725" spans="1:17" ht="14" x14ac:dyDescent="0.15">
      <c r="A725" s="252" t="s">
        <v>168</v>
      </c>
      <c r="B725" s="105">
        <f>IF('1A'!B3101="","",'1A'!B3101)</f>
        <v>0</v>
      </c>
      <c r="C725" s="67">
        <f>IF('1A'!C3101="","",'1A'!C3101)</f>
        <v>1.2376237623762399E-2</v>
      </c>
      <c r="D725" s="106">
        <f>IF('1A'!D3101="","",'1A'!D3101)</f>
        <v>5.4213898472153799E-3</v>
      </c>
      <c r="E725" s="105">
        <f>IF('1A'!E3101="","",'1A'!E3101)</f>
        <v>0</v>
      </c>
      <c r="F725" s="67">
        <f>IF('1A'!F3101="","",'1A'!F3101)</f>
        <v>1.6949152542372899E-2</v>
      </c>
      <c r="G725" s="106">
        <f>IF('1A'!G3101="","",'1A'!G3101)</f>
        <v>7.5376884422110602E-3</v>
      </c>
      <c r="H725" s="105" t="str">
        <f>IF('1A'!H3101="","",'1A'!H3101)</f>
        <v/>
      </c>
      <c r="I725" s="67" t="str">
        <f>IF('1A'!I3101="","",'1A'!I3101)</f>
        <v/>
      </c>
      <c r="J725" s="106" t="str">
        <f>IF('1A'!J3101="","",'1A'!J3101)</f>
        <v/>
      </c>
      <c r="K725" s="105" t="str">
        <f>IF('1A'!K3101="","",'1A'!K3101)</f>
        <v/>
      </c>
      <c r="L725" s="67" t="str">
        <f>IF('1A'!L3101="","",'1A'!L3101)</f>
        <v/>
      </c>
      <c r="M725" s="106" t="str">
        <f>IF('1A'!M3101="","",'1A'!M3101)</f>
        <v/>
      </c>
      <c r="N725" s="217" t="str">
        <f>IF('1A'!N3101="","",'1A'!N3101)</f>
        <v/>
      </c>
      <c r="O725" s="459" t="str">
        <f>IF('1A'!O3101="","",'1A'!O3101)</f>
        <v>Religiosity/Spirituality</v>
      </c>
      <c r="P725" s="460" t="str">
        <f>IF('1A'!P3101="","",'1A'!P3101)</f>
        <v/>
      </c>
      <c r="Q725" s="460" t="str">
        <f>IF('1A'!Q3101="","",'1A'!Q3101)</f>
        <v/>
      </c>
    </row>
    <row r="726" spans="1:17" ht="14" x14ac:dyDescent="0.15">
      <c r="A726" s="252" t="s">
        <v>169</v>
      </c>
      <c r="B726" s="105">
        <f>IF('1A'!B3102="","",'1A'!B3102)</f>
        <v>1.7543859649122799E-2</v>
      </c>
      <c r="C726" s="67">
        <f>IF('1A'!C3102="","",'1A'!C3102)</f>
        <v>4.4554455445544601E-2</v>
      </c>
      <c r="D726" s="106">
        <f>IF('1A'!D3102="","",'1A'!D3102)</f>
        <v>1.3307047806801401E-2</v>
      </c>
      <c r="E726" s="105">
        <f>IF('1A'!E3102="","",'1A'!E3102)</f>
        <v>1.7857142857142901E-2</v>
      </c>
      <c r="F726" s="67">
        <f>IF('1A'!F3102="","",'1A'!F3102)</f>
        <v>3.3898305084745797E-2</v>
      </c>
      <c r="G726" s="106">
        <f>IF('1A'!G3102="","",'1A'!G3102)</f>
        <v>1.6331658291457302E-2</v>
      </c>
      <c r="H726" s="105" t="str">
        <f>IF('1A'!H3102="","",'1A'!H3102)</f>
        <v/>
      </c>
      <c r="I726" s="67" t="str">
        <f>IF('1A'!I3102="","",'1A'!I3102)</f>
        <v/>
      </c>
      <c r="J726" s="106" t="str">
        <f>IF('1A'!J3102="","",'1A'!J3102)</f>
        <v/>
      </c>
      <c r="K726" s="105" t="str">
        <f>IF('1A'!K3102="","",'1A'!K3102)</f>
        <v/>
      </c>
      <c r="L726" s="67" t="str">
        <f>IF('1A'!L3102="","",'1A'!L3102)</f>
        <v/>
      </c>
      <c r="M726" s="106" t="str">
        <f>IF('1A'!M3102="","",'1A'!M3102)</f>
        <v/>
      </c>
      <c r="N726" s="217" t="str">
        <f>IF('1A'!N3102="","",'1A'!N3102)</f>
        <v/>
      </c>
      <c r="O726" s="459" t="str">
        <f>IF('1A'!O3102="","",'1A'!O3102)</f>
        <v>Religiosity/Spirituality</v>
      </c>
      <c r="P726" s="460" t="str">
        <f>IF('1A'!P3102="","",'1A'!P3102)</f>
        <v/>
      </c>
      <c r="Q726" s="460" t="str">
        <f>IF('1A'!Q3102="","",'1A'!Q3102)</f>
        <v/>
      </c>
    </row>
    <row r="727" spans="1:17" ht="14" x14ac:dyDescent="0.15">
      <c r="A727" s="252" t="s">
        <v>513</v>
      </c>
      <c r="B727" s="105">
        <f>IF('1A'!B3103="","",'1A'!B3103)</f>
        <v>0</v>
      </c>
      <c r="C727" s="67">
        <f>IF('1A'!C3103="","",'1A'!C3103)</f>
        <v>2.47524752475248E-3</v>
      </c>
      <c r="D727" s="106">
        <f>IF('1A'!D3103="","",'1A'!D3103)</f>
        <v>1.4785608674223801E-3</v>
      </c>
      <c r="E727" s="105">
        <f>IF('1A'!E3103="","",'1A'!E3103)</f>
        <v>0</v>
      </c>
      <c r="F727" s="67">
        <f>IF('1A'!F3103="","",'1A'!F3103)</f>
        <v>0</v>
      </c>
      <c r="G727" s="106">
        <f>IF('1A'!G3103="","",'1A'!G3103)</f>
        <v>2.5125628140703501E-3</v>
      </c>
      <c r="H727" s="105" t="str">
        <f>IF('1A'!H3103="","",'1A'!H3103)</f>
        <v/>
      </c>
      <c r="I727" s="67" t="str">
        <f>IF('1A'!I3103="","",'1A'!I3103)</f>
        <v/>
      </c>
      <c r="J727" s="106" t="str">
        <f>IF('1A'!J3103="","",'1A'!J3103)</f>
        <v/>
      </c>
      <c r="K727" s="105" t="str">
        <f>IF('1A'!K3103="","",'1A'!K3103)</f>
        <v/>
      </c>
      <c r="L727" s="67" t="str">
        <f>IF('1A'!L3103="","",'1A'!L3103)</f>
        <v/>
      </c>
      <c r="M727" s="106" t="str">
        <f>IF('1A'!M3103="","",'1A'!M3103)</f>
        <v/>
      </c>
      <c r="N727" s="217" t="str">
        <f>IF('1A'!N3103="","",'1A'!N3103)</f>
        <v/>
      </c>
      <c r="O727" s="459" t="str">
        <f>IF('1A'!O3103="","",'1A'!O3103)</f>
        <v>Religiosity/Spirituality</v>
      </c>
      <c r="P727" s="460" t="str">
        <f>IF('1A'!P3103="","",'1A'!P3103)</f>
        <v/>
      </c>
      <c r="Q727" s="460" t="str">
        <f>IF('1A'!Q3103="","",'1A'!Q3103)</f>
        <v/>
      </c>
    </row>
    <row r="728" spans="1:17" ht="14" x14ac:dyDescent="0.15">
      <c r="A728" s="268" t="s">
        <v>170</v>
      </c>
      <c r="B728" s="105">
        <f>IF('1A'!B3104="","",'1A'!B3104)</f>
        <v>1.7543859649122799E-2</v>
      </c>
      <c r="C728" s="67">
        <f>IF('1A'!C3104="","",'1A'!C3104)</f>
        <v>1.4851485148514899E-2</v>
      </c>
      <c r="D728" s="106">
        <f>IF('1A'!D3104="","",'1A'!D3104)</f>
        <v>2.6614095613602801E-2</v>
      </c>
      <c r="E728" s="105">
        <f>IF('1A'!E3104="","",'1A'!E3104)</f>
        <v>1.7857142857142901E-2</v>
      </c>
      <c r="F728" s="67">
        <f>IF('1A'!F3104="","",'1A'!F3104)</f>
        <v>1.12994350282486E-2</v>
      </c>
      <c r="G728" s="106">
        <f>IF('1A'!G3104="","",'1A'!G3104)</f>
        <v>2.7638190954773899E-2</v>
      </c>
      <c r="H728" s="105" t="str">
        <f>IF('1A'!H3104="","",'1A'!H3104)</f>
        <v/>
      </c>
      <c r="I728" s="67" t="str">
        <f>IF('1A'!I3104="","",'1A'!I3104)</f>
        <v/>
      </c>
      <c r="J728" s="106" t="str">
        <f>IF('1A'!J3104="","",'1A'!J3104)</f>
        <v/>
      </c>
      <c r="K728" s="105" t="str">
        <f>IF('1A'!K3104="","",'1A'!K3104)</f>
        <v/>
      </c>
      <c r="L728" s="67" t="str">
        <f>IF('1A'!L3104="","",'1A'!L3104)</f>
        <v/>
      </c>
      <c r="M728" s="106" t="str">
        <f>IF('1A'!M3104="","",'1A'!M3104)</f>
        <v/>
      </c>
      <c r="N728" s="217" t="str">
        <f>IF('1A'!N3104="","",'1A'!N3104)</f>
        <v/>
      </c>
      <c r="O728" s="459" t="str">
        <f>IF('1A'!O3104="","",'1A'!O3104)</f>
        <v>Religiosity/Spirituality</v>
      </c>
      <c r="P728" s="460" t="str">
        <f>IF('1A'!P3104="","",'1A'!P3104)</f>
        <v/>
      </c>
      <c r="Q728" s="460" t="str">
        <f>IF('1A'!Q3104="","",'1A'!Q3104)</f>
        <v/>
      </c>
    </row>
    <row r="729" spans="1:17" ht="14" x14ac:dyDescent="0.15">
      <c r="A729" s="252" t="s">
        <v>171</v>
      </c>
      <c r="B729" s="105">
        <f>IF('1A'!B3105="","",'1A'!B3105)</f>
        <v>3.5087719298245598E-2</v>
      </c>
      <c r="C729" s="67">
        <f>IF('1A'!C3105="","",'1A'!C3105)</f>
        <v>4.9504950495049497E-3</v>
      </c>
      <c r="D729" s="106">
        <f>IF('1A'!D3105="","",'1A'!D3105)</f>
        <v>1.6264169541646101E-2</v>
      </c>
      <c r="E729" s="105">
        <f>IF('1A'!E3105="","",'1A'!E3105)</f>
        <v>3.5714285714285698E-2</v>
      </c>
      <c r="F729" s="67">
        <f>IF('1A'!F3105="","",'1A'!F3105)</f>
        <v>1.12994350282486E-2</v>
      </c>
      <c r="G729" s="106">
        <f>IF('1A'!G3105="","",'1A'!G3105)</f>
        <v>1.2562814070351799E-2</v>
      </c>
      <c r="H729" s="105" t="str">
        <f>IF('1A'!H3105="","",'1A'!H3105)</f>
        <v/>
      </c>
      <c r="I729" s="67" t="str">
        <f>IF('1A'!I3105="","",'1A'!I3105)</f>
        <v/>
      </c>
      <c r="J729" s="106" t="str">
        <f>IF('1A'!J3105="","",'1A'!J3105)</f>
        <v/>
      </c>
      <c r="K729" s="105" t="str">
        <f>IF('1A'!K3105="","",'1A'!K3105)</f>
        <v/>
      </c>
      <c r="L729" s="67" t="str">
        <f>IF('1A'!L3105="","",'1A'!L3105)</f>
        <v/>
      </c>
      <c r="M729" s="106" t="str">
        <f>IF('1A'!M3105="","",'1A'!M3105)</f>
        <v/>
      </c>
      <c r="N729" s="217" t="str">
        <f>IF('1A'!N3105="","",'1A'!N3105)</f>
        <v/>
      </c>
      <c r="O729" s="459" t="str">
        <f>IF('1A'!O3105="","",'1A'!O3105)</f>
        <v>Religiosity/Spirituality</v>
      </c>
      <c r="P729" s="460" t="str">
        <f>IF('1A'!P3105="","",'1A'!P3105)</f>
        <v/>
      </c>
      <c r="Q729" s="460" t="str">
        <f>IF('1A'!Q3105="","",'1A'!Q3105)</f>
        <v/>
      </c>
    </row>
    <row r="730" spans="1:17" ht="14" x14ac:dyDescent="0.15">
      <c r="A730" s="268" t="s">
        <v>225</v>
      </c>
      <c r="B730" s="105">
        <f>IF('1A'!B3106="","",'1A'!B3106)</f>
        <v>1.7543859649122799E-2</v>
      </c>
      <c r="C730" s="67">
        <f>IF('1A'!C3106="","",'1A'!C3106)</f>
        <v>1.2376237623762399E-2</v>
      </c>
      <c r="D730" s="106">
        <f>IF('1A'!D3106="","",'1A'!D3106)</f>
        <v>3.942828979793E-3</v>
      </c>
      <c r="E730" s="105">
        <f>IF('1A'!E3106="","",'1A'!E3106)</f>
        <v>1.7857142857142901E-2</v>
      </c>
      <c r="F730" s="67">
        <f>IF('1A'!F3106="","",'1A'!F3106)</f>
        <v>1.6949152542372899E-2</v>
      </c>
      <c r="G730" s="106">
        <f>IF('1A'!G3106="","",'1A'!G3106)</f>
        <v>3.7688442211055301E-3</v>
      </c>
      <c r="H730" s="105" t="str">
        <f>IF('1A'!H3106="","",'1A'!H3106)</f>
        <v/>
      </c>
      <c r="I730" s="67" t="str">
        <f>IF('1A'!I3106="","",'1A'!I3106)</f>
        <v/>
      </c>
      <c r="J730" s="106" t="str">
        <f>IF('1A'!J3106="","",'1A'!J3106)</f>
        <v/>
      </c>
      <c r="K730" s="105" t="str">
        <f>IF('1A'!K3106="","",'1A'!K3106)</f>
        <v/>
      </c>
      <c r="L730" s="67" t="str">
        <f>IF('1A'!L3106="","",'1A'!L3106)</f>
        <v/>
      </c>
      <c r="M730" s="106" t="str">
        <f>IF('1A'!M3106="","",'1A'!M3106)</f>
        <v/>
      </c>
      <c r="N730" s="217" t="str">
        <f>IF('1A'!N3106="","",'1A'!N3106)</f>
        <v/>
      </c>
      <c r="O730" s="459" t="str">
        <f>IF('1A'!O3106="","",'1A'!O3106)</f>
        <v>Religiosity/Spirituality</v>
      </c>
      <c r="P730" s="460" t="str">
        <f>IF('1A'!P3106="","",'1A'!P3106)</f>
        <v/>
      </c>
      <c r="Q730" s="460" t="str">
        <f>IF('1A'!Q3106="","",'1A'!Q3106)</f>
        <v/>
      </c>
    </row>
    <row r="731" spans="1:17" ht="14" x14ac:dyDescent="0.15">
      <c r="A731" s="268" t="s">
        <v>172</v>
      </c>
      <c r="B731" s="105">
        <f>IF('1A'!B3107="","",'1A'!B3107)</f>
        <v>1.7543859649122799E-2</v>
      </c>
      <c r="C731" s="67">
        <f>IF('1A'!C3107="","",'1A'!C3107)</f>
        <v>9.9009900990098994E-3</v>
      </c>
      <c r="D731" s="106">
        <f>IF('1A'!D3107="","",'1A'!D3107)</f>
        <v>1.9714144898964999E-2</v>
      </c>
      <c r="E731" s="105">
        <f>IF('1A'!E3107="","",'1A'!E3107)</f>
        <v>1.7857142857142901E-2</v>
      </c>
      <c r="F731" s="67">
        <f>IF('1A'!F3107="","",'1A'!F3107)</f>
        <v>1.6949152542372899E-2</v>
      </c>
      <c r="G731" s="106">
        <f>IF('1A'!G3107="","",'1A'!G3107)</f>
        <v>1.8844221105527598E-2</v>
      </c>
      <c r="H731" s="105" t="str">
        <f>IF('1A'!H3107="","",'1A'!H3107)</f>
        <v/>
      </c>
      <c r="I731" s="67" t="str">
        <f>IF('1A'!I3107="","",'1A'!I3107)</f>
        <v/>
      </c>
      <c r="J731" s="106" t="str">
        <f>IF('1A'!J3107="","",'1A'!J3107)</f>
        <v/>
      </c>
      <c r="K731" s="105" t="str">
        <f>IF('1A'!K3107="","",'1A'!K3107)</f>
        <v/>
      </c>
      <c r="L731" s="67" t="str">
        <f>IF('1A'!L3107="","",'1A'!L3107)</f>
        <v/>
      </c>
      <c r="M731" s="106" t="str">
        <f>IF('1A'!M3107="","",'1A'!M3107)</f>
        <v/>
      </c>
      <c r="N731" s="217" t="str">
        <f>IF('1A'!N3107="","",'1A'!N3107)</f>
        <v/>
      </c>
      <c r="O731" s="459" t="str">
        <f>IF('1A'!O3107="","",'1A'!O3107)</f>
        <v>Religiosity/Spirituality</v>
      </c>
      <c r="P731" s="460" t="str">
        <f>IF('1A'!P3107="","",'1A'!P3107)</f>
        <v/>
      </c>
      <c r="Q731" s="460" t="str">
        <f>IF('1A'!Q3107="","",'1A'!Q3107)</f>
        <v/>
      </c>
    </row>
    <row r="732" spans="1:17" ht="14" x14ac:dyDescent="0.15">
      <c r="A732" s="252" t="s">
        <v>173</v>
      </c>
      <c r="B732" s="105">
        <f>IF('1A'!B3108="","",'1A'!B3108)</f>
        <v>0</v>
      </c>
      <c r="C732" s="67">
        <f>IF('1A'!C3108="","",'1A'!C3108)</f>
        <v>0</v>
      </c>
      <c r="D732" s="106">
        <f>IF('1A'!D3108="","",'1A'!D3108)</f>
        <v>4.92853622474125E-4</v>
      </c>
      <c r="E732" s="105">
        <f>IF('1A'!E3108="","",'1A'!E3108)</f>
        <v>0</v>
      </c>
      <c r="F732" s="67">
        <f>IF('1A'!F3108="","",'1A'!F3108)</f>
        <v>0</v>
      </c>
      <c r="G732" s="106">
        <f>IF('1A'!G3108="","",'1A'!G3108)</f>
        <v>1.25628140703518E-3</v>
      </c>
      <c r="H732" s="105" t="str">
        <f>IF('1A'!H3108="","",'1A'!H3108)</f>
        <v/>
      </c>
      <c r="I732" s="67" t="str">
        <f>IF('1A'!I3108="","",'1A'!I3108)</f>
        <v/>
      </c>
      <c r="J732" s="106" t="str">
        <f>IF('1A'!J3108="","",'1A'!J3108)</f>
        <v/>
      </c>
      <c r="K732" s="105" t="str">
        <f>IF('1A'!K3108="","",'1A'!K3108)</f>
        <v/>
      </c>
      <c r="L732" s="67" t="str">
        <f>IF('1A'!L3108="","",'1A'!L3108)</f>
        <v/>
      </c>
      <c r="M732" s="106" t="str">
        <f>IF('1A'!M3108="","",'1A'!M3108)</f>
        <v/>
      </c>
      <c r="N732" s="217" t="str">
        <f>IF('1A'!N3108="","",'1A'!N3108)</f>
        <v/>
      </c>
      <c r="O732" s="459" t="str">
        <f>IF('1A'!O3108="","",'1A'!O3108)</f>
        <v>Religiosity/Spirituality</v>
      </c>
      <c r="P732" s="460" t="str">
        <f>IF('1A'!P3108="","",'1A'!P3108)</f>
        <v/>
      </c>
      <c r="Q732" s="460" t="str">
        <f>IF('1A'!Q3108="","",'1A'!Q3108)</f>
        <v/>
      </c>
    </row>
    <row r="733" spans="1:17" ht="14" x14ac:dyDescent="0.15">
      <c r="A733" s="268" t="s">
        <v>174</v>
      </c>
      <c r="B733" s="105">
        <f>IF('1A'!B3109="","",'1A'!B3109)</f>
        <v>0.22807017543859701</v>
      </c>
      <c r="C733" s="67">
        <f>IF('1A'!C3109="","",'1A'!C3109)</f>
        <v>9.1584158415841596E-2</v>
      </c>
      <c r="D733" s="106">
        <f>IF('1A'!D3109="","",'1A'!D3109)</f>
        <v>0.34647609659931</v>
      </c>
      <c r="E733" s="105">
        <f>IF('1A'!E3109="","",'1A'!E3109)</f>
        <v>0.23214285714285701</v>
      </c>
      <c r="F733" s="67">
        <f>IF('1A'!F3109="","",'1A'!F3109)</f>
        <v>0.129943502824859</v>
      </c>
      <c r="G733" s="106">
        <f>IF('1A'!G3109="","",'1A'!G3109)</f>
        <v>0.35678391959799</v>
      </c>
      <c r="H733" s="105" t="str">
        <f>IF('1A'!H3109="","",'1A'!H3109)</f>
        <v/>
      </c>
      <c r="I733" s="67" t="str">
        <f>IF('1A'!I3109="","",'1A'!I3109)</f>
        <v/>
      </c>
      <c r="J733" s="106" t="str">
        <f>IF('1A'!J3109="","",'1A'!J3109)</f>
        <v/>
      </c>
      <c r="K733" s="105" t="str">
        <f>IF('1A'!K3109="","",'1A'!K3109)</f>
        <v/>
      </c>
      <c r="L733" s="67" t="str">
        <f>IF('1A'!L3109="","",'1A'!L3109)</f>
        <v/>
      </c>
      <c r="M733" s="106" t="str">
        <f>IF('1A'!M3109="","",'1A'!M3109)</f>
        <v/>
      </c>
      <c r="N733" s="217" t="str">
        <f>IF('1A'!N3109="","",'1A'!N3109)</f>
        <v/>
      </c>
      <c r="O733" s="459" t="str">
        <f>IF('1A'!O3109="","",'1A'!O3109)</f>
        <v>Religiosity/Spirituality</v>
      </c>
      <c r="P733" s="460" t="str">
        <f>IF('1A'!P3109="","",'1A'!P3109)</f>
        <v/>
      </c>
      <c r="Q733" s="460" t="str">
        <f>IF('1A'!Q3109="","",'1A'!Q3109)</f>
        <v/>
      </c>
    </row>
    <row r="734" spans="1:17" ht="14" x14ac:dyDescent="0.15">
      <c r="A734" s="252" t="s">
        <v>270</v>
      </c>
      <c r="B734" s="105">
        <f>IF('1A'!B3110="","",'1A'!B3110)</f>
        <v>0</v>
      </c>
      <c r="C734" s="67">
        <f>IF('1A'!C3110="","",'1A'!C3110)</f>
        <v>2.47524752475248E-3</v>
      </c>
      <c r="D734" s="106">
        <f>IF('1A'!D3110="","",'1A'!D3110)</f>
        <v>9.8570724494825E-4</v>
      </c>
      <c r="E734" s="105">
        <f>IF('1A'!E3110="","",'1A'!E3110)</f>
        <v>0</v>
      </c>
      <c r="F734" s="67">
        <f>IF('1A'!F3110="","",'1A'!F3110)</f>
        <v>5.6497175141242903E-3</v>
      </c>
      <c r="G734" s="106">
        <f>IF('1A'!G3110="","",'1A'!G3110)</f>
        <v>1.25628140703518E-3</v>
      </c>
      <c r="H734" s="105" t="str">
        <f>IF('1A'!H3110="","",'1A'!H3110)</f>
        <v/>
      </c>
      <c r="I734" s="67" t="str">
        <f>IF('1A'!I3110="","",'1A'!I3110)</f>
        <v/>
      </c>
      <c r="J734" s="106" t="str">
        <f>IF('1A'!J3110="","",'1A'!J3110)</f>
        <v/>
      </c>
      <c r="K734" s="105" t="str">
        <f>IF('1A'!K3110="","",'1A'!K3110)</f>
        <v/>
      </c>
      <c r="L734" s="67" t="str">
        <f>IF('1A'!L3110="","",'1A'!L3110)</f>
        <v/>
      </c>
      <c r="M734" s="106" t="str">
        <f>IF('1A'!M3110="","",'1A'!M3110)</f>
        <v/>
      </c>
      <c r="N734" s="217" t="str">
        <f>IF('1A'!N3110="","",'1A'!N3110)</f>
        <v/>
      </c>
      <c r="O734" s="459" t="str">
        <f>IF('1A'!O3110="","",'1A'!O3110)</f>
        <v>Religiosity/Spirituality</v>
      </c>
      <c r="P734" s="460" t="str">
        <f>IF('1A'!P3110="","",'1A'!P3110)</f>
        <v/>
      </c>
      <c r="Q734" s="460" t="str">
        <f>IF('1A'!Q3110="","",'1A'!Q3110)</f>
        <v/>
      </c>
    </row>
    <row r="735" spans="1:17" ht="14" x14ac:dyDescent="0.15">
      <c r="A735" s="268" t="s">
        <v>157</v>
      </c>
      <c r="B735" s="105">
        <f>IF('1A'!B3111="","",'1A'!B3111)</f>
        <v>0</v>
      </c>
      <c r="C735" s="67">
        <f>IF('1A'!C3111="","",'1A'!C3111)</f>
        <v>0</v>
      </c>
      <c r="D735" s="106">
        <f>IF('1A'!D3111="","",'1A'!D3111)</f>
        <v>3.942828979793E-3</v>
      </c>
      <c r="E735" s="105">
        <f>IF('1A'!E3111="","",'1A'!E3111)</f>
        <v>0</v>
      </c>
      <c r="F735" s="67">
        <f>IF('1A'!F3111="","",'1A'!F3111)</f>
        <v>0</v>
      </c>
      <c r="G735" s="106">
        <f>IF('1A'!G3111="","",'1A'!G3111)</f>
        <v>6.2814070351758797E-3</v>
      </c>
      <c r="H735" s="105" t="str">
        <f>IF('1A'!H3111="","",'1A'!H3111)</f>
        <v/>
      </c>
      <c r="I735" s="67" t="str">
        <f>IF('1A'!I3111="","",'1A'!I3111)</f>
        <v/>
      </c>
      <c r="J735" s="106" t="str">
        <f>IF('1A'!J3111="","",'1A'!J3111)</f>
        <v/>
      </c>
      <c r="K735" s="105" t="str">
        <f>IF('1A'!K3111="","",'1A'!K3111)</f>
        <v/>
      </c>
      <c r="L735" s="67" t="str">
        <f>IF('1A'!L3111="","",'1A'!L3111)</f>
        <v/>
      </c>
      <c r="M735" s="106" t="str">
        <f>IF('1A'!M3111="","",'1A'!M3111)</f>
        <v/>
      </c>
      <c r="N735" s="217" t="str">
        <f>IF('1A'!N3111="","",'1A'!N3111)</f>
        <v/>
      </c>
      <c r="O735" s="459" t="str">
        <f>IF('1A'!O3111="","",'1A'!O3111)</f>
        <v>Religiosity/Spirituality</v>
      </c>
      <c r="P735" s="460" t="str">
        <f>IF('1A'!P3111="","",'1A'!P3111)</f>
        <v/>
      </c>
      <c r="Q735" s="460" t="str">
        <f>IF('1A'!Q3111="","",'1A'!Q3111)</f>
        <v/>
      </c>
    </row>
    <row r="736" spans="1:17" ht="14" x14ac:dyDescent="0.15">
      <c r="A736" s="268" t="s">
        <v>175</v>
      </c>
      <c r="B736" s="105">
        <f>IF('1A'!B3112="","",'1A'!B3112)</f>
        <v>0.29824561403508798</v>
      </c>
      <c r="C736" s="67">
        <f>IF('1A'!C3112="","",'1A'!C3112)</f>
        <v>7.6732673267326704E-2</v>
      </c>
      <c r="D736" s="106">
        <f>IF('1A'!D3112="","",'1A'!D3112)</f>
        <v>0.18186298669295201</v>
      </c>
      <c r="E736" s="105">
        <f>IF('1A'!E3112="","",'1A'!E3112)</f>
        <v>0.30357142857142899</v>
      </c>
      <c r="F736" s="67">
        <f>IF('1A'!F3112="","",'1A'!F3112)</f>
        <v>0.112994350282486</v>
      </c>
      <c r="G736" s="106">
        <f>IF('1A'!G3112="","",'1A'!G3112)</f>
        <v>0.16080402010050199</v>
      </c>
      <c r="H736" s="105" t="str">
        <f>IF('1A'!H3112="","",'1A'!H3112)</f>
        <v/>
      </c>
      <c r="I736" s="67" t="str">
        <f>IF('1A'!I3112="","",'1A'!I3112)</f>
        <v/>
      </c>
      <c r="J736" s="106" t="str">
        <f>IF('1A'!J3112="","",'1A'!J3112)</f>
        <v/>
      </c>
      <c r="K736" s="105" t="str">
        <f>IF('1A'!K3112="","",'1A'!K3112)</f>
        <v/>
      </c>
      <c r="L736" s="67" t="str">
        <f>IF('1A'!L3112="","",'1A'!L3112)</f>
        <v/>
      </c>
      <c r="M736" s="106" t="str">
        <f>IF('1A'!M3112="","",'1A'!M3112)</f>
        <v/>
      </c>
      <c r="N736" s="217" t="str">
        <f>IF('1A'!N3112="","",'1A'!N3112)</f>
        <v/>
      </c>
      <c r="O736" s="459" t="str">
        <f>IF('1A'!O3112="","",'1A'!O3112)</f>
        <v>Religiosity/Spirituality</v>
      </c>
      <c r="P736" s="460" t="str">
        <f>IF('1A'!P3112="","",'1A'!P3112)</f>
        <v/>
      </c>
      <c r="Q736" s="460" t="str">
        <f>IF('1A'!Q3112="","",'1A'!Q3112)</f>
        <v/>
      </c>
    </row>
    <row r="737" spans="1:17" ht="14" x14ac:dyDescent="0.15">
      <c r="A737" s="252" t="s">
        <v>626</v>
      </c>
      <c r="B737" s="105">
        <f>IF('1A'!B3114="","",'1A'!B3114)</f>
        <v>7.0175438596491196E-2</v>
      </c>
      <c r="C737" s="67">
        <f>IF('1A'!C3114="","",'1A'!C3114)</f>
        <v>8.66336633663366E-2</v>
      </c>
      <c r="D737" s="106">
        <f>IF('1A'!D3114="","",'1A'!D3114)</f>
        <v>4.3863972400197099E-2</v>
      </c>
      <c r="E737" s="105">
        <f>IF('1A'!E3114="","",'1A'!E3114)</f>
        <v>7.1428571428571397E-2</v>
      </c>
      <c r="F737" s="67">
        <f>IF('1A'!F3114="","",'1A'!F3114)</f>
        <v>0.10734463276836199</v>
      </c>
      <c r="G737" s="106">
        <f>IF('1A'!G3114="","",'1A'!G3114)</f>
        <v>4.6482412060301501E-2</v>
      </c>
      <c r="H737" s="105" t="str">
        <f>IF('1A'!H3114="","",'1A'!H3114)</f>
        <v/>
      </c>
      <c r="I737" s="67" t="str">
        <f>IF('1A'!I3114="","",'1A'!I3114)</f>
        <v/>
      </c>
      <c r="J737" s="106" t="str">
        <f>IF('1A'!J3114="","",'1A'!J3114)</f>
        <v/>
      </c>
      <c r="K737" s="105" t="str">
        <f>IF('1A'!K3114="","",'1A'!K3114)</f>
        <v/>
      </c>
      <c r="L737" s="67" t="str">
        <f>IF('1A'!L3114="","",'1A'!L3114)</f>
        <v/>
      </c>
      <c r="M737" s="106" t="str">
        <f>IF('1A'!M3114="","",'1A'!M3114)</f>
        <v/>
      </c>
      <c r="N737" s="217" t="str">
        <f>IF('1A'!N3114="","",'1A'!N3114)</f>
        <v/>
      </c>
      <c r="O737" s="459" t="str">
        <f>IF('1A'!O3114="","",'1A'!O3114)</f>
        <v>Religiosity/Spirituality</v>
      </c>
      <c r="P737" s="460" t="str">
        <f>IF('1A'!P3114="","",'1A'!P3114)</f>
        <v/>
      </c>
      <c r="Q737" s="460" t="str">
        <f>IF('1A'!Q3114="","",'1A'!Q3114)</f>
        <v/>
      </c>
    </row>
    <row r="738" spans="1:17" ht="14" x14ac:dyDescent="0.15">
      <c r="A738" s="268" t="s">
        <v>94</v>
      </c>
      <c r="B738" s="105">
        <f>IF('1A'!B3115="","",'1A'!B3115)</f>
        <v>0</v>
      </c>
      <c r="C738" s="67">
        <f>IF('1A'!C3115="","",'1A'!C3115)</f>
        <v>2.9702970297029702E-2</v>
      </c>
      <c r="D738" s="106">
        <f>IF('1A'!D3115="","",'1A'!D3115)</f>
        <v>2.4642681123706298E-2</v>
      </c>
      <c r="E738" s="105">
        <f>IF('1A'!E3115="","",'1A'!E3115)</f>
        <v>0</v>
      </c>
      <c r="F738" s="67">
        <f>IF('1A'!F3115="","",'1A'!F3115)</f>
        <v>1.6949152542372899E-2</v>
      </c>
      <c r="G738" s="106">
        <f>IF('1A'!G3115="","",'1A'!G3115)</f>
        <v>1.2562814070351799E-2</v>
      </c>
      <c r="H738" s="105" t="str">
        <f>IF('1A'!H3115="","",'1A'!H3115)</f>
        <v/>
      </c>
      <c r="I738" s="67" t="str">
        <f>IF('1A'!I3115="","",'1A'!I3115)</f>
        <v/>
      </c>
      <c r="J738" s="106" t="str">
        <f>IF('1A'!J3115="","",'1A'!J3115)</f>
        <v/>
      </c>
      <c r="K738" s="105" t="str">
        <f>IF('1A'!K3115="","",'1A'!K3115)</f>
        <v/>
      </c>
      <c r="L738" s="67" t="str">
        <f>IF('1A'!L3115="","",'1A'!L3115)</f>
        <v/>
      </c>
      <c r="M738" s="106" t="str">
        <f>IF('1A'!M3115="","",'1A'!M3115)</f>
        <v/>
      </c>
      <c r="N738" s="217" t="str">
        <f>IF('1A'!N3115="","",'1A'!N3115)</f>
        <v/>
      </c>
      <c r="O738" s="459" t="str">
        <f>IF('1A'!O3115="","",'1A'!O3115)</f>
        <v>Religiosity/Spirituality</v>
      </c>
      <c r="P738" s="460" t="str">
        <f>IF('1A'!P3115="","",'1A'!P3115)</f>
        <v/>
      </c>
      <c r="Q738" s="460" t="str">
        <f>IF('1A'!Q3115="","",'1A'!Q3115)</f>
        <v/>
      </c>
    </row>
    <row r="739" spans="1:17" ht="14" x14ac:dyDescent="0.15">
      <c r="A739" s="279" t="s">
        <v>230</v>
      </c>
      <c r="B739" s="464">
        <f>IF('1A'!B3116="","",'1A'!B3116)</f>
        <v>57</v>
      </c>
      <c r="C739" s="465">
        <f>IF('1A'!C3116="","",'1A'!C3116)</f>
        <v>404</v>
      </c>
      <c r="D739" s="466">
        <f>IF('1A'!D3116="","",'1A'!D3116)</f>
        <v>2029</v>
      </c>
      <c r="E739" s="464">
        <f>IF('1A'!E3116="","",'1A'!E3116)</f>
        <v>56</v>
      </c>
      <c r="F739" s="465">
        <f>IF('1A'!F3116="","",'1A'!F3116)</f>
        <v>177</v>
      </c>
      <c r="G739" s="466">
        <f>IF('1A'!G3116="","",'1A'!G3116)</f>
        <v>796</v>
      </c>
      <c r="H739" s="464" t="str">
        <f>IF('1A'!H3116="","",'1A'!H3116)</f>
        <v/>
      </c>
      <c r="I739" s="465" t="str">
        <f>IF('1A'!I3116="","",'1A'!I3116)</f>
        <v/>
      </c>
      <c r="J739" s="466" t="str">
        <f>IF('1A'!J3116="","",'1A'!J3116)</f>
        <v/>
      </c>
      <c r="K739" s="464" t="str">
        <f>IF('1A'!K3116="","",'1A'!K3116)</f>
        <v/>
      </c>
      <c r="L739" s="465" t="str">
        <f>IF('1A'!L3116="","",'1A'!L3116)</f>
        <v/>
      </c>
      <c r="M739" s="466" t="str">
        <f>IF('1A'!M3116="","",'1A'!M3116)</f>
        <v/>
      </c>
      <c r="N739" s="230" t="str">
        <f>IF('1A'!N3116="","",'1A'!N3116)</f>
        <v/>
      </c>
      <c r="O739" s="459" t="str">
        <f>IF('1A'!O3116="","",'1A'!O3116)</f>
        <v>Religiosity/Spirituality</v>
      </c>
      <c r="P739" s="460" t="str">
        <f>IF('1A'!P3116="","",'1A'!P3116)</f>
        <v/>
      </c>
      <c r="Q739" s="460" t="str">
        <f>IF('1A'!Q3116="","",'1A'!Q3116)</f>
        <v/>
      </c>
    </row>
    <row r="740" spans="1:17" ht="42" x14ac:dyDescent="0.15">
      <c r="A740" s="250" t="s">
        <v>646</v>
      </c>
      <c r="B740" s="105">
        <f>IF('1A'!B349="","",'1A'!B349)</f>
        <v>3.8461538461538498E-2</v>
      </c>
      <c r="C740" s="67">
        <f>IF('1A'!C349="","",'1A'!C349)</f>
        <v>5.9730250481695599E-2</v>
      </c>
      <c r="D740" s="106">
        <f>IF('1A'!D349="","",'1A'!D349)</f>
        <v>3.0097498940228899E-2</v>
      </c>
      <c r="E740" s="105">
        <f>IF('1A'!E349="","",'1A'!E349)</f>
        <v>3.94736842105263E-2</v>
      </c>
      <c r="F740" s="67">
        <f>IF('1A'!F349="","",'1A'!F349)</f>
        <v>4.7826086956521699E-2</v>
      </c>
      <c r="G740" s="106">
        <f>IF('1A'!G349="","",'1A'!G349)</f>
        <v>2.9319371727748698E-2</v>
      </c>
      <c r="H740" s="105" t="str">
        <f>IF('1A'!H349="","",'1A'!H349)</f>
        <v/>
      </c>
      <c r="I740" s="67" t="str">
        <f>IF('1A'!I349="","",'1A'!I349)</f>
        <v/>
      </c>
      <c r="J740" s="106" t="str">
        <f>IF('1A'!J349="","",'1A'!J349)</f>
        <v/>
      </c>
      <c r="K740" s="105" t="str">
        <f>IF('1A'!K349="","",'1A'!K349)</f>
        <v/>
      </c>
      <c r="L740" s="67" t="str">
        <f>IF('1A'!L349="","",'1A'!L349)</f>
        <v/>
      </c>
      <c r="M740" s="106" t="str">
        <f>IF('1A'!M349="","",'1A'!M349)</f>
        <v/>
      </c>
      <c r="N740" s="217" t="str">
        <f>IF('1A'!N349="","",'1A'!N349)</f>
        <v/>
      </c>
      <c r="O740" s="459" t="str">
        <f>IF('1A'!O349="","",'1A'!O349)</f>
        <v>Interaction with Faculty</v>
      </c>
      <c r="P740" s="460" t="str">
        <f>IF('1A'!P349="","",'1A'!P349)</f>
        <v/>
      </c>
      <c r="Q740" s="460" t="str">
        <f>IF('1A'!Q349="","",'1A'!Q349)</f>
        <v>Active and Collaborative Learning</v>
      </c>
    </row>
    <row r="741" spans="1:17" ht="14" x14ac:dyDescent="0.15">
      <c r="A741" s="252" t="s">
        <v>287</v>
      </c>
      <c r="B741" s="105">
        <f>IF('1A'!B350="","",'1A'!B350)</f>
        <v>7.69230769230769E-2</v>
      </c>
      <c r="C741" s="67">
        <f>IF('1A'!C350="","",'1A'!C350)</f>
        <v>0.109826589595376</v>
      </c>
      <c r="D741" s="106">
        <f>IF('1A'!D350="","",'1A'!D350)</f>
        <v>4.2814752013565098E-2</v>
      </c>
      <c r="E741" s="105">
        <f>IF('1A'!E350="","",'1A'!E350)</f>
        <v>7.8947368421052599E-2</v>
      </c>
      <c r="F741" s="67">
        <f>IF('1A'!F350="","",'1A'!F350)</f>
        <v>0.11304347826087</v>
      </c>
      <c r="G741" s="106">
        <f>IF('1A'!G350="","",'1A'!G350)</f>
        <v>4.2931937172774902E-2</v>
      </c>
      <c r="H741" s="105" t="str">
        <f>IF('1A'!H350="","",'1A'!H350)</f>
        <v/>
      </c>
      <c r="I741" s="67" t="str">
        <f>IF('1A'!I350="","",'1A'!I350)</f>
        <v/>
      </c>
      <c r="J741" s="106" t="str">
        <f>IF('1A'!J350="","",'1A'!J350)</f>
        <v/>
      </c>
      <c r="K741" s="105" t="str">
        <f>IF('1A'!K350="","",'1A'!K350)</f>
        <v/>
      </c>
      <c r="L741" s="67" t="str">
        <f>IF('1A'!L350="","",'1A'!L350)</f>
        <v/>
      </c>
      <c r="M741" s="106" t="str">
        <f>IF('1A'!M350="","",'1A'!M350)</f>
        <v/>
      </c>
      <c r="N741" s="217" t="str">
        <f>IF('1A'!N350="","",'1A'!N350)</f>
        <v/>
      </c>
      <c r="O741" s="459" t="str">
        <f>IF('1A'!O350="","",'1A'!O350)</f>
        <v>Interaction with Faculty</v>
      </c>
      <c r="P741" s="460" t="str">
        <f>IF('1A'!P350="","",'1A'!P350)</f>
        <v/>
      </c>
      <c r="Q741" s="460" t="str">
        <f>IF('1A'!Q350="","",'1A'!Q350)</f>
        <v>Active and Collaborative Learning</v>
      </c>
    </row>
    <row r="742" spans="1:17" ht="14" x14ac:dyDescent="0.15">
      <c r="A742" s="252" t="s">
        <v>288</v>
      </c>
      <c r="B742" s="105">
        <f>IF('1A'!B351="","",'1A'!B351)</f>
        <v>3.8461538461538498E-2</v>
      </c>
      <c r="C742" s="67">
        <f>IF('1A'!C351="","",'1A'!C351)</f>
        <v>0.13294797687861301</v>
      </c>
      <c r="D742" s="106">
        <f>IF('1A'!D351="","",'1A'!D351)</f>
        <v>6.7401441288681599E-2</v>
      </c>
      <c r="E742" s="105">
        <f>IF('1A'!E351="","",'1A'!E351)</f>
        <v>3.94736842105263E-2</v>
      </c>
      <c r="F742" s="67">
        <f>IF('1A'!F351="","",'1A'!F351)</f>
        <v>0.104347826086957</v>
      </c>
      <c r="G742" s="106">
        <f>IF('1A'!G351="","",'1A'!G351)</f>
        <v>7.22513089005236E-2</v>
      </c>
      <c r="H742" s="105" t="str">
        <f>IF('1A'!H351="","",'1A'!H351)</f>
        <v/>
      </c>
      <c r="I742" s="67" t="str">
        <f>IF('1A'!I351="","",'1A'!I351)</f>
        <v/>
      </c>
      <c r="J742" s="106" t="str">
        <f>IF('1A'!J351="","",'1A'!J351)</f>
        <v/>
      </c>
      <c r="K742" s="105" t="str">
        <f>IF('1A'!K351="","",'1A'!K351)</f>
        <v/>
      </c>
      <c r="L742" s="67" t="str">
        <f>IF('1A'!L351="","",'1A'!L351)</f>
        <v/>
      </c>
      <c r="M742" s="106" t="str">
        <f>IF('1A'!M351="","",'1A'!M351)</f>
        <v/>
      </c>
      <c r="N742" s="217" t="str">
        <f>IF('1A'!N351="","",'1A'!N351)</f>
        <v/>
      </c>
      <c r="O742" s="459" t="str">
        <f>IF('1A'!O351="","",'1A'!O351)</f>
        <v>Interaction with Faculty</v>
      </c>
      <c r="P742" s="460" t="str">
        <f>IF('1A'!P351="","",'1A'!P351)</f>
        <v/>
      </c>
      <c r="Q742" s="460" t="str">
        <f>IF('1A'!Q351="","",'1A'!Q351)</f>
        <v>Active and Collaborative Learning</v>
      </c>
    </row>
    <row r="743" spans="1:17" ht="14" x14ac:dyDescent="0.15">
      <c r="A743" s="252" t="s">
        <v>289</v>
      </c>
      <c r="B743" s="105">
        <f>IF('1A'!B352="","",'1A'!B352)</f>
        <v>6.4102564102564097E-2</v>
      </c>
      <c r="C743" s="67">
        <f>IF('1A'!C352="","",'1A'!C352)</f>
        <v>7.8998073217726394E-2</v>
      </c>
      <c r="D743" s="106">
        <f>IF('1A'!D352="","",'1A'!D352)</f>
        <v>8.64773208986859E-2</v>
      </c>
      <c r="E743" s="105">
        <f>IF('1A'!E352="","",'1A'!E352)</f>
        <v>6.5789473684210495E-2</v>
      </c>
      <c r="F743" s="67">
        <f>IF('1A'!F352="","",'1A'!F352)</f>
        <v>7.3913043478260901E-2</v>
      </c>
      <c r="G743" s="106">
        <f>IF('1A'!G352="","",'1A'!G352)</f>
        <v>9.3193717277486904E-2</v>
      </c>
      <c r="H743" s="105" t="str">
        <f>IF('1A'!H352="","",'1A'!H352)</f>
        <v/>
      </c>
      <c r="I743" s="67" t="str">
        <f>IF('1A'!I352="","",'1A'!I352)</f>
        <v/>
      </c>
      <c r="J743" s="106" t="str">
        <f>IF('1A'!J352="","",'1A'!J352)</f>
        <v/>
      </c>
      <c r="K743" s="105" t="str">
        <f>IF('1A'!K352="","",'1A'!K352)</f>
        <v/>
      </c>
      <c r="L743" s="67" t="str">
        <f>IF('1A'!L352="","",'1A'!L352)</f>
        <v/>
      </c>
      <c r="M743" s="106" t="str">
        <f>IF('1A'!M352="","",'1A'!M352)</f>
        <v/>
      </c>
      <c r="N743" s="217" t="str">
        <f>IF('1A'!N352="","",'1A'!N352)</f>
        <v/>
      </c>
      <c r="O743" s="459" t="str">
        <f>IF('1A'!O352="","",'1A'!O352)</f>
        <v>Interaction with Faculty</v>
      </c>
      <c r="P743" s="460" t="str">
        <f>IF('1A'!P352="","",'1A'!P352)</f>
        <v/>
      </c>
      <c r="Q743" s="460" t="str">
        <f>IF('1A'!Q352="","",'1A'!Q352)</f>
        <v>Active and Collaborative Learning</v>
      </c>
    </row>
    <row r="744" spans="1:17" ht="14" x14ac:dyDescent="0.15">
      <c r="A744" s="252" t="s">
        <v>290</v>
      </c>
      <c r="B744" s="105">
        <f>IF('1A'!B353="","",'1A'!B353)</f>
        <v>0.19230769230769201</v>
      </c>
      <c r="C744" s="67">
        <f>IF('1A'!C353="","",'1A'!C353)</f>
        <v>0.12716763005780299</v>
      </c>
      <c r="D744" s="106">
        <f>IF('1A'!D353="","",'1A'!D353)</f>
        <v>0.14752013565069899</v>
      </c>
      <c r="E744" s="105">
        <f>IF('1A'!E353="","",'1A'!E353)</f>
        <v>0.197368421052632</v>
      </c>
      <c r="F744" s="67">
        <f>IF('1A'!F353="","",'1A'!F353)</f>
        <v>0.139130434782609</v>
      </c>
      <c r="G744" s="106">
        <f>IF('1A'!G353="","",'1A'!G353)</f>
        <v>0.15602094240837699</v>
      </c>
      <c r="H744" s="105" t="str">
        <f>IF('1A'!H353="","",'1A'!H353)</f>
        <v/>
      </c>
      <c r="I744" s="67" t="str">
        <f>IF('1A'!I353="","",'1A'!I353)</f>
        <v/>
      </c>
      <c r="J744" s="106" t="str">
        <f>IF('1A'!J353="","",'1A'!J353)</f>
        <v/>
      </c>
      <c r="K744" s="105" t="str">
        <f>IF('1A'!K353="","",'1A'!K353)</f>
        <v/>
      </c>
      <c r="L744" s="67" t="str">
        <f>IF('1A'!L353="","",'1A'!L353)</f>
        <v/>
      </c>
      <c r="M744" s="106" t="str">
        <f>IF('1A'!M353="","",'1A'!M353)</f>
        <v/>
      </c>
      <c r="N744" s="217" t="str">
        <f>IF('1A'!N353="","",'1A'!N353)</f>
        <v/>
      </c>
      <c r="O744" s="459" t="str">
        <f>IF('1A'!O353="","",'1A'!O353)</f>
        <v>Interaction with Faculty</v>
      </c>
      <c r="P744" s="460" t="str">
        <f>IF('1A'!P353="","",'1A'!P353)</f>
        <v/>
      </c>
      <c r="Q744" s="460" t="str">
        <f>IF('1A'!Q353="","",'1A'!Q353)</f>
        <v>Active and Collaborative Learning</v>
      </c>
    </row>
    <row r="745" spans="1:17" ht="14" x14ac:dyDescent="0.15">
      <c r="A745" s="252" t="s">
        <v>291</v>
      </c>
      <c r="B745" s="105">
        <f>IF('1A'!B354="","",'1A'!B354)</f>
        <v>0.58974358974358998</v>
      </c>
      <c r="C745" s="67">
        <f>IF('1A'!C354="","",'1A'!C354)</f>
        <v>0.49132947976878599</v>
      </c>
      <c r="D745" s="106">
        <f>IF('1A'!D354="","",'1A'!D354)</f>
        <v>0.625688851208139</v>
      </c>
      <c r="E745" s="105">
        <f>IF('1A'!E354="","",'1A'!E354)</f>
        <v>0.57894736842105299</v>
      </c>
      <c r="F745" s="67">
        <f>IF('1A'!F354="","",'1A'!F354)</f>
        <v>0.52173913043478304</v>
      </c>
      <c r="G745" s="106">
        <f>IF('1A'!G354="","",'1A'!G354)</f>
        <v>0.60628272251308901</v>
      </c>
      <c r="H745" s="105" t="str">
        <f>IF('1A'!H354="","",'1A'!H354)</f>
        <v/>
      </c>
      <c r="I745" s="67" t="str">
        <f>IF('1A'!I354="","",'1A'!I354)</f>
        <v/>
      </c>
      <c r="J745" s="106" t="str">
        <f>IF('1A'!J354="","",'1A'!J354)</f>
        <v/>
      </c>
      <c r="K745" s="105" t="str">
        <f>IF('1A'!K354="","",'1A'!K354)</f>
        <v/>
      </c>
      <c r="L745" s="67" t="str">
        <f>IF('1A'!L354="","",'1A'!L354)</f>
        <v/>
      </c>
      <c r="M745" s="106" t="str">
        <f>IF('1A'!M354="","",'1A'!M354)</f>
        <v/>
      </c>
      <c r="N745" s="217" t="str">
        <f>IF('1A'!N354="","",'1A'!N354)</f>
        <v/>
      </c>
      <c r="O745" s="459" t="str">
        <f>IF('1A'!O354="","",'1A'!O354)</f>
        <v>Interaction with Faculty</v>
      </c>
      <c r="P745" s="460" t="str">
        <f>IF('1A'!P354="","",'1A'!P354)</f>
        <v/>
      </c>
      <c r="Q745" s="460" t="str">
        <f>IF('1A'!Q354="","",'1A'!Q354)</f>
        <v>Active and Collaborative Learning</v>
      </c>
    </row>
    <row r="746" spans="1:17" ht="14" x14ac:dyDescent="0.15">
      <c r="A746" s="308" t="s">
        <v>230</v>
      </c>
      <c r="B746" s="461">
        <f>IF('1A'!B355="","",'1A'!B355)</f>
        <v>78</v>
      </c>
      <c r="C746" s="462">
        <f>IF('1A'!C355="","",'1A'!C355)</f>
        <v>519</v>
      </c>
      <c r="D746" s="463">
        <f>IF('1A'!D355="","",'1A'!D355)</f>
        <v>2359</v>
      </c>
      <c r="E746" s="461">
        <f>IF('1A'!E355="","",'1A'!E355)</f>
        <v>76</v>
      </c>
      <c r="F746" s="462">
        <f>IF('1A'!F355="","",'1A'!F355)</f>
        <v>230</v>
      </c>
      <c r="G746" s="463">
        <f>IF('1A'!G355="","",'1A'!G355)</f>
        <v>955</v>
      </c>
      <c r="H746" s="461" t="str">
        <f>IF('1A'!H355="","",'1A'!H355)</f>
        <v/>
      </c>
      <c r="I746" s="462" t="str">
        <f>IF('1A'!I355="","",'1A'!I355)</f>
        <v/>
      </c>
      <c r="J746" s="463" t="str">
        <f>IF('1A'!J355="","",'1A'!J355)</f>
        <v/>
      </c>
      <c r="K746" s="461" t="str">
        <f>IF('1A'!K355="","",'1A'!K355)</f>
        <v/>
      </c>
      <c r="L746" s="462" t="str">
        <f>IF('1A'!L355="","",'1A'!L355)</f>
        <v/>
      </c>
      <c r="M746" s="463" t="str">
        <f>IF('1A'!M355="","",'1A'!M355)</f>
        <v/>
      </c>
      <c r="N746" s="217" t="str">
        <f>IF('1A'!N355="","",'1A'!N355)</f>
        <v/>
      </c>
      <c r="O746" s="459" t="str">
        <f>IF('1A'!O355="","",'1A'!O355)</f>
        <v>Interaction with Faculty</v>
      </c>
      <c r="P746" s="460" t="str">
        <f>IF('1A'!P355="","",'1A'!P355)</f>
        <v/>
      </c>
      <c r="Q746" s="460" t="str">
        <f>IF('1A'!Q355="","",'1A'!Q355)</f>
        <v>Active and Collaborative Learning</v>
      </c>
    </row>
    <row r="747" spans="1:17" ht="14" x14ac:dyDescent="0.15">
      <c r="A747" s="268" t="s">
        <v>176</v>
      </c>
      <c r="B747" s="107">
        <f>IF('1A'!B356="","",'1A'!B356)</f>
        <v>1.9358974358974399</v>
      </c>
      <c r="C747" s="66">
        <f>IF('1A'!C356="","",'1A'!C356)</f>
        <v>2.4219653179190699</v>
      </c>
      <c r="D747" s="108">
        <f>IF('1A'!D356="","",'1A'!D356)</f>
        <v>1.8444256040695199</v>
      </c>
      <c r="E747" s="107">
        <f>IF('1A'!E356="","",'1A'!E356)</f>
        <v>1.9605263157894699</v>
      </c>
      <c r="F747" s="66">
        <f>IF('1A'!F356="","",'1A'!F356)</f>
        <v>2.2913043478260899</v>
      </c>
      <c r="G747" s="108">
        <f>IF('1A'!G356="","",'1A'!G356)</f>
        <v>1.8774869109947701</v>
      </c>
      <c r="H747" s="107" t="str">
        <f>IF('1A'!H356="","",'1A'!H356)</f>
        <v/>
      </c>
      <c r="I747" s="66" t="str">
        <f>IF('1A'!I356="","",'1A'!I356)</f>
        <v/>
      </c>
      <c r="J747" s="108" t="str">
        <f>IF('1A'!J356="","",'1A'!J356)</f>
        <v/>
      </c>
      <c r="K747" s="107" t="str">
        <f>IF('1A'!K356="","",'1A'!K356)</f>
        <v/>
      </c>
      <c r="L747" s="66" t="str">
        <f>IF('1A'!L356="","",'1A'!L356)</f>
        <v/>
      </c>
      <c r="M747" s="108" t="str">
        <f>IF('1A'!M356="","",'1A'!M356)</f>
        <v/>
      </c>
      <c r="N747" s="217" t="str">
        <f>IF('1A'!N356="","",'1A'!N356)</f>
        <v/>
      </c>
      <c r="O747" s="459" t="str">
        <f>IF('1A'!O356="","",'1A'!O356)</f>
        <v>Interaction with Faculty</v>
      </c>
      <c r="P747" s="460" t="str">
        <f>IF('1A'!P356="","",'1A'!P356)</f>
        <v/>
      </c>
      <c r="Q747" s="460" t="str">
        <f>IF('1A'!Q356="","",'1A'!Q356)</f>
        <v>Active and Collaborative Learning</v>
      </c>
    </row>
    <row r="748" spans="1:17" ht="14" x14ac:dyDescent="0.15">
      <c r="A748" s="268" t="s">
        <v>159</v>
      </c>
      <c r="B748" s="107">
        <f>IF('1A'!B357="","",'1A'!B357)</f>
        <v>1.4624276524651201</v>
      </c>
      <c r="C748" s="66">
        <f>IF('1A'!C357="","",'1A'!C357)</f>
        <v>1.6952065029364201</v>
      </c>
      <c r="D748" s="108">
        <f>IF('1A'!D357="","",'1A'!D357)</f>
        <v>1.35101259368073</v>
      </c>
      <c r="E748" s="107">
        <f>IF('1A'!E357="","",'1A'!E357)</f>
        <v>1.4736873433550699</v>
      </c>
      <c r="F748" s="66">
        <f>IF('1A'!F357="","",'1A'!F357)</f>
        <v>1.65003984164635</v>
      </c>
      <c r="G748" s="108">
        <f>IF('1A'!G357="","",'1A'!G357)</f>
        <v>1.35310264190287</v>
      </c>
      <c r="H748" s="107" t="str">
        <f>IF('1A'!H357="","",'1A'!H357)</f>
        <v/>
      </c>
      <c r="I748" s="66" t="str">
        <f>IF('1A'!I357="","",'1A'!I357)</f>
        <v/>
      </c>
      <c r="J748" s="108" t="str">
        <f>IF('1A'!J357="","",'1A'!J357)</f>
        <v/>
      </c>
      <c r="K748" s="107" t="str">
        <f>IF('1A'!K357="","",'1A'!K357)</f>
        <v/>
      </c>
      <c r="L748" s="66" t="str">
        <f>IF('1A'!L357="","",'1A'!L357)</f>
        <v/>
      </c>
      <c r="M748" s="108" t="str">
        <f>IF('1A'!M357="","",'1A'!M357)</f>
        <v/>
      </c>
      <c r="N748" s="217" t="str">
        <f>IF('1A'!N357="","",'1A'!N357)</f>
        <v/>
      </c>
      <c r="O748" s="459" t="str">
        <f>IF('1A'!O357="","",'1A'!O357)</f>
        <v>Interaction with Faculty</v>
      </c>
      <c r="P748" s="460" t="str">
        <f>IF('1A'!P357="","",'1A'!P357)</f>
        <v/>
      </c>
      <c r="Q748" s="460" t="str">
        <f>IF('1A'!Q357="","",'1A'!Q357)</f>
        <v>Active and Collaborative Learning</v>
      </c>
    </row>
    <row r="749" spans="1:17" ht="14" x14ac:dyDescent="0.15">
      <c r="A749" s="268" t="s">
        <v>231</v>
      </c>
      <c r="B749" s="107" t="str">
        <f>IF('1A'!B358="","",'1A'!B358)</f>
        <v>-</v>
      </c>
      <c r="C749" s="66" t="str">
        <f>IF('1A'!C358="","",'1A'!C358)</f>
        <v>*</v>
      </c>
      <c r="D749" s="108" t="str">
        <f>IF('1A'!D358="","",'1A'!D358)</f>
        <v xml:space="preserve"> </v>
      </c>
      <c r="E749" s="107" t="str">
        <f>IF('1A'!E358="","",'1A'!E358)</f>
        <v>-</v>
      </c>
      <c r="F749" s="66" t="str">
        <f>IF('1A'!F358="","",'1A'!F358)</f>
        <v xml:space="preserve"> </v>
      </c>
      <c r="G749" s="108" t="str">
        <f>IF('1A'!G358="","",'1A'!G358)</f>
        <v xml:space="preserve"> </v>
      </c>
      <c r="H749" s="107" t="str">
        <f>IF('1A'!H358="","",'1A'!H358)</f>
        <v/>
      </c>
      <c r="I749" s="66" t="str">
        <f>IF('1A'!I358="","",'1A'!I358)</f>
        <v/>
      </c>
      <c r="J749" s="108" t="str">
        <f>IF('1A'!J358="","",'1A'!J358)</f>
        <v/>
      </c>
      <c r="K749" s="107" t="str">
        <f>IF('1A'!K358="","",'1A'!K358)</f>
        <v/>
      </c>
      <c r="L749" s="66" t="str">
        <f>IF('1A'!L358="","",'1A'!L358)</f>
        <v/>
      </c>
      <c r="M749" s="108" t="str">
        <f>IF('1A'!M358="","",'1A'!M358)</f>
        <v/>
      </c>
      <c r="N749" s="217" t="str">
        <f>IF('1A'!N358="","",'1A'!N358)</f>
        <v/>
      </c>
      <c r="O749" s="459" t="str">
        <f>IF('1A'!O358="","",'1A'!O358)</f>
        <v>Interaction with Faculty</v>
      </c>
      <c r="P749" s="460" t="str">
        <f>IF('1A'!P358="","",'1A'!P358)</f>
        <v/>
      </c>
      <c r="Q749" s="460" t="str">
        <f>IF('1A'!Q358="","",'1A'!Q358)</f>
        <v>Active and Collaborative Learning</v>
      </c>
    </row>
    <row r="750" spans="1:17" ht="14" x14ac:dyDescent="0.15">
      <c r="A750" s="269" t="s">
        <v>158</v>
      </c>
      <c r="B750" s="65" t="str">
        <f>IF('1A'!B359="","",'1A'!B359)</f>
        <v>-</v>
      </c>
      <c r="C750" s="109">
        <f>IF('1A'!C359="","",'1A'!C359)</f>
        <v>-0.28673077951250658</v>
      </c>
      <c r="D750" s="110">
        <f>IF('1A'!D359="","",'1A'!D359)</f>
        <v>6.770612817065752E-2</v>
      </c>
      <c r="E750" s="65" t="str">
        <f>IF('1A'!E359="","",'1A'!E359)</f>
        <v>-</v>
      </c>
      <c r="F750" s="109">
        <f>IF('1A'!F359="","",'1A'!F359)</f>
        <v>-0.20046669400817721</v>
      </c>
      <c r="G750" s="110">
        <f>IF('1A'!G359="","",'1A'!G359)</f>
        <v>6.1369627272267697E-2</v>
      </c>
      <c r="H750" s="65" t="str">
        <f>IF('1A'!H359="","",'1A'!H359)</f>
        <v/>
      </c>
      <c r="I750" s="109" t="str">
        <f>IF('1A'!I359="","",'1A'!I359)</f>
        <v/>
      </c>
      <c r="J750" s="110" t="str">
        <f>IF('1A'!J359="","",'1A'!J359)</f>
        <v/>
      </c>
      <c r="K750" s="65" t="str">
        <f>IF('1A'!K359="","",'1A'!K359)</f>
        <v/>
      </c>
      <c r="L750" s="109" t="str">
        <f>IF('1A'!L359="","",'1A'!L359)</f>
        <v/>
      </c>
      <c r="M750" s="110" t="str">
        <f>IF('1A'!M359="","",'1A'!M359)</f>
        <v/>
      </c>
      <c r="N750" s="230" t="str">
        <f>IF('1A'!N359="","",'1A'!N359)</f>
        <v/>
      </c>
      <c r="O750" s="459" t="str">
        <f>IF('1A'!O359="","",'1A'!O359)</f>
        <v>Interaction with Faculty</v>
      </c>
      <c r="P750" s="460" t="str">
        <f>IF('1A'!P359="","",'1A'!P359)</f>
        <v/>
      </c>
      <c r="Q750" s="460" t="str">
        <f>IF('1A'!Q359="","",'1A'!Q359)</f>
        <v>Active and Collaborative Learning</v>
      </c>
    </row>
    <row r="752" spans="1:17" ht="14" x14ac:dyDescent="0.15">
      <c r="A752" s="129" t="s">
        <v>930</v>
      </c>
    </row>
  </sheetData>
  <mergeCells count="6">
    <mergeCell ref="N2:N3"/>
    <mergeCell ref="B1:J1"/>
    <mergeCell ref="B2:D2"/>
    <mergeCell ref="E2:G2"/>
    <mergeCell ref="H2:J2"/>
    <mergeCell ref="K2:M2"/>
  </mergeCells>
  <printOptions horizontalCentered="1"/>
  <pageMargins left="0.25" right="0.25" top="0.25" bottom="0.35" header="0.25" footer="0.2"/>
  <pageSetup scale="10" fitToHeight="0" pageOrder="overThenDown" orientation="landscape" useFirstPageNumber="1" r:id="rId1"/>
  <headerFooter alignWithMargins="0">
    <oddFooter>&amp;L&amp;8          Note: Significance * p&lt;.05, ** p&lt;.01, *** p&lt;.001&amp;C&amp;8Page &amp;P of &amp; 89&amp;R&amp;8&amp;A</oddFooter>
  </headerFooter>
  <rowBreaks count="1" manualBreakCount="1">
    <brk id="28" max="16383" man="1"/>
  </rowBreaks>
  <ignoredErrors>
    <ignoredError sqref="A11:N177 A179:N187 B178:N178 A189:N197 B188:N188 A199:N207 B198:N198 A209:N217 B208:N208 A219:N227 B218:N218 A229:N237 B228:N228 A239:N247 B238:N238 A249:N750 B248:N248" calculatedColumn="1"/>
  </ignoredErrors>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tabColor theme="7" tint="0.39997558519241921"/>
    <pageSetUpPr fitToPage="1"/>
  </sheetPr>
  <dimension ref="A1:X524"/>
  <sheetViews>
    <sheetView zoomScaleNormal="100" workbookViewId="0">
      <pane ySplit="3" topLeftCell="A4" activePane="bottomLeft" state="frozen"/>
      <selection pane="bottomLeft" activeCell="B1" sqref="B1:J1"/>
    </sheetView>
  </sheetViews>
  <sheetFormatPr baseColWidth="10" defaultColWidth="9.3984375" defaultRowHeight="13" x14ac:dyDescent="0.15"/>
  <cols>
    <col min="1" max="1" width="74" style="60" customWidth="1"/>
    <col min="2" max="9" width="13" style="61" customWidth="1"/>
    <col min="10" max="13" width="14" style="61" customWidth="1"/>
    <col min="14" max="14" width="15.3984375" style="1" bestFit="1" customWidth="1"/>
    <col min="15" max="15" width="7.19921875" style="1" hidden="1" customWidth="1"/>
    <col min="16" max="16" width="29.3984375" style="163" hidden="1" customWidth="1"/>
    <col min="17" max="17" width="12.3984375" style="1" hidden="1" customWidth="1"/>
    <col min="18" max="16384" width="9.3984375" style="1"/>
  </cols>
  <sheetData>
    <row r="1" spans="1:24" ht="128.25" customHeight="1" x14ac:dyDescent="0.15">
      <c r="B1" s="599" t="s">
        <v>941</v>
      </c>
      <c r="C1" s="542"/>
      <c r="D1" s="542"/>
      <c r="E1" s="542"/>
      <c r="F1" s="542"/>
      <c r="G1" s="542"/>
      <c r="H1" s="542"/>
      <c r="I1" s="542"/>
      <c r="J1" s="542"/>
      <c r="K1" s="249"/>
      <c r="L1" s="249"/>
      <c r="M1" s="249"/>
      <c r="N1" s="249"/>
      <c r="O1" s="232"/>
      <c r="R1" s="242" t="s">
        <v>588</v>
      </c>
      <c r="V1" s="239"/>
      <c r="W1" s="239"/>
      <c r="X1" s="239"/>
    </row>
    <row r="2" spans="1:24" s="6" customFormat="1" ht="32.25" customHeight="1" x14ac:dyDescent="0.15">
      <c r="A2" s="11"/>
      <c r="B2" s="543" t="s">
        <v>91</v>
      </c>
      <c r="C2" s="544"/>
      <c r="D2" s="545"/>
      <c r="E2" s="546" t="s">
        <v>611</v>
      </c>
      <c r="F2" s="547"/>
      <c r="G2" s="548"/>
      <c r="H2" s="546" t="s">
        <v>612</v>
      </c>
      <c r="I2" s="547"/>
      <c r="J2" s="548"/>
      <c r="K2" s="551" t="s">
        <v>519</v>
      </c>
      <c r="L2" s="552"/>
      <c r="M2" s="553"/>
      <c r="N2" s="549" t="s">
        <v>180</v>
      </c>
      <c r="O2" s="233"/>
    </row>
    <row r="3" spans="1:24" s="7" customFormat="1" ht="14" x14ac:dyDescent="0.15">
      <c r="A3" s="10" t="str">
        <f>Coverpage!A11</f>
        <v>Wabash College</v>
      </c>
      <c r="B3" s="3" t="s">
        <v>229</v>
      </c>
      <c r="C3" s="4" t="s">
        <v>232</v>
      </c>
      <c r="D3" s="5" t="s">
        <v>233</v>
      </c>
      <c r="E3" s="3" t="s">
        <v>229</v>
      </c>
      <c r="F3" s="4" t="s">
        <v>232</v>
      </c>
      <c r="G3" s="5" t="s">
        <v>233</v>
      </c>
      <c r="H3" s="3" t="s">
        <v>229</v>
      </c>
      <c r="I3" s="4" t="s">
        <v>232</v>
      </c>
      <c r="J3" s="5" t="s">
        <v>233</v>
      </c>
      <c r="K3" s="3" t="s">
        <v>229</v>
      </c>
      <c r="L3" s="4" t="s">
        <v>232</v>
      </c>
      <c r="M3" s="5" t="s">
        <v>233</v>
      </c>
      <c r="N3" s="550"/>
      <c r="O3" s="233"/>
    </row>
    <row r="4" spans="1:24" s="64" customFormat="1" ht="14" x14ac:dyDescent="0.15">
      <c r="A4" s="9" t="s">
        <v>432</v>
      </c>
      <c r="B4" s="58">
        <f>IF('1A'!B4="","",'1A'!B4)</f>
        <v>80</v>
      </c>
      <c r="C4" s="59">
        <f>IF('1A'!C4="","",'1A'!C4)</f>
        <v>537</v>
      </c>
      <c r="D4" s="57">
        <f>IF('1A'!D4="","",'1A'!D4)</f>
        <v>2412</v>
      </c>
      <c r="E4" s="58">
        <f>IF('1A'!E4="","",'1A'!E4)</f>
        <v>77</v>
      </c>
      <c r="F4" s="59">
        <f>IF('1A'!F4="","",'1A'!F4)</f>
        <v>238</v>
      </c>
      <c r="G4" s="57">
        <f>IF('1A'!G4="","",'1A'!G4)</f>
        <v>979</v>
      </c>
      <c r="H4" s="58" t="str">
        <f>IF('1A'!H4="","",'1A'!H4)</f>
        <v/>
      </c>
      <c r="I4" s="59" t="str">
        <f>IF('1A'!I4="","",'1A'!I4)</f>
        <v/>
      </c>
      <c r="J4" s="57" t="str">
        <f>IF('1A'!J4="","",'1A'!J4)</f>
        <v/>
      </c>
      <c r="K4" s="58" t="str">
        <f>IF('1A'!K4="","",'1A'!K4)</f>
        <v/>
      </c>
      <c r="L4" s="59" t="str">
        <f>IF('1A'!L4="","",'1A'!L4)</f>
        <v/>
      </c>
      <c r="M4" s="57" t="str">
        <f>IF('1A'!M4="","",'1A'!M4)</f>
        <v/>
      </c>
      <c r="N4" s="8"/>
      <c r="O4" s="6"/>
      <c r="P4" s="6"/>
      <c r="Q4" s="6"/>
    </row>
    <row r="5" spans="1:24" s="64" customFormat="1" ht="28" hidden="1" x14ac:dyDescent="0.15">
      <c r="A5" s="164" t="s">
        <v>552</v>
      </c>
      <c r="B5" s="105" t="s">
        <v>553</v>
      </c>
      <c r="C5" s="67" t="s">
        <v>554</v>
      </c>
      <c r="D5" s="106" t="s">
        <v>555</v>
      </c>
      <c r="E5" s="105" t="s">
        <v>556</v>
      </c>
      <c r="F5" s="67" t="s">
        <v>557</v>
      </c>
      <c r="G5" s="106" t="s">
        <v>558</v>
      </c>
      <c r="H5" s="105" t="s">
        <v>559</v>
      </c>
      <c r="I5" s="67" t="s">
        <v>560</v>
      </c>
      <c r="J5" s="106" t="s">
        <v>561</v>
      </c>
      <c r="K5" s="105" t="s">
        <v>562</v>
      </c>
      <c r="L5" s="67" t="s">
        <v>563</v>
      </c>
      <c r="M5" s="106" t="s">
        <v>564</v>
      </c>
      <c r="N5" s="165" t="s">
        <v>565</v>
      </c>
      <c r="O5" s="234" t="s">
        <v>788</v>
      </c>
      <c r="P5" s="6" t="s">
        <v>566</v>
      </c>
      <c r="Q5" s="162" t="s">
        <v>567</v>
      </c>
    </row>
    <row r="6" spans="1:24" s="64" customFormat="1" ht="68" x14ac:dyDescent="0.15">
      <c r="A6" s="174" t="s">
        <v>579</v>
      </c>
      <c r="B6" s="471"/>
      <c r="C6" s="241"/>
      <c r="D6" s="472"/>
      <c r="E6" s="241"/>
      <c r="F6" s="241"/>
      <c r="G6" s="241"/>
      <c r="H6" s="471"/>
      <c r="I6" s="241"/>
      <c r="J6" s="472"/>
      <c r="K6" s="173"/>
      <c r="L6" s="173"/>
      <c r="M6" s="173"/>
      <c r="N6" s="473"/>
      <c r="O6" s="235" t="str">
        <f>IF('1A'!O31="","",'1A'!O31)</f>
        <v/>
      </c>
      <c r="P6" s="171" t="s">
        <v>542</v>
      </c>
      <c r="Q6" s="64" t="str">
        <f>IF('1A'!Q31="","",'1A'!Q31)</f>
        <v/>
      </c>
    </row>
    <row r="7" spans="1:24" s="64" customFormat="1" ht="34" x14ac:dyDescent="0.15">
      <c r="A7" s="175" t="s">
        <v>569</v>
      </c>
      <c r="B7" s="471"/>
      <c r="C7" s="241"/>
      <c r="D7" s="472"/>
      <c r="E7" s="241"/>
      <c r="F7" s="241"/>
      <c r="G7" s="241"/>
      <c r="H7" s="471"/>
      <c r="I7" s="241"/>
      <c r="J7" s="472"/>
      <c r="K7" s="173"/>
      <c r="L7" s="173"/>
      <c r="M7" s="173"/>
      <c r="N7" s="473"/>
      <c r="O7" s="235" t="str">
        <f>IF('1A'!O32="","",'1A'!O32)</f>
        <v/>
      </c>
      <c r="P7" s="6" t="s">
        <v>551</v>
      </c>
      <c r="Q7" s="64" t="str">
        <f>IF('1A'!Q32="","",'1A'!Q32)</f>
        <v/>
      </c>
    </row>
    <row r="8" spans="1:24" s="64" customFormat="1" ht="51" x14ac:dyDescent="0.15">
      <c r="A8" s="175" t="s">
        <v>570</v>
      </c>
      <c r="B8" s="471"/>
      <c r="C8" s="241"/>
      <c r="D8" s="472"/>
      <c r="E8" s="241"/>
      <c r="F8" s="241"/>
      <c r="G8" s="241"/>
      <c r="H8" s="471"/>
      <c r="I8" s="241"/>
      <c r="J8" s="472"/>
      <c r="K8" s="173"/>
      <c r="L8" s="173"/>
      <c r="M8" s="173"/>
      <c r="N8" s="473"/>
      <c r="O8" s="235" t="str">
        <f>IF('1A'!O34="","",'1A'!O34)</f>
        <v/>
      </c>
      <c r="P8" s="6" t="s">
        <v>548</v>
      </c>
      <c r="Q8" s="64" t="str">
        <f>IF('1A'!Q34="","",'1A'!Q34)</f>
        <v/>
      </c>
    </row>
    <row r="9" spans="1:24" customFormat="1" ht="56" x14ac:dyDescent="0.15">
      <c r="A9" s="250" t="s">
        <v>794</v>
      </c>
      <c r="B9" s="105">
        <f>IF('1A'!B245="","",'1A'!B245)</f>
        <v>0.17948717948717899</v>
      </c>
      <c r="C9" s="67">
        <f>IF('1A'!C245="","",'1A'!C245)</f>
        <v>0.22524271844660201</v>
      </c>
      <c r="D9" s="106">
        <f>IF('1A'!D245="","",'1A'!D245)</f>
        <v>0.138343296327925</v>
      </c>
      <c r="E9" s="105">
        <f>IF('1A'!E245="","",'1A'!E245)</f>
        <v>0.17105263157894701</v>
      </c>
      <c r="F9" s="67">
        <f>IF('1A'!F245="","",'1A'!F245)</f>
        <v>0.21834061135371199</v>
      </c>
      <c r="G9" s="106">
        <f>IF('1A'!G245="","",'1A'!G245)</f>
        <v>0.144973544973545</v>
      </c>
      <c r="H9" s="105" t="str">
        <f>IF('1A'!H245="","",'1A'!H245)</f>
        <v/>
      </c>
      <c r="I9" s="67" t="str">
        <f>IF('1A'!I245="","",'1A'!I245)</f>
        <v/>
      </c>
      <c r="J9" s="106" t="str">
        <f>IF('1A'!J245="","",'1A'!J245)</f>
        <v/>
      </c>
      <c r="K9" s="105" t="str">
        <f>IF('1A'!K245="","",'1A'!K245)</f>
        <v/>
      </c>
      <c r="L9" s="67" t="str">
        <f>IF('1A'!L245="","",'1A'!L245)</f>
        <v/>
      </c>
      <c r="M9" s="106" t="str">
        <f>IF('1A'!M245="","",'1A'!M245)</f>
        <v/>
      </c>
      <c r="N9" s="217" t="str">
        <f>IF('1A'!N245="","",'1A'!N245)</f>
        <v/>
      </c>
      <c r="O9" s="459" t="str">
        <f>IF('1A'!O245="","",'1A'!O245)</f>
        <v/>
      </c>
      <c r="P9" s="460" t="str">
        <f>IF('1A'!P245="","",'1A'!P245)</f>
        <v>Academic Enhancement Experiences</v>
      </c>
      <c r="Q9" s="460" t="str">
        <f>IF('1A'!Q245="","",'1A'!Q245)</f>
        <v>Active and Collaborative Learning</v>
      </c>
    </row>
    <row r="10" spans="1:24" customFormat="1" ht="14" x14ac:dyDescent="0.15">
      <c r="A10" s="268" t="s">
        <v>95</v>
      </c>
      <c r="B10" s="105">
        <f>IF('1A'!B246="","",'1A'!B246)</f>
        <v>0.43589743589743601</v>
      </c>
      <c r="C10" s="67">
        <f>IF('1A'!C246="","",'1A'!C246)</f>
        <v>0.34757281553398101</v>
      </c>
      <c r="D10" s="106">
        <f>IF('1A'!D246="","",'1A'!D246)</f>
        <v>0.301878736122972</v>
      </c>
      <c r="E10" s="105">
        <f>IF('1A'!E246="","",'1A'!E246)</f>
        <v>0.43421052631578899</v>
      </c>
      <c r="F10" s="67">
        <f>IF('1A'!F246="","",'1A'!F246)</f>
        <v>0.40611353711790399</v>
      </c>
      <c r="G10" s="106">
        <f>IF('1A'!G246="","",'1A'!G246)</f>
        <v>0.34285714285714303</v>
      </c>
      <c r="H10" s="105" t="str">
        <f>IF('1A'!H246="","",'1A'!H246)</f>
        <v/>
      </c>
      <c r="I10" s="67" t="str">
        <f>IF('1A'!I246="","",'1A'!I246)</f>
        <v/>
      </c>
      <c r="J10" s="106" t="str">
        <f>IF('1A'!J246="","",'1A'!J246)</f>
        <v/>
      </c>
      <c r="K10" s="105" t="str">
        <f>IF('1A'!K246="","",'1A'!K246)</f>
        <v/>
      </c>
      <c r="L10" s="67" t="str">
        <f>IF('1A'!L246="","",'1A'!L246)</f>
        <v/>
      </c>
      <c r="M10" s="106" t="str">
        <f>IF('1A'!M246="","",'1A'!M246)</f>
        <v/>
      </c>
      <c r="N10" s="217" t="str">
        <f>IF('1A'!N246="","",'1A'!N246)</f>
        <v/>
      </c>
      <c r="O10" s="459" t="str">
        <f>IF('1A'!O246="","",'1A'!O246)</f>
        <v/>
      </c>
      <c r="P10" s="460" t="str">
        <f>IF('1A'!P246="","",'1A'!P246)</f>
        <v>Academic Enhancement Experiences</v>
      </c>
      <c r="Q10" s="460" t="str">
        <f>IF('1A'!Q246="","",'1A'!Q246)</f>
        <v>Active and Collaborative Learning</v>
      </c>
    </row>
    <row r="11" spans="1:24" customFormat="1" ht="14" x14ac:dyDescent="0.15">
      <c r="A11" s="268" t="s">
        <v>378</v>
      </c>
      <c r="B11" s="105">
        <f>IF('1A'!B247="","",'1A'!B247)</f>
        <v>0.38461538461538503</v>
      </c>
      <c r="C11" s="67">
        <f>IF('1A'!C247="","",'1A'!C247)</f>
        <v>0.42718446601941801</v>
      </c>
      <c r="D11" s="106">
        <f>IF('1A'!D247="","",'1A'!D247)</f>
        <v>0.55977796754910303</v>
      </c>
      <c r="E11" s="105">
        <f>IF('1A'!E247="","",'1A'!E247)</f>
        <v>0.394736842105263</v>
      </c>
      <c r="F11" s="67">
        <f>IF('1A'!F247="","",'1A'!F247)</f>
        <v>0.37554585152838399</v>
      </c>
      <c r="G11" s="106">
        <f>IF('1A'!G247="","",'1A'!G247)</f>
        <v>0.51216931216931205</v>
      </c>
      <c r="H11" s="105" t="str">
        <f>IF('1A'!H247="","",'1A'!H247)</f>
        <v/>
      </c>
      <c r="I11" s="67" t="str">
        <f>IF('1A'!I247="","",'1A'!I247)</f>
        <v/>
      </c>
      <c r="J11" s="106" t="str">
        <f>IF('1A'!J247="","",'1A'!J247)</f>
        <v/>
      </c>
      <c r="K11" s="105" t="str">
        <f>IF('1A'!K247="","",'1A'!K247)</f>
        <v/>
      </c>
      <c r="L11" s="67" t="str">
        <f>IF('1A'!L247="","",'1A'!L247)</f>
        <v/>
      </c>
      <c r="M11" s="106" t="str">
        <f>IF('1A'!M247="","",'1A'!M247)</f>
        <v/>
      </c>
      <c r="N11" s="217" t="str">
        <f>IF('1A'!N247="","",'1A'!N247)</f>
        <v/>
      </c>
      <c r="O11" s="459" t="str">
        <f>IF('1A'!O247="","",'1A'!O247)</f>
        <v/>
      </c>
      <c r="P11" s="460" t="str">
        <f>IF('1A'!P247="","",'1A'!P247)</f>
        <v>Academic Enhancement Experiences</v>
      </c>
      <c r="Q11" s="460" t="str">
        <f>IF('1A'!Q247="","",'1A'!Q247)</f>
        <v>Active and Collaborative Learning</v>
      </c>
    </row>
    <row r="12" spans="1:24" customFormat="1" ht="14" x14ac:dyDescent="0.15">
      <c r="A12" s="308" t="s">
        <v>230</v>
      </c>
      <c r="B12" s="461">
        <f>IF('1A'!B248="","",'1A'!B248)</f>
        <v>78</v>
      </c>
      <c r="C12" s="462">
        <f>IF('1A'!C248="","",'1A'!C248)</f>
        <v>515</v>
      </c>
      <c r="D12" s="463">
        <f>IF('1A'!D248="","",'1A'!D248)</f>
        <v>2342</v>
      </c>
      <c r="E12" s="461">
        <f>IF('1A'!E248="","",'1A'!E248)</f>
        <v>76</v>
      </c>
      <c r="F12" s="462">
        <f>IF('1A'!F248="","",'1A'!F248)</f>
        <v>229</v>
      </c>
      <c r="G12" s="463">
        <f>IF('1A'!G248="","",'1A'!G248)</f>
        <v>945</v>
      </c>
      <c r="H12" s="461" t="str">
        <f>IF('1A'!H248="","",'1A'!H248)</f>
        <v/>
      </c>
      <c r="I12" s="462" t="str">
        <f>IF('1A'!I248="","",'1A'!I248)</f>
        <v/>
      </c>
      <c r="J12" s="463" t="str">
        <f>IF('1A'!J248="","",'1A'!J248)</f>
        <v/>
      </c>
      <c r="K12" s="461" t="str">
        <f>IF('1A'!K248="","",'1A'!K248)</f>
        <v/>
      </c>
      <c r="L12" s="462" t="str">
        <f>IF('1A'!L248="","",'1A'!L248)</f>
        <v/>
      </c>
      <c r="M12" s="463" t="str">
        <f>IF('1A'!M248="","",'1A'!M248)</f>
        <v/>
      </c>
      <c r="N12" s="217" t="str">
        <f>IF('1A'!N248="","",'1A'!N248)</f>
        <v/>
      </c>
      <c r="O12" s="459" t="str">
        <f>IF('1A'!O248="","",'1A'!O248)</f>
        <v/>
      </c>
      <c r="P12" s="460" t="str">
        <f>IF('1A'!P248="","",'1A'!P248)</f>
        <v>Academic Enhancement Experiences</v>
      </c>
      <c r="Q12" s="460" t="str">
        <f>IF('1A'!Q248="","",'1A'!Q248)</f>
        <v>Active and Collaborative Learning</v>
      </c>
    </row>
    <row r="13" spans="1:24" s="2" customFormat="1" ht="14" x14ac:dyDescent="0.15">
      <c r="A13" s="268" t="s">
        <v>176</v>
      </c>
      <c r="B13" s="107">
        <f>IF('1A'!B249="","",'1A'!B249)</f>
        <v>1.79487179487179</v>
      </c>
      <c r="C13" s="66">
        <f>IF('1A'!C249="","",'1A'!C249)</f>
        <v>1.79805825242718</v>
      </c>
      <c r="D13" s="108">
        <f>IF('1A'!D249="","",'1A'!D249)</f>
        <v>1.5785653287788199</v>
      </c>
      <c r="E13" s="107">
        <f>IF('1A'!E249="","",'1A'!E249)</f>
        <v>1.7763157894736801</v>
      </c>
      <c r="F13" s="66">
        <f>IF('1A'!F249="","",'1A'!F249)</f>
        <v>1.84279475982533</v>
      </c>
      <c r="G13" s="108">
        <f>IF('1A'!G249="","",'1A'!G249)</f>
        <v>1.63280423280423</v>
      </c>
      <c r="H13" s="107" t="str">
        <f>IF('1A'!H249="","",'1A'!H249)</f>
        <v/>
      </c>
      <c r="I13" s="66" t="str">
        <f>IF('1A'!I249="","",'1A'!I249)</f>
        <v/>
      </c>
      <c r="J13" s="108" t="str">
        <f>IF('1A'!J249="","",'1A'!J249)</f>
        <v/>
      </c>
      <c r="K13" s="107" t="str">
        <f>IF('1A'!K249="","",'1A'!K249)</f>
        <v/>
      </c>
      <c r="L13" s="66" t="str">
        <f>IF('1A'!L249="","",'1A'!L249)</f>
        <v/>
      </c>
      <c r="M13" s="108" t="str">
        <f>IF('1A'!M249="","",'1A'!M249)</f>
        <v/>
      </c>
      <c r="N13" s="217" t="str">
        <f>IF('1A'!N249="","",'1A'!N249)</f>
        <v/>
      </c>
      <c r="O13" s="459" t="str">
        <f>IF('1A'!O249="","",'1A'!O249)</f>
        <v/>
      </c>
      <c r="P13" s="460" t="str">
        <f>IF('1A'!P249="","",'1A'!P249)</f>
        <v>Academic Enhancement Experiences</v>
      </c>
      <c r="Q13" s="460" t="str">
        <f>IF('1A'!Q249="","",'1A'!Q249)</f>
        <v>Active and Collaborative Learning</v>
      </c>
    </row>
    <row r="14" spans="1:24" customFormat="1" ht="14" x14ac:dyDescent="0.15">
      <c r="A14" s="268" t="s">
        <v>159</v>
      </c>
      <c r="B14" s="107">
        <f>IF('1A'!B250="","",'1A'!B250)</f>
        <v>0.72718947242415999</v>
      </c>
      <c r="C14" s="66">
        <f>IF('1A'!C250="","",'1A'!C250)</f>
        <v>0.78283886541679704</v>
      </c>
      <c r="D14" s="108">
        <f>IF('1A'!D250="","",'1A'!D250)</f>
        <v>0.72162069584025301</v>
      </c>
      <c r="E14" s="107">
        <f>IF('1A'!E250="","",'1A'!E250)</f>
        <v>0.72293262407182102</v>
      </c>
      <c r="F14" s="66">
        <f>IF('1A'!F250="","",'1A'!F250)</f>
        <v>0.75608818800626398</v>
      </c>
      <c r="G14" s="108">
        <f>IF('1A'!G250="","",'1A'!G250)</f>
        <v>0.72309295413594399</v>
      </c>
      <c r="H14" s="107" t="str">
        <f>IF('1A'!H250="","",'1A'!H250)</f>
        <v/>
      </c>
      <c r="I14" s="66" t="str">
        <f>IF('1A'!I250="","",'1A'!I250)</f>
        <v/>
      </c>
      <c r="J14" s="108" t="str">
        <f>IF('1A'!J250="","",'1A'!J250)</f>
        <v/>
      </c>
      <c r="K14" s="107" t="str">
        <f>IF('1A'!K250="","",'1A'!K250)</f>
        <v/>
      </c>
      <c r="L14" s="66" t="str">
        <f>IF('1A'!L250="","",'1A'!L250)</f>
        <v/>
      </c>
      <c r="M14" s="108" t="str">
        <f>IF('1A'!M250="","",'1A'!M250)</f>
        <v/>
      </c>
      <c r="N14" s="217" t="str">
        <f>IF('1A'!N250="","",'1A'!N250)</f>
        <v/>
      </c>
      <c r="O14" s="459" t="str">
        <f>IF('1A'!O250="","",'1A'!O250)</f>
        <v/>
      </c>
      <c r="P14" s="460" t="str">
        <f>IF('1A'!P250="","",'1A'!P250)</f>
        <v>Academic Enhancement Experiences</v>
      </c>
      <c r="Q14" s="460" t="str">
        <f>IF('1A'!Q250="","",'1A'!Q250)</f>
        <v>Active and Collaborative Learning</v>
      </c>
    </row>
    <row r="15" spans="1:24" s="2" customFormat="1" ht="14" x14ac:dyDescent="0.15">
      <c r="A15" s="268" t="s">
        <v>231</v>
      </c>
      <c r="B15" s="107" t="str">
        <f>IF('1A'!B251="","",'1A'!B251)</f>
        <v>-</v>
      </c>
      <c r="C15" s="66" t="str">
        <f>IF('1A'!C251="","",'1A'!C251)</f>
        <v xml:space="preserve"> </v>
      </c>
      <c r="D15" s="108" t="str">
        <f>IF('1A'!D251="","",'1A'!D251)</f>
        <v>**</v>
      </c>
      <c r="E15" s="107" t="str">
        <f>IF('1A'!E251="","",'1A'!E251)</f>
        <v>-</v>
      </c>
      <c r="F15" s="66" t="str">
        <f>IF('1A'!F251="","",'1A'!F251)</f>
        <v xml:space="preserve"> </v>
      </c>
      <c r="G15" s="108" t="str">
        <f>IF('1A'!G251="","",'1A'!G251)</f>
        <v xml:space="preserve"> </v>
      </c>
      <c r="H15" s="107" t="str">
        <f>IF('1A'!H251="","",'1A'!H251)</f>
        <v/>
      </c>
      <c r="I15" s="66" t="str">
        <f>IF('1A'!I251="","",'1A'!I251)</f>
        <v/>
      </c>
      <c r="J15" s="108" t="str">
        <f>IF('1A'!J251="","",'1A'!J251)</f>
        <v/>
      </c>
      <c r="K15" s="107" t="str">
        <f>IF('1A'!K251="","",'1A'!K251)</f>
        <v/>
      </c>
      <c r="L15" s="66" t="str">
        <f>IF('1A'!L251="","",'1A'!L251)</f>
        <v/>
      </c>
      <c r="M15" s="108" t="str">
        <f>IF('1A'!M251="","",'1A'!M251)</f>
        <v/>
      </c>
      <c r="N15" s="217" t="str">
        <f>IF('1A'!N251="","",'1A'!N251)</f>
        <v/>
      </c>
      <c r="O15" s="459" t="str">
        <f>IF('1A'!O251="","",'1A'!O251)</f>
        <v/>
      </c>
      <c r="P15" s="460" t="str">
        <f>IF('1A'!P251="","",'1A'!P251)</f>
        <v>Academic Enhancement Experiences</v>
      </c>
      <c r="Q15" s="460" t="str">
        <f>IF('1A'!Q251="","",'1A'!Q251)</f>
        <v>Active and Collaborative Learning</v>
      </c>
    </row>
    <row r="16" spans="1:24" customFormat="1" ht="14" x14ac:dyDescent="0.15">
      <c r="A16" s="269" t="s">
        <v>158</v>
      </c>
      <c r="B16" s="65" t="str">
        <f>IF('1A'!B252="","",'1A'!B252)</f>
        <v>-</v>
      </c>
      <c r="C16" s="109">
        <f>IF('1A'!C252="","",'1A'!C252)</f>
        <v>-4.0703875294865527E-3</v>
      </c>
      <c r="D16" s="110">
        <f>IF('1A'!D252="","",'1A'!D252)</f>
        <v>0.29975091809292342</v>
      </c>
      <c r="E16" s="65" t="str">
        <f>IF('1A'!E252="","",'1A'!E252)</f>
        <v>-</v>
      </c>
      <c r="F16" s="109">
        <f>IF('1A'!F252="","",'1A'!F252)</f>
        <v>-8.792488945892539E-2</v>
      </c>
      <c r="G16" s="110">
        <f>IF('1A'!G252="","",'1A'!G252)</f>
        <v>0.19846902925632623</v>
      </c>
      <c r="H16" s="65" t="str">
        <f>IF('1A'!H252="","",'1A'!H252)</f>
        <v/>
      </c>
      <c r="I16" s="109" t="str">
        <f>IF('1A'!I252="","",'1A'!I252)</f>
        <v/>
      </c>
      <c r="J16" s="110" t="str">
        <f>IF('1A'!J252="","",'1A'!J252)</f>
        <v/>
      </c>
      <c r="K16" s="65" t="str">
        <f>IF('1A'!K252="","",'1A'!K252)</f>
        <v/>
      </c>
      <c r="L16" s="109" t="str">
        <f>IF('1A'!L252="","",'1A'!L252)</f>
        <v/>
      </c>
      <c r="M16" s="110" t="str">
        <f>IF('1A'!M252="","",'1A'!M252)</f>
        <v/>
      </c>
      <c r="N16" s="230" t="str">
        <f>IF('1A'!N252="","",'1A'!N252)</f>
        <v/>
      </c>
      <c r="O16" s="459" t="str">
        <f>IF('1A'!O252="","",'1A'!O252)</f>
        <v/>
      </c>
      <c r="P16" s="460" t="str">
        <f>IF('1A'!P252="","",'1A'!P252)</f>
        <v>Academic Enhancement Experiences</v>
      </c>
      <c r="Q16" s="460" t="str">
        <f>IF('1A'!Q252="","",'1A'!Q252)</f>
        <v>Active and Collaborative Learning</v>
      </c>
    </row>
    <row r="17" spans="1:17" customFormat="1" ht="56" x14ac:dyDescent="0.15">
      <c r="A17" s="250" t="s">
        <v>795</v>
      </c>
      <c r="B17" s="105">
        <f>IF('1A'!B253="","",'1A'!B253)</f>
        <v>0.269230769230769</v>
      </c>
      <c r="C17" s="67">
        <f>IF('1A'!C253="","",'1A'!C253)</f>
        <v>0.21011673151751001</v>
      </c>
      <c r="D17" s="106">
        <f>IF('1A'!D253="","",'1A'!D253)</f>
        <v>0.26251060220525901</v>
      </c>
      <c r="E17" s="105">
        <f>IF('1A'!E253="","",'1A'!E253)</f>
        <v>0.26315789473684198</v>
      </c>
      <c r="F17" s="67">
        <f>IF('1A'!F253="","",'1A'!F253)</f>
        <v>0.20175438596491199</v>
      </c>
      <c r="G17" s="106">
        <f>IF('1A'!G253="","",'1A'!G253)</f>
        <v>0.20523560209424099</v>
      </c>
      <c r="H17" s="105" t="str">
        <f>IF('1A'!H253="","",'1A'!H253)</f>
        <v/>
      </c>
      <c r="I17" s="67" t="str">
        <f>IF('1A'!I253="","",'1A'!I253)</f>
        <v/>
      </c>
      <c r="J17" s="106" t="str">
        <f>IF('1A'!J253="","",'1A'!J253)</f>
        <v/>
      </c>
      <c r="K17" s="105" t="str">
        <f>IF('1A'!K253="","",'1A'!K253)</f>
        <v/>
      </c>
      <c r="L17" s="67" t="str">
        <f>IF('1A'!L253="","",'1A'!L253)</f>
        <v/>
      </c>
      <c r="M17" s="106" t="str">
        <f>IF('1A'!M253="","",'1A'!M253)</f>
        <v/>
      </c>
      <c r="N17" s="217" t="str">
        <f>IF('1A'!N253="","",'1A'!N253)</f>
        <v/>
      </c>
      <c r="O17" s="459" t="str">
        <f>IF('1A'!O253="","",'1A'!O253)</f>
        <v/>
      </c>
      <c r="P17" s="460" t="str">
        <f>IF('1A'!P253="","",'1A'!P253)</f>
        <v>Career Planning</v>
      </c>
      <c r="Q17" s="460" t="str">
        <f>IF('1A'!Q253="","",'1A'!Q253)</f>
        <v/>
      </c>
    </row>
    <row r="18" spans="1:17" customFormat="1" ht="14" x14ac:dyDescent="0.15">
      <c r="A18" s="268" t="s">
        <v>95</v>
      </c>
      <c r="B18" s="105">
        <f>IF('1A'!B254="","",'1A'!B254)</f>
        <v>0.61538461538461497</v>
      </c>
      <c r="C18" s="67">
        <f>IF('1A'!C254="","",'1A'!C254)</f>
        <v>0.62256809338521402</v>
      </c>
      <c r="D18" s="106">
        <f>IF('1A'!D254="","",'1A'!D254)</f>
        <v>0.60602205258693798</v>
      </c>
      <c r="E18" s="105">
        <f>IF('1A'!E254="","",'1A'!E254)</f>
        <v>0.61842105263157898</v>
      </c>
      <c r="F18" s="67">
        <f>IF('1A'!F254="","",'1A'!F254)</f>
        <v>0.62280701754386003</v>
      </c>
      <c r="G18" s="106">
        <f>IF('1A'!G254="","",'1A'!G254)</f>
        <v>0.61675392670157103</v>
      </c>
      <c r="H18" s="105" t="str">
        <f>IF('1A'!H254="","",'1A'!H254)</f>
        <v/>
      </c>
      <c r="I18" s="67" t="str">
        <f>IF('1A'!I254="","",'1A'!I254)</f>
        <v/>
      </c>
      <c r="J18" s="106" t="str">
        <f>IF('1A'!J254="","",'1A'!J254)</f>
        <v/>
      </c>
      <c r="K18" s="105" t="str">
        <f>IF('1A'!K254="","",'1A'!K254)</f>
        <v/>
      </c>
      <c r="L18" s="67" t="str">
        <f>IF('1A'!L254="","",'1A'!L254)</f>
        <v/>
      </c>
      <c r="M18" s="106" t="str">
        <f>IF('1A'!M254="","",'1A'!M254)</f>
        <v/>
      </c>
      <c r="N18" s="217" t="str">
        <f>IF('1A'!N254="","",'1A'!N254)</f>
        <v/>
      </c>
      <c r="O18" s="459" t="str">
        <f>IF('1A'!O254="","",'1A'!O254)</f>
        <v/>
      </c>
      <c r="P18" s="460" t="str">
        <f>IF('1A'!P254="","",'1A'!P254)</f>
        <v>Career Planning</v>
      </c>
      <c r="Q18" s="460" t="str">
        <f>IF('1A'!Q254="","",'1A'!Q254)</f>
        <v/>
      </c>
    </row>
    <row r="19" spans="1:17" customFormat="1" ht="14" x14ac:dyDescent="0.15">
      <c r="A19" s="268" t="s">
        <v>378</v>
      </c>
      <c r="B19" s="105">
        <f>IF('1A'!B255="","",'1A'!B255)</f>
        <v>0.115384615384615</v>
      </c>
      <c r="C19" s="67">
        <f>IF('1A'!C255="","",'1A'!C255)</f>
        <v>0.167315175097276</v>
      </c>
      <c r="D19" s="106">
        <f>IF('1A'!D255="","",'1A'!D255)</f>
        <v>0.13146734520780301</v>
      </c>
      <c r="E19" s="105">
        <f>IF('1A'!E255="","",'1A'!E255)</f>
        <v>0.118421052631579</v>
      </c>
      <c r="F19" s="67">
        <f>IF('1A'!F255="","",'1A'!F255)</f>
        <v>0.175438596491228</v>
      </c>
      <c r="G19" s="106">
        <f>IF('1A'!G255="","",'1A'!G255)</f>
        <v>0.178010471204188</v>
      </c>
      <c r="H19" s="105" t="str">
        <f>IF('1A'!H255="","",'1A'!H255)</f>
        <v/>
      </c>
      <c r="I19" s="67" t="str">
        <f>IF('1A'!I255="","",'1A'!I255)</f>
        <v/>
      </c>
      <c r="J19" s="106" t="str">
        <f>IF('1A'!J255="","",'1A'!J255)</f>
        <v/>
      </c>
      <c r="K19" s="105" t="str">
        <f>IF('1A'!K255="","",'1A'!K255)</f>
        <v/>
      </c>
      <c r="L19" s="67" t="str">
        <f>IF('1A'!L255="","",'1A'!L255)</f>
        <v/>
      </c>
      <c r="M19" s="106" t="str">
        <f>IF('1A'!M255="","",'1A'!M255)</f>
        <v/>
      </c>
      <c r="N19" s="217" t="str">
        <f>IF('1A'!N255="","",'1A'!N255)</f>
        <v/>
      </c>
      <c r="O19" s="459" t="str">
        <f>IF('1A'!O255="","",'1A'!O255)</f>
        <v/>
      </c>
      <c r="P19" s="460" t="str">
        <f>IF('1A'!P255="","",'1A'!P255)</f>
        <v>Career Planning</v>
      </c>
      <c r="Q19" s="460" t="str">
        <f>IF('1A'!Q255="","",'1A'!Q255)</f>
        <v/>
      </c>
    </row>
    <row r="20" spans="1:17" customFormat="1" ht="14" x14ac:dyDescent="0.15">
      <c r="A20" s="308" t="s">
        <v>230</v>
      </c>
      <c r="B20" s="461">
        <f>IF('1A'!B256="","",'1A'!B256)</f>
        <v>78</v>
      </c>
      <c r="C20" s="462">
        <f>IF('1A'!C256="","",'1A'!C256)</f>
        <v>514</v>
      </c>
      <c r="D20" s="463">
        <f>IF('1A'!D256="","",'1A'!D256)</f>
        <v>2358</v>
      </c>
      <c r="E20" s="461">
        <f>IF('1A'!E256="","",'1A'!E256)</f>
        <v>76</v>
      </c>
      <c r="F20" s="462">
        <f>IF('1A'!F256="","",'1A'!F256)</f>
        <v>228</v>
      </c>
      <c r="G20" s="463">
        <f>IF('1A'!G256="","",'1A'!G256)</f>
        <v>955</v>
      </c>
      <c r="H20" s="461" t="str">
        <f>IF('1A'!H256="","",'1A'!H256)</f>
        <v/>
      </c>
      <c r="I20" s="462" t="str">
        <f>IF('1A'!I256="","",'1A'!I256)</f>
        <v/>
      </c>
      <c r="J20" s="463" t="str">
        <f>IF('1A'!J256="","",'1A'!J256)</f>
        <v/>
      </c>
      <c r="K20" s="461" t="str">
        <f>IF('1A'!K256="","",'1A'!K256)</f>
        <v/>
      </c>
      <c r="L20" s="462" t="str">
        <f>IF('1A'!L256="","",'1A'!L256)</f>
        <v/>
      </c>
      <c r="M20" s="463" t="str">
        <f>IF('1A'!M256="","",'1A'!M256)</f>
        <v/>
      </c>
      <c r="N20" s="217" t="str">
        <f>IF('1A'!N256="","",'1A'!N256)</f>
        <v/>
      </c>
      <c r="O20" s="459" t="str">
        <f>IF('1A'!O256="","",'1A'!O256)</f>
        <v/>
      </c>
      <c r="P20" s="460" t="str">
        <f>IF('1A'!P256="","",'1A'!P256)</f>
        <v>Career Planning</v>
      </c>
      <c r="Q20" s="460" t="str">
        <f>IF('1A'!Q256="","",'1A'!Q256)</f>
        <v/>
      </c>
    </row>
    <row r="21" spans="1:17" ht="14" x14ac:dyDescent="0.15">
      <c r="A21" s="268" t="s">
        <v>176</v>
      </c>
      <c r="B21" s="107">
        <f>IF('1A'!B257="","",'1A'!B257)</f>
        <v>2.1538461538461502</v>
      </c>
      <c r="C21" s="66">
        <f>IF('1A'!C257="","",'1A'!C257)</f>
        <v>2.0428015564202302</v>
      </c>
      <c r="D21" s="108">
        <f>IF('1A'!D257="","",'1A'!D257)</f>
        <v>2.13104325699745</v>
      </c>
      <c r="E21" s="107">
        <f>IF('1A'!E257="","",'1A'!E257)</f>
        <v>2.1447368421052602</v>
      </c>
      <c r="F21" s="66">
        <f>IF('1A'!F257="","",'1A'!F257)</f>
        <v>2.0263157894736801</v>
      </c>
      <c r="G21" s="108">
        <f>IF('1A'!G257="","",'1A'!G257)</f>
        <v>2.02722513089005</v>
      </c>
      <c r="H21" s="107" t="str">
        <f>IF('1A'!H257="","",'1A'!H257)</f>
        <v/>
      </c>
      <c r="I21" s="66" t="str">
        <f>IF('1A'!I257="","",'1A'!I257)</f>
        <v/>
      </c>
      <c r="J21" s="108" t="str">
        <f>IF('1A'!J257="","",'1A'!J257)</f>
        <v/>
      </c>
      <c r="K21" s="107" t="str">
        <f>IF('1A'!K257="","",'1A'!K257)</f>
        <v/>
      </c>
      <c r="L21" s="66" t="str">
        <f>IF('1A'!L257="","",'1A'!L257)</f>
        <v/>
      </c>
      <c r="M21" s="108" t="str">
        <f>IF('1A'!M257="","",'1A'!M257)</f>
        <v/>
      </c>
      <c r="N21" s="217" t="str">
        <f>IF('1A'!N257="","",'1A'!N257)</f>
        <v/>
      </c>
      <c r="O21" s="459" t="str">
        <f>IF('1A'!O257="","",'1A'!O257)</f>
        <v/>
      </c>
      <c r="P21" s="460" t="str">
        <f>IF('1A'!P257="","",'1A'!P257)</f>
        <v>Career Planning</v>
      </c>
      <c r="Q21" s="460" t="str">
        <f>IF('1A'!Q257="","",'1A'!Q257)</f>
        <v/>
      </c>
    </row>
    <row r="22" spans="1:17" ht="14" x14ac:dyDescent="0.15">
      <c r="A22" s="268" t="s">
        <v>159</v>
      </c>
      <c r="B22" s="107">
        <f>IF('1A'!B258="","",'1A'!B258)</f>
        <v>0.60467707549928296</v>
      </c>
      <c r="C22" s="66">
        <f>IF('1A'!C258="","",'1A'!C258)</f>
        <v>0.61345912414408099</v>
      </c>
      <c r="D22" s="108">
        <f>IF('1A'!D258="","",'1A'!D258)</f>
        <v>0.61397514511895102</v>
      </c>
      <c r="E22" s="107">
        <f>IF('1A'!E258="","",'1A'!E258)</f>
        <v>0.60451517474024397</v>
      </c>
      <c r="F22" s="66">
        <f>IF('1A'!F258="","",'1A'!F258)</f>
        <v>0.61494638304710902</v>
      </c>
      <c r="G22" s="108">
        <f>IF('1A'!G258="","",'1A'!G258)</f>
        <v>0.61879383807761801</v>
      </c>
      <c r="H22" s="107" t="str">
        <f>IF('1A'!H258="","",'1A'!H258)</f>
        <v/>
      </c>
      <c r="I22" s="66" t="str">
        <f>IF('1A'!I258="","",'1A'!I258)</f>
        <v/>
      </c>
      <c r="J22" s="108" t="str">
        <f>IF('1A'!J258="","",'1A'!J258)</f>
        <v/>
      </c>
      <c r="K22" s="107" t="str">
        <f>IF('1A'!K258="","",'1A'!K258)</f>
        <v/>
      </c>
      <c r="L22" s="66" t="str">
        <f>IF('1A'!L258="","",'1A'!L258)</f>
        <v/>
      </c>
      <c r="M22" s="108" t="str">
        <f>IF('1A'!M258="","",'1A'!M258)</f>
        <v/>
      </c>
      <c r="N22" s="217" t="str">
        <f>IF('1A'!N258="","",'1A'!N258)</f>
        <v/>
      </c>
      <c r="O22" s="459" t="str">
        <f>IF('1A'!O258="","",'1A'!O258)</f>
        <v/>
      </c>
      <c r="P22" s="460" t="str">
        <f>IF('1A'!P258="","",'1A'!P258)</f>
        <v>Career Planning</v>
      </c>
      <c r="Q22" s="460" t="str">
        <f>IF('1A'!Q258="","",'1A'!Q258)</f>
        <v/>
      </c>
    </row>
    <row r="23" spans="1:17" ht="14" x14ac:dyDescent="0.15">
      <c r="A23" s="268" t="s">
        <v>231</v>
      </c>
      <c r="B23" s="107" t="str">
        <f>IF('1A'!B259="","",'1A'!B259)</f>
        <v>-</v>
      </c>
      <c r="C23" s="66" t="str">
        <f>IF('1A'!C259="","",'1A'!C259)</f>
        <v xml:space="preserve"> </v>
      </c>
      <c r="D23" s="108" t="str">
        <f>IF('1A'!D259="","",'1A'!D259)</f>
        <v xml:space="preserve"> </v>
      </c>
      <c r="E23" s="107" t="str">
        <f>IF('1A'!E259="","",'1A'!E259)</f>
        <v>-</v>
      </c>
      <c r="F23" s="66" t="str">
        <f>IF('1A'!F259="","",'1A'!F259)</f>
        <v xml:space="preserve"> </v>
      </c>
      <c r="G23" s="108" t="str">
        <f>IF('1A'!G259="","",'1A'!G259)</f>
        <v xml:space="preserve"> </v>
      </c>
      <c r="H23" s="107" t="str">
        <f>IF('1A'!H259="","",'1A'!H259)</f>
        <v/>
      </c>
      <c r="I23" s="66" t="str">
        <f>IF('1A'!I259="","",'1A'!I259)</f>
        <v/>
      </c>
      <c r="J23" s="108" t="str">
        <f>IF('1A'!J259="","",'1A'!J259)</f>
        <v/>
      </c>
      <c r="K23" s="107" t="str">
        <f>IF('1A'!K259="","",'1A'!K259)</f>
        <v/>
      </c>
      <c r="L23" s="66" t="str">
        <f>IF('1A'!L259="","",'1A'!L259)</f>
        <v/>
      </c>
      <c r="M23" s="108" t="str">
        <f>IF('1A'!M259="","",'1A'!M259)</f>
        <v/>
      </c>
      <c r="N23" s="217" t="str">
        <f>IF('1A'!N259="","",'1A'!N259)</f>
        <v/>
      </c>
      <c r="O23" s="459" t="str">
        <f>IF('1A'!O259="","",'1A'!O259)</f>
        <v/>
      </c>
      <c r="P23" s="460" t="str">
        <f>IF('1A'!P259="","",'1A'!P259)</f>
        <v>Career Planning</v>
      </c>
      <c r="Q23" s="460" t="str">
        <f>IF('1A'!Q259="","",'1A'!Q259)</f>
        <v/>
      </c>
    </row>
    <row r="24" spans="1:17" ht="14" x14ac:dyDescent="0.15">
      <c r="A24" s="269" t="s">
        <v>158</v>
      </c>
      <c r="B24" s="65" t="str">
        <f>IF('1A'!B260="","",'1A'!B260)</f>
        <v>-</v>
      </c>
      <c r="C24" s="109">
        <f>IF('1A'!C260="","",'1A'!C260)</f>
        <v>0.18101384926151873</v>
      </c>
      <c r="D24" s="110">
        <f>IF('1A'!D260="","",'1A'!D260)</f>
        <v>3.7139771910933574E-2</v>
      </c>
      <c r="E24" s="65" t="str">
        <f>IF('1A'!E260="","",'1A'!E260)</f>
        <v>-</v>
      </c>
      <c r="F24" s="109">
        <f>IF('1A'!F260="","",'1A'!F260)</f>
        <v>0.1925713458867653</v>
      </c>
      <c r="G24" s="110">
        <f>IF('1A'!G260="","",'1A'!G260)</f>
        <v>0.18990446249477713</v>
      </c>
      <c r="H24" s="65" t="str">
        <f>IF('1A'!H260="","",'1A'!H260)</f>
        <v/>
      </c>
      <c r="I24" s="109" t="str">
        <f>IF('1A'!I260="","",'1A'!I260)</f>
        <v/>
      </c>
      <c r="J24" s="110" t="str">
        <f>IF('1A'!J260="","",'1A'!J260)</f>
        <v/>
      </c>
      <c r="K24" s="65" t="str">
        <f>IF('1A'!K260="","",'1A'!K260)</f>
        <v/>
      </c>
      <c r="L24" s="109" t="str">
        <f>IF('1A'!L260="","",'1A'!L260)</f>
        <v/>
      </c>
      <c r="M24" s="110" t="str">
        <f>IF('1A'!M260="","",'1A'!M260)</f>
        <v/>
      </c>
      <c r="N24" s="230" t="str">
        <f>IF('1A'!N260="","",'1A'!N260)</f>
        <v/>
      </c>
      <c r="O24" s="459" t="str">
        <f>IF('1A'!O260="","",'1A'!O260)</f>
        <v/>
      </c>
      <c r="P24" s="460" t="str">
        <f>IF('1A'!P260="","",'1A'!P260)</f>
        <v>Career Planning</v>
      </c>
      <c r="Q24" s="460" t="str">
        <f>IF('1A'!Q260="","",'1A'!Q260)</f>
        <v/>
      </c>
    </row>
    <row r="25" spans="1:17" ht="56" x14ac:dyDescent="0.15">
      <c r="A25" s="250" t="s">
        <v>835</v>
      </c>
      <c r="B25" s="105">
        <f>IF('1A'!B379="","",'1A'!B379)</f>
        <v>0.57142857142857195</v>
      </c>
      <c r="C25" s="67">
        <f>IF('1A'!C379="","",'1A'!C379)</f>
        <v>0.51467710371819997</v>
      </c>
      <c r="D25" s="106">
        <f>IF('1A'!D379="","",'1A'!D379)</f>
        <v>0.63469735720375098</v>
      </c>
      <c r="E25" s="105">
        <f>IF('1A'!E379="","",'1A'!E379)</f>
        <v>0.56000000000000005</v>
      </c>
      <c r="F25" s="67">
        <f>IF('1A'!F379="","",'1A'!F379)</f>
        <v>0.43362831858407103</v>
      </c>
      <c r="G25" s="106">
        <f>IF('1A'!G379="","",'1A'!G379)</f>
        <v>0.60740740740740695</v>
      </c>
      <c r="H25" s="105" t="str">
        <f>IF('1A'!H379="","",'1A'!H379)</f>
        <v/>
      </c>
      <c r="I25" s="67" t="str">
        <f>IF('1A'!I379="","",'1A'!I379)</f>
        <v/>
      </c>
      <c r="J25" s="106" t="str">
        <f>IF('1A'!J379="","",'1A'!J379)</f>
        <v/>
      </c>
      <c r="K25" s="105" t="str">
        <f>IF('1A'!K379="","",'1A'!K379)</f>
        <v/>
      </c>
      <c r="L25" s="67" t="str">
        <f>IF('1A'!L379="","",'1A'!L379)</f>
        <v/>
      </c>
      <c r="M25" s="106" t="str">
        <f>IF('1A'!M379="","",'1A'!M379)</f>
        <v/>
      </c>
      <c r="N25" s="217" t="str">
        <f>IF('1A'!N379="","",'1A'!N379)</f>
        <v/>
      </c>
      <c r="O25" s="459" t="str">
        <f>IF('1A'!O379="","",'1A'!O379)</f>
        <v/>
      </c>
      <c r="P25" s="460" t="str">
        <f>IF('1A'!P379="","",'1A'!P379)</f>
        <v>Diversity</v>
      </c>
      <c r="Q25" s="460" t="str">
        <f>IF('1A'!Q379="","",'1A'!Q379)</f>
        <v/>
      </c>
    </row>
    <row r="26" spans="1:17" ht="14" x14ac:dyDescent="0.15">
      <c r="A26" s="268" t="s">
        <v>93</v>
      </c>
      <c r="B26" s="105">
        <f>IF('1A'!B380="","",'1A'!B380)</f>
        <v>0.42857142857142899</v>
      </c>
      <c r="C26" s="67">
        <f>IF('1A'!C380="","",'1A'!C380)</f>
        <v>0.48532289628179998</v>
      </c>
      <c r="D26" s="106">
        <f>IF('1A'!D380="","",'1A'!D380)</f>
        <v>0.36530264279624902</v>
      </c>
      <c r="E26" s="105">
        <f>IF('1A'!E380="","",'1A'!E380)</f>
        <v>0.44</v>
      </c>
      <c r="F26" s="67">
        <f>IF('1A'!F380="","",'1A'!F380)</f>
        <v>0.56637168141592897</v>
      </c>
      <c r="G26" s="106">
        <f>IF('1A'!G380="","",'1A'!G380)</f>
        <v>0.39259259259259299</v>
      </c>
      <c r="H26" s="105" t="str">
        <f>IF('1A'!H380="","",'1A'!H380)</f>
        <v/>
      </c>
      <c r="I26" s="67" t="str">
        <f>IF('1A'!I380="","",'1A'!I380)</f>
        <v/>
      </c>
      <c r="J26" s="106" t="str">
        <f>IF('1A'!J380="","",'1A'!J380)</f>
        <v/>
      </c>
      <c r="K26" s="105" t="str">
        <f>IF('1A'!K380="","",'1A'!K380)</f>
        <v/>
      </c>
      <c r="L26" s="67" t="str">
        <f>IF('1A'!L380="","",'1A'!L380)</f>
        <v/>
      </c>
      <c r="M26" s="106" t="str">
        <f>IF('1A'!M380="","",'1A'!M380)</f>
        <v/>
      </c>
      <c r="N26" s="217" t="str">
        <f>IF('1A'!N380="","",'1A'!N380)</f>
        <v/>
      </c>
      <c r="O26" s="459" t="str">
        <f>IF('1A'!O380="","",'1A'!O380)</f>
        <v/>
      </c>
      <c r="P26" s="460" t="str">
        <f>IF('1A'!P380="","",'1A'!P380)</f>
        <v>Diversity</v>
      </c>
      <c r="Q26" s="460" t="str">
        <f>IF('1A'!Q380="","",'1A'!Q380)</f>
        <v/>
      </c>
    </row>
    <row r="27" spans="1:17" ht="14" x14ac:dyDescent="0.15">
      <c r="A27" s="279" t="s">
        <v>230</v>
      </c>
      <c r="B27" s="464">
        <f>IF('1A'!B381="","",'1A'!B381)</f>
        <v>77</v>
      </c>
      <c r="C27" s="465">
        <f>IF('1A'!C381="","",'1A'!C381)</f>
        <v>511</v>
      </c>
      <c r="D27" s="466">
        <f>IF('1A'!D381="","",'1A'!D381)</f>
        <v>2346</v>
      </c>
      <c r="E27" s="464">
        <f>IF('1A'!E381="","",'1A'!E381)</f>
        <v>75</v>
      </c>
      <c r="F27" s="465">
        <f>IF('1A'!F381="","",'1A'!F381)</f>
        <v>226</v>
      </c>
      <c r="G27" s="466">
        <f>IF('1A'!G381="","",'1A'!G381)</f>
        <v>945</v>
      </c>
      <c r="H27" s="464" t="str">
        <f>IF('1A'!H381="","",'1A'!H381)</f>
        <v/>
      </c>
      <c r="I27" s="465" t="str">
        <f>IF('1A'!I381="","",'1A'!I381)</f>
        <v/>
      </c>
      <c r="J27" s="466" t="str">
        <f>IF('1A'!J381="","",'1A'!J381)</f>
        <v/>
      </c>
      <c r="K27" s="464" t="str">
        <f>IF('1A'!K381="","",'1A'!K381)</f>
        <v/>
      </c>
      <c r="L27" s="465" t="str">
        <f>IF('1A'!L381="","",'1A'!L381)</f>
        <v/>
      </c>
      <c r="M27" s="466" t="str">
        <f>IF('1A'!M381="","",'1A'!M381)</f>
        <v/>
      </c>
      <c r="N27" s="230" t="str">
        <f>IF('1A'!N381="","",'1A'!N381)</f>
        <v/>
      </c>
      <c r="O27" s="459" t="str">
        <f>IF('1A'!O381="","",'1A'!O381)</f>
        <v/>
      </c>
      <c r="P27" s="460" t="str">
        <f>IF('1A'!P381="","",'1A'!P381)</f>
        <v>Diversity</v>
      </c>
      <c r="Q27" s="460" t="str">
        <f>IF('1A'!Q381="","",'1A'!Q381)</f>
        <v/>
      </c>
    </row>
    <row r="28" spans="1:17" ht="56" x14ac:dyDescent="0.15">
      <c r="A28" s="250" t="s">
        <v>836</v>
      </c>
      <c r="B28" s="105">
        <f>IF('1A'!B388="","",'1A'!B388)</f>
        <v>0.21052631578947401</v>
      </c>
      <c r="C28" s="67">
        <f>IF('1A'!C388="","",'1A'!C388)</f>
        <v>0.22834645669291301</v>
      </c>
      <c r="D28" s="106">
        <f>IF('1A'!D388="","",'1A'!D388)</f>
        <v>0.20453572956782201</v>
      </c>
      <c r="E28" s="105">
        <f>IF('1A'!E388="","",'1A'!E388)</f>
        <v>0.20270270270270299</v>
      </c>
      <c r="F28" s="67">
        <f>IF('1A'!F388="","",'1A'!F388)</f>
        <v>0.20535714285714299</v>
      </c>
      <c r="G28" s="106">
        <f>IF('1A'!G388="","",'1A'!G388)</f>
        <v>0.18278427205101</v>
      </c>
      <c r="H28" s="105" t="str">
        <f>IF('1A'!H388="","",'1A'!H388)</f>
        <v/>
      </c>
      <c r="I28" s="67" t="str">
        <f>IF('1A'!I388="","",'1A'!I388)</f>
        <v/>
      </c>
      <c r="J28" s="106" t="str">
        <f>IF('1A'!J388="","",'1A'!J388)</f>
        <v/>
      </c>
      <c r="K28" s="105" t="str">
        <f>IF('1A'!K388="","",'1A'!K388)</f>
        <v/>
      </c>
      <c r="L28" s="67" t="str">
        <f>IF('1A'!L388="","",'1A'!L388)</f>
        <v/>
      </c>
      <c r="M28" s="106" t="str">
        <f>IF('1A'!M388="","",'1A'!M388)</f>
        <v/>
      </c>
      <c r="N28" s="217" t="str">
        <f>IF('1A'!N388="","",'1A'!N388)</f>
        <v/>
      </c>
      <c r="O28" s="459" t="str">
        <f>IF('1A'!O388="","",'1A'!O388)</f>
        <v/>
      </c>
      <c r="P28" s="460" t="str">
        <f>IF('1A'!P388="","",'1A'!P388)</f>
        <v>Academic Enhancement Experiences</v>
      </c>
      <c r="Q28" s="460" t="str">
        <f>IF('1A'!Q388="","",'1A'!Q388)</f>
        <v/>
      </c>
    </row>
    <row r="29" spans="1:17" ht="14" x14ac:dyDescent="0.15">
      <c r="A29" s="268" t="s">
        <v>93</v>
      </c>
      <c r="B29" s="105">
        <f>IF('1A'!B389="","",'1A'!B389)</f>
        <v>0.78947368421052599</v>
      </c>
      <c r="C29" s="67">
        <f>IF('1A'!C389="","",'1A'!C389)</f>
        <v>0.77165354330708702</v>
      </c>
      <c r="D29" s="106">
        <f>IF('1A'!D389="","",'1A'!D389)</f>
        <v>0.79546427043217804</v>
      </c>
      <c r="E29" s="105">
        <f>IF('1A'!E389="","",'1A'!E389)</f>
        <v>0.79729729729729704</v>
      </c>
      <c r="F29" s="67">
        <f>IF('1A'!F389="","",'1A'!F389)</f>
        <v>0.79464285714285698</v>
      </c>
      <c r="G29" s="106">
        <f>IF('1A'!G389="","",'1A'!G389)</f>
        <v>0.81721572794899</v>
      </c>
      <c r="H29" s="105" t="str">
        <f>IF('1A'!H389="","",'1A'!H389)</f>
        <v/>
      </c>
      <c r="I29" s="67" t="str">
        <f>IF('1A'!I389="","",'1A'!I389)</f>
        <v/>
      </c>
      <c r="J29" s="106" t="str">
        <f>IF('1A'!J389="","",'1A'!J389)</f>
        <v/>
      </c>
      <c r="K29" s="105" t="str">
        <f>IF('1A'!K389="","",'1A'!K389)</f>
        <v/>
      </c>
      <c r="L29" s="67" t="str">
        <f>IF('1A'!L389="","",'1A'!L389)</f>
        <v/>
      </c>
      <c r="M29" s="106" t="str">
        <f>IF('1A'!M389="","",'1A'!M389)</f>
        <v/>
      </c>
      <c r="N29" s="217" t="str">
        <f>IF('1A'!N389="","",'1A'!N389)</f>
        <v/>
      </c>
      <c r="O29" s="459" t="str">
        <f>IF('1A'!O389="","",'1A'!O389)</f>
        <v/>
      </c>
      <c r="P29" s="460" t="str">
        <f>IF('1A'!P389="","",'1A'!P389)</f>
        <v>Academic Enhancement Experiences</v>
      </c>
      <c r="Q29" s="460" t="str">
        <f>IF('1A'!Q389="","",'1A'!Q389)</f>
        <v/>
      </c>
    </row>
    <row r="30" spans="1:17" ht="14" x14ac:dyDescent="0.15">
      <c r="A30" s="279" t="s">
        <v>230</v>
      </c>
      <c r="B30" s="464">
        <f>IF('1A'!B390="","",'1A'!B390)</f>
        <v>76</v>
      </c>
      <c r="C30" s="465">
        <f>IF('1A'!C390="","",'1A'!C390)</f>
        <v>508</v>
      </c>
      <c r="D30" s="466">
        <f>IF('1A'!D390="","",'1A'!D390)</f>
        <v>2337</v>
      </c>
      <c r="E30" s="464">
        <f>IF('1A'!E390="","",'1A'!E390)</f>
        <v>74</v>
      </c>
      <c r="F30" s="465">
        <f>IF('1A'!F390="","",'1A'!F390)</f>
        <v>224</v>
      </c>
      <c r="G30" s="466">
        <f>IF('1A'!G390="","",'1A'!G390)</f>
        <v>941</v>
      </c>
      <c r="H30" s="464" t="str">
        <f>IF('1A'!H390="","",'1A'!H390)</f>
        <v/>
      </c>
      <c r="I30" s="465" t="str">
        <f>IF('1A'!I390="","",'1A'!I390)</f>
        <v/>
      </c>
      <c r="J30" s="466" t="str">
        <f>IF('1A'!J390="","",'1A'!J390)</f>
        <v/>
      </c>
      <c r="K30" s="464" t="str">
        <f>IF('1A'!K390="","",'1A'!K390)</f>
        <v/>
      </c>
      <c r="L30" s="465" t="str">
        <f>IF('1A'!L390="","",'1A'!L390)</f>
        <v/>
      </c>
      <c r="M30" s="466" t="str">
        <f>IF('1A'!M390="","",'1A'!M390)</f>
        <v/>
      </c>
      <c r="N30" s="230" t="str">
        <f>IF('1A'!N390="","",'1A'!N390)</f>
        <v/>
      </c>
      <c r="O30" s="459" t="str">
        <f>IF('1A'!O390="","",'1A'!O390)</f>
        <v/>
      </c>
      <c r="P30" s="460" t="str">
        <f>IF('1A'!P390="","",'1A'!P390)</f>
        <v>Academic Enhancement Experiences</v>
      </c>
      <c r="Q30" s="460" t="str">
        <f>IF('1A'!Q390="","",'1A'!Q390)</f>
        <v/>
      </c>
    </row>
    <row r="31" spans="1:17" ht="42" x14ac:dyDescent="0.15">
      <c r="A31" s="250" t="s">
        <v>50</v>
      </c>
      <c r="B31" s="105">
        <f>IF('1A'!B394="","",'1A'!B394)</f>
        <v>0.96103896103896103</v>
      </c>
      <c r="C31" s="67">
        <f>IF('1A'!C394="","",'1A'!C394)</f>
        <v>0.953125</v>
      </c>
      <c r="D31" s="106">
        <f>IF('1A'!D394="","",'1A'!D394)</f>
        <v>0.82879045996592804</v>
      </c>
      <c r="E31" s="105">
        <f>IF('1A'!E394="","",'1A'!E394)</f>
        <v>0.96</v>
      </c>
      <c r="F31" s="67">
        <f>IF('1A'!F394="","",'1A'!F394)</f>
        <v>0.93362831858407103</v>
      </c>
      <c r="G31" s="106">
        <f>IF('1A'!G394="","",'1A'!G394)</f>
        <v>0.78752642706131104</v>
      </c>
      <c r="H31" s="105" t="str">
        <f>IF('1A'!H394="","",'1A'!H394)</f>
        <v/>
      </c>
      <c r="I31" s="67" t="str">
        <f>IF('1A'!I394="","",'1A'!I394)</f>
        <v/>
      </c>
      <c r="J31" s="106" t="str">
        <f>IF('1A'!J394="","",'1A'!J394)</f>
        <v/>
      </c>
      <c r="K31" s="105" t="str">
        <f>IF('1A'!K394="","",'1A'!K394)</f>
        <v/>
      </c>
      <c r="L31" s="67" t="str">
        <f>IF('1A'!L394="","",'1A'!L394)</f>
        <v/>
      </c>
      <c r="M31" s="106" t="str">
        <f>IF('1A'!M394="","",'1A'!M394)</f>
        <v/>
      </c>
      <c r="N31" s="217" t="str">
        <f>IF('1A'!N394="","",'1A'!N394)</f>
        <v/>
      </c>
      <c r="O31" s="459" t="str">
        <f>IF('1A'!O394="","",'1A'!O394)</f>
        <v/>
      </c>
      <c r="P31" s="460" t="str">
        <f>IF('1A'!P394="","",'1A'!P394)</f>
        <v>Academic Enhancement Experiences</v>
      </c>
      <c r="Q31" s="460" t="str">
        <f>IF('1A'!Q394="","",'1A'!Q394)</f>
        <v>Active and Collaborative Learning</v>
      </c>
    </row>
    <row r="32" spans="1:17" ht="14" x14ac:dyDescent="0.15">
      <c r="A32" s="268" t="s">
        <v>93</v>
      </c>
      <c r="B32" s="105">
        <f>IF('1A'!B395="","",'1A'!B395)</f>
        <v>3.8961038961039002E-2</v>
      </c>
      <c r="C32" s="67">
        <f>IF('1A'!C395="","",'1A'!C395)</f>
        <v>4.6875E-2</v>
      </c>
      <c r="D32" s="106">
        <f>IF('1A'!D395="","",'1A'!D395)</f>
        <v>0.17120954003407199</v>
      </c>
      <c r="E32" s="105">
        <f>IF('1A'!E395="","",'1A'!E395)</f>
        <v>0.04</v>
      </c>
      <c r="F32" s="67">
        <f>IF('1A'!F395="","",'1A'!F395)</f>
        <v>6.6371681415929196E-2</v>
      </c>
      <c r="G32" s="106">
        <f>IF('1A'!G395="","",'1A'!G395)</f>
        <v>0.21247357293868899</v>
      </c>
      <c r="H32" s="105" t="str">
        <f>IF('1A'!H395="","",'1A'!H395)</f>
        <v/>
      </c>
      <c r="I32" s="67" t="str">
        <f>IF('1A'!I395="","",'1A'!I395)</f>
        <v/>
      </c>
      <c r="J32" s="106" t="str">
        <f>IF('1A'!J395="","",'1A'!J395)</f>
        <v/>
      </c>
      <c r="K32" s="105" t="str">
        <f>IF('1A'!K395="","",'1A'!K395)</f>
        <v/>
      </c>
      <c r="L32" s="67" t="str">
        <f>IF('1A'!L395="","",'1A'!L395)</f>
        <v/>
      </c>
      <c r="M32" s="106" t="str">
        <f>IF('1A'!M395="","",'1A'!M395)</f>
        <v/>
      </c>
      <c r="N32" s="217" t="str">
        <f>IF('1A'!N395="","",'1A'!N395)</f>
        <v/>
      </c>
      <c r="O32" s="459" t="str">
        <f>IF('1A'!O395="","",'1A'!O395)</f>
        <v/>
      </c>
      <c r="P32" s="460" t="str">
        <f>IF('1A'!P395="","",'1A'!P395)</f>
        <v>Academic Enhancement Experiences</v>
      </c>
      <c r="Q32" s="460" t="str">
        <f>IF('1A'!Q395="","",'1A'!Q395)</f>
        <v>Active and Collaborative Learning</v>
      </c>
    </row>
    <row r="33" spans="1:17" ht="14" x14ac:dyDescent="0.15">
      <c r="A33" s="279" t="s">
        <v>230</v>
      </c>
      <c r="B33" s="464">
        <f>IF('1A'!B396="","",'1A'!B396)</f>
        <v>77</v>
      </c>
      <c r="C33" s="465">
        <f>IF('1A'!C396="","",'1A'!C396)</f>
        <v>512</v>
      </c>
      <c r="D33" s="466">
        <f>IF('1A'!D396="","",'1A'!D396)</f>
        <v>2348</v>
      </c>
      <c r="E33" s="464">
        <f>IF('1A'!E396="","",'1A'!E396)</f>
        <v>75</v>
      </c>
      <c r="F33" s="465">
        <f>IF('1A'!F396="","",'1A'!F396)</f>
        <v>226</v>
      </c>
      <c r="G33" s="466">
        <f>IF('1A'!G396="","",'1A'!G396)</f>
        <v>946</v>
      </c>
      <c r="H33" s="464" t="str">
        <f>IF('1A'!H396="","",'1A'!H396)</f>
        <v/>
      </c>
      <c r="I33" s="465" t="str">
        <f>IF('1A'!I396="","",'1A'!I396)</f>
        <v/>
      </c>
      <c r="J33" s="466" t="str">
        <f>IF('1A'!J396="","",'1A'!J396)</f>
        <v/>
      </c>
      <c r="K33" s="464" t="str">
        <f>IF('1A'!K396="","",'1A'!K396)</f>
        <v/>
      </c>
      <c r="L33" s="465" t="str">
        <f>IF('1A'!L396="","",'1A'!L396)</f>
        <v/>
      </c>
      <c r="M33" s="466" t="str">
        <f>IF('1A'!M396="","",'1A'!M396)</f>
        <v/>
      </c>
      <c r="N33" s="230" t="str">
        <f>IF('1A'!N396="","",'1A'!N396)</f>
        <v/>
      </c>
      <c r="O33" s="459" t="str">
        <f>IF('1A'!O396="","",'1A'!O396)</f>
        <v/>
      </c>
      <c r="P33" s="460" t="str">
        <f>IF('1A'!P396="","",'1A'!P396)</f>
        <v>Academic Enhancement Experiences</v>
      </c>
      <c r="Q33" s="460" t="str">
        <f>IF('1A'!Q396="","",'1A'!Q396)</f>
        <v>Active and Collaborative Learning</v>
      </c>
    </row>
    <row r="34" spans="1:17" ht="28" x14ac:dyDescent="0.15">
      <c r="A34" s="250" t="s">
        <v>614</v>
      </c>
      <c r="B34" s="105">
        <f>IF('1A'!B2345="","",'1A'!B2345)</f>
        <v>0.52307692307692299</v>
      </c>
      <c r="C34" s="67">
        <f>IF('1A'!C2345="","",'1A'!C2345)</f>
        <v>0.28216704288939098</v>
      </c>
      <c r="D34" s="106">
        <f>IF('1A'!D2345="","",'1A'!D2345)</f>
        <v>0.37150837988826801</v>
      </c>
      <c r="E34" s="105">
        <f>IF('1A'!E2345="","",'1A'!E2345)</f>
        <v>0.52380952380952395</v>
      </c>
      <c r="F34" s="67">
        <f>IF('1A'!F2345="","",'1A'!F2345)</f>
        <v>0.31122448979591799</v>
      </c>
      <c r="G34" s="106">
        <f>IF('1A'!G2345="","",'1A'!G2345)</f>
        <v>0.33177570093457898</v>
      </c>
      <c r="H34" s="105" t="str">
        <f>IF('1A'!H2345="","",'1A'!H2345)</f>
        <v/>
      </c>
      <c r="I34" s="67" t="str">
        <f>IF('1A'!I2345="","",'1A'!I2345)</f>
        <v/>
      </c>
      <c r="J34" s="106" t="str">
        <f>IF('1A'!J2345="","",'1A'!J2345)</f>
        <v/>
      </c>
      <c r="K34" s="105" t="str">
        <f>IF('1A'!K2345="","",'1A'!K2345)</f>
        <v/>
      </c>
      <c r="L34" s="67" t="str">
        <f>IF('1A'!L2345="","",'1A'!L2345)</f>
        <v/>
      </c>
      <c r="M34" s="106" t="str">
        <f>IF('1A'!M2345="","",'1A'!M2345)</f>
        <v/>
      </c>
      <c r="N34" s="217" t="str">
        <f>IF('1A'!N2345="","",'1A'!N2345)</f>
        <v/>
      </c>
      <c r="O34" s="459" t="str">
        <f>IF('1A'!O2345="","",'1A'!O2345)</f>
        <v/>
      </c>
      <c r="P34" s="460" t="str">
        <f>IF('1A'!P2345="","",'1A'!P2345)</f>
        <v>Academic Enhancement Experiences</v>
      </c>
      <c r="Q34" s="460" t="str">
        <f>IF('1A'!Q2345="","",'1A'!Q2345)</f>
        <v/>
      </c>
    </row>
    <row r="35" spans="1:17" ht="14" x14ac:dyDescent="0.15">
      <c r="A35" s="268" t="s">
        <v>93</v>
      </c>
      <c r="B35" s="105">
        <f>IF('1A'!B2346="","",'1A'!B2346)</f>
        <v>0.47692307692307701</v>
      </c>
      <c r="C35" s="67">
        <f>IF('1A'!C2346="","",'1A'!C2346)</f>
        <v>0.71783295711060902</v>
      </c>
      <c r="D35" s="106">
        <f>IF('1A'!D2346="","",'1A'!D2346)</f>
        <v>0.62849162011173199</v>
      </c>
      <c r="E35" s="105">
        <f>IF('1A'!E2346="","",'1A'!E2346)</f>
        <v>0.476190476190476</v>
      </c>
      <c r="F35" s="67">
        <f>IF('1A'!F2346="","",'1A'!F2346)</f>
        <v>0.68877551020408201</v>
      </c>
      <c r="G35" s="106">
        <f>IF('1A'!G2346="","",'1A'!G2346)</f>
        <v>0.66822429906542102</v>
      </c>
      <c r="H35" s="105" t="str">
        <f>IF('1A'!H2346="","",'1A'!H2346)</f>
        <v/>
      </c>
      <c r="I35" s="67" t="str">
        <f>IF('1A'!I2346="","",'1A'!I2346)</f>
        <v/>
      </c>
      <c r="J35" s="106" t="str">
        <f>IF('1A'!J2346="","",'1A'!J2346)</f>
        <v/>
      </c>
      <c r="K35" s="105" t="str">
        <f>IF('1A'!K2346="","",'1A'!K2346)</f>
        <v/>
      </c>
      <c r="L35" s="67" t="str">
        <f>IF('1A'!L2346="","",'1A'!L2346)</f>
        <v/>
      </c>
      <c r="M35" s="106" t="str">
        <f>IF('1A'!M2346="","",'1A'!M2346)</f>
        <v/>
      </c>
      <c r="N35" s="217" t="str">
        <f>IF('1A'!N2346="","",'1A'!N2346)</f>
        <v/>
      </c>
      <c r="O35" s="459" t="str">
        <f>IF('1A'!O2346="","",'1A'!O2346)</f>
        <v/>
      </c>
      <c r="P35" s="460" t="str">
        <f>IF('1A'!P2346="","",'1A'!P2346)</f>
        <v>Academic Enhancement Experiences</v>
      </c>
      <c r="Q35" s="460" t="str">
        <f>IF('1A'!Q2346="","",'1A'!Q2346)</f>
        <v/>
      </c>
    </row>
    <row r="36" spans="1:17" ht="14" x14ac:dyDescent="0.15">
      <c r="A36" s="279" t="s">
        <v>230</v>
      </c>
      <c r="B36" s="464">
        <f>IF('1A'!B2347="","",'1A'!B2347)</f>
        <v>65</v>
      </c>
      <c r="C36" s="465">
        <f>IF('1A'!C2347="","",'1A'!C2347)</f>
        <v>443</v>
      </c>
      <c r="D36" s="466">
        <f>IF('1A'!D2347="","",'1A'!D2347)</f>
        <v>2148</v>
      </c>
      <c r="E36" s="464">
        <f>IF('1A'!E2347="","",'1A'!E2347)</f>
        <v>63</v>
      </c>
      <c r="F36" s="465">
        <f>IF('1A'!F2347="","",'1A'!F2347)</f>
        <v>196</v>
      </c>
      <c r="G36" s="466">
        <f>IF('1A'!G2347="","",'1A'!G2347)</f>
        <v>856</v>
      </c>
      <c r="H36" s="464" t="str">
        <f>IF('1A'!H2347="","",'1A'!H2347)</f>
        <v/>
      </c>
      <c r="I36" s="465" t="str">
        <f>IF('1A'!I2347="","",'1A'!I2347)</f>
        <v/>
      </c>
      <c r="J36" s="466" t="str">
        <f>IF('1A'!J2347="","",'1A'!J2347)</f>
        <v/>
      </c>
      <c r="K36" s="464" t="str">
        <f>IF('1A'!K2347="","",'1A'!K2347)</f>
        <v/>
      </c>
      <c r="L36" s="465" t="str">
        <f>IF('1A'!L2347="","",'1A'!L2347)</f>
        <v/>
      </c>
      <c r="M36" s="466" t="str">
        <f>IF('1A'!M2347="","",'1A'!M2347)</f>
        <v/>
      </c>
      <c r="N36" s="230" t="str">
        <f>IF('1A'!N2347="","",'1A'!N2347)</f>
        <v/>
      </c>
      <c r="O36" s="459" t="str">
        <f>IF('1A'!O2347="","",'1A'!O2347)</f>
        <v/>
      </c>
      <c r="P36" s="460" t="str">
        <f>IF('1A'!P2347="","",'1A'!P2347)</f>
        <v>Academic Enhancement Experiences</v>
      </c>
      <c r="Q36" s="460" t="str">
        <f>IF('1A'!Q2347="","",'1A'!Q2347)</f>
        <v/>
      </c>
    </row>
    <row r="37" spans="1:17" ht="28" x14ac:dyDescent="0.15">
      <c r="A37" s="250" t="s">
        <v>257</v>
      </c>
      <c r="B37" s="105">
        <f>IF('1A'!B2354="","",'1A'!B2354)</f>
        <v>0.507692307692308</v>
      </c>
      <c r="C37" s="67">
        <f>IF('1A'!C2354="","",'1A'!C2354)</f>
        <v>0.433408577878104</v>
      </c>
      <c r="D37" s="106">
        <f>IF('1A'!D2354="","",'1A'!D2354)</f>
        <v>0.257899628252788</v>
      </c>
      <c r="E37" s="105">
        <f>IF('1A'!E2354="","",'1A'!E2354)</f>
        <v>0.49206349206349198</v>
      </c>
      <c r="F37" s="67">
        <f>IF('1A'!F2354="","",'1A'!F2354)</f>
        <v>0.34183673469387799</v>
      </c>
      <c r="G37" s="106">
        <f>IF('1A'!G2354="","",'1A'!G2354)</f>
        <v>0.22780373831775699</v>
      </c>
      <c r="H37" s="105" t="str">
        <f>IF('1A'!H2354="","",'1A'!H2354)</f>
        <v/>
      </c>
      <c r="I37" s="67" t="str">
        <f>IF('1A'!I2354="","",'1A'!I2354)</f>
        <v/>
      </c>
      <c r="J37" s="106" t="str">
        <f>IF('1A'!J2354="","",'1A'!J2354)</f>
        <v/>
      </c>
      <c r="K37" s="105" t="str">
        <f>IF('1A'!K2354="","",'1A'!K2354)</f>
        <v/>
      </c>
      <c r="L37" s="67" t="str">
        <f>IF('1A'!L2354="","",'1A'!L2354)</f>
        <v/>
      </c>
      <c r="M37" s="106" t="str">
        <f>IF('1A'!M2354="","",'1A'!M2354)</f>
        <v/>
      </c>
      <c r="N37" s="217" t="str">
        <f>IF('1A'!N2354="","",'1A'!N2354)</f>
        <v/>
      </c>
      <c r="O37" s="459" t="str">
        <f>IF('1A'!O2354="","",'1A'!O2354)</f>
        <v>Civic Engagement: Participation, Awareness, and Values</v>
      </c>
      <c r="P37" s="460" t="str">
        <f>IF('1A'!P2354="","",'1A'!P2354)</f>
        <v>Diversity</v>
      </c>
      <c r="Q37" s="460" t="str">
        <f>IF('1A'!Q2354="","",'1A'!Q2354)</f>
        <v/>
      </c>
    </row>
    <row r="38" spans="1:17" ht="14" x14ac:dyDescent="0.15">
      <c r="A38" s="268" t="s">
        <v>93</v>
      </c>
      <c r="B38" s="105">
        <f>IF('1A'!B2355="","",'1A'!B2355)</f>
        <v>0.492307692307692</v>
      </c>
      <c r="C38" s="67">
        <f>IF('1A'!C2355="","",'1A'!C2355)</f>
        <v>0.56659142212189595</v>
      </c>
      <c r="D38" s="106">
        <f>IF('1A'!D2355="","",'1A'!D2355)</f>
        <v>0.742100371747212</v>
      </c>
      <c r="E38" s="105">
        <f>IF('1A'!E2355="","",'1A'!E2355)</f>
        <v>0.50793650793650802</v>
      </c>
      <c r="F38" s="67">
        <f>IF('1A'!F2355="","",'1A'!F2355)</f>
        <v>0.65816326530612201</v>
      </c>
      <c r="G38" s="106">
        <f>IF('1A'!G2355="","",'1A'!G2355)</f>
        <v>0.77219626168224298</v>
      </c>
      <c r="H38" s="105" t="str">
        <f>IF('1A'!H2355="","",'1A'!H2355)</f>
        <v/>
      </c>
      <c r="I38" s="67" t="str">
        <f>IF('1A'!I2355="","",'1A'!I2355)</f>
        <v/>
      </c>
      <c r="J38" s="106" t="str">
        <f>IF('1A'!J2355="","",'1A'!J2355)</f>
        <v/>
      </c>
      <c r="K38" s="105" t="str">
        <f>IF('1A'!K2355="","",'1A'!K2355)</f>
        <v/>
      </c>
      <c r="L38" s="67" t="str">
        <f>IF('1A'!L2355="","",'1A'!L2355)</f>
        <v/>
      </c>
      <c r="M38" s="106" t="str">
        <f>IF('1A'!M2355="","",'1A'!M2355)</f>
        <v/>
      </c>
      <c r="N38" s="217" t="str">
        <f>IF('1A'!N2355="","",'1A'!N2355)</f>
        <v/>
      </c>
      <c r="O38" s="459" t="str">
        <f>IF('1A'!O2355="","",'1A'!O2355)</f>
        <v>Civic Engagement: Participation, Awareness, and Values</v>
      </c>
      <c r="P38" s="460" t="str">
        <f>IF('1A'!P2355="","",'1A'!P2355)</f>
        <v>Diversity</v>
      </c>
      <c r="Q38" s="460" t="str">
        <f>IF('1A'!Q2355="","",'1A'!Q2355)</f>
        <v/>
      </c>
    </row>
    <row r="39" spans="1:17" ht="14" x14ac:dyDescent="0.15">
      <c r="A39" s="279" t="s">
        <v>230</v>
      </c>
      <c r="B39" s="464">
        <f>IF('1A'!B2356="","",'1A'!B2356)</f>
        <v>65</v>
      </c>
      <c r="C39" s="465">
        <f>IF('1A'!C2356="","",'1A'!C2356)</f>
        <v>443</v>
      </c>
      <c r="D39" s="466">
        <f>IF('1A'!D2356="","",'1A'!D2356)</f>
        <v>2152</v>
      </c>
      <c r="E39" s="464">
        <f>IF('1A'!E2356="","",'1A'!E2356)</f>
        <v>63</v>
      </c>
      <c r="F39" s="465">
        <f>IF('1A'!F2356="","",'1A'!F2356)</f>
        <v>196</v>
      </c>
      <c r="G39" s="466">
        <f>IF('1A'!G2356="","",'1A'!G2356)</f>
        <v>856</v>
      </c>
      <c r="H39" s="464" t="str">
        <f>IF('1A'!H2356="","",'1A'!H2356)</f>
        <v/>
      </c>
      <c r="I39" s="465" t="str">
        <f>IF('1A'!I2356="","",'1A'!I2356)</f>
        <v/>
      </c>
      <c r="J39" s="466" t="str">
        <f>IF('1A'!J2356="","",'1A'!J2356)</f>
        <v/>
      </c>
      <c r="K39" s="464" t="str">
        <f>IF('1A'!K2356="","",'1A'!K2356)</f>
        <v/>
      </c>
      <c r="L39" s="465" t="str">
        <f>IF('1A'!L2356="","",'1A'!L2356)</f>
        <v/>
      </c>
      <c r="M39" s="466" t="str">
        <f>IF('1A'!M2356="","",'1A'!M2356)</f>
        <v/>
      </c>
      <c r="N39" s="230" t="str">
        <f>IF('1A'!N2356="","",'1A'!N2356)</f>
        <v/>
      </c>
      <c r="O39" s="459" t="str">
        <f>IF('1A'!O2356="","",'1A'!O2356)</f>
        <v>Civic Engagement: Participation, Awareness, and Values</v>
      </c>
      <c r="P39" s="460" t="str">
        <f>IF('1A'!P2356="","",'1A'!P2356)</f>
        <v>Diversity</v>
      </c>
      <c r="Q39" s="460" t="str">
        <f>IF('1A'!Q2356="","",'1A'!Q2356)</f>
        <v/>
      </c>
    </row>
    <row r="40" spans="1:17" ht="28" x14ac:dyDescent="0.15">
      <c r="A40" s="250" t="s">
        <v>388</v>
      </c>
      <c r="B40" s="105">
        <f>IF('1A'!B2357="","",'1A'!B2357)</f>
        <v>0.70769230769230795</v>
      </c>
      <c r="C40" s="67">
        <f>IF('1A'!C2357="","",'1A'!C2357)</f>
        <v>0.74157303370786498</v>
      </c>
      <c r="D40" s="106">
        <f>IF('1A'!D2357="","",'1A'!D2357)</f>
        <v>0.449093444909344</v>
      </c>
      <c r="E40" s="105">
        <f>IF('1A'!E2357="","",'1A'!E2357)</f>
        <v>0.69841269841269804</v>
      </c>
      <c r="F40" s="67">
        <f>IF('1A'!F2357="","",'1A'!F2357)</f>
        <v>0.73979591836734704</v>
      </c>
      <c r="G40" s="106">
        <f>IF('1A'!G2357="","",'1A'!G2357)</f>
        <v>0.48891481913652302</v>
      </c>
      <c r="H40" s="105" t="str">
        <f>IF('1A'!H2357="","",'1A'!H2357)</f>
        <v/>
      </c>
      <c r="I40" s="67" t="str">
        <f>IF('1A'!I2357="","",'1A'!I2357)</f>
        <v/>
      </c>
      <c r="J40" s="106" t="str">
        <f>IF('1A'!J2357="","",'1A'!J2357)</f>
        <v/>
      </c>
      <c r="K40" s="105" t="str">
        <f>IF('1A'!K2357="","",'1A'!K2357)</f>
        <v/>
      </c>
      <c r="L40" s="67" t="str">
        <f>IF('1A'!L2357="","",'1A'!L2357)</f>
        <v/>
      </c>
      <c r="M40" s="106" t="str">
        <f>IF('1A'!M2357="","",'1A'!M2357)</f>
        <v/>
      </c>
      <c r="N40" s="217" t="str">
        <f>IF('1A'!N2357="","",'1A'!N2357)</f>
        <v/>
      </c>
      <c r="O40" s="459" t="str">
        <f>IF('1A'!O2357="","",'1A'!O2357)</f>
        <v/>
      </c>
      <c r="P40" s="460" t="str">
        <f>IF('1A'!P2357="","",'1A'!P2357)</f>
        <v>Diversity</v>
      </c>
      <c r="Q40" s="460" t="str">
        <f>IF('1A'!Q2357="","",'1A'!Q2357)</f>
        <v/>
      </c>
    </row>
    <row r="41" spans="1:17" ht="14" x14ac:dyDescent="0.15">
      <c r="A41" s="268" t="s">
        <v>93</v>
      </c>
      <c r="B41" s="105">
        <f>IF('1A'!B2358="","",'1A'!B2358)</f>
        <v>0.29230769230769199</v>
      </c>
      <c r="C41" s="67">
        <f>IF('1A'!C2358="","",'1A'!C2358)</f>
        <v>0.25842696629213502</v>
      </c>
      <c r="D41" s="106">
        <f>IF('1A'!D2358="","",'1A'!D2358)</f>
        <v>0.550906555090655</v>
      </c>
      <c r="E41" s="105">
        <f>IF('1A'!E2358="","",'1A'!E2358)</f>
        <v>0.30158730158730201</v>
      </c>
      <c r="F41" s="67">
        <f>IF('1A'!F2358="","",'1A'!F2358)</f>
        <v>0.26020408163265302</v>
      </c>
      <c r="G41" s="106">
        <f>IF('1A'!G2358="","",'1A'!G2358)</f>
        <v>0.51108518086347698</v>
      </c>
      <c r="H41" s="105" t="str">
        <f>IF('1A'!H2358="","",'1A'!H2358)</f>
        <v/>
      </c>
      <c r="I41" s="67" t="str">
        <f>IF('1A'!I2358="","",'1A'!I2358)</f>
        <v/>
      </c>
      <c r="J41" s="106" t="str">
        <f>IF('1A'!J2358="","",'1A'!J2358)</f>
        <v/>
      </c>
      <c r="K41" s="105" t="str">
        <f>IF('1A'!K2358="","",'1A'!K2358)</f>
        <v/>
      </c>
      <c r="L41" s="67" t="str">
        <f>IF('1A'!L2358="","",'1A'!L2358)</f>
        <v/>
      </c>
      <c r="M41" s="106" t="str">
        <f>IF('1A'!M2358="","",'1A'!M2358)</f>
        <v/>
      </c>
      <c r="N41" s="217" t="str">
        <f>IF('1A'!N2358="","",'1A'!N2358)</f>
        <v/>
      </c>
      <c r="O41" s="459" t="str">
        <f>IF('1A'!O2358="","",'1A'!O2358)</f>
        <v/>
      </c>
      <c r="P41" s="460" t="str">
        <f>IF('1A'!P2358="","",'1A'!P2358)</f>
        <v>Diversity</v>
      </c>
      <c r="Q41" s="460" t="str">
        <f>IF('1A'!Q2358="","",'1A'!Q2358)</f>
        <v/>
      </c>
    </row>
    <row r="42" spans="1:17" ht="14" x14ac:dyDescent="0.15">
      <c r="A42" s="279" t="s">
        <v>230</v>
      </c>
      <c r="B42" s="464">
        <f>IF('1A'!B2359="","",'1A'!B2359)</f>
        <v>65</v>
      </c>
      <c r="C42" s="465">
        <f>IF('1A'!C2359="","",'1A'!C2359)</f>
        <v>445</v>
      </c>
      <c r="D42" s="466">
        <f>IF('1A'!D2359="","",'1A'!D2359)</f>
        <v>2151</v>
      </c>
      <c r="E42" s="464">
        <f>IF('1A'!E2359="","",'1A'!E2359)</f>
        <v>63</v>
      </c>
      <c r="F42" s="465">
        <f>IF('1A'!F2359="","",'1A'!F2359)</f>
        <v>196</v>
      </c>
      <c r="G42" s="466">
        <f>IF('1A'!G2359="","",'1A'!G2359)</f>
        <v>857</v>
      </c>
      <c r="H42" s="464" t="str">
        <f>IF('1A'!H2359="","",'1A'!H2359)</f>
        <v/>
      </c>
      <c r="I42" s="465" t="str">
        <f>IF('1A'!I2359="","",'1A'!I2359)</f>
        <v/>
      </c>
      <c r="J42" s="466" t="str">
        <f>IF('1A'!J2359="","",'1A'!J2359)</f>
        <v/>
      </c>
      <c r="K42" s="464" t="str">
        <f>IF('1A'!K2359="","",'1A'!K2359)</f>
        <v/>
      </c>
      <c r="L42" s="465" t="str">
        <f>IF('1A'!L2359="","",'1A'!L2359)</f>
        <v/>
      </c>
      <c r="M42" s="466" t="str">
        <f>IF('1A'!M2359="","",'1A'!M2359)</f>
        <v/>
      </c>
      <c r="N42" s="230" t="str">
        <f>IF('1A'!N2359="","",'1A'!N2359)</f>
        <v/>
      </c>
      <c r="O42" s="459" t="str">
        <f>IF('1A'!O2359="","",'1A'!O2359)</f>
        <v/>
      </c>
      <c r="P42" s="460" t="str">
        <f>IF('1A'!P2359="","",'1A'!P2359)</f>
        <v>Diversity</v>
      </c>
      <c r="Q42" s="460" t="str">
        <f>IF('1A'!Q2359="","",'1A'!Q2359)</f>
        <v/>
      </c>
    </row>
    <row r="43" spans="1:17" ht="28" x14ac:dyDescent="0.15">
      <c r="A43" s="250" t="s">
        <v>51</v>
      </c>
      <c r="B43" s="105">
        <f>IF('1A'!B2375="","",'1A'!B2375)</f>
        <v>0.71875</v>
      </c>
      <c r="C43" s="67">
        <f>IF('1A'!C2375="","",'1A'!C2375)</f>
        <v>0.67945823927765203</v>
      </c>
      <c r="D43" s="106">
        <f>IF('1A'!D2375="","",'1A'!D2375)</f>
        <v>0.68799258229021798</v>
      </c>
      <c r="E43" s="105">
        <f>IF('1A'!E2375="","",'1A'!E2375)</f>
        <v>0.72580645161290303</v>
      </c>
      <c r="F43" s="67">
        <f>IF('1A'!F2375="","",'1A'!F2375)</f>
        <v>0.63076923076923097</v>
      </c>
      <c r="G43" s="106">
        <f>IF('1A'!G2375="","",'1A'!G2375)</f>
        <v>0.68531468531468498</v>
      </c>
      <c r="H43" s="105" t="str">
        <f>IF('1A'!H2375="","",'1A'!H2375)</f>
        <v/>
      </c>
      <c r="I43" s="67" t="str">
        <f>IF('1A'!I2375="","",'1A'!I2375)</f>
        <v/>
      </c>
      <c r="J43" s="106" t="str">
        <f>IF('1A'!J2375="","",'1A'!J2375)</f>
        <v/>
      </c>
      <c r="K43" s="105" t="str">
        <f>IF('1A'!K2375="","",'1A'!K2375)</f>
        <v/>
      </c>
      <c r="L43" s="67" t="str">
        <f>IF('1A'!L2375="","",'1A'!L2375)</f>
        <v/>
      </c>
      <c r="M43" s="106" t="str">
        <f>IF('1A'!M2375="","",'1A'!M2375)</f>
        <v/>
      </c>
      <c r="N43" s="217" t="str">
        <f>IF('1A'!N2375="","",'1A'!N2375)</f>
        <v/>
      </c>
      <c r="O43" s="459" t="str">
        <f>IF('1A'!O2375="","",'1A'!O2375)</f>
        <v/>
      </c>
      <c r="P43" s="460" t="str">
        <f>IF('1A'!P2375="","",'1A'!P2375)</f>
        <v>Academic Enhancement Experiences</v>
      </c>
      <c r="Q43" s="460" t="str">
        <f>IF('1A'!Q2375="","",'1A'!Q2375)</f>
        <v/>
      </c>
    </row>
    <row r="44" spans="1:17" ht="14" x14ac:dyDescent="0.15">
      <c r="A44" s="268" t="s">
        <v>93</v>
      </c>
      <c r="B44" s="105">
        <f>IF('1A'!B2376="","",'1A'!B2376)</f>
        <v>0.28125</v>
      </c>
      <c r="C44" s="67">
        <f>IF('1A'!C2376="","",'1A'!C2376)</f>
        <v>0.32054176072234802</v>
      </c>
      <c r="D44" s="106">
        <f>IF('1A'!D2376="","",'1A'!D2376)</f>
        <v>0.31200741770978202</v>
      </c>
      <c r="E44" s="105">
        <f>IF('1A'!E2376="","",'1A'!E2376)</f>
        <v>0.27419354838709697</v>
      </c>
      <c r="F44" s="67">
        <f>IF('1A'!F2376="","",'1A'!F2376)</f>
        <v>0.36923076923076897</v>
      </c>
      <c r="G44" s="106">
        <f>IF('1A'!G2376="","",'1A'!G2376)</f>
        <v>0.31468531468531502</v>
      </c>
      <c r="H44" s="105" t="str">
        <f>IF('1A'!H2376="","",'1A'!H2376)</f>
        <v/>
      </c>
      <c r="I44" s="67" t="str">
        <f>IF('1A'!I2376="","",'1A'!I2376)</f>
        <v/>
      </c>
      <c r="J44" s="106" t="str">
        <f>IF('1A'!J2376="","",'1A'!J2376)</f>
        <v/>
      </c>
      <c r="K44" s="105" t="str">
        <f>IF('1A'!K2376="","",'1A'!K2376)</f>
        <v/>
      </c>
      <c r="L44" s="67" t="str">
        <f>IF('1A'!L2376="","",'1A'!L2376)</f>
        <v/>
      </c>
      <c r="M44" s="106" t="str">
        <f>IF('1A'!M2376="","",'1A'!M2376)</f>
        <v/>
      </c>
      <c r="N44" s="217" t="str">
        <f>IF('1A'!N2376="","",'1A'!N2376)</f>
        <v/>
      </c>
      <c r="O44" s="459" t="str">
        <f>IF('1A'!O2376="","",'1A'!O2376)</f>
        <v/>
      </c>
      <c r="P44" s="460" t="str">
        <f>IF('1A'!P2376="","",'1A'!P2376)</f>
        <v>Academic Enhancement Experiences</v>
      </c>
      <c r="Q44" s="460" t="str">
        <f>IF('1A'!Q2376="","",'1A'!Q2376)</f>
        <v/>
      </c>
    </row>
    <row r="45" spans="1:17" ht="14" x14ac:dyDescent="0.15">
      <c r="A45" s="279" t="s">
        <v>230</v>
      </c>
      <c r="B45" s="464">
        <f>IF('1A'!B2377="","",'1A'!B2377)</f>
        <v>64</v>
      </c>
      <c r="C45" s="465">
        <f>IF('1A'!C2377="","",'1A'!C2377)</f>
        <v>443</v>
      </c>
      <c r="D45" s="466">
        <f>IF('1A'!D2377="","",'1A'!D2377)</f>
        <v>2157</v>
      </c>
      <c r="E45" s="464">
        <f>IF('1A'!E2377="","",'1A'!E2377)</f>
        <v>62</v>
      </c>
      <c r="F45" s="465">
        <f>IF('1A'!F2377="","",'1A'!F2377)</f>
        <v>195</v>
      </c>
      <c r="G45" s="466">
        <f>IF('1A'!G2377="","",'1A'!G2377)</f>
        <v>858</v>
      </c>
      <c r="H45" s="464" t="str">
        <f>IF('1A'!H2377="","",'1A'!H2377)</f>
        <v/>
      </c>
      <c r="I45" s="465" t="str">
        <f>IF('1A'!I2377="","",'1A'!I2377)</f>
        <v/>
      </c>
      <c r="J45" s="466" t="str">
        <f>IF('1A'!J2377="","",'1A'!J2377)</f>
        <v/>
      </c>
      <c r="K45" s="464" t="str">
        <f>IF('1A'!K2377="","",'1A'!K2377)</f>
        <v/>
      </c>
      <c r="L45" s="465" t="str">
        <f>IF('1A'!L2377="","",'1A'!L2377)</f>
        <v/>
      </c>
      <c r="M45" s="466" t="str">
        <f>IF('1A'!M2377="","",'1A'!M2377)</f>
        <v/>
      </c>
      <c r="N45" s="230" t="str">
        <f>IF('1A'!N2377="","",'1A'!N2377)</f>
        <v/>
      </c>
      <c r="O45" s="459" t="str">
        <f>IF('1A'!O2377="","",'1A'!O2377)</f>
        <v/>
      </c>
      <c r="P45" s="460" t="str">
        <f>IF('1A'!P2377="","",'1A'!P2377)</f>
        <v>Academic Enhancement Experiences</v>
      </c>
      <c r="Q45" s="460" t="str">
        <f>IF('1A'!Q2377="","",'1A'!Q2377)</f>
        <v/>
      </c>
    </row>
    <row r="46" spans="1:17" ht="28" x14ac:dyDescent="0.15">
      <c r="A46" s="250" t="s">
        <v>320</v>
      </c>
      <c r="B46" s="105">
        <f>IF('1A'!B2378="","",'1A'!B2378)</f>
        <v>0.35384615384615398</v>
      </c>
      <c r="C46" s="67">
        <f>IF('1A'!C2378="","",'1A'!C2378)</f>
        <v>0.38565022421524697</v>
      </c>
      <c r="D46" s="106">
        <f>IF('1A'!D2378="","",'1A'!D2378)</f>
        <v>0.31064814814814801</v>
      </c>
      <c r="E46" s="105">
        <f>IF('1A'!E2378="","",'1A'!E2378)</f>
        <v>0.34920634920634902</v>
      </c>
      <c r="F46" s="67">
        <f>IF('1A'!F2378="","",'1A'!F2378)</f>
        <v>0.27040816326530598</v>
      </c>
      <c r="G46" s="106">
        <f>IF('1A'!G2378="","",'1A'!G2378)</f>
        <v>0.229336437718277</v>
      </c>
      <c r="H46" s="105" t="str">
        <f>IF('1A'!H2378="","",'1A'!H2378)</f>
        <v/>
      </c>
      <c r="I46" s="67" t="str">
        <f>IF('1A'!I2378="","",'1A'!I2378)</f>
        <v/>
      </c>
      <c r="J46" s="106" t="str">
        <f>IF('1A'!J2378="","",'1A'!J2378)</f>
        <v/>
      </c>
      <c r="K46" s="105" t="str">
        <f>IF('1A'!K2378="","",'1A'!K2378)</f>
        <v/>
      </c>
      <c r="L46" s="67" t="str">
        <f>IF('1A'!L2378="","",'1A'!L2378)</f>
        <v/>
      </c>
      <c r="M46" s="106" t="str">
        <f>IF('1A'!M2378="","",'1A'!M2378)</f>
        <v/>
      </c>
      <c r="N46" s="217" t="str">
        <f>IF('1A'!N2378="","",'1A'!N2378)</f>
        <v/>
      </c>
      <c r="O46" s="459" t="str">
        <f>IF('1A'!O2378="","",'1A'!O2378)</f>
        <v/>
      </c>
      <c r="P46" s="460" t="str">
        <f>IF('1A'!P2378="","",'1A'!P2378)</f>
        <v>Academic Enhancement Experiences</v>
      </c>
      <c r="Q46" s="460" t="str">
        <f>IF('1A'!Q2378="","",'1A'!Q2378)</f>
        <v/>
      </c>
    </row>
    <row r="47" spans="1:17" ht="14" x14ac:dyDescent="0.15">
      <c r="A47" s="268" t="s">
        <v>93</v>
      </c>
      <c r="B47" s="105">
        <f>IF('1A'!B2379="","",'1A'!B2379)</f>
        <v>0.64615384615384597</v>
      </c>
      <c r="C47" s="67">
        <f>IF('1A'!C2379="","",'1A'!C2379)</f>
        <v>0.61434977578475303</v>
      </c>
      <c r="D47" s="106">
        <f>IF('1A'!D2379="","",'1A'!D2379)</f>
        <v>0.68935185185185199</v>
      </c>
      <c r="E47" s="105">
        <f>IF('1A'!E2379="","",'1A'!E2379)</f>
        <v>0.65079365079365104</v>
      </c>
      <c r="F47" s="67">
        <f>IF('1A'!F2379="","",'1A'!F2379)</f>
        <v>0.72959183673469397</v>
      </c>
      <c r="G47" s="106">
        <f>IF('1A'!G2379="","",'1A'!G2379)</f>
        <v>0.77066356228172295</v>
      </c>
      <c r="H47" s="105" t="str">
        <f>IF('1A'!H2379="","",'1A'!H2379)</f>
        <v/>
      </c>
      <c r="I47" s="67" t="str">
        <f>IF('1A'!I2379="","",'1A'!I2379)</f>
        <v/>
      </c>
      <c r="J47" s="106" t="str">
        <f>IF('1A'!J2379="","",'1A'!J2379)</f>
        <v/>
      </c>
      <c r="K47" s="105" t="str">
        <f>IF('1A'!K2379="","",'1A'!K2379)</f>
        <v/>
      </c>
      <c r="L47" s="67" t="str">
        <f>IF('1A'!L2379="","",'1A'!L2379)</f>
        <v/>
      </c>
      <c r="M47" s="106" t="str">
        <f>IF('1A'!M2379="","",'1A'!M2379)</f>
        <v/>
      </c>
      <c r="N47" s="217" t="str">
        <f>IF('1A'!N2379="","",'1A'!N2379)</f>
        <v/>
      </c>
      <c r="O47" s="459" t="str">
        <f>IF('1A'!O2379="","",'1A'!O2379)</f>
        <v/>
      </c>
      <c r="P47" s="460" t="str">
        <f>IF('1A'!P2379="","",'1A'!P2379)</f>
        <v>Academic Enhancement Experiences</v>
      </c>
      <c r="Q47" s="460" t="str">
        <f>IF('1A'!Q2379="","",'1A'!Q2379)</f>
        <v/>
      </c>
    </row>
    <row r="48" spans="1:17" ht="14" x14ac:dyDescent="0.15">
      <c r="A48" s="279" t="s">
        <v>230</v>
      </c>
      <c r="B48" s="464">
        <f>IF('1A'!B2380="","",'1A'!B2380)</f>
        <v>65</v>
      </c>
      <c r="C48" s="465">
        <f>IF('1A'!C2380="","",'1A'!C2380)</f>
        <v>446</v>
      </c>
      <c r="D48" s="466">
        <f>IF('1A'!D2380="","",'1A'!D2380)</f>
        <v>2160</v>
      </c>
      <c r="E48" s="464">
        <f>IF('1A'!E2380="","",'1A'!E2380)</f>
        <v>63</v>
      </c>
      <c r="F48" s="465">
        <f>IF('1A'!F2380="","",'1A'!F2380)</f>
        <v>196</v>
      </c>
      <c r="G48" s="466">
        <f>IF('1A'!G2380="","",'1A'!G2380)</f>
        <v>859</v>
      </c>
      <c r="H48" s="464" t="str">
        <f>IF('1A'!H2380="","",'1A'!H2380)</f>
        <v/>
      </c>
      <c r="I48" s="465" t="str">
        <f>IF('1A'!I2380="","",'1A'!I2380)</f>
        <v/>
      </c>
      <c r="J48" s="466" t="str">
        <f>IF('1A'!J2380="","",'1A'!J2380)</f>
        <v/>
      </c>
      <c r="K48" s="464" t="str">
        <f>IF('1A'!K2380="","",'1A'!K2380)</f>
        <v/>
      </c>
      <c r="L48" s="465" t="str">
        <f>IF('1A'!L2380="","",'1A'!L2380)</f>
        <v/>
      </c>
      <c r="M48" s="466" t="str">
        <f>IF('1A'!M2380="","",'1A'!M2380)</f>
        <v/>
      </c>
      <c r="N48" s="230" t="str">
        <f>IF('1A'!N2380="","",'1A'!N2380)</f>
        <v/>
      </c>
      <c r="O48" s="459" t="str">
        <f>IF('1A'!O2380="","",'1A'!O2380)</f>
        <v/>
      </c>
      <c r="P48" s="460" t="str">
        <f>IF('1A'!P2380="","",'1A'!P2380)</f>
        <v>Academic Enhancement Experiences</v>
      </c>
      <c r="Q48" s="460" t="str">
        <f>IF('1A'!Q2380="","",'1A'!Q2380)</f>
        <v/>
      </c>
    </row>
    <row r="49" spans="1:17" ht="28" x14ac:dyDescent="0.15">
      <c r="A49" s="250" t="s">
        <v>52</v>
      </c>
      <c r="B49" s="105">
        <f>IF('1A'!B2387="","",'1A'!B2387)</f>
        <v>0.38461538461538503</v>
      </c>
      <c r="C49" s="67">
        <f>IF('1A'!C2387="","",'1A'!C2387)</f>
        <v>0.286681715575621</v>
      </c>
      <c r="D49" s="106">
        <f>IF('1A'!D2387="","",'1A'!D2387)</f>
        <v>0.14046511627906999</v>
      </c>
      <c r="E49" s="105">
        <f>IF('1A'!E2387="","",'1A'!E2387)</f>
        <v>0.38095238095238099</v>
      </c>
      <c r="F49" s="67">
        <f>IF('1A'!F2387="","",'1A'!F2387)</f>
        <v>0.23469387755102</v>
      </c>
      <c r="G49" s="106">
        <f>IF('1A'!G2387="","",'1A'!G2387)</f>
        <v>0.12121212121212099</v>
      </c>
      <c r="H49" s="105" t="str">
        <f>IF('1A'!H2387="","",'1A'!H2387)</f>
        <v/>
      </c>
      <c r="I49" s="67" t="str">
        <f>IF('1A'!I2387="","",'1A'!I2387)</f>
        <v/>
      </c>
      <c r="J49" s="106" t="str">
        <f>IF('1A'!J2387="","",'1A'!J2387)</f>
        <v/>
      </c>
      <c r="K49" s="105" t="str">
        <f>IF('1A'!K2387="","",'1A'!K2387)</f>
        <v/>
      </c>
      <c r="L49" s="67" t="str">
        <f>IF('1A'!L2387="","",'1A'!L2387)</f>
        <v/>
      </c>
      <c r="M49" s="106" t="str">
        <f>IF('1A'!M2387="","",'1A'!M2387)</f>
        <v/>
      </c>
      <c r="N49" s="217" t="str">
        <f>IF('1A'!N2387="","",'1A'!N2387)</f>
        <v/>
      </c>
      <c r="O49" s="459" t="str">
        <f>IF('1A'!O2387="","",'1A'!O2387)</f>
        <v/>
      </c>
      <c r="P49" s="460" t="str">
        <f>IF('1A'!P2387="","",'1A'!P2387)</f>
        <v>Diversity</v>
      </c>
      <c r="Q49" s="460" t="str">
        <f>IF('1A'!Q2387="","",'1A'!Q2387)</f>
        <v/>
      </c>
    </row>
    <row r="50" spans="1:17" ht="14" x14ac:dyDescent="0.15">
      <c r="A50" s="268" t="s">
        <v>93</v>
      </c>
      <c r="B50" s="105">
        <f>IF('1A'!B2388="","",'1A'!B2388)</f>
        <v>0.61538461538461497</v>
      </c>
      <c r="C50" s="67">
        <f>IF('1A'!C2388="","",'1A'!C2388)</f>
        <v>0.71331828442437895</v>
      </c>
      <c r="D50" s="106">
        <f>IF('1A'!D2388="","",'1A'!D2388)</f>
        <v>0.85953488372093001</v>
      </c>
      <c r="E50" s="105">
        <f>IF('1A'!E2388="","",'1A'!E2388)</f>
        <v>0.61904761904761896</v>
      </c>
      <c r="F50" s="67">
        <f>IF('1A'!F2388="","",'1A'!F2388)</f>
        <v>0.76530612244898</v>
      </c>
      <c r="G50" s="106">
        <f>IF('1A'!G2388="","",'1A'!G2388)</f>
        <v>0.87878787878787901</v>
      </c>
      <c r="H50" s="105" t="str">
        <f>IF('1A'!H2388="","",'1A'!H2388)</f>
        <v/>
      </c>
      <c r="I50" s="67" t="str">
        <f>IF('1A'!I2388="","",'1A'!I2388)</f>
        <v/>
      </c>
      <c r="J50" s="106" t="str">
        <f>IF('1A'!J2388="","",'1A'!J2388)</f>
        <v/>
      </c>
      <c r="K50" s="105" t="str">
        <f>IF('1A'!K2388="","",'1A'!K2388)</f>
        <v/>
      </c>
      <c r="L50" s="67" t="str">
        <f>IF('1A'!L2388="","",'1A'!L2388)</f>
        <v/>
      </c>
      <c r="M50" s="106" t="str">
        <f>IF('1A'!M2388="","",'1A'!M2388)</f>
        <v/>
      </c>
      <c r="N50" s="217" t="str">
        <f>IF('1A'!N2388="","",'1A'!N2388)</f>
        <v/>
      </c>
      <c r="O50" s="459" t="str">
        <f>IF('1A'!O2388="","",'1A'!O2388)</f>
        <v/>
      </c>
      <c r="P50" s="460" t="str">
        <f>IF('1A'!P2388="","",'1A'!P2388)</f>
        <v>Diversity</v>
      </c>
      <c r="Q50" s="460" t="str">
        <f>IF('1A'!Q2388="","",'1A'!Q2388)</f>
        <v/>
      </c>
    </row>
    <row r="51" spans="1:17" ht="14" x14ac:dyDescent="0.15">
      <c r="A51" s="279" t="s">
        <v>230</v>
      </c>
      <c r="B51" s="464">
        <f>IF('1A'!B2389="","",'1A'!B2389)</f>
        <v>65</v>
      </c>
      <c r="C51" s="465">
        <f>IF('1A'!C2389="","",'1A'!C2389)</f>
        <v>443</v>
      </c>
      <c r="D51" s="466">
        <f>IF('1A'!D2389="","",'1A'!D2389)</f>
        <v>2150</v>
      </c>
      <c r="E51" s="464">
        <f>IF('1A'!E2389="","",'1A'!E2389)</f>
        <v>63</v>
      </c>
      <c r="F51" s="465">
        <f>IF('1A'!F2389="","",'1A'!F2389)</f>
        <v>196</v>
      </c>
      <c r="G51" s="466">
        <f>IF('1A'!G2389="","",'1A'!G2389)</f>
        <v>858</v>
      </c>
      <c r="H51" s="464" t="str">
        <f>IF('1A'!H2389="","",'1A'!H2389)</f>
        <v/>
      </c>
      <c r="I51" s="465" t="str">
        <f>IF('1A'!I2389="","",'1A'!I2389)</f>
        <v/>
      </c>
      <c r="J51" s="466" t="str">
        <f>IF('1A'!J2389="","",'1A'!J2389)</f>
        <v/>
      </c>
      <c r="K51" s="464" t="str">
        <f>IF('1A'!K2389="","",'1A'!K2389)</f>
        <v/>
      </c>
      <c r="L51" s="465" t="str">
        <f>IF('1A'!L2389="","",'1A'!L2389)</f>
        <v/>
      </c>
      <c r="M51" s="466" t="str">
        <f>IF('1A'!M2389="","",'1A'!M2389)</f>
        <v/>
      </c>
      <c r="N51" s="230" t="str">
        <f>IF('1A'!N2389="","",'1A'!N2389)</f>
        <v/>
      </c>
      <c r="O51" s="459" t="str">
        <f>IF('1A'!O2389="","",'1A'!O2389)</f>
        <v/>
      </c>
      <c r="P51" s="460" t="str">
        <f>IF('1A'!P2389="","",'1A'!P2389)</f>
        <v>Diversity</v>
      </c>
      <c r="Q51" s="460" t="str">
        <f>IF('1A'!Q2389="","",'1A'!Q2389)</f>
        <v/>
      </c>
    </row>
    <row r="52" spans="1:17" ht="28" x14ac:dyDescent="0.15">
      <c r="A52" s="250" t="s">
        <v>252</v>
      </c>
      <c r="B52" s="105">
        <f>IF('1A'!B2390="","",'1A'!B2390)</f>
        <v>0.35384615384615398</v>
      </c>
      <c r="C52" s="67">
        <f>IF('1A'!C2390="","",'1A'!C2390)</f>
        <v>0.48863636363636398</v>
      </c>
      <c r="D52" s="106">
        <f>IF('1A'!D2390="","",'1A'!D2390)</f>
        <v>0.25872498836668201</v>
      </c>
      <c r="E52" s="105">
        <f>IF('1A'!E2390="","",'1A'!E2390)</f>
        <v>0.34920634920634902</v>
      </c>
      <c r="F52" s="67">
        <f>IF('1A'!F2390="","",'1A'!F2390)</f>
        <v>0.44102564102564101</v>
      </c>
      <c r="G52" s="106">
        <f>IF('1A'!G2390="","",'1A'!G2390)</f>
        <v>0.25204200700116702</v>
      </c>
      <c r="H52" s="105" t="str">
        <f>IF('1A'!H2390="","",'1A'!H2390)</f>
        <v/>
      </c>
      <c r="I52" s="67" t="str">
        <f>IF('1A'!I2390="","",'1A'!I2390)</f>
        <v/>
      </c>
      <c r="J52" s="106" t="str">
        <f>IF('1A'!J2390="","",'1A'!J2390)</f>
        <v/>
      </c>
      <c r="K52" s="105" t="str">
        <f>IF('1A'!K2390="","",'1A'!K2390)</f>
        <v/>
      </c>
      <c r="L52" s="67" t="str">
        <f>IF('1A'!L2390="","",'1A'!L2390)</f>
        <v/>
      </c>
      <c r="M52" s="106" t="str">
        <f>IF('1A'!M2390="","",'1A'!M2390)</f>
        <v/>
      </c>
      <c r="N52" s="217" t="str">
        <f>IF('1A'!N2390="","",'1A'!N2390)</f>
        <v/>
      </c>
      <c r="O52" s="459" t="str">
        <f>IF('1A'!O2390="","",'1A'!O2390)</f>
        <v/>
      </c>
      <c r="P52" s="460" t="str">
        <f>IF('1A'!P2390="","",'1A'!P2390)</f>
        <v>Academic Enhancement Experiences</v>
      </c>
      <c r="Q52" s="460" t="str">
        <f>IF('1A'!Q2390="","",'1A'!Q2390)</f>
        <v/>
      </c>
    </row>
    <row r="53" spans="1:17" ht="14" x14ac:dyDescent="0.15">
      <c r="A53" s="268" t="s">
        <v>93</v>
      </c>
      <c r="B53" s="105">
        <f>IF('1A'!B2391="","",'1A'!B2391)</f>
        <v>0.64615384615384597</v>
      </c>
      <c r="C53" s="67">
        <f>IF('1A'!C2391="","",'1A'!C2391)</f>
        <v>0.51136363636363602</v>
      </c>
      <c r="D53" s="106">
        <f>IF('1A'!D2391="","",'1A'!D2391)</f>
        <v>0.74127501163331799</v>
      </c>
      <c r="E53" s="105">
        <f>IF('1A'!E2391="","",'1A'!E2391)</f>
        <v>0.65079365079365104</v>
      </c>
      <c r="F53" s="67">
        <f>IF('1A'!F2391="","",'1A'!F2391)</f>
        <v>0.55897435897435899</v>
      </c>
      <c r="G53" s="106">
        <f>IF('1A'!G2391="","",'1A'!G2391)</f>
        <v>0.74795799299883303</v>
      </c>
      <c r="H53" s="105" t="str">
        <f>IF('1A'!H2391="","",'1A'!H2391)</f>
        <v/>
      </c>
      <c r="I53" s="67" t="str">
        <f>IF('1A'!I2391="","",'1A'!I2391)</f>
        <v/>
      </c>
      <c r="J53" s="106" t="str">
        <f>IF('1A'!J2391="","",'1A'!J2391)</f>
        <v/>
      </c>
      <c r="K53" s="105" t="str">
        <f>IF('1A'!K2391="","",'1A'!K2391)</f>
        <v/>
      </c>
      <c r="L53" s="67" t="str">
        <f>IF('1A'!L2391="","",'1A'!L2391)</f>
        <v/>
      </c>
      <c r="M53" s="106" t="str">
        <f>IF('1A'!M2391="","",'1A'!M2391)</f>
        <v/>
      </c>
      <c r="N53" s="217" t="str">
        <f>IF('1A'!N2391="","",'1A'!N2391)</f>
        <v/>
      </c>
      <c r="O53" s="459" t="str">
        <f>IF('1A'!O2391="","",'1A'!O2391)</f>
        <v/>
      </c>
      <c r="P53" s="460" t="str">
        <f>IF('1A'!P2391="","",'1A'!P2391)</f>
        <v>Academic Enhancement Experiences</v>
      </c>
      <c r="Q53" s="460" t="str">
        <f>IF('1A'!Q2391="","",'1A'!Q2391)</f>
        <v/>
      </c>
    </row>
    <row r="54" spans="1:17" ht="14" x14ac:dyDescent="0.15">
      <c r="A54" s="279" t="s">
        <v>230</v>
      </c>
      <c r="B54" s="464">
        <f>IF('1A'!B2392="","",'1A'!B2392)</f>
        <v>65</v>
      </c>
      <c r="C54" s="465">
        <f>IF('1A'!C2392="","",'1A'!C2392)</f>
        <v>440</v>
      </c>
      <c r="D54" s="466">
        <f>IF('1A'!D2392="","",'1A'!D2392)</f>
        <v>2149</v>
      </c>
      <c r="E54" s="464">
        <f>IF('1A'!E2392="","",'1A'!E2392)</f>
        <v>63</v>
      </c>
      <c r="F54" s="465">
        <f>IF('1A'!F2392="","",'1A'!F2392)</f>
        <v>195</v>
      </c>
      <c r="G54" s="466">
        <f>IF('1A'!G2392="","",'1A'!G2392)</f>
        <v>857</v>
      </c>
      <c r="H54" s="464" t="str">
        <f>IF('1A'!H2392="","",'1A'!H2392)</f>
        <v/>
      </c>
      <c r="I54" s="465" t="str">
        <f>IF('1A'!I2392="","",'1A'!I2392)</f>
        <v/>
      </c>
      <c r="J54" s="466" t="str">
        <f>IF('1A'!J2392="","",'1A'!J2392)</f>
        <v/>
      </c>
      <c r="K54" s="464" t="str">
        <f>IF('1A'!K2392="","",'1A'!K2392)</f>
        <v/>
      </c>
      <c r="L54" s="465" t="str">
        <f>IF('1A'!L2392="","",'1A'!L2392)</f>
        <v/>
      </c>
      <c r="M54" s="466" t="str">
        <f>IF('1A'!M2392="","",'1A'!M2392)</f>
        <v/>
      </c>
      <c r="N54" s="230" t="str">
        <f>IF('1A'!N2392="","",'1A'!N2392)</f>
        <v/>
      </c>
      <c r="O54" s="459" t="str">
        <f>IF('1A'!O2392="","",'1A'!O2392)</f>
        <v/>
      </c>
      <c r="P54" s="460" t="str">
        <f>IF('1A'!P2392="","",'1A'!P2392)</f>
        <v>Academic Enhancement Experiences</v>
      </c>
      <c r="Q54" s="460" t="str">
        <f>IF('1A'!Q2392="","",'1A'!Q2392)</f>
        <v/>
      </c>
    </row>
    <row r="55" spans="1:17" ht="28" x14ac:dyDescent="0.15">
      <c r="A55" s="250" t="s">
        <v>457</v>
      </c>
      <c r="B55" s="511">
        <f>IF('1A'!B982="","",'1A'!B982)</f>
        <v>0</v>
      </c>
      <c r="C55" s="512">
        <f>IF('1A'!C982="","",'1A'!C982)</f>
        <v>5.16528925619835E-2</v>
      </c>
      <c r="D55" s="513">
        <f>IF('1A'!D982="","",'1A'!D982)</f>
        <v>4.31111111111111E-2</v>
      </c>
      <c r="E55" s="511">
        <f>IF('1A'!E982="","",'1A'!E982)</f>
        <v>0</v>
      </c>
      <c r="F55" s="512">
        <f>IF('1A'!F982="","",'1A'!F982)</f>
        <v>3.6697247706422E-2</v>
      </c>
      <c r="G55" s="513">
        <f>IF('1A'!G982="","",'1A'!G982)</f>
        <v>3.2008830022075101E-2</v>
      </c>
      <c r="H55" s="511" t="str">
        <f>IF('1A'!H982="","",'1A'!H982)</f>
        <v/>
      </c>
      <c r="I55" s="512" t="str">
        <f>IF('1A'!I982="","",'1A'!I982)</f>
        <v/>
      </c>
      <c r="J55" s="513" t="str">
        <f>IF('1A'!J982="","",'1A'!J982)</f>
        <v/>
      </c>
      <c r="K55" s="511" t="str">
        <f>IF('1A'!K982="","",'1A'!K982)</f>
        <v/>
      </c>
      <c r="L55" s="512" t="str">
        <f>IF('1A'!L982="","",'1A'!L982)</f>
        <v/>
      </c>
      <c r="M55" s="513" t="str">
        <f>IF('1A'!M982="","",'1A'!M982)</f>
        <v/>
      </c>
      <c r="N55" s="514" t="str">
        <f>IF('1A'!N982="","",'1A'!N982)</f>
        <v/>
      </c>
      <c r="O55" s="459" t="str">
        <f>IF('1A'!O982="","",'1A'!O982)</f>
        <v/>
      </c>
      <c r="P55" s="460" t="str">
        <f>IF('1A'!P982="","",'1A'!P982)</f>
        <v>Career Planning</v>
      </c>
      <c r="Q55" s="460" t="str">
        <f>IF('1A'!Q982="","",'1A'!Q982)</f>
        <v/>
      </c>
    </row>
    <row r="56" spans="1:17" ht="14" x14ac:dyDescent="0.15">
      <c r="A56" s="268" t="s">
        <v>192</v>
      </c>
      <c r="B56" s="105">
        <f>IF('1A'!B983="","",'1A'!B983)</f>
        <v>0.36486486486486502</v>
      </c>
      <c r="C56" s="67">
        <f>IF('1A'!C983="","",'1A'!C983)</f>
        <v>0.15082644628099201</v>
      </c>
      <c r="D56" s="106">
        <f>IF('1A'!D983="","",'1A'!D983)</f>
        <v>0.31288888888888899</v>
      </c>
      <c r="E56" s="105">
        <f>IF('1A'!E983="","",'1A'!E983)</f>
        <v>0.36111111111111099</v>
      </c>
      <c r="F56" s="67">
        <f>IF('1A'!F983="","",'1A'!F983)</f>
        <v>0.197247706422018</v>
      </c>
      <c r="G56" s="106">
        <f>IF('1A'!G983="","",'1A'!G983)</f>
        <v>0.40507726269315703</v>
      </c>
      <c r="H56" s="105" t="str">
        <f>IF('1A'!H983="","",'1A'!H983)</f>
        <v/>
      </c>
      <c r="I56" s="67" t="str">
        <f>IF('1A'!I983="","",'1A'!I983)</f>
        <v/>
      </c>
      <c r="J56" s="106" t="str">
        <f>IF('1A'!J983="","",'1A'!J983)</f>
        <v/>
      </c>
      <c r="K56" s="105" t="str">
        <f>IF('1A'!K983="","",'1A'!K983)</f>
        <v/>
      </c>
      <c r="L56" s="67" t="str">
        <f>IF('1A'!L983="","",'1A'!L983)</f>
        <v/>
      </c>
      <c r="M56" s="106" t="str">
        <f>IF('1A'!M983="","",'1A'!M983)</f>
        <v/>
      </c>
      <c r="N56" s="217" t="str">
        <f>IF('1A'!N983="","",'1A'!N983)</f>
        <v/>
      </c>
      <c r="O56" s="459" t="str">
        <f>IF('1A'!O983="","",'1A'!O983)</f>
        <v/>
      </c>
      <c r="P56" s="460" t="str">
        <f>IF('1A'!P983="","",'1A'!P983)</f>
        <v>Career Planning</v>
      </c>
      <c r="Q56" s="460" t="str">
        <f>IF('1A'!Q983="","",'1A'!Q983)</f>
        <v/>
      </c>
    </row>
    <row r="57" spans="1:17" ht="14" x14ac:dyDescent="0.15">
      <c r="A57" s="328" t="s">
        <v>395</v>
      </c>
      <c r="B57" s="105">
        <f>IF('1A'!B984="","",'1A'!B984)</f>
        <v>0</v>
      </c>
      <c r="C57" s="67">
        <f>IF('1A'!C984="","",'1A'!C984)</f>
        <v>2.0661157024793402E-3</v>
      </c>
      <c r="D57" s="106">
        <f>IF('1A'!D984="","",'1A'!D984)</f>
        <v>3.1111111111111101E-3</v>
      </c>
      <c r="E57" s="105">
        <f>IF('1A'!E984="","",'1A'!E984)</f>
        <v>0</v>
      </c>
      <c r="F57" s="67">
        <f>IF('1A'!F984="","",'1A'!F984)</f>
        <v>0</v>
      </c>
      <c r="G57" s="106">
        <f>IF('1A'!G984="","",'1A'!G984)</f>
        <v>1.1037527593819E-3</v>
      </c>
      <c r="H57" s="105" t="str">
        <f>IF('1A'!H984="","",'1A'!H984)</f>
        <v/>
      </c>
      <c r="I57" s="67" t="str">
        <f>IF('1A'!I984="","",'1A'!I984)</f>
        <v/>
      </c>
      <c r="J57" s="106" t="str">
        <f>IF('1A'!J984="","",'1A'!J984)</f>
        <v/>
      </c>
      <c r="K57" s="105" t="str">
        <f>IF('1A'!K984="","",'1A'!K984)</f>
        <v/>
      </c>
      <c r="L57" s="67" t="str">
        <f>IF('1A'!L984="","",'1A'!L984)</f>
        <v/>
      </c>
      <c r="M57" s="106" t="str">
        <f>IF('1A'!M984="","",'1A'!M984)</f>
        <v/>
      </c>
      <c r="N57" s="217" t="str">
        <f>IF('1A'!N984="","",'1A'!N984)</f>
        <v/>
      </c>
      <c r="O57" s="459" t="str">
        <f>IF('1A'!O984="","",'1A'!O984)</f>
        <v/>
      </c>
      <c r="P57" s="460" t="str">
        <f>IF('1A'!P984="","",'1A'!P984)</f>
        <v>Career Planning</v>
      </c>
      <c r="Q57" s="460" t="str">
        <f>IF('1A'!Q984="","",'1A'!Q984)</f>
        <v/>
      </c>
    </row>
    <row r="58" spans="1:17" ht="14" x14ac:dyDescent="0.15">
      <c r="A58" s="268" t="s">
        <v>153</v>
      </c>
      <c r="B58" s="105">
        <f>IF('1A'!B985="","",'1A'!B985)</f>
        <v>0</v>
      </c>
      <c r="C58" s="67">
        <f>IF('1A'!C985="","",'1A'!C985)</f>
        <v>0</v>
      </c>
      <c r="D58" s="106">
        <f>IF('1A'!D985="","",'1A'!D985)</f>
        <v>1.77777777777778E-3</v>
      </c>
      <c r="E58" s="105">
        <f>IF('1A'!E985="","",'1A'!E985)</f>
        <v>0</v>
      </c>
      <c r="F58" s="67">
        <f>IF('1A'!F985="","",'1A'!F985)</f>
        <v>0</v>
      </c>
      <c r="G58" s="106">
        <f>IF('1A'!G985="","",'1A'!G985)</f>
        <v>3.3112582781457001E-3</v>
      </c>
      <c r="H58" s="105" t="str">
        <f>IF('1A'!H985="","",'1A'!H985)</f>
        <v/>
      </c>
      <c r="I58" s="67" t="str">
        <f>IF('1A'!I985="","",'1A'!I985)</f>
        <v/>
      </c>
      <c r="J58" s="106" t="str">
        <f>IF('1A'!J985="","",'1A'!J985)</f>
        <v/>
      </c>
      <c r="K58" s="105" t="str">
        <f>IF('1A'!K985="","",'1A'!K985)</f>
        <v/>
      </c>
      <c r="L58" s="67" t="str">
        <f>IF('1A'!L985="","",'1A'!L985)</f>
        <v/>
      </c>
      <c r="M58" s="106" t="str">
        <f>IF('1A'!M985="","",'1A'!M985)</f>
        <v/>
      </c>
      <c r="N58" s="217" t="str">
        <f>IF('1A'!N985="","",'1A'!N985)</f>
        <v/>
      </c>
      <c r="O58" s="459" t="str">
        <f>IF('1A'!O985="","",'1A'!O985)</f>
        <v>Religiosity/Spirituality</v>
      </c>
      <c r="P58" s="460" t="str">
        <f>IF('1A'!P985="","",'1A'!P985)</f>
        <v>Career Planning</v>
      </c>
      <c r="Q58" s="460" t="str">
        <f>IF('1A'!Q985="","",'1A'!Q985)</f>
        <v/>
      </c>
    </row>
    <row r="59" spans="1:17" ht="14" x14ac:dyDescent="0.15">
      <c r="A59" s="252" t="s">
        <v>1002</v>
      </c>
      <c r="B59" s="105">
        <f>IF('1A'!B986="","",'1A'!B986)</f>
        <v>5.4054054054054099E-2</v>
      </c>
      <c r="C59" s="67">
        <f>IF('1A'!C986="","",'1A'!C986)</f>
        <v>8.4710743801652902E-2</v>
      </c>
      <c r="D59" s="106">
        <f>IF('1A'!D986="","",'1A'!D986)</f>
        <v>7.02222222222222E-2</v>
      </c>
      <c r="E59" s="105">
        <f>IF('1A'!E986="","",'1A'!E986)</f>
        <v>4.1666666666666699E-2</v>
      </c>
      <c r="F59" s="67">
        <f>IF('1A'!F986="","",'1A'!F986)</f>
        <v>7.3394495412843999E-2</v>
      </c>
      <c r="G59" s="106">
        <f>IF('1A'!G986="","",'1A'!G986)</f>
        <v>5.5187637969094899E-2</v>
      </c>
      <c r="H59" s="105" t="str">
        <f>IF('1A'!H986="","",'1A'!H986)</f>
        <v/>
      </c>
      <c r="I59" s="67" t="str">
        <f>IF('1A'!I986="","",'1A'!I986)</f>
        <v/>
      </c>
      <c r="J59" s="106" t="str">
        <f>IF('1A'!J986="","",'1A'!J986)</f>
        <v/>
      </c>
      <c r="K59" s="105" t="str">
        <f>IF('1A'!K986="","",'1A'!K986)</f>
        <v/>
      </c>
      <c r="L59" s="67" t="str">
        <f>IF('1A'!L986="","",'1A'!L986)</f>
        <v/>
      </c>
      <c r="M59" s="106" t="str">
        <f>IF('1A'!M986="","",'1A'!M986)</f>
        <v/>
      </c>
      <c r="N59" s="217" t="str">
        <f>IF('1A'!N986="","",'1A'!N986)</f>
        <v/>
      </c>
      <c r="O59" s="459" t="str">
        <f>IF('1A'!O986="","",'1A'!O986)</f>
        <v/>
      </c>
      <c r="P59" s="460" t="str">
        <f>IF('1A'!P986="","",'1A'!P986)</f>
        <v>Career Planning</v>
      </c>
      <c r="Q59" s="460" t="str">
        <f>IF('1A'!Q986="","",'1A'!Q986)</f>
        <v/>
      </c>
    </row>
    <row r="60" spans="1:17" ht="14" x14ac:dyDescent="0.15">
      <c r="A60" s="252" t="s">
        <v>539</v>
      </c>
      <c r="B60" s="105">
        <f>IF('1A'!B987="","",'1A'!B987)</f>
        <v>0</v>
      </c>
      <c r="C60" s="67">
        <f>IF('1A'!C987="","",'1A'!C987)</f>
        <v>8.2644628099173608E-3</v>
      </c>
      <c r="D60" s="106">
        <f>IF('1A'!D987="","",'1A'!D987)</f>
        <v>1.2888888888888899E-2</v>
      </c>
      <c r="E60" s="105">
        <f>IF('1A'!E987="","",'1A'!E987)</f>
        <v>0</v>
      </c>
      <c r="F60" s="67">
        <f>IF('1A'!F987="","",'1A'!F987)</f>
        <v>9.1743119266055103E-3</v>
      </c>
      <c r="G60" s="106">
        <f>IF('1A'!G987="","",'1A'!G987)</f>
        <v>5.5187637969094901E-3</v>
      </c>
      <c r="H60" s="105" t="str">
        <f>IF('1A'!H987="","",'1A'!H987)</f>
        <v/>
      </c>
      <c r="I60" s="67" t="str">
        <f>IF('1A'!I987="","",'1A'!I987)</f>
        <v/>
      </c>
      <c r="J60" s="106" t="str">
        <f>IF('1A'!J987="","",'1A'!J987)</f>
        <v/>
      </c>
      <c r="K60" s="105" t="str">
        <f>IF('1A'!K987="","",'1A'!K987)</f>
        <v/>
      </c>
      <c r="L60" s="67" t="str">
        <f>IF('1A'!L987="","",'1A'!L987)</f>
        <v/>
      </c>
      <c r="M60" s="106" t="str">
        <f>IF('1A'!M987="","",'1A'!M987)</f>
        <v/>
      </c>
      <c r="N60" s="217" t="str">
        <f>IF('1A'!N987="","",'1A'!N987)</f>
        <v/>
      </c>
      <c r="O60" s="459" t="str">
        <f>IF('1A'!O987="","",'1A'!O987)</f>
        <v/>
      </c>
      <c r="P60" s="460" t="str">
        <f>IF('1A'!P987="","",'1A'!P987)</f>
        <v>Career Planning</v>
      </c>
      <c r="Q60" s="460" t="str">
        <f>IF('1A'!Q987="","",'1A'!Q987)</f>
        <v/>
      </c>
    </row>
    <row r="61" spans="1:17" ht="14" x14ac:dyDescent="0.15">
      <c r="A61" s="252" t="s">
        <v>538</v>
      </c>
      <c r="B61" s="105">
        <f>IF('1A'!B988="","",'1A'!B988)</f>
        <v>0.121621621621622</v>
      </c>
      <c r="C61" s="67">
        <f>IF('1A'!C988="","",'1A'!C988)</f>
        <v>7.6446280991735505E-2</v>
      </c>
      <c r="D61" s="106">
        <f>IF('1A'!D988="","",'1A'!D988)</f>
        <v>4.0888888888888898E-2</v>
      </c>
      <c r="E61" s="105">
        <f>IF('1A'!E988="","",'1A'!E988)</f>
        <v>0.125</v>
      </c>
      <c r="F61" s="67">
        <f>IF('1A'!F988="","",'1A'!F988)</f>
        <v>7.7981651376146793E-2</v>
      </c>
      <c r="G61" s="106">
        <f>IF('1A'!G988="","",'1A'!G988)</f>
        <v>4.0838852097130202E-2</v>
      </c>
      <c r="H61" s="105" t="str">
        <f>IF('1A'!H988="","",'1A'!H988)</f>
        <v/>
      </c>
      <c r="I61" s="67" t="str">
        <f>IF('1A'!I988="","",'1A'!I988)</f>
        <v/>
      </c>
      <c r="J61" s="106" t="str">
        <f>IF('1A'!J988="","",'1A'!J988)</f>
        <v/>
      </c>
      <c r="K61" s="105" t="str">
        <f>IF('1A'!K988="","",'1A'!K988)</f>
        <v/>
      </c>
      <c r="L61" s="67" t="str">
        <f>IF('1A'!L988="","",'1A'!L988)</f>
        <v/>
      </c>
      <c r="M61" s="106" t="str">
        <f>IF('1A'!M988="","",'1A'!M988)</f>
        <v/>
      </c>
      <c r="N61" s="217" t="str">
        <f>IF('1A'!N988="","",'1A'!N988)</f>
        <v/>
      </c>
      <c r="O61" s="459" t="str">
        <f>IF('1A'!O988="","",'1A'!O988)</f>
        <v/>
      </c>
      <c r="P61" s="460" t="str">
        <f>IF('1A'!P988="","",'1A'!P988)</f>
        <v>Career Planning</v>
      </c>
      <c r="Q61" s="460" t="str">
        <f>IF('1A'!Q988="","",'1A'!Q988)</f>
        <v/>
      </c>
    </row>
    <row r="62" spans="1:17" ht="14" x14ac:dyDescent="0.15">
      <c r="A62" s="252" t="s">
        <v>154</v>
      </c>
      <c r="B62" s="105">
        <f>IF('1A'!B989="","",'1A'!B989)</f>
        <v>2.7027027027027001E-2</v>
      </c>
      <c r="C62" s="67">
        <f>IF('1A'!C989="","",'1A'!C989)</f>
        <v>8.2644628099173501E-2</v>
      </c>
      <c r="D62" s="106">
        <f>IF('1A'!D989="","",'1A'!D989)</f>
        <v>6.1333333333333302E-2</v>
      </c>
      <c r="E62" s="105">
        <f>IF('1A'!E989="","",'1A'!E989)</f>
        <v>2.7777777777777801E-2</v>
      </c>
      <c r="F62" s="67">
        <f>IF('1A'!F989="","",'1A'!F989)</f>
        <v>9.1743119266055106E-2</v>
      </c>
      <c r="G62" s="106">
        <f>IF('1A'!G989="","",'1A'!G989)</f>
        <v>0.108167770419426</v>
      </c>
      <c r="H62" s="105" t="str">
        <f>IF('1A'!H989="","",'1A'!H989)</f>
        <v/>
      </c>
      <c r="I62" s="67" t="str">
        <f>IF('1A'!I989="","",'1A'!I989)</f>
        <v/>
      </c>
      <c r="J62" s="106" t="str">
        <f>IF('1A'!J989="","",'1A'!J989)</f>
        <v/>
      </c>
      <c r="K62" s="105" t="str">
        <f>IF('1A'!K989="","",'1A'!K989)</f>
        <v/>
      </c>
      <c r="L62" s="67" t="str">
        <f>IF('1A'!L989="","",'1A'!L989)</f>
        <v/>
      </c>
      <c r="M62" s="106" t="str">
        <f>IF('1A'!M989="","",'1A'!M989)</f>
        <v/>
      </c>
      <c r="N62" s="217" t="str">
        <f>IF('1A'!N989="","",'1A'!N989)</f>
        <v/>
      </c>
      <c r="O62" s="459" t="str">
        <f>IF('1A'!O989="","",'1A'!O989)</f>
        <v/>
      </c>
      <c r="P62" s="460" t="str">
        <f>IF('1A'!P989="","",'1A'!P989)</f>
        <v>Career Planning</v>
      </c>
      <c r="Q62" s="460" t="str">
        <f>IF('1A'!Q989="","",'1A'!Q989)</f>
        <v/>
      </c>
    </row>
    <row r="63" spans="1:17" ht="14" x14ac:dyDescent="0.15">
      <c r="A63" s="252" t="s">
        <v>537</v>
      </c>
      <c r="B63" s="105">
        <f>IF('1A'!B990="","",'1A'!B990)</f>
        <v>2.7027027027027001E-2</v>
      </c>
      <c r="C63" s="67">
        <f>IF('1A'!C990="","",'1A'!C990)</f>
        <v>0.121900826446281</v>
      </c>
      <c r="D63" s="106">
        <f>IF('1A'!D990="","",'1A'!D990)</f>
        <v>5.11111111111111E-2</v>
      </c>
      <c r="E63" s="105">
        <f>IF('1A'!E990="","",'1A'!E990)</f>
        <v>2.7777777777777801E-2</v>
      </c>
      <c r="F63" s="67">
        <f>IF('1A'!F990="","",'1A'!F990)</f>
        <v>0.16972477064220201</v>
      </c>
      <c r="G63" s="106">
        <f>IF('1A'!G990="","",'1A'!G990)</f>
        <v>8.3885209713024295E-2</v>
      </c>
      <c r="H63" s="105" t="str">
        <f>IF('1A'!H990="","",'1A'!H990)</f>
        <v/>
      </c>
      <c r="I63" s="67" t="str">
        <f>IF('1A'!I990="","",'1A'!I990)</f>
        <v/>
      </c>
      <c r="J63" s="106" t="str">
        <f>IF('1A'!J990="","",'1A'!J990)</f>
        <v/>
      </c>
      <c r="K63" s="105" t="str">
        <f>IF('1A'!K990="","",'1A'!K990)</f>
        <v/>
      </c>
      <c r="L63" s="67" t="str">
        <f>IF('1A'!L990="","",'1A'!L990)</f>
        <v/>
      </c>
      <c r="M63" s="106" t="str">
        <f>IF('1A'!M990="","",'1A'!M990)</f>
        <v/>
      </c>
      <c r="N63" s="217" t="str">
        <f>IF('1A'!N990="","",'1A'!N990)</f>
        <v/>
      </c>
      <c r="O63" s="459" t="str">
        <f>IF('1A'!O990="","",'1A'!O990)</f>
        <v/>
      </c>
      <c r="P63" s="460" t="str">
        <f>IF('1A'!P990="","",'1A'!P990)</f>
        <v>Career Planning</v>
      </c>
      <c r="Q63" s="460" t="str">
        <f>IF('1A'!Q990="","",'1A'!Q990)</f>
        <v/>
      </c>
    </row>
    <row r="64" spans="1:17" ht="14" x14ac:dyDescent="0.15">
      <c r="A64" s="268" t="s">
        <v>403</v>
      </c>
      <c r="B64" s="105">
        <f>IF('1A'!B991="","",'1A'!B991)</f>
        <v>0</v>
      </c>
      <c r="C64" s="67">
        <f>IF('1A'!C991="","",'1A'!C991)</f>
        <v>2.4793388429752101E-2</v>
      </c>
      <c r="D64" s="106">
        <f>IF('1A'!D991="","",'1A'!D991)</f>
        <v>1.64444444444444E-2</v>
      </c>
      <c r="E64" s="105">
        <f>IF('1A'!E991="","",'1A'!E991)</f>
        <v>0</v>
      </c>
      <c r="F64" s="67">
        <f>IF('1A'!F991="","",'1A'!F991)</f>
        <v>9.1743119266055103E-3</v>
      </c>
      <c r="G64" s="106">
        <f>IF('1A'!G991="","",'1A'!G991)</f>
        <v>1.4348785871964699E-2</v>
      </c>
      <c r="H64" s="105" t="str">
        <f>IF('1A'!H991="","",'1A'!H991)</f>
        <v/>
      </c>
      <c r="I64" s="67" t="str">
        <f>IF('1A'!I991="","",'1A'!I991)</f>
        <v/>
      </c>
      <c r="J64" s="106" t="str">
        <f>IF('1A'!J991="","",'1A'!J991)</f>
        <v/>
      </c>
      <c r="K64" s="105" t="str">
        <f>IF('1A'!K991="","",'1A'!K991)</f>
        <v/>
      </c>
      <c r="L64" s="67" t="str">
        <f>IF('1A'!L991="","",'1A'!L991)</f>
        <v/>
      </c>
      <c r="M64" s="106" t="str">
        <f>IF('1A'!M991="","",'1A'!M991)</f>
        <v/>
      </c>
      <c r="N64" s="217" t="str">
        <f>IF('1A'!N991="","",'1A'!N991)</f>
        <v/>
      </c>
      <c r="O64" s="459" t="str">
        <f>IF('1A'!O991="","",'1A'!O991)</f>
        <v/>
      </c>
      <c r="P64" s="460" t="str">
        <f>IF('1A'!P991="","",'1A'!P991)</f>
        <v>Career Planning</v>
      </c>
      <c r="Q64" s="460" t="str">
        <f>IF('1A'!Q991="","",'1A'!Q991)</f>
        <v/>
      </c>
    </row>
    <row r="65" spans="1:17" ht="14" x14ac:dyDescent="0.15">
      <c r="A65" s="252" t="s">
        <v>196</v>
      </c>
      <c r="B65" s="105">
        <f>IF('1A'!B992="","",'1A'!B992)</f>
        <v>4.0540540540540501E-2</v>
      </c>
      <c r="C65" s="67">
        <f>IF('1A'!C992="","",'1A'!C992)</f>
        <v>4.5454545454545497E-2</v>
      </c>
      <c r="D65" s="106">
        <f>IF('1A'!D992="","",'1A'!D992)</f>
        <v>5.9555555555555598E-2</v>
      </c>
      <c r="E65" s="105">
        <f>IF('1A'!E992="","",'1A'!E992)</f>
        <v>4.1666666666666699E-2</v>
      </c>
      <c r="F65" s="67">
        <f>IF('1A'!F992="","",'1A'!F992)</f>
        <v>3.6697247706422E-2</v>
      </c>
      <c r="G65" s="106">
        <f>IF('1A'!G992="","",'1A'!G992)</f>
        <v>2.3178807947019899E-2</v>
      </c>
      <c r="H65" s="105" t="str">
        <f>IF('1A'!H992="","",'1A'!H992)</f>
        <v/>
      </c>
      <c r="I65" s="67" t="str">
        <f>IF('1A'!I992="","",'1A'!I992)</f>
        <v/>
      </c>
      <c r="J65" s="106" t="str">
        <f>IF('1A'!J992="","",'1A'!J992)</f>
        <v/>
      </c>
      <c r="K65" s="105" t="str">
        <f>IF('1A'!K992="","",'1A'!K992)</f>
        <v/>
      </c>
      <c r="L65" s="67" t="str">
        <f>IF('1A'!L992="","",'1A'!L992)</f>
        <v/>
      </c>
      <c r="M65" s="106" t="str">
        <f>IF('1A'!M992="","",'1A'!M992)</f>
        <v/>
      </c>
      <c r="N65" s="217" t="str">
        <f>IF('1A'!N992="","",'1A'!N992)</f>
        <v/>
      </c>
      <c r="O65" s="459" t="str">
        <f>IF('1A'!O992="","",'1A'!O992)</f>
        <v/>
      </c>
      <c r="P65" s="460" t="str">
        <f>IF('1A'!P992="","",'1A'!P992)</f>
        <v>Career Planning</v>
      </c>
      <c r="Q65" s="460" t="str">
        <f>IF('1A'!Q992="","",'1A'!Q992)</f>
        <v/>
      </c>
    </row>
    <row r="66" spans="1:17" ht="14" x14ac:dyDescent="0.15">
      <c r="A66" s="268" t="s">
        <v>397</v>
      </c>
      <c r="B66" s="105">
        <f>IF('1A'!B993="","",'1A'!B993)</f>
        <v>0</v>
      </c>
      <c r="C66" s="67">
        <f>IF('1A'!C993="","",'1A'!C993)</f>
        <v>4.1322314049586804E-3</v>
      </c>
      <c r="D66" s="106">
        <f>IF('1A'!D993="","",'1A'!D993)</f>
        <v>2.2222222222222201E-3</v>
      </c>
      <c r="E66" s="105">
        <f>IF('1A'!E993="","",'1A'!E993)</f>
        <v>0</v>
      </c>
      <c r="F66" s="67">
        <f>IF('1A'!F993="","",'1A'!F993)</f>
        <v>4.5871559633027499E-3</v>
      </c>
      <c r="G66" s="106">
        <f>IF('1A'!G993="","",'1A'!G993)</f>
        <v>2.2075055187637999E-3</v>
      </c>
      <c r="H66" s="105" t="str">
        <f>IF('1A'!H993="","",'1A'!H993)</f>
        <v/>
      </c>
      <c r="I66" s="67" t="str">
        <f>IF('1A'!I993="","",'1A'!I993)</f>
        <v/>
      </c>
      <c r="J66" s="106" t="str">
        <f>IF('1A'!J993="","",'1A'!J993)</f>
        <v/>
      </c>
      <c r="K66" s="105" t="str">
        <f>IF('1A'!K993="","",'1A'!K993)</f>
        <v/>
      </c>
      <c r="L66" s="67" t="str">
        <f>IF('1A'!L993="","",'1A'!L993)</f>
        <v/>
      </c>
      <c r="M66" s="106" t="str">
        <f>IF('1A'!M993="","",'1A'!M993)</f>
        <v/>
      </c>
      <c r="N66" s="217" t="str">
        <f>IF('1A'!N993="","",'1A'!N993)</f>
        <v/>
      </c>
      <c r="O66" s="459" t="str">
        <f>IF('1A'!O993="","",'1A'!O993)</f>
        <v/>
      </c>
      <c r="P66" s="460" t="str">
        <f>IF('1A'!P993="","",'1A'!P993)</f>
        <v>Career Planning</v>
      </c>
      <c r="Q66" s="460" t="str">
        <f>IF('1A'!Q993="","",'1A'!Q993)</f>
        <v/>
      </c>
    </row>
    <row r="67" spans="1:17" ht="14" x14ac:dyDescent="0.15">
      <c r="A67" s="252" t="s">
        <v>925</v>
      </c>
      <c r="B67" s="105">
        <f>IF('1A'!B994="","",'1A'!B994)</f>
        <v>0.121621621621622</v>
      </c>
      <c r="C67" s="67">
        <f>IF('1A'!C994="","",'1A'!C994)</f>
        <v>6.4049586776859499E-2</v>
      </c>
      <c r="D67" s="106">
        <f>IF('1A'!D994="","",'1A'!D994)</f>
        <v>3.11111111111111E-2</v>
      </c>
      <c r="E67" s="105">
        <f>IF('1A'!E994="","",'1A'!E994)</f>
        <v>0.125</v>
      </c>
      <c r="F67" s="67">
        <f>IF('1A'!F994="","",'1A'!F994)</f>
        <v>6.4220183486238494E-2</v>
      </c>
      <c r="G67" s="106">
        <f>IF('1A'!G994="","",'1A'!G994)</f>
        <v>2.9801324503311299E-2</v>
      </c>
      <c r="H67" s="105" t="str">
        <f>IF('1A'!H994="","",'1A'!H994)</f>
        <v/>
      </c>
      <c r="I67" s="67" t="str">
        <f>IF('1A'!I994="","",'1A'!I994)</f>
        <v/>
      </c>
      <c r="J67" s="106" t="str">
        <f>IF('1A'!J994="","",'1A'!J994)</f>
        <v/>
      </c>
      <c r="K67" s="105" t="str">
        <f>IF('1A'!K994="","",'1A'!K994)</f>
        <v/>
      </c>
      <c r="L67" s="67" t="str">
        <f>IF('1A'!L994="","",'1A'!L994)</f>
        <v/>
      </c>
      <c r="M67" s="106" t="str">
        <f>IF('1A'!M994="","",'1A'!M994)</f>
        <v/>
      </c>
      <c r="N67" s="217" t="str">
        <f>IF('1A'!N994="","",'1A'!N994)</f>
        <v/>
      </c>
      <c r="O67" s="459" t="str">
        <f>IF('1A'!O994="","",'1A'!O994)</f>
        <v/>
      </c>
      <c r="P67" s="460" t="str">
        <f>IF('1A'!P994="","",'1A'!P994)</f>
        <v>Career Planning</v>
      </c>
      <c r="Q67" s="460" t="str">
        <f>IF('1A'!Q994="","",'1A'!Q994)</f>
        <v/>
      </c>
    </row>
    <row r="68" spans="1:17" ht="14" x14ac:dyDescent="0.15">
      <c r="A68" s="268" t="s">
        <v>398</v>
      </c>
      <c r="B68" s="105">
        <f>IF('1A'!B995="","",'1A'!B995)</f>
        <v>0</v>
      </c>
      <c r="C68" s="67">
        <f>IF('1A'!C995="","",'1A'!C995)</f>
        <v>2.0661157024793402E-3</v>
      </c>
      <c r="D68" s="106">
        <f>IF('1A'!D995="","",'1A'!D995)</f>
        <v>2.66666666666667E-3</v>
      </c>
      <c r="E68" s="105">
        <f>IF('1A'!E995="","",'1A'!E995)</f>
        <v>0</v>
      </c>
      <c r="F68" s="67">
        <f>IF('1A'!F995="","",'1A'!F995)</f>
        <v>4.5871559633027499E-3</v>
      </c>
      <c r="G68" s="106">
        <f>IF('1A'!G995="","",'1A'!G995)</f>
        <v>2.2075055187637999E-3</v>
      </c>
      <c r="H68" s="105" t="str">
        <f>IF('1A'!H995="","",'1A'!H995)</f>
        <v/>
      </c>
      <c r="I68" s="67" t="str">
        <f>IF('1A'!I995="","",'1A'!I995)</f>
        <v/>
      </c>
      <c r="J68" s="106" t="str">
        <f>IF('1A'!J995="","",'1A'!J995)</f>
        <v/>
      </c>
      <c r="K68" s="105" t="str">
        <f>IF('1A'!K995="","",'1A'!K995)</f>
        <v/>
      </c>
      <c r="L68" s="67" t="str">
        <f>IF('1A'!L995="","",'1A'!L995)</f>
        <v/>
      </c>
      <c r="M68" s="106" t="str">
        <f>IF('1A'!M995="","",'1A'!M995)</f>
        <v/>
      </c>
      <c r="N68" s="217" t="str">
        <f>IF('1A'!N995="","",'1A'!N995)</f>
        <v/>
      </c>
      <c r="O68" s="459" t="str">
        <f>IF('1A'!O995="","",'1A'!O995)</f>
        <v/>
      </c>
      <c r="P68" s="460" t="str">
        <f>IF('1A'!P995="","",'1A'!P995)</f>
        <v>Career Planning</v>
      </c>
      <c r="Q68" s="460" t="str">
        <f>IF('1A'!Q995="","",'1A'!Q995)</f>
        <v/>
      </c>
    </row>
    <row r="69" spans="1:17" ht="14" x14ac:dyDescent="0.15">
      <c r="A69" s="252" t="s">
        <v>155</v>
      </c>
      <c r="B69" s="105">
        <f>IF('1A'!B996="","",'1A'!B996)</f>
        <v>1.35135135135135E-2</v>
      </c>
      <c r="C69" s="67">
        <f>IF('1A'!C996="","",'1A'!C996)</f>
        <v>4.1322314049586804E-3</v>
      </c>
      <c r="D69" s="106">
        <f>IF('1A'!D996="","",'1A'!D996)</f>
        <v>8.9777777777777804E-2</v>
      </c>
      <c r="E69" s="105">
        <f>IF('1A'!E996="","",'1A'!E996)</f>
        <v>1.38888888888889E-2</v>
      </c>
      <c r="F69" s="67">
        <f>IF('1A'!F996="","",'1A'!F996)</f>
        <v>4.5871559633027499E-3</v>
      </c>
      <c r="G69" s="106">
        <f>IF('1A'!G996="","",'1A'!G996)</f>
        <v>1.3245033112582801E-2</v>
      </c>
      <c r="H69" s="105" t="str">
        <f>IF('1A'!H996="","",'1A'!H996)</f>
        <v/>
      </c>
      <c r="I69" s="67" t="str">
        <f>IF('1A'!I996="","",'1A'!I996)</f>
        <v/>
      </c>
      <c r="J69" s="106" t="str">
        <f>IF('1A'!J996="","",'1A'!J996)</f>
        <v/>
      </c>
      <c r="K69" s="105" t="str">
        <f>IF('1A'!K996="","",'1A'!K996)</f>
        <v/>
      </c>
      <c r="L69" s="67" t="str">
        <f>IF('1A'!L996="","",'1A'!L996)</f>
        <v/>
      </c>
      <c r="M69" s="106" t="str">
        <f>IF('1A'!M996="","",'1A'!M996)</f>
        <v/>
      </c>
      <c r="N69" s="217" t="str">
        <f>IF('1A'!N996="","",'1A'!N996)</f>
        <v/>
      </c>
      <c r="O69" s="459" t="str">
        <f>IF('1A'!O996="","",'1A'!O996)</f>
        <v/>
      </c>
      <c r="P69" s="460" t="str">
        <f>IF('1A'!P996="","",'1A'!P996)</f>
        <v>Career Planning</v>
      </c>
      <c r="Q69" s="460" t="str">
        <f>IF('1A'!Q996="","",'1A'!Q996)</f>
        <v/>
      </c>
    </row>
    <row r="70" spans="1:17" ht="14" x14ac:dyDescent="0.15">
      <c r="A70" s="252" t="s">
        <v>425</v>
      </c>
      <c r="B70" s="105">
        <f>IF('1A'!B997="","",'1A'!B997)</f>
        <v>6.7567567567567599E-2</v>
      </c>
      <c r="C70" s="67">
        <f>IF('1A'!C997="","",'1A'!C997)</f>
        <v>7.2314049586776896E-2</v>
      </c>
      <c r="D70" s="106">
        <f>IF('1A'!D997="","",'1A'!D997)</f>
        <v>2.4444444444444401E-2</v>
      </c>
      <c r="E70" s="105">
        <f>IF('1A'!E997="","",'1A'!E997)</f>
        <v>6.9444444444444406E-2</v>
      </c>
      <c r="F70" s="67">
        <f>IF('1A'!F997="","",'1A'!F997)</f>
        <v>6.8807339449541302E-2</v>
      </c>
      <c r="G70" s="106">
        <f>IF('1A'!G997="","",'1A'!G997)</f>
        <v>2.42825607064018E-2</v>
      </c>
      <c r="H70" s="105" t="str">
        <f>IF('1A'!H997="","",'1A'!H997)</f>
        <v/>
      </c>
      <c r="I70" s="67" t="str">
        <f>IF('1A'!I997="","",'1A'!I997)</f>
        <v/>
      </c>
      <c r="J70" s="106" t="str">
        <f>IF('1A'!J997="","",'1A'!J997)</f>
        <v/>
      </c>
      <c r="K70" s="105" t="str">
        <f>IF('1A'!K997="","",'1A'!K997)</f>
        <v/>
      </c>
      <c r="L70" s="67" t="str">
        <f>IF('1A'!L997="","",'1A'!L997)</f>
        <v/>
      </c>
      <c r="M70" s="106" t="str">
        <f>IF('1A'!M997="","",'1A'!M997)</f>
        <v/>
      </c>
      <c r="N70" s="217" t="str">
        <f>IF('1A'!N997="","",'1A'!N997)</f>
        <v/>
      </c>
      <c r="O70" s="459" t="str">
        <f>IF('1A'!O997="","",'1A'!O997)</f>
        <v/>
      </c>
      <c r="P70" s="460" t="str">
        <f>IF('1A'!P997="","",'1A'!P997)</f>
        <v>Career Planning</v>
      </c>
      <c r="Q70" s="460" t="str">
        <f>IF('1A'!Q997="","",'1A'!Q997)</f>
        <v/>
      </c>
    </row>
    <row r="71" spans="1:17" ht="14" x14ac:dyDescent="0.15">
      <c r="A71" s="268" t="s">
        <v>399</v>
      </c>
      <c r="B71" s="105">
        <f>IF('1A'!B998="","",'1A'!B998)</f>
        <v>1.35135135135135E-2</v>
      </c>
      <c r="C71" s="67">
        <f>IF('1A'!C998="","",'1A'!C998)</f>
        <v>2.6859504132231399E-2</v>
      </c>
      <c r="D71" s="106">
        <f>IF('1A'!D998="","",'1A'!D998)</f>
        <v>2.4444444444444401E-2</v>
      </c>
      <c r="E71" s="105">
        <f>IF('1A'!E998="","",'1A'!E998)</f>
        <v>1.38888888888889E-2</v>
      </c>
      <c r="F71" s="67">
        <f>IF('1A'!F998="","",'1A'!F998)</f>
        <v>9.1743119266055103E-3</v>
      </c>
      <c r="G71" s="106">
        <f>IF('1A'!G998="","",'1A'!G998)</f>
        <v>7.7262693156732896E-3</v>
      </c>
      <c r="H71" s="105" t="str">
        <f>IF('1A'!H998="","",'1A'!H998)</f>
        <v/>
      </c>
      <c r="I71" s="67" t="str">
        <f>IF('1A'!I998="","",'1A'!I998)</f>
        <v/>
      </c>
      <c r="J71" s="106" t="str">
        <f>IF('1A'!J998="","",'1A'!J998)</f>
        <v/>
      </c>
      <c r="K71" s="105" t="str">
        <f>IF('1A'!K998="","",'1A'!K998)</f>
        <v/>
      </c>
      <c r="L71" s="67" t="str">
        <f>IF('1A'!L998="","",'1A'!L998)</f>
        <v/>
      </c>
      <c r="M71" s="106" t="str">
        <f>IF('1A'!M998="","",'1A'!M998)</f>
        <v/>
      </c>
      <c r="N71" s="217" t="str">
        <f>IF('1A'!N998="","",'1A'!N998)</f>
        <v/>
      </c>
      <c r="O71" s="459" t="str">
        <f>IF('1A'!O998="","",'1A'!O998)</f>
        <v/>
      </c>
      <c r="P71" s="460" t="str">
        <f>IF('1A'!P998="","",'1A'!P998)</f>
        <v>Career Planning</v>
      </c>
      <c r="Q71" s="460" t="str">
        <f>IF('1A'!Q998="","",'1A'!Q998)</f>
        <v/>
      </c>
    </row>
    <row r="72" spans="1:17" ht="14" x14ac:dyDescent="0.15">
      <c r="A72" s="252" t="s">
        <v>888</v>
      </c>
      <c r="B72" s="105">
        <f>IF('1A'!B999="","",'1A'!B999)</f>
        <v>0</v>
      </c>
      <c r="C72" s="67">
        <f>IF('1A'!C999="","",'1A'!C999)</f>
        <v>4.1322314049586804E-3</v>
      </c>
      <c r="D72" s="106">
        <f>IF('1A'!D999="","",'1A'!D999)</f>
        <v>6.2222222222222201E-3</v>
      </c>
      <c r="E72" s="105">
        <f>IF('1A'!E999="","",'1A'!E999)</f>
        <v>0</v>
      </c>
      <c r="F72" s="67">
        <f>IF('1A'!F999="","",'1A'!F999)</f>
        <v>4.5871559633027499E-3</v>
      </c>
      <c r="G72" s="106">
        <f>IF('1A'!G999="","",'1A'!G999)</f>
        <v>1.1037527593818999E-2</v>
      </c>
      <c r="H72" s="105" t="str">
        <f>IF('1A'!H999="","",'1A'!H999)</f>
        <v/>
      </c>
      <c r="I72" s="67" t="str">
        <f>IF('1A'!I999="","",'1A'!I999)</f>
        <v/>
      </c>
      <c r="J72" s="106" t="str">
        <f>IF('1A'!J999="","",'1A'!J999)</f>
        <v/>
      </c>
      <c r="K72" s="105" t="str">
        <f>IF('1A'!K999="","",'1A'!K999)</f>
        <v/>
      </c>
      <c r="L72" s="67" t="str">
        <f>IF('1A'!L999="","",'1A'!L999)</f>
        <v/>
      </c>
      <c r="M72" s="106" t="str">
        <f>IF('1A'!M999="","",'1A'!M999)</f>
        <v/>
      </c>
      <c r="N72" s="217" t="str">
        <f>IF('1A'!N999="","",'1A'!N999)</f>
        <v/>
      </c>
      <c r="O72" s="459" t="str">
        <f>IF('1A'!O999="","",'1A'!O999)</f>
        <v/>
      </c>
      <c r="P72" s="460" t="str">
        <f>IF('1A'!P999="","",'1A'!P999)</f>
        <v>Career Planning</v>
      </c>
      <c r="Q72" s="460" t="str">
        <f>IF('1A'!Q999="","",'1A'!Q999)</f>
        <v/>
      </c>
    </row>
    <row r="73" spans="1:17" ht="14" x14ac:dyDescent="0.15">
      <c r="A73" s="252" t="s">
        <v>439</v>
      </c>
      <c r="B73" s="105">
        <f>IF('1A'!B1000="","",'1A'!B1000)</f>
        <v>0.108108108108108</v>
      </c>
      <c r="C73" s="67">
        <f>IF('1A'!C1000="","",'1A'!C1000)</f>
        <v>0.11570247933884301</v>
      </c>
      <c r="D73" s="106">
        <f>IF('1A'!D1000="","",'1A'!D1000)</f>
        <v>0.111555555555556</v>
      </c>
      <c r="E73" s="105">
        <f>IF('1A'!E1000="","",'1A'!E1000)</f>
        <v>0.11111111111111099</v>
      </c>
      <c r="F73" s="67">
        <f>IF('1A'!F1000="","",'1A'!F1000)</f>
        <v>8.7155963302752298E-2</v>
      </c>
      <c r="G73" s="106">
        <f>IF('1A'!G1000="","",'1A'!G1000)</f>
        <v>0.101545253863135</v>
      </c>
      <c r="H73" s="105" t="str">
        <f>IF('1A'!H1000="","",'1A'!H1000)</f>
        <v/>
      </c>
      <c r="I73" s="67" t="str">
        <f>IF('1A'!I1000="","",'1A'!I1000)</f>
        <v/>
      </c>
      <c r="J73" s="106" t="str">
        <f>IF('1A'!J1000="","",'1A'!J1000)</f>
        <v/>
      </c>
      <c r="K73" s="105" t="str">
        <f>IF('1A'!K1000="","",'1A'!K1000)</f>
        <v/>
      </c>
      <c r="L73" s="67" t="str">
        <f>IF('1A'!L1000="","",'1A'!L1000)</f>
        <v/>
      </c>
      <c r="M73" s="106" t="str">
        <f>IF('1A'!M1000="","",'1A'!M1000)</f>
        <v/>
      </c>
      <c r="N73" s="217" t="str">
        <f>IF('1A'!N1000="","",'1A'!N1000)</f>
        <v/>
      </c>
      <c r="O73" s="459" t="str">
        <f>IF('1A'!O1000="","",'1A'!O1000)</f>
        <v/>
      </c>
      <c r="P73" s="460" t="str">
        <f>IF('1A'!P1000="","",'1A'!P1000)</f>
        <v>Career Planning</v>
      </c>
      <c r="Q73" s="460" t="str">
        <f>IF('1A'!Q1000="","",'1A'!Q1000)</f>
        <v/>
      </c>
    </row>
    <row r="74" spans="1:17" ht="14" x14ac:dyDescent="0.15">
      <c r="A74" s="268" t="s">
        <v>202</v>
      </c>
      <c r="B74" s="105">
        <f>IF('1A'!B1001="","",'1A'!B1001)</f>
        <v>4.0540540540540501E-2</v>
      </c>
      <c r="C74" s="67">
        <f>IF('1A'!C1001="","",'1A'!C1001)</f>
        <v>5.7851239669421503E-2</v>
      </c>
      <c r="D74" s="106">
        <f>IF('1A'!D1001="","",'1A'!D1001)</f>
        <v>3.4222222222222203E-2</v>
      </c>
      <c r="E74" s="105">
        <f>IF('1A'!E1001="","",'1A'!E1001)</f>
        <v>4.1666666666666699E-2</v>
      </c>
      <c r="F74" s="67">
        <f>IF('1A'!F1001="","",'1A'!F1001)</f>
        <v>5.0458715596330299E-2</v>
      </c>
      <c r="G74" s="106">
        <f>IF('1A'!G1001="","",'1A'!G1001)</f>
        <v>3.5320088300220799E-2</v>
      </c>
      <c r="H74" s="105" t="str">
        <f>IF('1A'!H1001="","",'1A'!H1001)</f>
        <v/>
      </c>
      <c r="I74" s="67" t="str">
        <f>IF('1A'!I1001="","",'1A'!I1001)</f>
        <v/>
      </c>
      <c r="J74" s="106" t="str">
        <f>IF('1A'!J1001="","",'1A'!J1001)</f>
        <v/>
      </c>
      <c r="K74" s="105" t="str">
        <f>IF('1A'!K1001="","",'1A'!K1001)</f>
        <v/>
      </c>
      <c r="L74" s="67" t="str">
        <f>IF('1A'!L1001="","",'1A'!L1001)</f>
        <v/>
      </c>
      <c r="M74" s="106" t="str">
        <f>IF('1A'!M1001="","",'1A'!M1001)</f>
        <v/>
      </c>
      <c r="N74" s="217" t="str">
        <f>IF('1A'!N1001="","",'1A'!N1001)</f>
        <v/>
      </c>
      <c r="O74" s="459" t="str">
        <f>IF('1A'!O1001="","",'1A'!O1001)</f>
        <v/>
      </c>
      <c r="P74" s="460" t="str">
        <f>IF('1A'!P1001="","",'1A'!P1001)</f>
        <v>Career Planning</v>
      </c>
      <c r="Q74" s="460" t="str">
        <f>IF('1A'!Q1001="","",'1A'!Q1001)</f>
        <v/>
      </c>
    </row>
    <row r="75" spans="1:17" ht="14" x14ac:dyDescent="0.15">
      <c r="A75" s="279" t="s">
        <v>230</v>
      </c>
      <c r="B75" s="515">
        <f>IF('1A'!B1002="","",'1A'!B1002)</f>
        <v>74</v>
      </c>
      <c r="C75" s="516">
        <f>IF('1A'!C1002="","",'1A'!C1002)</f>
        <v>484</v>
      </c>
      <c r="D75" s="517">
        <f>IF('1A'!D1002="","",'1A'!D1002)</f>
        <v>2250</v>
      </c>
      <c r="E75" s="515">
        <f>IF('1A'!E1002="","",'1A'!E1002)</f>
        <v>72</v>
      </c>
      <c r="F75" s="516">
        <f>IF('1A'!F1002="","",'1A'!F1002)</f>
        <v>218</v>
      </c>
      <c r="G75" s="517">
        <f>IF('1A'!G1002="","",'1A'!G1002)</f>
        <v>906</v>
      </c>
      <c r="H75" s="515" t="str">
        <f>IF('1A'!H1002="","",'1A'!H1002)</f>
        <v/>
      </c>
      <c r="I75" s="516" t="str">
        <f>IF('1A'!I1002="","",'1A'!I1002)</f>
        <v/>
      </c>
      <c r="J75" s="517" t="str">
        <f>IF('1A'!J1002="","",'1A'!J1002)</f>
        <v/>
      </c>
      <c r="K75" s="515" t="str">
        <f>IF('1A'!K1002="","",'1A'!K1002)</f>
        <v/>
      </c>
      <c r="L75" s="516" t="str">
        <f>IF('1A'!L1002="","",'1A'!L1002)</f>
        <v/>
      </c>
      <c r="M75" s="517" t="str">
        <f>IF('1A'!M1002="","",'1A'!M1002)</f>
        <v/>
      </c>
      <c r="N75" s="230" t="str">
        <f>IF('1A'!N1002="","",'1A'!N1002)</f>
        <v/>
      </c>
      <c r="O75" s="459" t="str">
        <f>IF('1A'!O1002="","",'1A'!O1002)</f>
        <v/>
      </c>
      <c r="P75" s="460" t="str">
        <f>IF('1A'!P1002="","",'1A'!P1002)</f>
        <v>Career Planning</v>
      </c>
      <c r="Q75" s="460" t="str">
        <f>IF('1A'!Q1002="","",'1A'!Q1002)</f>
        <v/>
      </c>
    </row>
    <row r="76" spans="1:17" ht="56" x14ac:dyDescent="0.15">
      <c r="A76" s="302" t="s">
        <v>837</v>
      </c>
      <c r="B76" s="105">
        <f>IF('1A'!B1433="","",'1A'!B1433)</f>
        <v>2.8571428571428598E-2</v>
      </c>
      <c r="C76" s="67">
        <f>IF('1A'!C1433="","",'1A'!C1433)</f>
        <v>1.6736401673640201E-2</v>
      </c>
      <c r="D76" s="106">
        <f>IF('1A'!D1433="","",'1A'!D1433)</f>
        <v>1.1565836298932399E-2</v>
      </c>
      <c r="E76" s="105">
        <f>IF('1A'!E1433="","",'1A'!E1433)</f>
        <v>2.9411764705882401E-2</v>
      </c>
      <c r="F76" s="67">
        <f>IF('1A'!F1433="","",'1A'!F1433)</f>
        <v>9.3896713615023494E-3</v>
      </c>
      <c r="G76" s="106">
        <f>IF('1A'!G1433="","",'1A'!G1433)</f>
        <v>1.1123470522803099E-2</v>
      </c>
      <c r="H76" s="105" t="str">
        <f>IF('1A'!H1433="","",'1A'!H1433)</f>
        <v/>
      </c>
      <c r="I76" s="67" t="str">
        <f>IF('1A'!I1433="","",'1A'!I1433)</f>
        <v/>
      </c>
      <c r="J76" s="106" t="str">
        <f>IF('1A'!J1433="","",'1A'!J1433)</f>
        <v/>
      </c>
      <c r="K76" s="105" t="str">
        <f>IF('1A'!K1433="","",'1A'!K1433)</f>
        <v/>
      </c>
      <c r="L76" s="67" t="str">
        <f>IF('1A'!L1433="","",'1A'!L1433)</f>
        <v/>
      </c>
      <c r="M76" s="106" t="str">
        <f>IF('1A'!M1433="","",'1A'!M1433)</f>
        <v/>
      </c>
      <c r="N76" s="217" t="str">
        <f>IF('1A'!N1433="","",'1A'!N1433)</f>
        <v/>
      </c>
      <c r="O76" s="459" t="str">
        <f>IF('1A'!O1433="","",'1A'!O1433)</f>
        <v/>
      </c>
      <c r="P76" s="460" t="str">
        <f>IF('1A'!P1433="","",'1A'!P1433)</f>
        <v>Career Planning</v>
      </c>
      <c r="Q76" s="460" t="str">
        <f>IF('1A'!Q1433="","",'1A'!Q1433)</f>
        <v/>
      </c>
    </row>
    <row r="77" spans="1:17" ht="14" x14ac:dyDescent="0.15">
      <c r="A77" s="268" t="s">
        <v>102</v>
      </c>
      <c r="B77" s="105">
        <f>IF('1A'!B1434="","",'1A'!B1434)</f>
        <v>2.8571428571428598E-2</v>
      </c>
      <c r="C77" s="67">
        <f>IF('1A'!C1434="","",'1A'!C1434)</f>
        <v>2.0920502092050201E-2</v>
      </c>
      <c r="D77" s="106">
        <f>IF('1A'!D1434="","",'1A'!D1434)</f>
        <v>1.42348754448399E-2</v>
      </c>
      <c r="E77" s="105">
        <f>IF('1A'!E1434="","",'1A'!E1434)</f>
        <v>2.9411764705882401E-2</v>
      </c>
      <c r="F77" s="67">
        <f>IF('1A'!F1434="","",'1A'!F1434)</f>
        <v>1.8779342723004699E-2</v>
      </c>
      <c r="G77" s="106">
        <f>IF('1A'!G1434="","",'1A'!G1434)</f>
        <v>1.55728587319244E-2</v>
      </c>
      <c r="H77" s="105" t="str">
        <f>IF('1A'!H1434="","",'1A'!H1434)</f>
        <v/>
      </c>
      <c r="I77" s="67" t="str">
        <f>IF('1A'!I1434="","",'1A'!I1434)</f>
        <v/>
      </c>
      <c r="J77" s="106" t="str">
        <f>IF('1A'!J1434="","",'1A'!J1434)</f>
        <v/>
      </c>
      <c r="K77" s="105" t="str">
        <f>IF('1A'!K1434="","",'1A'!K1434)</f>
        <v/>
      </c>
      <c r="L77" s="67" t="str">
        <f>IF('1A'!L1434="","",'1A'!L1434)</f>
        <v/>
      </c>
      <c r="M77" s="106" t="str">
        <f>IF('1A'!M1434="","",'1A'!M1434)</f>
        <v/>
      </c>
      <c r="N77" s="217" t="str">
        <f>IF('1A'!N1434="","",'1A'!N1434)</f>
        <v/>
      </c>
      <c r="O77" s="459" t="str">
        <f>IF('1A'!O1434="","",'1A'!O1434)</f>
        <v/>
      </c>
      <c r="P77" s="460" t="str">
        <f>IF('1A'!P1434="","",'1A'!P1434)</f>
        <v>Career Planning</v>
      </c>
      <c r="Q77" s="460" t="str">
        <f>IF('1A'!Q1434="","",'1A'!Q1434)</f>
        <v/>
      </c>
    </row>
    <row r="78" spans="1:17" ht="14" x14ac:dyDescent="0.15">
      <c r="A78" s="268" t="s">
        <v>101</v>
      </c>
      <c r="B78" s="105">
        <f>IF('1A'!B1435="","",'1A'!B1435)</f>
        <v>2.8571428571428598E-2</v>
      </c>
      <c r="C78" s="67">
        <f>IF('1A'!C1435="","",'1A'!C1435)</f>
        <v>2.5104602510460299E-2</v>
      </c>
      <c r="D78" s="106">
        <f>IF('1A'!D1435="","",'1A'!D1435)</f>
        <v>3.06939501779359E-2</v>
      </c>
      <c r="E78" s="105">
        <f>IF('1A'!E1435="","",'1A'!E1435)</f>
        <v>2.9411764705882401E-2</v>
      </c>
      <c r="F78" s="67">
        <f>IF('1A'!F1435="","",'1A'!F1435)</f>
        <v>1.8779342723004699E-2</v>
      </c>
      <c r="G78" s="106">
        <f>IF('1A'!G1435="","",'1A'!G1435)</f>
        <v>2.89210233592881E-2</v>
      </c>
      <c r="H78" s="105" t="str">
        <f>IF('1A'!H1435="","",'1A'!H1435)</f>
        <v/>
      </c>
      <c r="I78" s="67" t="str">
        <f>IF('1A'!I1435="","",'1A'!I1435)</f>
        <v/>
      </c>
      <c r="J78" s="106" t="str">
        <f>IF('1A'!J1435="","",'1A'!J1435)</f>
        <v/>
      </c>
      <c r="K78" s="105" t="str">
        <f>IF('1A'!K1435="","",'1A'!K1435)</f>
        <v/>
      </c>
      <c r="L78" s="67" t="str">
        <f>IF('1A'!L1435="","",'1A'!L1435)</f>
        <v/>
      </c>
      <c r="M78" s="106" t="str">
        <f>IF('1A'!M1435="","",'1A'!M1435)</f>
        <v/>
      </c>
      <c r="N78" s="217" t="str">
        <f>IF('1A'!N1435="","",'1A'!N1435)</f>
        <v/>
      </c>
      <c r="O78" s="459" t="str">
        <f>IF('1A'!O1435="","",'1A'!O1435)</f>
        <v/>
      </c>
      <c r="P78" s="460" t="str">
        <f>IF('1A'!P1435="","",'1A'!P1435)</f>
        <v>Career Planning</v>
      </c>
      <c r="Q78" s="460" t="str">
        <f>IF('1A'!Q1435="","",'1A'!Q1435)</f>
        <v/>
      </c>
    </row>
    <row r="79" spans="1:17" ht="14" x14ac:dyDescent="0.15">
      <c r="A79" s="268" t="s">
        <v>100</v>
      </c>
      <c r="B79" s="105">
        <f>IF('1A'!B1436="","",'1A'!B1436)</f>
        <v>0.114285714285714</v>
      </c>
      <c r="C79" s="67">
        <f>IF('1A'!C1436="","",'1A'!C1436)</f>
        <v>9.2050209205020897E-2</v>
      </c>
      <c r="D79" s="106">
        <f>IF('1A'!D1436="","",'1A'!D1436)</f>
        <v>8.4074733096085402E-2</v>
      </c>
      <c r="E79" s="105">
        <f>IF('1A'!E1436="","",'1A'!E1436)</f>
        <v>0.11764705882352899</v>
      </c>
      <c r="F79" s="67">
        <f>IF('1A'!F1436="","",'1A'!F1436)</f>
        <v>0.11267605633802801</v>
      </c>
      <c r="G79" s="106">
        <f>IF('1A'!G1436="","",'1A'!G1436)</f>
        <v>0.10344827586206901</v>
      </c>
      <c r="H79" s="105" t="str">
        <f>IF('1A'!H1436="","",'1A'!H1436)</f>
        <v/>
      </c>
      <c r="I79" s="67" t="str">
        <f>IF('1A'!I1436="","",'1A'!I1436)</f>
        <v/>
      </c>
      <c r="J79" s="106" t="str">
        <f>IF('1A'!J1436="","",'1A'!J1436)</f>
        <v/>
      </c>
      <c r="K79" s="105" t="str">
        <f>IF('1A'!K1436="","",'1A'!K1436)</f>
        <v/>
      </c>
      <c r="L79" s="67" t="str">
        <f>IF('1A'!L1436="","",'1A'!L1436)</f>
        <v/>
      </c>
      <c r="M79" s="106" t="str">
        <f>IF('1A'!M1436="","",'1A'!M1436)</f>
        <v/>
      </c>
      <c r="N79" s="217" t="str">
        <f>IF('1A'!N1436="","",'1A'!N1436)</f>
        <v/>
      </c>
      <c r="O79" s="459" t="str">
        <f>IF('1A'!O1436="","",'1A'!O1436)</f>
        <v/>
      </c>
      <c r="P79" s="460" t="str">
        <f>IF('1A'!P1436="","",'1A'!P1436)</f>
        <v>Career Planning</v>
      </c>
      <c r="Q79" s="460" t="str">
        <f>IF('1A'!Q1436="","",'1A'!Q1436)</f>
        <v/>
      </c>
    </row>
    <row r="80" spans="1:17" ht="14" x14ac:dyDescent="0.15">
      <c r="A80" s="268" t="s">
        <v>99</v>
      </c>
      <c r="B80" s="105">
        <f>IF('1A'!B1437="","",'1A'!B1437)</f>
        <v>0.128571428571429</v>
      </c>
      <c r="C80" s="67">
        <f>IF('1A'!C1437="","",'1A'!C1437)</f>
        <v>0.211297071129707</v>
      </c>
      <c r="D80" s="106">
        <f>IF('1A'!D1437="","",'1A'!D1437)</f>
        <v>0.211298932384342</v>
      </c>
      <c r="E80" s="105">
        <f>IF('1A'!E1437="","",'1A'!E1437)</f>
        <v>0.11764705882352899</v>
      </c>
      <c r="F80" s="67">
        <f>IF('1A'!F1437="","",'1A'!F1437)</f>
        <v>0.17370892018779299</v>
      </c>
      <c r="G80" s="106">
        <f>IF('1A'!G1437="","",'1A'!G1437)</f>
        <v>0.20912124582869901</v>
      </c>
      <c r="H80" s="105" t="str">
        <f>IF('1A'!H1437="","",'1A'!H1437)</f>
        <v/>
      </c>
      <c r="I80" s="67" t="str">
        <f>IF('1A'!I1437="","",'1A'!I1437)</f>
        <v/>
      </c>
      <c r="J80" s="106" t="str">
        <f>IF('1A'!J1437="","",'1A'!J1437)</f>
        <v/>
      </c>
      <c r="K80" s="105" t="str">
        <f>IF('1A'!K1437="","",'1A'!K1437)</f>
        <v/>
      </c>
      <c r="L80" s="67" t="str">
        <f>IF('1A'!L1437="","",'1A'!L1437)</f>
        <v/>
      </c>
      <c r="M80" s="106" t="str">
        <f>IF('1A'!M1437="","",'1A'!M1437)</f>
        <v/>
      </c>
      <c r="N80" s="217" t="str">
        <f>IF('1A'!N1437="","",'1A'!N1437)</f>
        <v/>
      </c>
      <c r="O80" s="459" t="str">
        <f>IF('1A'!O1437="","",'1A'!O1437)</f>
        <v/>
      </c>
      <c r="P80" s="460" t="str">
        <f>IF('1A'!P1437="","",'1A'!P1437)</f>
        <v>Career Planning</v>
      </c>
      <c r="Q80" s="460" t="str">
        <f>IF('1A'!Q1437="","",'1A'!Q1437)</f>
        <v/>
      </c>
    </row>
    <row r="81" spans="1:17" ht="14" x14ac:dyDescent="0.15">
      <c r="A81" s="268" t="s">
        <v>98</v>
      </c>
      <c r="B81" s="105">
        <f>IF('1A'!B1438="","",'1A'!B1438)</f>
        <v>0.38571428571428601</v>
      </c>
      <c r="C81" s="67">
        <f>IF('1A'!C1438="","",'1A'!C1438)</f>
        <v>0.29916317991631802</v>
      </c>
      <c r="D81" s="106">
        <f>IF('1A'!D1438="","",'1A'!D1438)</f>
        <v>0.31405693950177899</v>
      </c>
      <c r="E81" s="105">
        <f>IF('1A'!E1438="","",'1A'!E1438)</f>
        <v>0.38235294117647101</v>
      </c>
      <c r="F81" s="67">
        <f>IF('1A'!F1438="","",'1A'!F1438)</f>
        <v>0.31924882629107998</v>
      </c>
      <c r="G81" s="106">
        <f>IF('1A'!G1438="","",'1A'!G1438)</f>
        <v>0.291434927697442</v>
      </c>
      <c r="H81" s="105" t="str">
        <f>IF('1A'!H1438="","",'1A'!H1438)</f>
        <v/>
      </c>
      <c r="I81" s="67" t="str">
        <f>IF('1A'!I1438="","",'1A'!I1438)</f>
        <v/>
      </c>
      <c r="J81" s="106" t="str">
        <f>IF('1A'!J1438="","",'1A'!J1438)</f>
        <v/>
      </c>
      <c r="K81" s="105" t="str">
        <f>IF('1A'!K1438="","",'1A'!K1438)</f>
        <v/>
      </c>
      <c r="L81" s="67" t="str">
        <f>IF('1A'!L1438="","",'1A'!L1438)</f>
        <v/>
      </c>
      <c r="M81" s="106" t="str">
        <f>IF('1A'!M1438="","",'1A'!M1438)</f>
        <v/>
      </c>
      <c r="N81" s="217" t="str">
        <f>IF('1A'!N1438="","",'1A'!N1438)</f>
        <v/>
      </c>
      <c r="O81" s="459" t="str">
        <f>IF('1A'!O1438="","",'1A'!O1438)</f>
        <v/>
      </c>
      <c r="P81" s="460" t="str">
        <f>IF('1A'!P1438="","",'1A'!P1438)</f>
        <v>Career Planning</v>
      </c>
      <c r="Q81" s="460" t="str">
        <f>IF('1A'!Q1438="","",'1A'!Q1438)</f>
        <v/>
      </c>
    </row>
    <row r="82" spans="1:17" ht="14" x14ac:dyDescent="0.15">
      <c r="A82" s="268" t="s">
        <v>97</v>
      </c>
      <c r="B82" s="105">
        <f>IF('1A'!B1439="","",'1A'!B1439)</f>
        <v>0.214285714285714</v>
      </c>
      <c r="C82" s="67">
        <f>IF('1A'!C1439="","",'1A'!C1439)</f>
        <v>0.23640167364016701</v>
      </c>
      <c r="D82" s="106">
        <f>IF('1A'!D1439="","",'1A'!D1439)</f>
        <v>0.236209964412811</v>
      </c>
      <c r="E82" s="105">
        <f>IF('1A'!E1439="","",'1A'!E1439)</f>
        <v>0.220588235294118</v>
      </c>
      <c r="F82" s="67">
        <f>IF('1A'!F1439="","",'1A'!F1439)</f>
        <v>0.26291079812206603</v>
      </c>
      <c r="G82" s="106">
        <f>IF('1A'!G1439="","",'1A'!G1439)</f>
        <v>0.226918798665184</v>
      </c>
      <c r="H82" s="105" t="str">
        <f>IF('1A'!H1439="","",'1A'!H1439)</f>
        <v/>
      </c>
      <c r="I82" s="67" t="str">
        <f>IF('1A'!I1439="","",'1A'!I1439)</f>
        <v/>
      </c>
      <c r="J82" s="106" t="str">
        <f>IF('1A'!J1439="","",'1A'!J1439)</f>
        <v/>
      </c>
      <c r="K82" s="105" t="str">
        <f>IF('1A'!K1439="","",'1A'!K1439)</f>
        <v/>
      </c>
      <c r="L82" s="67" t="str">
        <f>IF('1A'!L1439="","",'1A'!L1439)</f>
        <v/>
      </c>
      <c r="M82" s="106" t="str">
        <f>IF('1A'!M1439="","",'1A'!M1439)</f>
        <v/>
      </c>
      <c r="N82" s="217" t="str">
        <f>IF('1A'!N1439="","",'1A'!N1439)</f>
        <v/>
      </c>
      <c r="O82" s="459" t="str">
        <f>IF('1A'!O1439="","",'1A'!O1439)</f>
        <v/>
      </c>
      <c r="P82" s="460" t="str">
        <f>IF('1A'!P1439="","",'1A'!P1439)</f>
        <v>Career Planning</v>
      </c>
      <c r="Q82" s="460" t="str">
        <f>IF('1A'!Q1439="","",'1A'!Q1439)</f>
        <v/>
      </c>
    </row>
    <row r="83" spans="1:17" ht="14" x14ac:dyDescent="0.15">
      <c r="A83" s="268" t="s">
        <v>94</v>
      </c>
      <c r="B83" s="105">
        <f>IF('1A'!B1440="","",'1A'!B1440)</f>
        <v>7.1428571428571397E-2</v>
      </c>
      <c r="C83" s="67">
        <f>IF('1A'!C1440="","",'1A'!C1440)</f>
        <v>9.8326359832636004E-2</v>
      </c>
      <c r="D83" s="106">
        <f>IF('1A'!D1440="","",'1A'!D1440)</f>
        <v>9.7864768683273998E-2</v>
      </c>
      <c r="E83" s="105">
        <f>IF('1A'!E1440="","",'1A'!E1440)</f>
        <v>7.3529411764705899E-2</v>
      </c>
      <c r="F83" s="67">
        <f>IF('1A'!F1440="","",'1A'!F1440)</f>
        <v>8.4507042253521097E-2</v>
      </c>
      <c r="G83" s="106">
        <f>IF('1A'!G1440="","",'1A'!G1440)</f>
        <v>0.113459399332592</v>
      </c>
      <c r="H83" s="105" t="str">
        <f>IF('1A'!H1440="","",'1A'!H1440)</f>
        <v/>
      </c>
      <c r="I83" s="67" t="str">
        <f>IF('1A'!I1440="","",'1A'!I1440)</f>
        <v/>
      </c>
      <c r="J83" s="106" t="str">
        <f>IF('1A'!J1440="","",'1A'!J1440)</f>
        <v/>
      </c>
      <c r="K83" s="105" t="str">
        <f>IF('1A'!K1440="","",'1A'!K1440)</f>
        <v/>
      </c>
      <c r="L83" s="67" t="str">
        <f>IF('1A'!L1440="","",'1A'!L1440)</f>
        <v/>
      </c>
      <c r="M83" s="106" t="str">
        <f>IF('1A'!M1440="","",'1A'!M1440)</f>
        <v/>
      </c>
      <c r="N83" s="217" t="str">
        <f>IF('1A'!N1440="","",'1A'!N1440)</f>
        <v/>
      </c>
      <c r="O83" s="459" t="str">
        <f>IF('1A'!O1440="","",'1A'!O1440)</f>
        <v/>
      </c>
      <c r="P83" s="460" t="str">
        <f>IF('1A'!P1440="","",'1A'!P1440)</f>
        <v>Career Planning</v>
      </c>
      <c r="Q83" s="460" t="str">
        <f>IF('1A'!Q1440="","",'1A'!Q1440)</f>
        <v/>
      </c>
    </row>
    <row r="84" spans="1:17" ht="14" x14ac:dyDescent="0.15">
      <c r="A84" s="308" t="s">
        <v>230</v>
      </c>
      <c r="B84" s="461">
        <f>IF('1A'!B1441="","",'1A'!B1441)</f>
        <v>70</v>
      </c>
      <c r="C84" s="462">
        <f>IF('1A'!C1441="","",'1A'!C1441)</f>
        <v>478</v>
      </c>
      <c r="D84" s="463">
        <f>IF('1A'!D1441="","",'1A'!D1441)</f>
        <v>2248</v>
      </c>
      <c r="E84" s="461">
        <f>IF('1A'!E1441="","",'1A'!E1441)</f>
        <v>68</v>
      </c>
      <c r="F84" s="462">
        <f>IF('1A'!F1441="","",'1A'!F1441)</f>
        <v>213</v>
      </c>
      <c r="G84" s="463">
        <f>IF('1A'!G1441="","",'1A'!G1441)</f>
        <v>899</v>
      </c>
      <c r="H84" s="461" t="str">
        <f>IF('1A'!H1441="","",'1A'!H1441)</f>
        <v/>
      </c>
      <c r="I84" s="462" t="str">
        <f>IF('1A'!I1441="","",'1A'!I1441)</f>
        <v/>
      </c>
      <c r="J84" s="463" t="str">
        <f>IF('1A'!J1441="","",'1A'!J1441)</f>
        <v/>
      </c>
      <c r="K84" s="461" t="str">
        <f>IF('1A'!K1441="","",'1A'!K1441)</f>
        <v/>
      </c>
      <c r="L84" s="462" t="str">
        <f>IF('1A'!L1441="","",'1A'!L1441)</f>
        <v/>
      </c>
      <c r="M84" s="463" t="str">
        <f>IF('1A'!M1441="","",'1A'!M1441)</f>
        <v/>
      </c>
      <c r="N84" s="217" t="str">
        <f>IF('1A'!N1441="","",'1A'!N1441)</f>
        <v/>
      </c>
      <c r="O84" s="459" t="str">
        <f>IF('1A'!O1441="","",'1A'!O1441)</f>
        <v/>
      </c>
      <c r="P84" s="460" t="str">
        <f>IF('1A'!P1441="","",'1A'!P1441)</f>
        <v>Career Planning</v>
      </c>
      <c r="Q84" s="460" t="str">
        <f>IF('1A'!Q1441="","",'1A'!Q1441)</f>
        <v/>
      </c>
    </row>
    <row r="85" spans="1:17" ht="14" x14ac:dyDescent="0.15">
      <c r="A85" s="268" t="s">
        <v>176</v>
      </c>
      <c r="B85" s="107">
        <f>IF('1A'!B1442="","",'1A'!B1442)</f>
        <v>3.3428571428571399</v>
      </c>
      <c r="C85" s="66">
        <f>IF('1A'!C1442="","",'1A'!C1442)</f>
        <v>3.2050209205020899</v>
      </c>
      <c r="D85" s="108">
        <f>IF('1A'!D1442="","",'1A'!D1442)</f>
        <v>3.1543594306049898</v>
      </c>
      <c r="E85" s="107">
        <f>IF('1A'!E1442="","",'1A'!E1442)</f>
        <v>3.3382352941176499</v>
      </c>
      <c r="F85" s="66">
        <f>IF('1A'!F1442="","",'1A'!F1442)</f>
        <v>3.14553990610329</v>
      </c>
      <c r="G85" s="108">
        <f>IF('1A'!G1442="","",'1A'!G1442)</f>
        <v>3.16685205784204</v>
      </c>
      <c r="H85" s="107" t="str">
        <f>IF('1A'!H1442="","",'1A'!H1442)</f>
        <v/>
      </c>
      <c r="I85" s="66" t="str">
        <f>IF('1A'!I1442="","",'1A'!I1442)</f>
        <v/>
      </c>
      <c r="J85" s="108" t="str">
        <f>IF('1A'!J1442="","",'1A'!J1442)</f>
        <v/>
      </c>
      <c r="K85" s="107" t="str">
        <f>IF('1A'!K1442="","",'1A'!K1442)</f>
        <v/>
      </c>
      <c r="L85" s="66" t="str">
        <f>IF('1A'!L1442="","",'1A'!L1442)</f>
        <v/>
      </c>
      <c r="M85" s="108" t="str">
        <f>IF('1A'!M1442="","",'1A'!M1442)</f>
        <v/>
      </c>
      <c r="N85" s="217" t="str">
        <f>IF('1A'!N1442="","",'1A'!N1442)</f>
        <v/>
      </c>
      <c r="O85" s="459" t="str">
        <f>IF('1A'!O1442="","",'1A'!O1442)</f>
        <v/>
      </c>
      <c r="P85" s="460" t="str">
        <f>IF('1A'!P1442="","",'1A'!P1442)</f>
        <v>Career Planning</v>
      </c>
      <c r="Q85" s="460" t="str">
        <f>IF('1A'!Q1442="","",'1A'!Q1442)</f>
        <v/>
      </c>
    </row>
    <row r="86" spans="1:17" ht="14" x14ac:dyDescent="0.15">
      <c r="A86" s="268" t="s">
        <v>159</v>
      </c>
      <c r="B86" s="107">
        <f>IF('1A'!B1443="","",'1A'!B1443)</f>
        <v>1.5593171516071</v>
      </c>
      <c r="C86" s="66">
        <f>IF('1A'!C1443="","",'1A'!C1443)</f>
        <v>1.4665436982404001</v>
      </c>
      <c r="D86" s="108">
        <f>IF('1A'!D1443="","",'1A'!D1443)</f>
        <v>1.3947956668251</v>
      </c>
      <c r="E86" s="107">
        <f>IF('1A'!E1443="","",'1A'!E1443)</f>
        <v>1.5798195071443</v>
      </c>
      <c r="F86" s="66">
        <f>IF('1A'!F1443="","",'1A'!F1443)</f>
        <v>1.38470121923842</v>
      </c>
      <c r="G86" s="108">
        <f>IF('1A'!G1443="","",'1A'!G1443)</f>
        <v>1.4372440960652799</v>
      </c>
      <c r="H86" s="107" t="str">
        <f>IF('1A'!H1443="","",'1A'!H1443)</f>
        <v/>
      </c>
      <c r="I86" s="66" t="str">
        <f>IF('1A'!I1443="","",'1A'!I1443)</f>
        <v/>
      </c>
      <c r="J86" s="108" t="str">
        <f>IF('1A'!J1443="","",'1A'!J1443)</f>
        <v/>
      </c>
      <c r="K86" s="107" t="str">
        <f>IF('1A'!K1443="","",'1A'!K1443)</f>
        <v/>
      </c>
      <c r="L86" s="66" t="str">
        <f>IF('1A'!L1443="","",'1A'!L1443)</f>
        <v/>
      </c>
      <c r="M86" s="108" t="str">
        <f>IF('1A'!M1443="","",'1A'!M1443)</f>
        <v/>
      </c>
      <c r="N86" s="217" t="str">
        <f>IF('1A'!N1443="","",'1A'!N1443)</f>
        <v/>
      </c>
      <c r="O86" s="459" t="str">
        <f>IF('1A'!O1443="","",'1A'!O1443)</f>
        <v/>
      </c>
      <c r="P86" s="460" t="str">
        <f>IF('1A'!P1443="","",'1A'!P1443)</f>
        <v>Career Planning</v>
      </c>
      <c r="Q86" s="460" t="str">
        <f>IF('1A'!Q1443="","",'1A'!Q1443)</f>
        <v/>
      </c>
    </row>
    <row r="87" spans="1:17" ht="14" x14ac:dyDescent="0.15">
      <c r="A87" s="268" t="s">
        <v>231</v>
      </c>
      <c r="B87" s="107" t="str">
        <f>IF('1A'!B1444="","",'1A'!B1444)</f>
        <v>-</v>
      </c>
      <c r="C87" s="66" t="str">
        <f>IF('1A'!C1444="","",'1A'!C1444)</f>
        <v xml:space="preserve"> </v>
      </c>
      <c r="D87" s="108" t="str">
        <f>IF('1A'!D1444="","",'1A'!D1444)</f>
        <v xml:space="preserve"> </v>
      </c>
      <c r="E87" s="107" t="str">
        <f>IF('1A'!E1444="","",'1A'!E1444)</f>
        <v>-</v>
      </c>
      <c r="F87" s="66" t="str">
        <f>IF('1A'!F1444="","",'1A'!F1444)</f>
        <v xml:space="preserve"> </v>
      </c>
      <c r="G87" s="108" t="str">
        <f>IF('1A'!G1444="","",'1A'!G1444)</f>
        <v xml:space="preserve"> </v>
      </c>
      <c r="H87" s="107" t="str">
        <f>IF('1A'!H1444="","",'1A'!H1444)</f>
        <v/>
      </c>
      <c r="I87" s="66" t="str">
        <f>IF('1A'!I1444="","",'1A'!I1444)</f>
        <v/>
      </c>
      <c r="J87" s="108" t="str">
        <f>IF('1A'!J1444="","",'1A'!J1444)</f>
        <v/>
      </c>
      <c r="K87" s="107" t="str">
        <f>IF('1A'!K1444="","",'1A'!K1444)</f>
        <v/>
      </c>
      <c r="L87" s="66" t="str">
        <f>IF('1A'!L1444="","",'1A'!L1444)</f>
        <v/>
      </c>
      <c r="M87" s="108" t="str">
        <f>IF('1A'!M1444="","",'1A'!M1444)</f>
        <v/>
      </c>
      <c r="N87" s="217" t="str">
        <f>IF('1A'!N1444="","",'1A'!N1444)</f>
        <v/>
      </c>
      <c r="O87" s="459" t="str">
        <f>IF('1A'!O1444="","",'1A'!O1444)</f>
        <v/>
      </c>
      <c r="P87" s="460" t="str">
        <f>IF('1A'!P1444="","",'1A'!P1444)</f>
        <v>Career Planning</v>
      </c>
      <c r="Q87" s="460" t="str">
        <f>IF('1A'!Q1444="","",'1A'!Q1444)</f>
        <v/>
      </c>
    </row>
    <row r="88" spans="1:17" ht="14" x14ac:dyDescent="0.15">
      <c r="A88" s="269" t="s">
        <v>158</v>
      </c>
      <c r="B88" s="65" t="str">
        <f>IF('1A'!B1445="","",'1A'!B1445)</f>
        <v>-</v>
      </c>
      <c r="C88" s="109">
        <f>IF('1A'!C1445="","",'1A'!C1445)</f>
        <v>9.3987122593366793E-2</v>
      </c>
      <c r="D88" s="110">
        <f>IF('1A'!D1445="","",'1A'!D1445)</f>
        <v>0.13514360327862035</v>
      </c>
      <c r="E88" s="65" t="str">
        <f>IF('1A'!E1445="","",'1A'!E1445)</f>
        <v>-</v>
      </c>
      <c r="F88" s="109">
        <f>IF('1A'!F1445="","",'1A'!F1445)</f>
        <v>0.13916026456620115</v>
      </c>
      <c r="G88" s="110">
        <f>IF('1A'!G1445="","",'1A'!G1445)</f>
        <v>0.11924434878167386</v>
      </c>
      <c r="H88" s="65" t="str">
        <f>IF('1A'!H1445="","",'1A'!H1445)</f>
        <v/>
      </c>
      <c r="I88" s="109" t="str">
        <f>IF('1A'!I1445="","",'1A'!I1445)</f>
        <v/>
      </c>
      <c r="J88" s="110" t="str">
        <f>IF('1A'!J1445="","",'1A'!J1445)</f>
        <v/>
      </c>
      <c r="K88" s="65" t="str">
        <f>IF('1A'!K1445="","",'1A'!K1445)</f>
        <v/>
      </c>
      <c r="L88" s="109" t="str">
        <f>IF('1A'!L1445="","",'1A'!L1445)</f>
        <v/>
      </c>
      <c r="M88" s="110" t="str">
        <f>IF('1A'!M1445="","",'1A'!M1445)</f>
        <v/>
      </c>
      <c r="N88" s="230" t="str">
        <f>IF('1A'!N1445="","",'1A'!N1445)</f>
        <v/>
      </c>
      <c r="O88" s="459" t="str">
        <f>IF('1A'!O1445="","",'1A'!O1445)</f>
        <v/>
      </c>
      <c r="P88" s="460" t="str">
        <f>IF('1A'!P1445="","",'1A'!P1445)</f>
        <v>Career Planning</v>
      </c>
      <c r="Q88" s="460" t="str">
        <f>IF('1A'!Q1445="","",'1A'!Q1445)</f>
        <v/>
      </c>
    </row>
    <row r="89" spans="1:17" ht="70" x14ac:dyDescent="0.15">
      <c r="A89" s="250" t="s">
        <v>838</v>
      </c>
      <c r="B89" s="105">
        <f>IF('1A'!B1455="","",'1A'!B1455)</f>
        <v>0.33333333333333298</v>
      </c>
      <c r="C89" s="67">
        <f>IF('1A'!C1455="","",'1A'!C1455)</f>
        <v>0.331182795698925</v>
      </c>
      <c r="D89" s="106">
        <f>IF('1A'!D1455="","",'1A'!D1455)</f>
        <v>0.27813067150635201</v>
      </c>
      <c r="E89" s="105">
        <f>IF('1A'!E1455="","",'1A'!E1455)</f>
        <v>0.34285714285714303</v>
      </c>
      <c r="F89" s="67">
        <f>IF('1A'!F1455="","",'1A'!F1455)</f>
        <v>0.29047619047619</v>
      </c>
      <c r="G89" s="106">
        <f>IF('1A'!G1455="","",'1A'!G1455)</f>
        <v>0.26297968397291199</v>
      </c>
      <c r="H89" s="105" t="str">
        <f>IF('1A'!H1455="","",'1A'!H1455)</f>
        <v/>
      </c>
      <c r="I89" s="67" t="str">
        <f>IF('1A'!I1455="","",'1A'!I1455)</f>
        <v/>
      </c>
      <c r="J89" s="106" t="str">
        <f>IF('1A'!J1455="","",'1A'!J1455)</f>
        <v/>
      </c>
      <c r="K89" s="105" t="str">
        <f>IF('1A'!K1455="","",'1A'!K1455)</f>
        <v/>
      </c>
      <c r="L89" s="67" t="str">
        <f>IF('1A'!L1455="","",'1A'!L1455)</f>
        <v/>
      </c>
      <c r="M89" s="106" t="str">
        <f>IF('1A'!M1455="","",'1A'!M1455)</f>
        <v/>
      </c>
      <c r="N89" s="217" t="str">
        <f>IF('1A'!N1455="","",'1A'!N1455)</f>
        <v/>
      </c>
      <c r="O89" s="459" t="str">
        <f>IF('1A'!O1455="","",'1A'!O1455)</f>
        <v>Academic Outcomes</v>
      </c>
      <c r="P89" s="460" t="str">
        <f>IF('1A'!P1455="","",'1A'!P1455)</f>
        <v>Diversity</v>
      </c>
      <c r="Q89" s="460" t="str">
        <f>IF('1A'!Q1455="","",'1A'!Q1455)</f>
        <v/>
      </c>
    </row>
    <row r="90" spans="1:17" ht="14" x14ac:dyDescent="0.15">
      <c r="A90" s="252" t="s">
        <v>75</v>
      </c>
      <c r="B90" s="105">
        <f>IF('1A'!B1456="","",'1A'!B1456)</f>
        <v>0.54166666666666696</v>
      </c>
      <c r="C90" s="67">
        <f>IF('1A'!C1456="","",'1A'!C1456)</f>
        <v>0.53548387096774197</v>
      </c>
      <c r="D90" s="106">
        <f>IF('1A'!D1456="","",'1A'!D1456)</f>
        <v>0.55989110707804002</v>
      </c>
      <c r="E90" s="105">
        <f>IF('1A'!E1456="","",'1A'!E1456)</f>
        <v>0.52857142857142903</v>
      </c>
      <c r="F90" s="67">
        <f>IF('1A'!F1456="","",'1A'!F1456)</f>
        <v>0.59047619047619004</v>
      </c>
      <c r="G90" s="106">
        <f>IF('1A'!G1456="","",'1A'!G1456)</f>
        <v>0.57900677200902895</v>
      </c>
      <c r="H90" s="105" t="str">
        <f>IF('1A'!H1456="","",'1A'!H1456)</f>
        <v/>
      </c>
      <c r="I90" s="67" t="str">
        <f>IF('1A'!I1456="","",'1A'!I1456)</f>
        <v/>
      </c>
      <c r="J90" s="106" t="str">
        <f>IF('1A'!J1456="","",'1A'!J1456)</f>
        <v/>
      </c>
      <c r="K90" s="105" t="str">
        <f>IF('1A'!K1456="","",'1A'!K1456)</f>
        <v/>
      </c>
      <c r="L90" s="67" t="str">
        <f>IF('1A'!L1456="","",'1A'!L1456)</f>
        <v/>
      </c>
      <c r="M90" s="106" t="str">
        <f>IF('1A'!M1456="","",'1A'!M1456)</f>
        <v/>
      </c>
      <c r="N90" s="217" t="str">
        <f>IF('1A'!N1456="","",'1A'!N1456)</f>
        <v/>
      </c>
      <c r="O90" s="459" t="str">
        <f>IF('1A'!O1456="","",'1A'!O1456)</f>
        <v>Academic Outcomes</v>
      </c>
      <c r="P90" s="460" t="str">
        <f>IF('1A'!P1456="","",'1A'!P1456)</f>
        <v>Diversity</v>
      </c>
      <c r="Q90" s="460" t="str">
        <f>IF('1A'!Q1456="","",'1A'!Q1456)</f>
        <v/>
      </c>
    </row>
    <row r="91" spans="1:17" ht="14" x14ac:dyDescent="0.15">
      <c r="A91" s="252" t="s">
        <v>76</v>
      </c>
      <c r="B91" s="105">
        <f>IF('1A'!B1457="","",'1A'!B1457)</f>
        <v>9.7222222222222196E-2</v>
      </c>
      <c r="C91" s="67">
        <f>IF('1A'!C1457="","",'1A'!C1457)</f>
        <v>0.109677419354839</v>
      </c>
      <c r="D91" s="106">
        <f>IF('1A'!D1457="","",'1A'!D1457)</f>
        <v>0.13339382940108899</v>
      </c>
      <c r="E91" s="105">
        <f>IF('1A'!E1457="","",'1A'!E1457)</f>
        <v>0.1</v>
      </c>
      <c r="F91" s="67">
        <f>IF('1A'!F1457="","",'1A'!F1457)</f>
        <v>9.5238095238095205E-2</v>
      </c>
      <c r="G91" s="106">
        <f>IF('1A'!G1457="","",'1A'!G1457)</f>
        <v>0.12415349887133199</v>
      </c>
      <c r="H91" s="105" t="str">
        <f>IF('1A'!H1457="","",'1A'!H1457)</f>
        <v/>
      </c>
      <c r="I91" s="67" t="str">
        <f>IF('1A'!I1457="","",'1A'!I1457)</f>
        <v/>
      </c>
      <c r="J91" s="106" t="str">
        <f>IF('1A'!J1457="","",'1A'!J1457)</f>
        <v/>
      </c>
      <c r="K91" s="105" t="str">
        <f>IF('1A'!K1457="","",'1A'!K1457)</f>
        <v/>
      </c>
      <c r="L91" s="67" t="str">
        <f>IF('1A'!L1457="","",'1A'!L1457)</f>
        <v/>
      </c>
      <c r="M91" s="106" t="str">
        <f>IF('1A'!M1457="","",'1A'!M1457)</f>
        <v/>
      </c>
      <c r="N91" s="217" t="str">
        <f>IF('1A'!N1457="","",'1A'!N1457)</f>
        <v/>
      </c>
      <c r="O91" s="459" t="str">
        <f>IF('1A'!O1457="","",'1A'!O1457)</f>
        <v>Academic Outcomes</v>
      </c>
      <c r="P91" s="460" t="str">
        <f>IF('1A'!P1457="","",'1A'!P1457)</f>
        <v>Diversity</v>
      </c>
      <c r="Q91" s="460" t="str">
        <f>IF('1A'!Q1457="","",'1A'!Q1457)</f>
        <v/>
      </c>
    </row>
    <row r="92" spans="1:17" ht="14" x14ac:dyDescent="0.15">
      <c r="A92" s="252" t="s">
        <v>358</v>
      </c>
      <c r="B92" s="105">
        <f>IF('1A'!B1458="","",'1A'!B1458)</f>
        <v>2.7777777777777801E-2</v>
      </c>
      <c r="C92" s="67">
        <f>IF('1A'!C1458="","",'1A'!C1458)</f>
        <v>2.3655913978494598E-2</v>
      </c>
      <c r="D92" s="106">
        <f>IF('1A'!D1458="","",'1A'!D1458)</f>
        <v>2.8584392014519101E-2</v>
      </c>
      <c r="E92" s="105">
        <f>IF('1A'!E1458="","",'1A'!E1458)</f>
        <v>2.8571428571428598E-2</v>
      </c>
      <c r="F92" s="67">
        <f>IF('1A'!F1458="","",'1A'!F1458)</f>
        <v>2.3809523809523801E-2</v>
      </c>
      <c r="G92" s="106">
        <f>IF('1A'!G1458="","",'1A'!G1458)</f>
        <v>3.38600451467269E-2</v>
      </c>
      <c r="H92" s="105" t="str">
        <f>IF('1A'!H1458="","",'1A'!H1458)</f>
        <v/>
      </c>
      <c r="I92" s="67" t="str">
        <f>IF('1A'!I1458="","",'1A'!I1458)</f>
        <v/>
      </c>
      <c r="J92" s="106" t="str">
        <f>IF('1A'!J1458="","",'1A'!J1458)</f>
        <v/>
      </c>
      <c r="K92" s="105" t="str">
        <f>IF('1A'!K1458="","",'1A'!K1458)</f>
        <v/>
      </c>
      <c r="L92" s="67" t="str">
        <f>IF('1A'!L1458="","",'1A'!L1458)</f>
        <v/>
      </c>
      <c r="M92" s="106" t="str">
        <f>IF('1A'!M1458="","",'1A'!M1458)</f>
        <v/>
      </c>
      <c r="N92" s="217" t="str">
        <f>IF('1A'!N1458="","",'1A'!N1458)</f>
        <v/>
      </c>
      <c r="O92" s="459" t="str">
        <f>IF('1A'!O1458="","",'1A'!O1458)</f>
        <v>Academic Outcomes</v>
      </c>
      <c r="P92" s="460" t="str">
        <f>IF('1A'!P1458="","",'1A'!P1458)</f>
        <v>Diversity</v>
      </c>
      <c r="Q92" s="460" t="str">
        <f>IF('1A'!Q1458="","",'1A'!Q1458)</f>
        <v/>
      </c>
    </row>
    <row r="93" spans="1:17" ht="14" x14ac:dyDescent="0.15">
      <c r="A93" s="308" t="s">
        <v>230</v>
      </c>
      <c r="B93" s="461">
        <f>IF('1A'!B1459="","",'1A'!B1459)</f>
        <v>72</v>
      </c>
      <c r="C93" s="462">
        <f>IF('1A'!C1459="","",'1A'!C1459)</f>
        <v>465</v>
      </c>
      <c r="D93" s="463">
        <f>IF('1A'!D1459="","",'1A'!D1459)</f>
        <v>2204</v>
      </c>
      <c r="E93" s="461">
        <f>IF('1A'!E1459="","",'1A'!E1459)</f>
        <v>70</v>
      </c>
      <c r="F93" s="462">
        <f>IF('1A'!F1459="","",'1A'!F1459)</f>
        <v>210</v>
      </c>
      <c r="G93" s="463">
        <f>IF('1A'!G1459="","",'1A'!G1459)</f>
        <v>886</v>
      </c>
      <c r="H93" s="461" t="str">
        <f>IF('1A'!H1459="","",'1A'!H1459)</f>
        <v/>
      </c>
      <c r="I93" s="462" t="str">
        <f>IF('1A'!I1459="","",'1A'!I1459)</f>
        <v/>
      </c>
      <c r="J93" s="463" t="str">
        <f>IF('1A'!J1459="","",'1A'!J1459)</f>
        <v/>
      </c>
      <c r="K93" s="461" t="str">
        <f>IF('1A'!K1459="","",'1A'!K1459)</f>
        <v/>
      </c>
      <c r="L93" s="462" t="str">
        <f>IF('1A'!L1459="","",'1A'!L1459)</f>
        <v/>
      </c>
      <c r="M93" s="463" t="str">
        <f>IF('1A'!M1459="","",'1A'!M1459)</f>
        <v/>
      </c>
      <c r="N93" s="217" t="str">
        <f>IF('1A'!N1459="","",'1A'!N1459)</f>
        <v/>
      </c>
      <c r="O93" s="459" t="str">
        <f>IF('1A'!O1459="","",'1A'!O1459)</f>
        <v>Academic Outcomes</v>
      </c>
      <c r="P93" s="460" t="str">
        <f>IF('1A'!P1459="","",'1A'!P1459)</f>
        <v>Diversity</v>
      </c>
      <c r="Q93" s="460" t="str">
        <f>IF('1A'!Q1459="","",'1A'!Q1459)</f>
        <v/>
      </c>
    </row>
    <row r="94" spans="1:17" ht="14" x14ac:dyDescent="0.15">
      <c r="A94" s="268" t="s">
        <v>176</v>
      </c>
      <c r="B94" s="107">
        <f>IF('1A'!B1460="","",'1A'!B1460)</f>
        <v>3.18055555555555</v>
      </c>
      <c r="C94" s="66">
        <f>IF('1A'!C1460="","",'1A'!C1460)</f>
        <v>3.1741935483871</v>
      </c>
      <c r="D94" s="108">
        <f>IF('1A'!D1460="","",'1A'!D1460)</f>
        <v>3.0875680580762199</v>
      </c>
      <c r="E94" s="107">
        <f>IF('1A'!E1460="","",'1A'!E1460)</f>
        <v>3.1857142857142899</v>
      </c>
      <c r="F94" s="66">
        <f>IF('1A'!F1460="","",'1A'!F1460)</f>
        <v>3.1476190476190502</v>
      </c>
      <c r="G94" s="108">
        <f>IF('1A'!G1460="","",'1A'!G1460)</f>
        <v>3.0711060948081301</v>
      </c>
      <c r="H94" s="107" t="str">
        <f>IF('1A'!H1460="","",'1A'!H1460)</f>
        <v/>
      </c>
      <c r="I94" s="66" t="str">
        <f>IF('1A'!I1460="","",'1A'!I1460)</f>
        <v/>
      </c>
      <c r="J94" s="108" t="str">
        <f>IF('1A'!J1460="","",'1A'!J1460)</f>
        <v/>
      </c>
      <c r="K94" s="107" t="str">
        <f>IF('1A'!K1460="","",'1A'!K1460)</f>
        <v/>
      </c>
      <c r="L94" s="66" t="str">
        <f>IF('1A'!L1460="","",'1A'!L1460)</f>
        <v/>
      </c>
      <c r="M94" s="108" t="str">
        <f>IF('1A'!M1460="","",'1A'!M1460)</f>
        <v/>
      </c>
      <c r="N94" s="217" t="str">
        <f>IF('1A'!N1460="","",'1A'!N1460)</f>
        <v/>
      </c>
      <c r="O94" s="459" t="str">
        <f>IF('1A'!O1460="","",'1A'!O1460)</f>
        <v>Academic Outcomes</v>
      </c>
      <c r="P94" s="460" t="str">
        <f>IF('1A'!P1460="","",'1A'!P1460)</f>
        <v>Diversity</v>
      </c>
      <c r="Q94" s="460" t="str">
        <f>IF('1A'!Q1460="","",'1A'!Q1460)</f>
        <v/>
      </c>
    </row>
    <row r="95" spans="1:17" ht="14" x14ac:dyDescent="0.15">
      <c r="A95" s="268" t="s">
        <v>159</v>
      </c>
      <c r="B95" s="107">
        <f>IF('1A'!B1461="","",'1A'!B1461)</f>
        <v>0.71849586410031896</v>
      </c>
      <c r="C95" s="66">
        <f>IF('1A'!C1461="","",'1A'!C1461)</f>
        <v>0.71149781692762004</v>
      </c>
      <c r="D95" s="108">
        <f>IF('1A'!D1461="","",'1A'!D1461)</f>
        <v>0.72002022617202799</v>
      </c>
      <c r="E95" s="107">
        <f>IF('1A'!E1461="","",'1A'!E1461)</f>
        <v>0.728167386849495</v>
      </c>
      <c r="F95" s="66">
        <f>IF('1A'!F1461="","",'1A'!F1461)</f>
        <v>0.67923334746264397</v>
      </c>
      <c r="G95" s="108">
        <f>IF('1A'!G1461="","",'1A'!G1461)</f>
        <v>0.71979306193378201</v>
      </c>
      <c r="H95" s="107" t="str">
        <f>IF('1A'!H1461="","",'1A'!H1461)</f>
        <v/>
      </c>
      <c r="I95" s="66" t="str">
        <f>IF('1A'!I1461="","",'1A'!I1461)</f>
        <v/>
      </c>
      <c r="J95" s="108" t="str">
        <f>IF('1A'!J1461="","",'1A'!J1461)</f>
        <v/>
      </c>
      <c r="K95" s="107" t="str">
        <f>IF('1A'!K1461="","",'1A'!K1461)</f>
        <v/>
      </c>
      <c r="L95" s="66" t="str">
        <f>IF('1A'!L1461="","",'1A'!L1461)</f>
        <v/>
      </c>
      <c r="M95" s="108" t="str">
        <f>IF('1A'!M1461="","",'1A'!M1461)</f>
        <v/>
      </c>
      <c r="N95" s="217" t="str">
        <f>IF('1A'!N1461="","",'1A'!N1461)</f>
        <v/>
      </c>
      <c r="O95" s="459" t="str">
        <f>IF('1A'!O1461="","",'1A'!O1461)</f>
        <v>Academic Outcomes</v>
      </c>
      <c r="P95" s="460" t="str">
        <f>IF('1A'!P1461="","",'1A'!P1461)</f>
        <v>Diversity</v>
      </c>
      <c r="Q95" s="460" t="str">
        <f>IF('1A'!Q1461="","",'1A'!Q1461)</f>
        <v/>
      </c>
    </row>
    <row r="96" spans="1:17" ht="14" x14ac:dyDescent="0.15">
      <c r="A96" s="268" t="s">
        <v>231</v>
      </c>
      <c r="B96" s="107" t="str">
        <f>IF('1A'!B1462="","",'1A'!B1462)</f>
        <v>-</v>
      </c>
      <c r="C96" s="66" t="str">
        <f>IF('1A'!C1462="","",'1A'!C1462)</f>
        <v xml:space="preserve"> </v>
      </c>
      <c r="D96" s="108" t="str">
        <f>IF('1A'!D1462="","",'1A'!D1462)</f>
        <v xml:space="preserve"> </v>
      </c>
      <c r="E96" s="107" t="str">
        <f>IF('1A'!E1462="","",'1A'!E1462)</f>
        <v>-</v>
      </c>
      <c r="F96" s="66" t="str">
        <f>IF('1A'!F1462="","",'1A'!F1462)</f>
        <v xml:space="preserve"> </v>
      </c>
      <c r="G96" s="108" t="str">
        <f>IF('1A'!G1462="","",'1A'!G1462)</f>
        <v xml:space="preserve"> </v>
      </c>
      <c r="H96" s="107" t="str">
        <f>IF('1A'!H1462="","",'1A'!H1462)</f>
        <v/>
      </c>
      <c r="I96" s="66" t="str">
        <f>IF('1A'!I1462="","",'1A'!I1462)</f>
        <v/>
      </c>
      <c r="J96" s="108" t="str">
        <f>IF('1A'!J1462="","",'1A'!J1462)</f>
        <v/>
      </c>
      <c r="K96" s="107" t="str">
        <f>IF('1A'!K1462="","",'1A'!K1462)</f>
        <v/>
      </c>
      <c r="L96" s="66" t="str">
        <f>IF('1A'!L1462="","",'1A'!L1462)</f>
        <v/>
      </c>
      <c r="M96" s="108" t="str">
        <f>IF('1A'!M1462="","",'1A'!M1462)</f>
        <v/>
      </c>
      <c r="N96" s="217" t="str">
        <f>IF('1A'!N1462="","",'1A'!N1462)</f>
        <v/>
      </c>
      <c r="O96" s="459" t="str">
        <f>IF('1A'!O1462="","",'1A'!O1462)</f>
        <v>Academic Outcomes</v>
      </c>
      <c r="P96" s="460" t="str">
        <f>IF('1A'!P1462="","",'1A'!P1462)</f>
        <v>Diversity</v>
      </c>
      <c r="Q96" s="460" t="str">
        <f>IF('1A'!Q1462="","",'1A'!Q1462)</f>
        <v/>
      </c>
    </row>
    <row r="97" spans="1:17" ht="14" x14ac:dyDescent="0.15">
      <c r="A97" s="269" t="s">
        <v>158</v>
      </c>
      <c r="B97" s="65" t="str">
        <f>IF('1A'!B1463="","",'1A'!B1463)</f>
        <v>-</v>
      </c>
      <c r="C97" s="109">
        <f>IF('1A'!C1463="","",'1A'!C1463)</f>
        <v>8.9417100335210664E-3</v>
      </c>
      <c r="D97" s="110">
        <f>IF('1A'!D1463="","",'1A'!D1463)</f>
        <v>0.12914567410654021</v>
      </c>
      <c r="E97" s="65" t="str">
        <f>IF('1A'!E1463="","",'1A'!E1463)</f>
        <v>-</v>
      </c>
      <c r="F97" s="109">
        <f>IF('1A'!F1463="","",'1A'!F1463)</f>
        <v>5.6085641609836999E-2</v>
      </c>
      <c r="G97" s="110">
        <f>IF('1A'!G1463="","",'1A'!G1463)</f>
        <v>0.15922380607317285</v>
      </c>
      <c r="H97" s="65" t="str">
        <f>IF('1A'!H1463="","",'1A'!H1463)</f>
        <v/>
      </c>
      <c r="I97" s="109" t="str">
        <f>IF('1A'!I1463="","",'1A'!I1463)</f>
        <v/>
      </c>
      <c r="J97" s="110" t="str">
        <f>IF('1A'!J1463="","",'1A'!J1463)</f>
        <v/>
      </c>
      <c r="K97" s="65" t="str">
        <f>IF('1A'!K1463="","",'1A'!K1463)</f>
        <v/>
      </c>
      <c r="L97" s="109" t="str">
        <f>IF('1A'!L1463="","",'1A'!L1463)</f>
        <v/>
      </c>
      <c r="M97" s="110" t="str">
        <f>IF('1A'!M1463="","",'1A'!M1463)</f>
        <v/>
      </c>
      <c r="N97" s="230" t="str">
        <f>IF('1A'!N1463="","",'1A'!N1463)</f>
        <v/>
      </c>
      <c r="O97" s="459" t="str">
        <f>IF('1A'!O1463="","",'1A'!O1463)</f>
        <v>Academic Outcomes</v>
      </c>
      <c r="P97" s="460" t="str">
        <f>IF('1A'!P1463="","",'1A'!P1463)</f>
        <v>Diversity</v>
      </c>
      <c r="Q97" s="460" t="str">
        <f>IF('1A'!Q1463="","",'1A'!Q1463)</f>
        <v/>
      </c>
    </row>
    <row r="98" spans="1:17" ht="70" x14ac:dyDescent="0.15">
      <c r="A98" s="250" t="s">
        <v>839</v>
      </c>
      <c r="B98" s="105">
        <f>IF('1A'!B1509="","",'1A'!B1509)</f>
        <v>0.65277777777777801</v>
      </c>
      <c r="C98" s="67">
        <f>IF('1A'!C1509="","",'1A'!C1509)</f>
        <v>0.320430107526882</v>
      </c>
      <c r="D98" s="106">
        <f>IF('1A'!D1509="","",'1A'!D1509)</f>
        <v>0.389669234254644</v>
      </c>
      <c r="E98" s="105">
        <f>IF('1A'!E1509="","",'1A'!E1509)</f>
        <v>0.65714285714285703</v>
      </c>
      <c r="F98" s="67">
        <f>IF('1A'!F1509="","",'1A'!F1509)</f>
        <v>0.419047619047619</v>
      </c>
      <c r="G98" s="106">
        <f>IF('1A'!G1509="","",'1A'!G1509)</f>
        <v>0.38983050847457601</v>
      </c>
      <c r="H98" s="105" t="str">
        <f>IF('1A'!H1509="","",'1A'!H1509)</f>
        <v/>
      </c>
      <c r="I98" s="67" t="str">
        <f>IF('1A'!I1509="","",'1A'!I1509)</f>
        <v/>
      </c>
      <c r="J98" s="106" t="str">
        <f>IF('1A'!J1509="","",'1A'!J1509)</f>
        <v/>
      </c>
      <c r="K98" s="105" t="str">
        <f>IF('1A'!K1509="","",'1A'!K1509)</f>
        <v/>
      </c>
      <c r="L98" s="67" t="str">
        <f>IF('1A'!L1509="","",'1A'!L1509)</f>
        <v/>
      </c>
      <c r="M98" s="106" t="str">
        <f>IF('1A'!M1509="","",'1A'!M1509)</f>
        <v/>
      </c>
      <c r="N98" s="217" t="str">
        <f>IF('1A'!N1509="","",'1A'!N1509)</f>
        <v/>
      </c>
      <c r="O98" s="459" t="str">
        <f>IF('1A'!O1509="","",'1A'!O1509)</f>
        <v/>
      </c>
      <c r="P98" s="460" t="str">
        <f>IF('1A'!P1509="","",'1A'!P1509)</f>
        <v>Career Planning</v>
      </c>
      <c r="Q98" s="460" t="str">
        <f>IF('1A'!Q1509="","",'1A'!Q1509)</f>
        <v/>
      </c>
    </row>
    <row r="99" spans="1:17" ht="14" x14ac:dyDescent="0.15">
      <c r="A99" s="252" t="s">
        <v>75</v>
      </c>
      <c r="B99" s="105">
        <f>IF('1A'!B1510="","",'1A'!B1510)</f>
        <v>0.25</v>
      </c>
      <c r="C99" s="67">
        <f>IF('1A'!C1510="","",'1A'!C1510)</f>
        <v>0.52688172043010795</v>
      </c>
      <c r="D99" s="106">
        <f>IF('1A'!D1510="","",'1A'!D1510)</f>
        <v>0.50430448572723197</v>
      </c>
      <c r="E99" s="105">
        <f>IF('1A'!E1510="","",'1A'!E1510)</f>
        <v>0.25714285714285701</v>
      </c>
      <c r="F99" s="67">
        <f>IF('1A'!F1510="","",'1A'!F1510)</f>
        <v>0.42380952380952402</v>
      </c>
      <c r="G99" s="106">
        <f>IF('1A'!G1510="","",'1A'!G1510)</f>
        <v>0.49378531073446302</v>
      </c>
      <c r="H99" s="105" t="str">
        <f>IF('1A'!H1510="","",'1A'!H1510)</f>
        <v/>
      </c>
      <c r="I99" s="67" t="str">
        <f>IF('1A'!I1510="","",'1A'!I1510)</f>
        <v/>
      </c>
      <c r="J99" s="106" t="str">
        <f>IF('1A'!J1510="","",'1A'!J1510)</f>
        <v/>
      </c>
      <c r="K99" s="105" t="str">
        <f>IF('1A'!K1510="","",'1A'!K1510)</f>
        <v/>
      </c>
      <c r="L99" s="67" t="str">
        <f>IF('1A'!L1510="","",'1A'!L1510)</f>
        <v/>
      </c>
      <c r="M99" s="106" t="str">
        <f>IF('1A'!M1510="","",'1A'!M1510)</f>
        <v/>
      </c>
      <c r="N99" s="217" t="str">
        <f>IF('1A'!N1510="","",'1A'!N1510)</f>
        <v/>
      </c>
      <c r="O99" s="459" t="str">
        <f>IF('1A'!O1510="","",'1A'!O1510)</f>
        <v/>
      </c>
      <c r="P99" s="460" t="str">
        <f>IF('1A'!P1510="","",'1A'!P1510)</f>
        <v>Career Planning</v>
      </c>
      <c r="Q99" s="460" t="str">
        <f>IF('1A'!Q1510="","",'1A'!Q1510)</f>
        <v/>
      </c>
    </row>
    <row r="100" spans="1:17" ht="14" x14ac:dyDescent="0.15">
      <c r="A100" s="252" t="s">
        <v>76</v>
      </c>
      <c r="B100" s="105">
        <f>IF('1A'!B1511="","",'1A'!B1511)</f>
        <v>5.5555555555555601E-2</v>
      </c>
      <c r="C100" s="67">
        <f>IF('1A'!C1511="","",'1A'!C1511)</f>
        <v>0.12258064516129</v>
      </c>
      <c r="D100" s="106">
        <f>IF('1A'!D1511="","",'1A'!D1511)</f>
        <v>8.2464884458540999E-2</v>
      </c>
      <c r="E100" s="105">
        <f>IF('1A'!E1511="","",'1A'!E1511)</f>
        <v>4.2857142857142899E-2</v>
      </c>
      <c r="F100" s="67">
        <f>IF('1A'!F1511="","",'1A'!F1511)</f>
        <v>0.119047619047619</v>
      </c>
      <c r="G100" s="106">
        <f>IF('1A'!G1511="","",'1A'!G1511)</f>
        <v>8.5875706214689304E-2</v>
      </c>
      <c r="H100" s="105" t="str">
        <f>IF('1A'!H1511="","",'1A'!H1511)</f>
        <v/>
      </c>
      <c r="I100" s="67" t="str">
        <f>IF('1A'!I1511="","",'1A'!I1511)</f>
        <v/>
      </c>
      <c r="J100" s="106" t="str">
        <f>IF('1A'!J1511="","",'1A'!J1511)</f>
        <v/>
      </c>
      <c r="K100" s="105" t="str">
        <f>IF('1A'!K1511="","",'1A'!K1511)</f>
        <v/>
      </c>
      <c r="L100" s="67" t="str">
        <f>IF('1A'!L1511="","",'1A'!L1511)</f>
        <v/>
      </c>
      <c r="M100" s="106" t="str">
        <f>IF('1A'!M1511="","",'1A'!M1511)</f>
        <v/>
      </c>
      <c r="N100" s="217" t="str">
        <f>IF('1A'!N1511="","",'1A'!N1511)</f>
        <v/>
      </c>
      <c r="O100" s="459" t="str">
        <f>IF('1A'!O1511="","",'1A'!O1511)</f>
        <v/>
      </c>
      <c r="P100" s="460" t="str">
        <f>IF('1A'!P1511="","",'1A'!P1511)</f>
        <v>Career Planning</v>
      </c>
      <c r="Q100" s="460" t="str">
        <f>IF('1A'!Q1511="","",'1A'!Q1511)</f>
        <v/>
      </c>
    </row>
    <row r="101" spans="1:17" ht="14" x14ac:dyDescent="0.15">
      <c r="A101" s="252" t="s">
        <v>358</v>
      </c>
      <c r="B101" s="105">
        <f>IF('1A'!B1512="","",'1A'!B1512)</f>
        <v>4.1666666666666699E-2</v>
      </c>
      <c r="C101" s="67">
        <f>IF('1A'!C1512="","",'1A'!C1512)</f>
        <v>3.0107526881720401E-2</v>
      </c>
      <c r="D101" s="106">
        <f>IF('1A'!D1512="","",'1A'!D1512)</f>
        <v>2.3561395559583101E-2</v>
      </c>
      <c r="E101" s="105">
        <f>IF('1A'!E1512="","",'1A'!E1512)</f>
        <v>4.2857142857142899E-2</v>
      </c>
      <c r="F101" s="67">
        <f>IF('1A'!F1512="","",'1A'!F1512)</f>
        <v>3.8095238095238099E-2</v>
      </c>
      <c r="G101" s="106">
        <f>IF('1A'!G1512="","",'1A'!G1512)</f>
        <v>3.0508474576271202E-2</v>
      </c>
      <c r="H101" s="105" t="str">
        <f>IF('1A'!H1512="","",'1A'!H1512)</f>
        <v/>
      </c>
      <c r="I101" s="67" t="str">
        <f>IF('1A'!I1512="","",'1A'!I1512)</f>
        <v/>
      </c>
      <c r="J101" s="106" t="str">
        <f>IF('1A'!J1512="","",'1A'!J1512)</f>
        <v/>
      </c>
      <c r="K101" s="105" t="str">
        <f>IF('1A'!K1512="","",'1A'!K1512)</f>
        <v/>
      </c>
      <c r="L101" s="67" t="str">
        <f>IF('1A'!L1512="","",'1A'!L1512)</f>
        <v/>
      </c>
      <c r="M101" s="106" t="str">
        <f>IF('1A'!M1512="","",'1A'!M1512)</f>
        <v/>
      </c>
      <c r="N101" s="217" t="str">
        <f>IF('1A'!N1512="","",'1A'!N1512)</f>
        <v/>
      </c>
      <c r="O101" s="459" t="str">
        <f>IF('1A'!O1512="","",'1A'!O1512)</f>
        <v/>
      </c>
      <c r="P101" s="460" t="str">
        <f>IF('1A'!P1512="","",'1A'!P1512)</f>
        <v>Career Planning</v>
      </c>
      <c r="Q101" s="460" t="str">
        <f>IF('1A'!Q1512="","",'1A'!Q1512)</f>
        <v/>
      </c>
    </row>
    <row r="102" spans="1:17" ht="14" x14ac:dyDescent="0.15">
      <c r="A102" s="308" t="s">
        <v>230</v>
      </c>
      <c r="B102" s="461">
        <f>IF('1A'!B1513="","",'1A'!B1513)</f>
        <v>72</v>
      </c>
      <c r="C102" s="462">
        <f>IF('1A'!C1513="","",'1A'!C1513)</f>
        <v>465</v>
      </c>
      <c r="D102" s="463">
        <f>IF('1A'!D1513="","",'1A'!D1513)</f>
        <v>2207</v>
      </c>
      <c r="E102" s="461">
        <f>IF('1A'!E1513="","",'1A'!E1513)</f>
        <v>70</v>
      </c>
      <c r="F102" s="462">
        <f>IF('1A'!F1513="","",'1A'!F1513)</f>
        <v>210</v>
      </c>
      <c r="G102" s="463">
        <f>IF('1A'!G1513="","",'1A'!G1513)</f>
        <v>885</v>
      </c>
      <c r="H102" s="461" t="str">
        <f>IF('1A'!H1513="","",'1A'!H1513)</f>
        <v/>
      </c>
      <c r="I102" s="462" t="str">
        <f>IF('1A'!I1513="","",'1A'!I1513)</f>
        <v/>
      </c>
      <c r="J102" s="463" t="str">
        <f>IF('1A'!J1513="","",'1A'!J1513)</f>
        <v/>
      </c>
      <c r="K102" s="461" t="str">
        <f>IF('1A'!K1513="","",'1A'!K1513)</f>
        <v/>
      </c>
      <c r="L102" s="462" t="str">
        <f>IF('1A'!L1513="","",'1A'!L1513)</f>
        <v/>
      </c>
      <c r="M102" s="463" t="str">
        <f>IF('1A'!M1513="","",'1A'!M1513)</f>
        <v/>
      </c>
      <c r="N102" s="217" t="str">
        <f>IF('1A'!N1513="","",'1A'!N1513)</f>
        <v/>
      </c>
      <c r="O102" s="459" t="str">
        <f>IF('1A'!O1513="","",'1A'!O1513)</f>
        <v/>
      </c>
      <c r="P102" s="460" t="str">
        <f>IF('1A'!P1513="","",'1A'!P1513)</f>
        <v>Career Planning</v>
      </c>
      <c r="Q102" s="460" t="str">
        <f>IF('1A'!Q1513="","",'1A'!Q1513)</f>
        <v/>
      </c>
    </row>
    <row r="103" spans="1:17" ht="14" x14ac:dyDescent="0.15">
      <c r="A103" s="268" t="s">
        <v>176</v>
      </c>
      <c r="B103" s="107">
        <f>IF('1A'!B1514="","",'1A'!B1514)</f>
        <v>3.5138888888888902</v>
      </c>
      <c r="C103" s="66">
        <f>IF('1A'!C1514="","",'1A'!C1514)</f>
        <v>3.1376344086021501</v>
      </c>
      <c r="D103" s="108">
        <f>IF('1A'!D1514="","",'1A'!D1514)</f>
        <v>3.2600815586769398</v>
      </c>
      <c r="E103" s="107">
        <f>IF('1A'!E1514="","",'1A'!E1514)</f>
        <v>3.5285714285714298</v>
      </c>
      <c r="F103" s="66">
        <f>IF('1A'!F1514="","",'1A'!F1514)</f>
        <v>3.2238095238095199</v>
      </c>
      <c r="G103" s="108">
        <f>IF('1A'!G1514="","",'1A'!G1514)</f>
        <v>3.2429378531073398</v>
      </c>
      <c r="H103" s="107" t="str">
        <f>IF('1A'!H1514="","",'1A'!H1514)</f>
        <v/>
      </c>
      <c r="I103" s="66" t="str">
        <f>IF('1A'!I1514="","",'1A'!I1514)</f>
        <v/>
      </c>
      <c r="J103" s="108" t="str">
        <f>IF('1A'!J1514="","",'1A'!J1514)</f>
        <v/>
      </c>
      <c r="K103" s="107" t="str">
        <f>IF('1A'!K1514="","",'1A'!K1514)</f>
        <v/>
      </c>
      <c r="L103" s="66" t="str">
        <f>IF('1A'!L1514="","",'1A'!L1514)</f>
        <v/>
      </c>
      <c r="M103" s="108" t="str">
        <f>IF('1A'!M1514="","",'1A'!M1514)</f>
        <v/>
      </c>
      <c r="N103" s="217" t="str">
        <f>IF('1A'!N1514="","",'1A'!N1514)</f>
        <v/>
      </c>
      <c r="O103" s="459" t="str">
        <f>IF('1A'!O1514="","",'1A'!O1514)</f>
        <v/>
      </c>
      <c r="P103" s="460" t="str">
        <f>IF('1A'!P1514="","",'1A'!P1514)</f>
        <v>Career Planning</v>
      </c>
      <c r="Q103" s="460" t="str">
        <f>IF('1A'!Q1514="","",'1A'!Q1514)</f>
        <v/>
      </c>
    </row>
    <row r="104" spans="1:17" ht="14" x14ac:dyDescent="0.15">
      <c r="A104" s="268" t="s">
        <v>159</v>
      </c>
      <c r="B104" s="107">
        <f>IF('1A'!B1515="","",'1A'!B1515)</f>
        <v>0.787097637974978</v>
      </c>
      <c r="C104" s="66">
        <f>IF('1A'!C1515="","",'1A'!C1515)</f>
        <v>0.73869555031479395</v>
      </c>
      <c r="D104" s="108">
        <f>IF('1A'!D1515="","",'1A'!D1515)</f>
        <v>0.70637338990458398</v>
      </c>
      <c r="E104" s="107">
        <f>IF('1A'!E1515="","",'1A'!E1515)</f>
        <v>0.77499749548783903</v>
      </c>
      <c r="F104" s="66">
        <f>IF('1A'!F1515="","",'1A'!F1515)</f>
        <v>0.80215306078280202</v>
      </c>
      <c r="G104" s="108">
        <f>IF('1A'!G1515="","",'1A'!G1515)</f>
        <v>0.73439139821446997</v>
      </c>
      <c r="H104" s="107" t="str">
        <f>IF('1A'!H1515="","",'1A'!H1515)</f>
        <v/>
      </c>
      <c r="I104" s="66" t="str">
        <f>IF('1A'!I1515="","",'1A'!I1515)</f>
        <v/>
      </c>
      <c r="J104" s="108" t="str">
        <f>IF('1A'!J1515="","",'1A'!J1515)</f>
        <v/>
      </c>
      <c r="K104" s="107" t="str">
        <f>IF('1A'!K1515="","",'1A'!K1515)</f>
        <v/>
      </c>
      <c r="L104" s="66" t="str">
        <f>IF('1A'!L1515="","",'1A'!L1515)</f>
        <v/>
      </c>
      <c r="M104" s="108" t="str">
        <f>IF('1A'!M1515="","",'1A'!M1515)</f>
        <v/>
      </c>
      <c r="N104" s="217" t="str">
        <f>IF('1A'!N1515="","",'1A'!N1515)</f>
        <v/>
      </c>
      <c r="O104" s="459" t="str">
        <f>IF('1A'!O1515="","",'1A'!O1515)</f>
        <v/>
      </c>
      <c r="P104" s="460" t="str">
        <f>IF('1A'!P1515="","",'1A'!P1515)</f>
        <v>Career Planning</v>
      </c>
      <c r="Q104" s="460" t="str">
        <f>IF('1A'!Q1515="","",'1A'!Q1515)</f>
        <v/>
      </c>
    </row>
    <row r="105" spans="1:17" ht="14" x14ac:dyDescent="0.15">
      <c r="A105" s="268" t="s">
        <v>231</v>
      </c>
      <c r="B105" s="107" t="str">
        <f>IF('1A'!B1516="","",'1A'!B1516)</f>
        <v>-</v>
      </c>
      <c r="C105" s="66" t="str">
        <f>IF('1A'!C1516="","",'1A'!C1516)</f>
        <v>***</v>
      </c>
      <c r="D105" s="108" t="str">
        <f>IF('1A'!D1516="","",'1A'!D1516)</f>
        <v>**</v>
      </c>
      <c r="E105" s="107" t="str">
        <f>IF('1A'!E1516="","",'1A'!E1516)</f>
        <v>-</v>
      </c>
      <c r="F105" s="66" t="str">
        <f>IF('1A'!F1516="","",'1A'!F1516)</f>
        <v>**</v>
      </c>
      <c r="G105" s="108" t="str">
        <f>IF('1A'!G1516="","",'1A'!G1516)</f>
        <v>**</v>
      </c>
      <c r="H105" s="107" t="str">
        <f>IF('1A'!H1516="","",'1A'!H1516)</f>
        <v/>
      </c>
      <c r="I105" s="66" t="str">
        <f>IF('1A'!I1516="","",'1A'!I1516)</f>
        <v/>
      </c>
      <c r="J105" s="108" t="str">
        <f>IF('1A'!J1516="","",'1A'!J1516)</f>
        <v/>
      </c>
      <c r="K105" s="107" t="str">
        <f>IF('1A'!K1516="","",'1A'!K1516)</f>
        <v/>
      </c>
      <c r="L105" s="66" t="str">
        <f>IF('1A'!L1516="","",'1A'!L1516)</f>
        <v/>
      </c>
      <c r="M105" s="108" t="str">
        <f>IF('1A'!M1516="","",'1A'!M1516)</f>
        <v/>
      </c>
      <c r="N105" s="217" t="str">
        <f>IF('1A'!N1516="","",'1A'!N1516)</f>
        <v/>
      </c>
      <c r="O105" s="459" t="str">
        <f>IF('1A'!O1516="","",'1A'!O1516)</f>
        <v/>
      </c>
      <c r="P105" s="460" t="str">
        <f>IF('1A'!P1516="","",'1A'!P1516)</f>
        <v>Career Planning</v>
      </c>
      <c r="Q105" s="460" t="str">
        <f>IF('1A'!Q1516="","",'1A'!Q1516)</f>
        <v/>
      </c>
    </row>
    <row r="106" spans="1:17" ht="14" x14ac:dyDescent="0.15">
      <c r="A106" s="269" t="s">
        <v>158</v>
      </c>
      <c r="B106" s="65" t="str">
        <f>IF('1A'!B1517="","",'1A'!B1517)</f>
        <v>-</v>
      </c>
      <c r="C106" s="109">
        <f>IF('1A'!C1517="","",'1A'!C1517)</f>
        <v>0.50934986697347751</v>
      </c>
      <c r="D106" s="110">
        <f>IF('1A'!D1517="","",'1A'!D1517)</f>
        <v>0.35931043530141238</v>
      </c>
      <c r="E106" s="65" t="str">
        <f>IF('1A'!E1517="","",'1A'!E1517)</f>
        <v>-</v>
      </c>
      <c r="F106" s="109">
        <f>IF('1A'!F1517="","",'1A'!F1517)</f>
        <v>0.37992986583445809</v>
      </c>
      <c r="G106" s="110">
        <f>IF('1A'!G1517="","",'1A'!G1517)</f>
        <v>0.38893916262983541</v>
      </c>
      <c r="H106" s="65" t="str">
        <f>IF('1A'!H1517="","",'1A'!H1517)</f>
        <v/>
      </c>
      <c r="I106" s="109" t="str">
        <f>IF('1A'!I1517="","",'1A'!I1517)</f>
        <v/>
      </c>
      <c r="J106" s="110" t="str">
        <f>IF('1A'!J1517="","",'1A'!J1517)</f>
        <v/>
      </c>
      <c r="K106" s="65" t="str">
        <f>IF('1A'!K1517="","",'1A'!K1517)</f>
        <v/>
      </c>
      <c r="L106" s="109" t="str">
        <f>IF('1A'!L1517="","",'1A'!L1517)</f>
        <v/>
      </c>
      <c r="M106" s="110" t="str">
        <f>IF('1A'!M1517="","",'1A'!M1517)</f>
        <v/>
      </c>
      <c r="N106" s="230" t="str">
        <f>IF('1A'!N1517="","",'1A'!N1517)</f>
        <v/>
      </c>
      <c r="O106" s="459" t="str">
        <f>IF('1A'!O1517="","",'1A'!O1517)</f>
        <v/>
      </c>
      <c r="P106" s="460" t="str">
        <f>IF('1A'!P1517="","",'1A'!P1517)</f>
        <v>Career Planning</v>
      </c>
      <c r="Q106" s="460" t="str">
        <f>IF('1A'!Q1517="","",'1A'!Q1517)</f>
        <v/>
      </c>
    </row>
    <row r="107" spans="1:17" ht="28" x14ac:dyDescent="0.15">
      <c r="A107" s="250" t="s">
        <v>360</v>
      </c>
      <c r="B107" s="105">
        <f>IF('1A'!B1518="","",'1A'!B1518)</f>
        <v>0.72222222222222199</v>
      </c>
      <c r="C107" s="67">
        <f>IF('1A'!C1518="","",'1A'!C1518)</f>
        <v>0.46881720430107499</v>
      </c>
      <c r="D107" s="106">
        <f>IF('1A'!D1518="","",'1A'!D1518)</f>
        <v>0.40826521344232503</v>
      </c>
      <c r="E107" s="105">
        <f>IF('1A'!E1518="","",'1A'!E1518)</f>
        <v>0.72857142857142898</v>
      </c>
      <c r="F107" s="67">
        <f>IF('1A'!F1518="","",'1A'!F1518)</f>
        <v>0.52857142857142903</v>
      </c>
      <c r="G107" s="106">
        <f>IF('1A'!G1518="","",'1A'!G1518)</f>
        <v>0.40406320541760699</v>
      </c>
      <c r="H107" s="105" t="str">
        <f>IF('1A'!H1518="","",'1A'!H1518)</f>
        <v/>
      </c>
      <c r="I107" s="67" t="str">
        <f>IF('1A'!I1518="","",'1A'!I1518)</f>
        <v/>
      </c>
      <c r="J107" s="106" t="str">
        <f>IF('1A'!J1518="","",'1A'!J1518)</f>
        <v/>
      </c>
      <c r="K107" s="105" t="str">
        <f>IF('1A'!K1518="","",'1A'!K1518)</f>
        <v/>
      </c>
      <c r="L107" s="67" t="str">
        <f>IF('1A'!L1518="","",'1A'!L1518)</f>
        <v/>
      </c>
      <c r="M107" s="106" t="str">
        <f>IF('1A'!M1518="","",'1A'!M1518)</f>
        <v/>
      </c>
      <c r="N107" s="217" t="str">
        <f>IF('1A'!N1518="","",'1A'!N1518)</f>
        <v/>
      </c>
      <c r="O107" s="459" t="str">
        <f>IF('1A'!O1518="","",'1A'!O1518)</f>
        <v/>
      </c>
      <c r="P107" s="460" t="str">
        <f>IF('1A'!P1518="","",'1A'!P1518)</f>
        <v>Career Planning</v>
      </c>
      <c r="Q107" s="460" t="str">
        <f>IF('1A'!Q1518="","",'1A'!Q1518)</f>
        <v/>
      </c>
    </row>
    <row r="108" spans="1:17" ht="14" x14ac:dyDescent="0.15">
      <c r="A108" s="252" t="s">
        <v>75</v>
      </c>
      <c r="B108" s="105">
        <f>IF('1A'!B1519="","",'1A'!B1519)</f>
        <v>0.20833333333333301</v>
      </c>
      <c r="C108" s="67">
        <f>IF('1A'!C1519="","",'1A'!C1519)</f>
        <v>0.45376344086021497</v>
      </c>
      <c r="D108" s="106">
        <f>IF('1A'!D1519="","",'1A'!D1519)</f>
        <v>0.49137148047229801</v>
      </c>
      <c r="E108" s="105">
        <f>IF('1A'!E1519="","",'1A'!E1519)</f>
        <v>0.2</v>
      </c>
      <c r="F108" s="67">
        <f>IF('1A'!F1519="","",'1A'!F1519)</f>
        <v>0.4</v>
      </c>
      <c r="G108" s="106">
        <f>IF('1A'!G1519="","",'1A'!G1519)</f>
        <v>0.50225733634311498</v>
      </c>
      <c r="H108" s="105" t="str">
        <f>IF('1A'!H1519="","",'1A'!H1519)</f>
        <v/>
      </c>
      <c r="I108" s="67" t="str">
        <f>IF('1A'!I1519="","",'1A'!I1519)</f>
        <v/>
      </c>
      <c r="J108" s="106" t="str">
        <f>IF('1A'!J1519="","",'1A'!J1519)</f>
        <v/>
      </c>
      <c r="K108" s="105" t="str">
        <f>IF('1A'!K1519="","",'1A'!K1519)</f>
        <v/>
      </c>
      <c r="L108" s="67" t="str">
        <f>IF('1A'!L1519="","",'1A'!L1519)</f>
        <v/>
      </c>
      <c r="M108" s="106" t="str">
        <f>IF('1A'!M1519="","",'1A'!M1519)</f>
        <v/>
      </c>
      <c r="N108" s="217" t="str">
        <f>IF('1A'!N1519="","",'1A'!N1519)</f>
        <v/>
      </c>
      <c r="O108" s="459" t="str">
        <f>IF('1A'!O1519="","",'1A'!O1519)</f>
        <v/>
      </c>
      <c r="P108" s="460" t="str">
        <f>IF('1A'!P1519="","",'1A'!P1519)</f>
        <v>Career Planning</v>
      </c>
      <c r="Q108" s="460" t="str">
        <f>IF('1A'!Q1519="","",'1A'!Q1519)</f>
        <v/>
      </c>
    </row>
    <row r="109" spans="1:17" ht="14" x14ac:dyDescent="0.15">
      <c r="A109" s="252" t="s">
        <v>76</v>
      </c>
      <c r="B109" s="105">
        <f>IF('1A'!B1520="","",'1A'!B1520)</f>
        <v>4.1666666666666699E-2</v>
      </c>
      <c r="C109" s="67">
        <f>IF('1A'!C1520="","",'1A'!C1520)</f>
        <v>5.8064516129032302E-2</v>
      </c>
      <c r="D109" s="106">
        <f>IF('1A'!D1520="","",'1A'!D1520)</f>
        <v>7.9927338782924601E-2</v>
      </c>
      <c r="E109" s="105">
        <f>IF('1A'!E1520="","",'1A'!E1520)</f>
        <v>4.2857142857142899E-2</v>
      </c>
      <c r="F109" s="67">
        <f>IF('1A'!F1520="","",'1A'!F1520)</f>
        <v>5.7142857142857099E-2</v>
      </c>
      <c r="G109" s="106">
        <f>IF('1A'!G1520="","",'1A'!G1520)</f>
        <v>6.9977426636568807E-2</v>
      </c>
      <c r="H109" s="105" t="str">
        <f>IF('1A'!H1520="","",'1A'!H1520)</f>
        <v/>
      </c>
      <c r="I109" s="67" t="str">
        <f>IF('1A'!I1520="","",'1A'!I1520)</f>
        <v/>
      </c>
      <c r="J109" s="106" t="str">
        <f>IF('1A'!J1520="","",'1A'!J1520)</f>
        <v/>
      </c>
      <c r="K109" s="105" t="str">
        <f>IF('1A'!K1520="","",'1A'!K1520)</f>
        <v/>
      </c>
      <c r="L109" s="67" t="str">
        <f>IF('1A'!L1520="","",'1A'!L1520)</f>
        <v/>
      </c>
      <c r="M109" s="106" t="str">
        <f>IF('1A'!M1520="","",'1A'!M1520)</f>
        <v/>
      </c>
      <c r="N109" s="217" t="str">
        <f>IF('1A'!N1520="","",'1A'!N1520)</f>
        <v/>
      </c>
      <c r="O109" s="459" t="str">
        <f>IF('1A'!O1520="","",'1A'!O1520)</f>
        <v/>
      </c>
      <c r="P109" s="460" t="str">
        <f>IF('1A'!P1520="","",'1A'!P1520)</f>
        <v>Career Planning</v>
      </c>
      <c r="Q109" s="460" t="str">
        <f>IF('1A'!Q1520="","",'1A'!Q1520)</f>
        <v/>
      </c>
    </row>
    <row r="110" spans="1:17" ht="14" x14ac:dyDescent="0.15">
      <c r="A110" s="252" t="s">
        <v>358</v>
      </c>
      <c r="B110" s="105">
        <f>IF('1A'!B1521="","",'1A'!B1521)</f>
        <v>2.7777777777777801E-2</v>
      </c>
      <c r="C110" s="67">
        <f>IF('1A'!C1521="","",'1A'!C1521)</f>
        <v>1.9354838709677399E-2</v>
      </c>
      <c r="D110" s="106">
        <f>IF('1A'!D1521="","",'1A'!D1521)</f>
        <v>2.0435967302452299E-2</v>
      </c>
      <c r="E110" s="105">
        <f>IF('1A'!E1521="","",'1A'!E1521)</f>
        <v>2.8571428571428598E-2</v>
      </c>
      <c r="F110" s="67">
        <f>IF('1A'!F1521="","",'1A'!F1521)</f>
        <v>1.4285714285714299E-2</v>
      </c>
      <c r="G110" s="106">
        <f>IF('1A'!G1521="","",'1A'!G1521)</f>
        <v>2.3702031602708801E-2</v>
      </c>
      <c r="H110" s="105" t="str">
        <f>IF('1A'!H1521="","",'1A'!H1521)</f>
        <v/>
      </c>
      <c r="I110" s="67" t="str">
        <f>IF('1A'!I1521="","",'1A'!I1521)</f>
        <v/>
      </c>
      <c r="J110" s="106" t="str">
        <f>IF('1A'!J1521="","",'1A'!J1521)</f>
        <v/>
      </c>
      <c r="K110" s="105" t="str">
        <f>IF('1A'!K1521="","",'1A'!K1521)</f>
        <v/>
      </c>
      <c r="L110" s="67" t="str">
        <f>IF('1A'!L1521="","",'1A'!L1521)</f>
        <v/>
      </c>
      <c r="M110" s="106" t="str">
        <f>IF('1A'!M1521="","",'1A'!M1521)</f>
        <v/>
      </c>
      <c r="N110" s="217" t="str">
        <f>IF('1A'!N1521="","",'1A'!N1521)</f>
        <v/>
      </c>
      <c r="O110" s="459" t="str">
        <f>IF('1A'!O1521="","",'1A'!O1521)</f>
        <v/>
      </c>
      <c r="P110" s="460" t="str">
        <f>IF('1A'!P1521="","",'1A'!P1521)</f>
        <v>Career Planning</v>
      </c>
      <c r="Q110" s="460" t="str">
        <f>IF('1A'!Q1521="","",'1A'!Q1521)</f>
        <v/>
      </c>
    </row>
    <row r="111" spans="1:17" ht="14" x14ac:dyDescent="0.15">
      <c r="A111" s="308" t="s">
        <v>230</v>
      </c>
      <c r="B111" s="461">
        <f>IF('1A'!B1522="","",'1A'!B1522)</f>
        <v>72</v>
      </c>
      <c r="C111" s="462">
        <f>IF('1A'!C1522="","",'1A'!C1522)</f>
        <v>465</v>
      </c>
      <c r="D111" s="463">
        <f>IF('1A'!D1522="","",'1A'!D1522)</f>
        <v>2202</v>
      </c>
      <c r="E111" s="461">
        <f>IF('1A'!E1522="","",'1A'!E1522)</f>
        <v>70</v>
      </c>
      <c r="F111" s="462">
        <f>IF('1A'!F1522="","",'1A'!F1522)</f>
        <v>210</v>
      </c>
      <c r="G111" s="463">
        <f>IF('1A'!G1522="","",'1A'!G1522)</f>
        <v>886</v>
      </c>
      <c r="H111" s="461" t="str">
        <f>IF('1A'!H1522="","",'1A'!H1522)</f>
        <v/>
      </c>
      <c r="I111" s="462" t="str">
        <f>IF('1A'!I1522="","",'1A'!I1522)</f>
        <v/>
      </c>
      <c r="J111" s="463" t="str">
        <f>IF('1A'!J1522="","",'1A'!J1522)</f>
        <v/>
      </c>
      <c r="K111" s="461" t="str">
        <f>IF('1A'!K1522="","",'1A'!K1522)</f>
        <v/>
      </c>
      <c r="L111" s="462" t="str">
        <f>IF('1A'!L1522="","",'1A'!L1522)</f>
        <v/>
      </c>
      <c r="M111" s="463" t="str">
        <f>IF('1A'!M1522="","",'1A'!M1522)</f>
        <v/>
      </c>
      <c r="N111" s="217" t="str">
        <f>IF('1A'!N1522="","",'1A'!N1522)</f>
        <v/>
      </c>
      <c r="O111" s="459" t="str">
        <f>IF('1A'!O1522="","",'1A'!O1522)</f>
        <v/>
      </c>
      <c r="P111" s="460" t="str">
        <f>IF('1A'!P1522="","",'1A'!P1522)</f>
        <v>Career Planning</v>
      </c>
      <c r="Q111" s="460" t="str">
        <f>IF('1A'!Q1522="","",'1A'!Q1522)</f>
        <v/>
      </c>
    </row>
    <row r="112" spans="1:17" ht="14" x14ac:dyDescent="0.15">
      <c r="A112" s="268" t="s">
        <v>176</v>
      </c>
      <c r="B112" s="107">
        <f>IF('1A'!B1523="","",'1A'!B1523)</f>
        <v>3.625</v>
      </c>
      <c r="C112" s="66">
        <f>IF('1A'!C1523="","",'1A'!C1523)</f>
        <v>3.37204301075269</v>
      </c>
      <c r="D112" s="108">
        <f>IF('1A'!D1523="","",'1A'!D1523)</f>
        <v>3.2874659400545001</v>
      </c>
      <c r="E112" s="107">
        <f>IF('1A'!E1523="","",'1A'!E1523)</f>
        <v>3.6285714285714299</v>
      </c>
      <c r="F112" s="66">
        <f>IF('1A'!F1523="","",'1A'!F1523)</f>
        <v>3.44285714285714</v>
      </c>
      <c r="G112" s="108">
        <f>IF('1A'!G1523="","",'1A'!G1523)</f>
        <v>3.28668171557563</v>
      </c>
      <c r="H112" s="107" t="str">
        <f>IF('1A'!H1523="","",'1A'!H1523)</f>
        <v/>
      </c>
      <c r="I112" s="66" t="str">
        <f>IF('1A'!I1523="","",'1A'!I1523)</f>
        <v/>
      </c>
      <c r="J112" s="108" t="str">
        <f>IF('1A'!J1523="","",'1A'!J1523)</f>
        <v/>
      </c>
      <c r="K112" s="107" t="str">
        <f>IF('1A'!K1523="","",'1A'!K1523)</f>
        <v/>
      </c>
      <c r="L112" s="66" t="str">
        <f>IF('1A'!L1523="","",'1A'!L1523)</f>
        <v/>
      </c>
      <c r="M112" s="108" t="str">
        <f>IF('1A'!M1523="","",'1A'!M1523)</f>
        <v/>
      </c>
      <c r="N112" s="217" t="str">
        <f>IF('1A'!N1523="","",'1A'!N1523)</f>
        <v/>
      </c>
      <c r="O112" s="459" t="str">
        <f>IF('1A'!O1523="","",'1A'!O1523)</f>
        <v/>
      </c>
      <c r="P112" s="460" t="str">
        <f>IF('1A'!P1523="","",'1A'!P1523)</f>
        <v>Career Planning</v>
      </c>
      <c r="Q112" s="460" t="str">
        <f>IF('1A'!Q1523="","",'1A'!Q1523)</f>
        <v/>
      </c>
    </row>
    <row r="113" spans="1:17" ht="14" x14ac:dyDescent="0.15">
      <c r="A113" s="268" t="s">
        <v>159</v>
      </c>
      <c r="B113" s="107">
        <f>IF('1A'!B1524="","",'1A'!B1524)</f>
        <v>0.70085460910134001</v>
      </c>
      <c r="C113" s="66">
        <f>IF('1A'!C1524="","",'1A'!C1524)</f>
        <v>0.68329286259781896</v>
      </c>
      <c r="D113" s="108">
        <f>IF('1A'!D1524="","",'1A'!D1524)</f>
        <v>0.69822715071539598</v>
      </c>
      <c r="E113" s="107">
        <f>IF('1A'!E1524="","",'1A'!E1524)</f>
        <v>0.70549455510853099</v>
      </c>
      <c r="F113" s="66">
        <f>IF('1A'!F1524="","",'1A'!F1524)</f>
        <v>0.66997923882097099</v>
      </c>
      <c r="G113" s="108">
        <f>IF('1A'!G1524="","",'1A'!G1524)</f>
        <v>0.69800591214030305</v>
      </c>
      <c r="H113" s="107" t="str">
        <f>IF('1A'!H1524="","",'1A'!H1524)</f>
        <v/>
      </c>
      <c r="I113" s="66" t="str">
        <f>IF('1A'!I1524="","",'1A'!I1524)</f>
        <v/>
      </c>
      <c r="J113" s="108" t="str">
        <f>IF('1A'!J1524="","",'1A'!J1524)</f>
        <v/>
      </c>
      <c r="K113" s="107" t="str">
        <f>IF('1A'!K1524="","",'1A'!K1524)</f>
        <v/>
      </c>
      <c r="L113" s="66" t="str">
        <f>IF('1A'!L1524="","",'1A'!L1524)</f>
        <v/>
      </c>
      <c r="M113" s="108" t="str">
        <f>IF('1A'!M1524="","",'1A'!M1524)</f>
        <v/>
      </c>
      <c r="N113" s="217" t="str">
        <f>IF('1A'!N1524="","",'1A'!N1524)</f>
        <v/>
      </c>
      <c r="O113" s="459" t="str">
        <f>IF('1A'!O1524="","",'1A'!O1524)</f>
        <v/>
      </c>
      <c r="P113" s="460" t="str">
        <f>IF('1A'!P1524="","",'1A'!P1524)</f>
        <v>Career Planning</v>
      </c>
      <c r="Q113" s="460" t="str">
        <f>IF('1A'!Q1524="","",'1A'!Q1524)</f>
        <v/>
      </c>
    </row>
    <row r="114" spans="1:17" ht="14" x14ac:dyDescent="0.15">
      <c r="A114" s="268" t="s">
        <v>231</v>
      </c>
      <c r="B114" s="107" t="str">
        <f>IF('1A'!B1525="","",'1A'!B1525)</f>
        <v>-</v>
      </c>
      <c r="C114" s="66" t="str">
        <f>IF('1A'!C1525="","",'1A'!C1525)</f>
        <v>**</v>
      </c>
      <c r="D114" s="108" t="str">
        <f>IF('1A'!D1525="","",'1A'!D1525)</f>
        <v>***</v>
      </c>
      <c r="E114" s="107" t="str">
        <f>IF('1A'!E1525="","",'1A'!E1525)</f>
        <v>-</v>
      </c>
      <c r="F114" s="66" t="str">
        <f>IF('1A'!F1525="","",'1A'!F1525)</f>
        <v>*</v>
      </c>
      <c r="G114" s="108" t="str">
        <f>IF('1A'!G1525="","",'1A'!G1525)</f>
        <v>***</v>
      </c>
      <c r="H114" s="107" t="str">
        <f>IF('1A'!H1525="","",'1A'!H1525)</f>
        <v/>
      </c>
      <c r="I114" s="66" t="str">
        <f>IF('1A'!I1525="","",'1A'!I1525)</f>
        <v/>
      </c>
      <c r="J114" s="108" t="str">
        <f>IF('1A'!J1525="","",'1A'!J1525)</f>
        <v/>
      </c>
      <c r="K114" s="107" t="str">
        <f>IF('1A'!K1525="","",'1A'!K1525)</f>
        <v/>
      </c>
      <c r="L114" s="66" t="str">
        <f>IF('1A'!L1525="","",'1A'!L1525)</f>
        <v/>
      </c>
      <c r="M114" s="108" t="str">
        <f>IF('1A'!M1525="","",'1A'!M1525)</f>
        <v/>
      </c>
      <c r="N114" s="217" t="str">
        <f>IF('1A'!N1525="","",'1A'!N1525)</f>
        <v/>
      </c>
      <c r="O114" s="459" t="str">
        <f>IF('1A'!O1525="","",'1A'!O1525)</f>
        <v/>
      </c>
      <c r="P114" s="460" t="str">
        <f>IF('1A'!P1525="","",'1A'!P1525)</f>
        <v>Career Planning</v>
      </c>
      <c r="Q114" s="460" t="str">
        <f>IF('1A'!Q1525="","",'1A'!Q1525)</f>
        <v/>
      </c>
    </row>
    <row r="115" spans="1:17" ht="14" x14ac:dyDescent="0.15">
      <c r="A115" s="269" t="s">
        <v>158</v>
      </c>
      <c r="B115" s="65" t="str">
        <f>IF('1A'!B1526="","",'1A'!B1526)</f>
        <v>-</v>
      </c>
      <c r="C115" s="109">
        <f>IF('1A'!C1526="","",'1A'!C1526)</f>
        <v>0.37020288531273393</v>
      </c>
      <c r="D115" s="110">
        <f>IF('1A'!D1526="","",'1A'!D1526)</f>
        <v>0.48341583337122618</v>
      </c>
      <c r="E115" s="65" t="str">
        <f>IF('1A'!E1526="","",'1A'!E1526)</f>
        <v>-</v>
      </c>
      <c r="F115" s="109">
        <f>IF('1A'!F1526="","",'1A'!F1526)</f>
        <v>0.27719409043347343</v>
      </c>
      <c r="G115" s="110">
        <f>IF('1A'!G1526="","",'1A'!G1526)</f>
        <v>0.4898091936606378</v>
      </c>
      <c r="H115" s="65" t="str">
        <f>IF('1A'!H1526="","",'1A'!H1526)</f>
        <v/>
      </c>
      <c r="I115" s="109" t="str">
        <f>IF('1A'!I1526="","",'1A'!I1526)</f>
        <v/>
      </c>
      <c r="J115" s="110" t="str">
        <f>IF('1A'!J1526="","",'1A'!J1526)</f>
        <v/>
      </c>
      <c r="K115" s="65" t="str">
        <f>IF('1A'!K1526="","",'1A'!K1526)</f>
        <v/>
      </c>
      <c r="L115" s="109" t="str">
        <f>IF('1A'!L1526="","",'1A'!L1526)</f>
        <v/>
      </c>
      <c r="M115" s="110" t="str">
        <f>IF('1A'!M1526="","",'1A'!M1526)</f>
        <v/>
      </c>
      <c r="N115" s="230" t="str">
        <f>IF('1A'!N1526="","",'1A'!N1526)</f>
        <v/>
      </c>
      <c r="O115" s="459" t="str">
        <f>IF('1A'!O1526="","",'1A'!O1526)</f>
        <v/>
      </c>
      <c r="P115" s="460" t="str">
        <f>IF('1A'!P1526="","",'1A'!P1526)</f>
        <v>Career Planning</v>
      </c>
      <c r="Q115" s="460" t="str">
        <f>IF('1A'!Q1526="","",'1A'!Q1526)</f>
        <v/>
      </c>
    </row>
    <row r="116" spans="1:17" ht="56" x14ac:dyDescent="0.15">
      <c r="A116" s="250" t="s">
        <v>931</v>
      </c>
      <c r="B116" s="105">
        <f>IF('1A'!B1656="","",'1A'!B1656)</f>
        <v>0.183098591549296</v>
      </c>
      <c r="C116" s="67">
        <f>IF('1A'!C1656="","",'1A'!C1656)</f>
        <v>0.15367483296213799</v>
      </c>
      <c r="D116" s="106">
        <f>IF('1A'!D1656="","",'1A'!D1656)</f>
        <v>0.25058438522674098</v>
      </c>
      <c r="E116" s="105">
        <f>IF('1A'!E1656="","",'1A'!E1656)</f>
        <v>0.188405797101449</v>
      </c>
      <c r="F116" s="67">
        <f>IF('1A'!F1656="","",'1A'!F1656)</f>
        <v>0.14499999999999999</v>
      </c>
      <c r="G116" s="106">
        <f>IF('1A'!G1656="","",'1A'!G1656)</f>
        <v>0.19789227166276299</v>
      </c>
      <c r="H116" s="105" t="str">
        <f>IF('1A'!H1656="","",'1A'!H1656)</f>
        <v/>
      </c>
      <c r="I116" s="67" t="str">
        <f>IF('1A'!I1656="","",'1A'!I1656)</f>
        <v/>
      </c>
      <c r="J116" s="106" t="str">
        <f>IF('1A'!J1656="","",'1A'!J1656)</f>
        <v/>
      </c>
      <c r="K116" s="105" t="str">
        <f>IF('1A'!K1656="","",'1A'!K1656)</f>
        <v/>
      </c>
      <c r="L116" s="67" t="str">
        <f>IF('1A'!L1656="","",'1A'!L1656)</f>
        <v/>
      </c>
      <c r="M116" s="106" t="str">
        <f>IF('1A'!M1656="","",'1A'!M1656)</f>
        <v/>
      </c>
      <c r="N116" s="217" t="str">
        <f>IF('1A'!N1656="","",'1A'!N1656)</f>
        <v/>
      </c>
      <c r="O116" s="459" t="str">
        <f>IF('1A'!O1656="","",'1A'!O1656)</f>
        <v>Satisfaction with Services and Community</v>
      </c>
      <c r="P116" s="460" t="str">
        <f>IF('1A'!P1656="","",'1A'!P1656)</f>
        <v>Career Planning</v>
      </c>
      <c r="Q116" s="460" t="str">
        <f>IF('1A'!Q1656="","",'1A'!Q1656)</f>
        <v/>
      </c>
    </row>
    <row r="117" spans="1:17" ht="14" x14ac:dyDescent="0.15">
      <c r="A117" s="268" t="s">
        <v>87</v>
      </c>
      <c r="B117" s="105">
        <f>IF('1A'!B1657="","",'1A'!B1657)</f>
        <v>0.36619718309859201</v>
      </c>
      <c r="C117" s="67">
        <f>IF('1A'!C1657="","",'1A'!C1657)</f>
        <v>0.35857461024498899</v>
      </c>
      <c r="D117" s="106">
        <f>IF('1A'!D1657="","",'1A'!D1657)</f>
        <v>0.42215988779803598</v>
      </c>
      <c r="E117" s="105">
        <f>IF('1A'!E1657="","",'1A'!E1657)</f>
        <v>0.36231884057970998</v>
      </c>
      <c r="F117" s="67">
        <f>IF('1A'!F1657="","",'1A'!F1657)</f>
        <v>0.35499999999999998</v>
      </c>
      <c r="G117" s="106">
        <f>IF('1A'!G1657="","",'1A'!G1657)</f>
        <v>0.42037470725995302</v>
      </c>
      <c r="H117" s="105" t="str">
        <f>IF('1A'!H1657="","",'1A'!H1657)</f>
        <v/>
      </c>
      <c r="I117" s="67" t="str">
        <f>IF('1A'!I1657="","",'1A'!I1657)</f>
        <v/>
      </c>
      <c r="J117" s="106" t="str">
        <f>IF('1A'!J1657="","",'1A'!J1657)</f>
        <v/>
      </c>
      <c r="K117" s="105" t="str">
        <f>IF('1A'!K1657="","",'1A'!K1657)</f>
        <v/>
      </c>
      <c r="L117" s="67" t="str">
        <f>IF('1A'!L1657="","",'1A'!L1657)</f>
        <v/>
      </c>
      <c r="M117" s="106" t="str">
        <f>IF('1A'!M1657="","",'1A'!M1657)</f>
        <v/>
      </c>
      <c r="N117" s="217" t="str">
        <f>IF('1A'!N1657="","",'1A'!N1657)</f>
        <v/>
      </c>
      <c r="O117" s="459" t="str">
        <f>IF('1A'!O1657="","",'1A'!O1657)</f>
        <v>Satisfaction with Services and Community</v>
      </c>
      <c r="P117" s="460" t="str">
        <f>IF('1A'!P1657="","",'1A'!P1657)</f>
        <v>Career Planning</v>
      </c>
      <c r="Q117" s="460" t="str">
        <f>IF('1A'!Q1657="","",'1A'!Q1657)</f>
        <v/>
      </c>
    </row>
    <row r="118" spans="1:17" ht="14" x14ac:dyDescent="0.15">
      <c r="A118" s="268" t="s">
        <v>88</v>
      </c>
      <c r="B118" s="105">
        <f>IF('1A'!B1658="","",'1A'!B1658)</f>
        <v>0.23943661971831001</v>
      </c>
      <c r="C118" s="67">
        <f>IF('1A'!C1658="","",'1A'!C1658)</f>
        <v>0.28285077951002202</v>
      </c>
      <c r="D118" s="106">
        <f>IF('1A'!D1658="","",'1A'!D1658)</f>
        <v>0.22533894343151001</v>
      </c>
      <c r="E118" s="105">
        <f>IF('1A'!E1658="","",'1A'!E1658)</f>
        <v>0.231884057971014</v>
      </c>
      <c r="F118" s="67">
        <f>IF('1A'!F1658="","",'1A'!F1658)</f>
        <v>0.3</v>
      </c>
      <c r="G118" s="106">
        <f>IF('1A'!G1658="","",'1A'!G1658)</f>
        <v>0.25761124121779899</v>
      </c>
      <c r="H118" s="105" t="str">
        <f>IF('1A'!H1658="","",'1A'!H1658)</f>
        <v/>
      </c>
      <c r="I118" s="67" t="str">
        <f>IF('1A'!I1658="","",'1A'!I1658)</f>
        <v/>
      </c>
      <c r="J118" s="106" t="str">
        <f>IF('1A'!J1658="","",'1A'!J1658)</f>
        <v/>
      </c>
      <c r="K118" s="105" t="str">
        <f>IF('1A'!K1658="","",'1A'!K1658)</f>
        <v/>
      </c>
      <c r="L118" s="67" t="str">
        <f>IF('1A'!L1658="","",'1A'!L1658)</f>
        <v/>
      </c>
      <c r="M118" s="106" t="str">
        <f>IF('1A'!M1658="","",'1A'!M1658)</f>
        <v/>
      </c>
      <c r="N118" s="217" t="str">
        <f>IF('1A'!N1658="","",'1A'!N1658)</f>
        <v/>
      </c>
      <c r="O118" s="459" t="str">
        <f>IF('1A'!O1658="","",'1A'!O1658)</f>
        <v>Satisfaction with Services and Community</v>
      </c>
      <c r="P118" s="460" t="str">
        <f>IF('1A'!P1658="","",'1A'!P1658)</f>
        <v>Career Planning</v>
      </c>
      <c r="Q118" s="460" t="str">
        <f>IF('1A'!Q1658="","",'1A'!Q1658)</f>
        <v/>
      </c>
    </row>
    <row r="119" spans="1:17" ht="14" x14ac:dyDescent="0.15">
      <c r="A119" s="268" t="s">
        <v>89</v>
      </c>
      <c r="B119" s="105">
        <f>IF('1A'!B1659="","",'1A'!B1659)</f>
        <v>0.140845070422535</v>
      </c>
      <c r="C119" s="67">
        <f>IF('1A'!C1659="","",'1A'!C1659)</f>
        <v>0.142538975501114</v>
      </c>
      <c r="D119" s="106">
        <f>IF('1A'!D1659="","",'1A'!D1659)</f>
        <v>6.6853669939223898E-2</v>
      </c>
      <c r="E119" s="105">
        <f>IF('1A'!E1659="","",'1A'!E1659)</f>
        <v>0.14492753623188401</v>
      </c>
      <c r="F119" s="67">
        <f>IF('1A'!F1659="","",'1A'!F1659)</f>
        <v>0.13</v>
      </c>
      <c r="G119" s="106">
        <f>IF('1A'!G1659="","",'1A'!G1659)</f>
        <v>7.3770491803278701E-2</v>
      </c>
      <c r="H119" s="105" t="str">
        <f>IF('1A'!H1659="","",'1A'!H1659)</f>
        <v/>
      </c>
      <c r="I119" s="67" t="str">
        <f>IF('1A'!I1659="","",'1A'!I1659)</f>
        <v/>
      </c>
      <c r="J119" s="106" t="str">
        <f>IF('1A'!J1659="","",'1A'!J1659)</f>
        <v/>
      </c>
      <c r="K119" s="105" t="str">
        <f>IF('1A'!K1659="","",'1A'!K1659)</f>
        <v/>
      </c>
      <c r="L119" s="67" t="str">
        <f>IF('1A'!L1659="","",'1A'!L1659)</f>
        <v/>
      </c>
      <c r="M119" s="106" t="str">
        <f>IF('1A'!M1659="","",'1A'!M1659)</f>
        <v/>
      </c>
      <c r="N119" s="217" t="str">
        <f>IF('1A'!N1659="","",'1A'!N1659)</f>
        <v/>
      </c>
      <c r="O119" s="459" t="str">
        <f>IF('1A'!O1659="","",'1A'!O1659)</f>
        <v>Satisfaction with Services and Community</v>
      </c>
      <c r="P119" s="460" t="str">
        <f>IF('1A'!P1659="","",'1A'!P1659)</f>
        <v>Career Planning</v>
      </c>
      <c r="Q119" s="460" t="str">
        <f>IF('1A'!Q1659="","",'1A'!Q1659)</f>
        <v/>
      </c>
    </row>
    <row r="120" spans="1:17" ht="14" x14ac:dyDescent="0.15">
      <c r="A120" s="268" t="s">
        <v>361</v>
      </c>
      <c r="B120" s="105">
        <f>IF('1A'!B1660="","",'1A'!B1660)</f>
        <v>7.0422535211267595E-2</v>
      </c>
      <c r="C120" s="67">
        <f>IF('1A'!C1660="","",'1A'!C1660)</f>
        <v>6.2360801781737203E-2</v>
      </c>
      <c r="D120" s="106">
        <f>IF('1A'!D1660="","",'1A'!D1660)</f>
        <v>3.5063113604488098E-2</v>
      </c>
      <c r="E120" s="105">
        <f>IF('1A'!E1660="","",'1A'!E1660)</f>
        <v>7.2463768115942004E-2</v>
      </c>
      <c r="F120" s="67">
        <f>IF('1A'!F1660="","",'1A'!F1660)</f>
        <v>7.0000000000000007E-2</v>
      </c>
      <c r="G120" s="106">
        <f>IF('1A'!G1660="","",'1A'!G1660)</f>
        <v>5.0351288056206103E-2</v>
      </c>
      <c r="H120" s="105" t="str">
        <f>IF('1A'!H1660="","",'1A'!H1660)</f>
        <v/>
      </c>
      <c r="I120" s="67" t="str">
        <f>IF('1A'!I1660="","",'1A'!I1660)</f>
        <v/>
      </c>
      <c r="J120" s="106" t="str">
        <f>IF('1A'!J1660="","",'1A'!J1660)</f>
        <v/>
      </c>
      <c r="K120" s="105" t="str">
        <f>IF('1A'!K1660="","",'1A'!K1660)</f>
        <v/>
      </c>
      <c r="L120" s="67" t="str">
        <f>IF('1A'!L1660="","",'1A'!L1660)</f>
        <v/>
      </c>
      <c r="M120" s="106" t="str">
        <f>IF('1A'!M1660="","",'1A'!M1660)</f>
        <v/>
      </c>
      <c r="N120" s="217" t="str">
        <f>IF('1A'!N1660="","",'1A'!N1660)</f>
        <v/>
      </c>
      <c r="O120" s="459" t="str">
        <f>IF('1A'!O1660="","",'1A'!O1660)</f>
        <v>Satisfaction with Services and Community</v>
      </c>
      <c r="P120" s="460" t="str">
        <f>IF('1A'!P1660="","",'1A'!P1660)</f>
        <v>Career Planning</v>
      </c>
      <c r="Q120" s="460" t="str">
        <f>IF('1A'!Q1660="","",'1A'!Q1660)</f>
        <v/>
      </c>
    </row>
    <row r="121" spans="1:17" ht="14" x14ac:dyDescent="0.15">
      <c r="A121" s="308" t="s">
        <v>230</v>
      </c>
      <c r="B121" s="461">
        <f>IF('1A'!B1661="","",'1A'!B1661)</f>
        <v>71</v>
      </c>
      <c r="C121" s="462">
        <f>IF('1A'!C1661="","",'1A'!C1661)</f>
        <v>449</v>
      </c>
      <c r="D121" s="463">
        <f>IF('1A'!D1661="","",'1A'!D1661)</f>
        <v>2139</v>
      </c>
      <c r="E121" s="461">
        <f>IF('1A'!E1661="","",'1A'!E1661)</f>
        <v>69</v>
      </c>
      <c r="F121" s="462">
        <f>IF('1A'!F1661="","",'1A'!F1661)</f>
        <v>200</v>
      </c>
      <c r="G121" s="463">
        <f>IF('1A'!G1661="","",'1A'!G1661)</f>
        <v>854</v>
      </c>
      <c r="H121" s="461" t="str">
        <f>IF('1A'!H1661="","",'1A'!H1661)</f>
        <v/>
      </c>
      <c r="I121" s="462" t="str">
        <f>IF('1A'!I1661="","",'1A'!I1661)</f>
        <v/>
      </c>
      <c r="J121" s="463" t="str">
        <f>IF('1A'!J1661="","",'1A'!J1661)</f>
        <v/>
      </c>
      <c r="K121" s="461" t="str">
        <f>IF('1A'!K1661="","",'1A'!K1661)</f>
        <v/>
      </c>
      <c r="L121" s="462" t="str">
        <f>IF('1A'!L1661="","",'1A'!L1661)</f>
        <v/>
      </c>
      <c r="M121" s="463" t="str">
        <f>IF('1A'!M1661="","",'1A'!M1661)</f>
        <v/>
      </c>
      <c r="N121" s="217" t="str">
        <f>IF('1A'!N1661="","",'1A'!N1661)</f>
        <v/>
      </c>
      <c r="O121" s="459" t="str">
        <f>IF('1A'!O1661="","",'1A'!O1661)</f>
        <v>Satisfaction with Services and Community</v>
      </c>
      <c r="P121" s="460" t="str">
        <f>IF('1A'!P1661="","",'1A'!P1661)</f>
        <v>Career Planning</v>
      </c>
      <c r="Q121" s="460" t="str">
        <f>IF('1A'!Q1661="","",'1A'!Q1661)</f>
        <v/>
      </c>
    </row>
    <row r="122" spans="1:17" ht="14" x14ac:dyDescent="0.15">
      <c r="A122" s="268" t="s">
        <v>176</v>
      </c>
      <c r="B122" s="107">
        <f>IF('1A'!B1662="","",'1A'!B1662)</f>
        <v>3.4507042253521099</v>
      </c>
      <c r="C122" s="66">
        <f>IF('1A'!C1662="","",'1A'!C1662)</f>
        <v>3.3986636971046802</v>
      </c>
      <c r="D122" s="108">
        <f>IF('1A'!D1662="","",'1A'!D1662)</f>
        <v>3.7863487611033202</v>
      </c>
      <c r="E122" s="107">
        <f>IF('1A'!E1662="","",'1A'!E1662)</f>
        <v>3.4492753623188399</v>
      </c>
      <c r="F122" s="66">
        <f>IF('1A'!F1662="","",'1A'!F1662)</f>
        <v>3.375</v>
      </c>
      <c r="G122" s="108">
        <f>IF('1A'!G1662="","",'1A'!G1662)</f>
        <v>3.6416861826697899</v>
      </c>
      <c r="H122" s="107" t="str">
        <f>IF('1A'!H1662="","",'1A'!H1662)</f>
        <v/>
      </c>
      <c r="I122" s="66" t="str">
        <f>IF('1A'!I1662="","",'1A'!I1662)</f>
        <v/>
      </c>
      <c r="J122" s="108" t="str">
        <f>IF('1A'!J1662="","",'1A'!J1662)</f>
        <v/>
      </c>
      <c r="K122" s="107" t="str">
        <f>IF('1A'!K1662="","",'1A'!K1662)</f>
        <v/>
      </c>
      <c r="L122" s="66" t="str">
        <f>IF('1A'!L1662="","",'1A'!L1662)</f>
        <v/>
      </c>
      <c r="M122" s="108" t="str">
        <f>IF('1A'!M1662="","",'1A'!M1662)</f>
        <v/>
      </c>
      <c r="N122" s="217" t="str">
        <f>IF('1A'!N1662="","",'1A'!N1662)</f>
        <v/>
      </c>
      <c r="O122" s="459" t="str">
        <f>IF('1A'!O1662="","",'1A'!O1662)</f>
        <v>Satisfaction with Services and Community</v>
      </c>
      <c r="P122" s="460" t="str">
        <f>IF('1A'!P1662="","",'1A'!P1662)</f>
        <v>Career Planning</v>
      </c>
      <c r="Q122" s="460" t="str">
        <f>IF('1A'!Q1662="","",'1A'!Q1662)</f>
        <v/>
      </c>
    </row>
    <row r="123" spans="1:17" ht="14" x14ac:dyDescent="0.15">
      <c r="A123" s="268" t="s">
        <v>159</v>
      </c>
      <c r="B123" s="107">
        <f>IF('1A'!B1663="","",'1A'!B1663)</f>
        <v>1.1562097238621201</v>
      </c>
      <c r="C123" s="66">
        <f>IF('1A'!C1663="","",'1A'!C1663)</f>
        <v>1.0995526669748401</v>
      </c>
      <c r="D123" s="108">
        <f>IF('1A'!D1663="","",'1A'!D1663)</f>
        <v>1.0068431394685899</v>
      </c>
      <c r="E123" s="107">
        <f>IF('1A'!E1663="","",'1A'!E1663)</f>
        <v>1.1699199555834101</v>
      </c>
      <c r="F123" s="66">
        <f>IF('1A'!F1663="","",'1A'!F1663)</f>
        <v>1.1001941354499201</v>
      </c>
      <c r="G123" s="108">
        <f>IF('1A'!G1663="","",'1A'!G1663)</f>
        <v>1.0376025052241999</v>
      </c>
      <c r="H123" s="107" t="str">
        <f>IF('1A'!H1663="","",'1A'!H1663)</f>
        <v/>
      </c>
      <c r="I123" s="66" t="str">
        <f>IF('1A'!I1663="","",'1A'!I1663)</f>
        <v/>
      </c>
      <c r="J123" s="108" t="str">
        <f>IF('1A'!J1663="","",'1A'!J1663)</f>
        <v/>
      </c>
      <c r="K123" s="107" t="str">
        <f>IF('1A'!K1663="","",'1A'!K1663)</f>
        <v/>
      </c>
      <c r="L123" s="66" t="str">
        <f>IF('1A'!L1663="","",'1A'!L1663)</f>
        <v/>
      </c>
      <c r="M123" s="108" t="str">
        <f>IF('1A'!M1663="","",'1A'!M1663)</f>
        <v/>
      </c>
      <c r="N123" s="217" t="str">
        <f>IF('1A'!N1663="","",'1A'!N1663)</f>
        <v/>
      </c>
      <c r="O123" s="459" t="str">
        <f>IF('1A'!O1663="","",'1A'!O1663)</f>
        <v>Satisfaction with Services and Community</v>
      </c>
      <c r="P123" s="460" t="str">
        <f>IF('1A'!P1663="","",'1A'!P1663)</f>
        <v>Career Planning</v>
      </c>
      <c r="Q123" s="460" t="str">
        <f>IF('1A'!Q1663="","",'1A'!Q1663)</f>
        <v/>
      </c>
    </row>
    <row r="124" spans="1:17" ht="14" x14ac:dyDescent="0.15">
      <c r="A124" s="268" t="s">
        <v>231</v>
      </c>
      <c r="B124" s="107" t="str">
        <f>IF('1A'!B1664="","",'1A'!B1664)</f>
        <v>-</v>
      </c>
      <c r="C124" s="66" t="str">
        <f>IF('1A'!C1664="","",'1A'!C1664)</f>
        <v xml:space="preserve"> </v>
      </c>
      <c r="D124" s="108" t="str">
        <f>IF('1A'!D1664="","",'1A'!D1664)</f>
        <v>**</v>
      </c>
      <c r="E124" s="107" t="str">
        <f>IF('1A'!E1664="","",'1A'!E1664)</f>
        <v>-</v>
      </c>
      <c r="F124" s="66" t="str">
        <f>IF('1A'!F1664="","",'1A'!F1664)</f>
        <v xml:space="preserve"> </v>
      </c>
      <c r="G124" s="108" t="str">
        <f>IF('1A'!G1664="","",'1A'!G1664)</f>
        <v xml:space="preserve"> </v>
      </c>
      <c r="H124" s="107" t="str">
        <f>IF('1A'!H1664="","",'1A'!H1664)</f>
        <v/>
      </c>
      <c r="I124" s="66" t="str">
        <f>IF('1A'!I1664="","",'1A'!I1664)</f>
        <v/>
      </c>
      <c r="J124" s="108" t="str">
        <f>IF('1A'!J1664="","",'1A'!J1664)</f>
        <v/>
      </c>
      <c r="K124" s="107" t="str">
        <f>IF('1A'!K1664="","",'1A'!K1664)</f>
        <v/>
      </c>
      <c r="L124" s="66" t="str">
        <f>IF('1A'!L1664="","",'1A'!L1664)</f>
        <v/>
      </c>
      <c r="M124" s="108" t="str">
        <f>IF('1A'!M1664="","",'1A'!M1664)</f>
        <v/>
      </c>
      <c r="N124" s="217" t="str">
        <f>IF('1A'!N1664="","",'1A'!N1664)</f>
        <v/>
      </c>
      <c r="O124" s="459" t="str">
        <f>IF('1A'!O1664="","",'1A'!O1664)</f>
        <v>Satisfaction with Services and Community</v>
      </c>
      <c r="P124" s="460" t="str">
        <f>IF('1A'!P1664="","",'1A'!P1664)</f>
        <v>Career Planning</v>
      </c>
      <c r="Q124" s="460" t="str">
        <f>IF('1A'!Q1664="","",'1A'!Q1664)</f>
        <v/>
      </c>
    </row>
    <row r="125" spans="1:17" ht="14" x14ac:dyDescent="0.15">
      <c r="A125" s="269" t="s">
        <v>158</v>
      </c>
      <c r="B125" s="65" t="str">
        <f>IF('1A'!B1665="","",'1A'!B1665)</f>
        <v>-</v>
      </c>
      <c r="C125" s="109">
        <f>IF('1A'!C1665="","",'1A'!C1665)</f>
        <v>4.732881817349132E-2</v>
      </c>
      <c r="D125" s="110">
        <f>IF('1A'!D1665="","",'1A'!D1665)</f>
        <v>-0.33336328430301759</v>
      </c>
      <c r="E125" s="65" t="str">
        <f>IF('1A'!E1665="","",'1A'!E1665)</f>
        <v>-</v>
      </c>
      <c r="F125" s="109">
        <f>IF('1A'!F1665="","",'1A'!F1665)</f>
        <v>6.7511141829951035E-2</v>
      </c>
      <c r="G125" s="110">
        <f>IF('1A'!G1665="","",'1A'!G1665)</f>
        <v>-0.18543789108274644</v>
      </c>
      <c r="H125" s="65" t="str">
        <f>IF('1A'!H1665="","",'1A'!H1665)</f>
        <v/>
      </c>
      <c r="I125" s="109" t="str">
        <f>IF('1A'!I1665="","",'1A'!I1665)</f>
        <v/>
      </c>
      <c r="J125" s="110" t="str">
        <f>IF('1A'!J1665="","",'1A'!J1665)</f>
        <v/>
      </c>
      <c r="K125" s="65" t="str">
        <f>IF('1A'!K1665="","",'1A'!K1665)</f>
        <v/>
      </c>
      <c r="L125" s="109" t="str">
        <f>IF('1A'!L1665="","",'1A'!L1665)</f>
        <v/>
      </c>
      <c r="M125" s="110" t="str">
        <f>IF('1A'!M1665="","",'1A'!M1665)</f>
        <v/>
      </c>
      <c r="N125" s="230" t="str">
        <f>IF('1A'!N1665="","",'1A'!N1665)</f>
        <v/>
      </c>
      <c r="O125" s="459" t="str">
        <f>IF('1A'!O1665="","",'1A'!O1665)</f>
        <v>Satisfaction with Services and Community</v>
      </c>
      <c r="P125" s="460" t="str">
        <f>IF('1A'!P1665="","",'1A'!P1665)</f>
        <v>Career Planning</v>
      </c>
      <c r="Q125" s="460" t="str">
        <f>IF('1A'!Q1665="","",'1A'!Q1665)</f>
        <v/>
      </c>
    </row>
    <row r="126" spans="1:17" ht="56" x14ac:dyDescent="0.15">
      <c r="A126" s="250" t="s">
        <v>840</v>
      </c>
      <c r="B126" s="105">
        <f>IF('1A'!B1756="","",'1A'!B1756)</f>
        <v>0.23943661971831001</v>
      </c>
      <c r="C126" s="67">
        <f>IF('1A'!C1756="","",'1A'!C1756)</f>
        <v>0.24190064794816399</v>
      </c>
      <c r="D126" s="106">
        <f>IF('1A'!D1756="","",'1A'!D1756)</f>
        <v>0.25966348340154599</v>
      </c>
      <c r="E126" s="105">
        <f>IF('1A'!E1756="","",'1A'!E1756)</f>
        <v>0.24637681159420299</v>
      </c>
      <c r="F126" s="67">
        <f>IF('1A'!F1756="","",'1A'!F1756)</f>
        <v>0.292682926829268</v>
      </c>
      <c r="G126" s="106">
        <f>IF('1A'!G1756="","",'1A'!G1756)</f>
        <v>0.26826484018264801</v>
      </c>
      <c r="H126" s="105" t="str">
        <f>IF('1A'!H1756="","",'1A'!H1756)</f>
        <v/>
      </c>
      <c r="I126" s="67" t="str">
        <f>IF('1A'!I1756="","",'1A'!I1756)</f>
        <v/>
      </c>
      <c r="J126" s="106" t="str">
        <f>IF('1A'!J1756="","",'1A'!J1756)</f>
        <v/>
      </c>
      <c r="K126" s="105" t="str">
        <f>IF('1A'!K1756="","",'1A'!K1756)</f>
        <v/>
      </c>
      <c r="L126" s="67" t="str">
        <f>IF('1A'!L1756="","",'1A'!L1756)</f>
        <v/>
      </c>
      <c r="M126" s="106" t="str">
        <f>IF('1A'!M1756="","",'1A'!M1756)</f>
        <v/>
      </c>
      <c r="N126" s="217" t="str">
        <f>IF('1A'!N1756="","",'1A'!N1756)</f>
        <v/>
      </c>
      <c r="O126" s="459" t="str">
        <f>IF('1A'!O1756="","",'1A'!O1756)</f>
        <v>Satisfaction with Services and Community</v>
      </c>
      <c r="P126" s="460" t="str">
        <f>IF('1A'!P1756="","",'1A'!P1756)</f>
        <v>Diversity</v>
      </c>
      <c r="Q126" s="460" t="str">
        <f>IF('1A'!Q1756="","",'1A'!Q1756)</f>
        <v/>
      </c>
    </row>
    <row r="127" spans="1:17" ht="14" x14ac:dyDescent="0.15">
      <c r="A127" s="268" t="s">
        <v>87</v>
      </c>
      <c r="B127" s="105">
        <f>IF('1A'!B1757="","",'1A'!B1757)</f>
        <v>0.43661971830985902</v>
      </c>
      <c r="C127" s="67">
        <f>IF('1A'!C1757="","",'1A'!C1757)</f>
        <v>0.41252699784017299</v>
      </c>
      <c r="D127" s="106">
        <f>IF('1A'!D1757="","",'1A'!D1757)</f>
        <v>0.43019554342883098</v>
      </c>
      <c r="E127" s="105">
        <f>IF('1A'!E1757="","",'1A'!E1757)</f>
        <v>0.434782608695652</v>
      </c>
      <c r="F127" s="67">
        <f>IF('1A'!F1757="","",'1A'!F1757)</f>
        <v>0.370731707317073</v>
      </c>
      <c r="G127" s="106">
        <f>IF('1A'!G1757="","",'1A'!G1757)</f>
        <v>0.43835616438356201</v>
      </c>
      <c r="H127" s="105" t="str">
        <f>IF('1A'!H1757="","",'1A'!H1757)</f>
        <v/>
      </c>
      <c r="I127" s="67" t="str">
        <f>IF('1A'!I1757="","",'1A'!I1757)</f>
        <v/>
      </c>
      <c r="J127" s="106" t="str">
        <f>IF('1A'!J1757="","",'1A'!J1757)</f>
        <v/>
      </c>
      <c r="K127" s="105" t="str">
        <f>IF('1A'!K1757="","",'1A'!K1757)</f>
        <v/>
      </c>
      <c r="L127" s="67" t="str">
        <f>IF('1A'!L1757="","",'1A'!L1757)</f>
        <v/>
      </c>
      <c r="M127" s="106" t="str">
        <f>IF('1A'!M1757="","",'1A'!M1757)</f>
        <v/>
      </c>
      <c r="N127" s="217" t="str">
        <f>IF('1A'!N1757="","",'1A'!N1757)</f>
        <v/>
      </c>
      <c r="O127" s="459" t="str">
        <f>IF('1A'!O1757="","",'1A'!O1757)</f>
        <v>Satisfaction with Services and Community</v>
      </c>
      <c r="P127" s="460" t="str">
        <f>IF('1A'!P1757="","",'1A'!P1757)</f>
        <v>Diversity</v>
      </c>
      <c r="Q127" s="460" t="str">
        <f>IF('1A'!Q1757="","",'1A'!Q1757)</f>
        <v/>
      </c>
    </row>
    <row r="128" spans="1:17" ht="14" x14ac:dyDescent="0.15">
      <c r="A128" s="268" t="s">
        <v>88</v>
      </c>
      <c r="B128" s="105">
        <f>IF('1A'!B1758="","",'1A'!B1758)</f>
        <v>0.23943661971831001</v>
      </c>
      <c r="C128" s="67">
        <f>IF('1A'!C1758="","",'1A'!C1758)</f>
        <v>0.23110151187905001</v>
      </c>
      <c r="D128" s="106">
        <f>IF('1A'!D1758="","",'1A'!D1758)</f>
        <v>0.21919054115507</v>
      </c>
      <c r="E128" s="105">
        <f>IF('1A'!E1758="","",'1A'!E1758)</f>
        <v>0.231884057971014</v>
      </c>
      <c r="F128" s="67">
        <f>IF('1A'!F1758="","",'1A'!F1758)</f>
        <v>0.23414634146341501</v>
      </c>
      <c r="G128" s="106">
        <f>IF('1A'!G1758="","",'1A'!G1758)</f>
        <v>0.23173515981735199</v>
      </c>
      <c r="H128" s="105" t="str">
        <f>IF('1A'!H1758="","",'1A'!H1758)</f>
        <v/>
      </c>
      <c r="I128" s="67" t="str">
        <f>IF('1A'!I1758="","",'1A'!I1758)</f>
        <v/>
      </c>
      <c r="J128" s="106" t="str">
        <f>IF('1A'!J1758="","",'1A'!J1758)</f>
        <v/>
      </c>
      <c r="K128" s="105" t="str">
        <f>IF('1A'!K1758="","",'1A'!K1758)</f>
        <v/>
      </c>
      <c r="L128" s="67" t="str">
        <f>IF('1A'!L1758="","",'1A'!L1758)</f>
        <v/>
      </c>
      <c r="M128" s="106" t="str">
        <f>IF('1A'!M1758="","",'1A'!M1758)</f>
        <v/>
      </c>
      <c r="N128" s="217" t="str">
        <f>IF('1A'!N1758="","",'1A'!N1758)</f>
        <v/>
      </c>
      <c r="O128" s="459" t="str">
        <f>IF('1A'!O1758="","",'1A'!O1758)</f>
        <v>Satisfaction with Services and Community</v>
      </c>
      <c r="P128" s="460" t="str">
        <f>IF('1A'!P1758="","",'1A'!P1758)</f>
        <v>Diversity</v>
      </c>
      <c r="Q128" s="460" t="str">
        <f>IF('1A'!Q1758="","",'1A'!Q1758)</f>
        <v/>
      </c>
    </row>
    <row r="129" spans="1:17" ht="14" x14ac:dyDescent="0.15">
      <c r="A129" s="268" t="s">
        <v>89</v>
      </c>
      <c r="B129" s="105">
        <f>IF('1A'!B1759="","",'1A'!B1759)</f>
        <v>5.63380281690141E-2</v>
      </c>
      <c r="C129" s="67">
        <f>IF('1A'!C1759="","",'1A'!C1759)</f>
        <v>8.2073434125270003E-2</v>
      </c>
      <c r="D129" s="106">
        <f>IF('1A'!D1759="","",'1A'!D1759)</f>
        <v>7.1396089131423396E-2</v>
      </c>
      <c r="E129" s="105">
        <f>IF('1A'!E1759="","",'1A'!E1759)</f>
        <v>5.7971014492753603E-2</v>
      </c>
      <c r="F129" s="67">
        <f>IF('1A'!F1759="","",'1A'!F1759)</f>
        <v>6.8292682926829301E-2</v>
      </c>
      <c r="G129" s="106">
        <f>IF('1A'!G1759="","",'1A'!G1759)</f>
        <v>4.3378995433790001E-2</v>
      </c>
      <c r="H129" s="105" t="str">
        <f>IF('1A'!H1759="","",'1A'!H1759)</f>
        <v/>
      </c>
      <c r="I129" s="67" t="str">
        <f>IF('1A'!I1759="","",'1A'!I1759)</f>
        <v/>
      </c>
      <c r="J129" s="106" t="str">
        <f>IF('1A'!J1759="","",'1A'!J1759)</f>
        <v/>
      </c>
      <c r="K129" s="105" t="str">
        <f>IF('1A'!K1759="","",'1A'!K1759)</f>
        <v/>
      </c>
      <c r="L129" s="67" t="str">
        <f>IF('1A'!L1759="","",'1A'!L1759)</f>
        <v/>
      </c>
      <c r="M129" s="106" t="str">
        <f>IF('1A'!M1759="","",'1A'!M1759)</f>
        <v/>
      </c>
      <c r="N129" s="217" t="str">
        <f>IF('1A'!N1759="","",'1A'!N1759)</f>
        <v/>
      </c>
      <c r="O129" s="459" t="str">
        <f>IF('1A'!O1759="","",'1A'!O1759)</f>
        <v>Satisfaction with Services and Community</v>
      </c>
      <c r="P129" s="460" t="str">
        <f>IF('1A'!P1759="","",'1A'!P1759)</f>
        <v>Diversity</v>
      </c>
      <c r="Q129" s="460" t="str">
        <f>IF('1A'!Q1759="","",'1A'!Q1759)</f>
        <v/>
      </c>
    </row>
    <row r="130" spans="1:17" ht="14" x14ac:dyDescent="0.15">
      <c r="A130" s="268" t="s">
        <v>361</v>
      </c>
      <c r="B130" s="105">
        <f>IF('1A'!B1760="","",'1A'!B1760)</f>
        <v>2.8169014084507001E-2</v>
      </c>
      <c r="C130" s="67">
        <f>IF('1A'!C1760="","",'1A'!C1760)</f>
        <v>3.2397408207343402E-2</v>
      </c>
      <c r="D130" s="106">
        <f>IF('1A'!D1760="","",'1A'!D1760)</f>
        <v>1.9554342883128701E-2</v>
      </c>
      <c r="E130" s="105">
        <f>IF('1A'!E1760="","",'1A'!E1760)</f>
        <v>2.8985507246376802E-2</v>
      </c>
      <c r="F130" s="67">
        <f>IF('1A'!F1760="","",'1A'!F1760)</f>
        <v>3.4146341463414602E-2</v>
      </c>
      <c r="G130" s="106">
        <f>IF('1A'!G1760="","",'1A'!G1760)</f>
        <v>1.8264840182648401E-2</v>
      </c>
      <c r="H130" s="105" t="str">
        <f>IF('1A'!H1760="","",'1A'!H1760)</f>
        <v/>
      </c>
      <c r="I130" s="67" t="str">
        <f>IF('1A'!I1760="","",'1A'!I1760)</f>
        <v/>
      </c>
      <c r="J130" s="106" t="str">
        <f>IF('1A'!J1760="","",'1A'!J1760)</f>
        <v/>
      </c>
      <c r="K130" s="105" t="str">
        <f>IF('1A'!K1760="","",'1A'!K1760)</f>
        <v/>
      </c>
      <c r="L130" s="67" t="str">
        <f>IF('1A'!L1760="","",'1A'!L1760)</f>
        <v/>
      </c>
      <c r="M130" s="106" t="str">
        <f>IF('1A'!M1760="","",'1A'!M1760)</f>
        <v/>
      </c>
      <c r="N130" s="217" t="str">
        <f>IF('1A'!N1760="","",'1A'!N1760)</f>
        <v/>
      </c>
      <c r="O130" s="459" t="str">
        <f>IF('1A'!O1760="","",'1A'!O1760)</f>
        <v>Satisfaction with Services and Community</v>
      </c>
      <c r="P130" s="460" t="str">
        <f>IF('1A'!P1760="","",'1A'!P1760)</f>
        <v>Diversity</v>
      </c>
      <c r="Q130" s="460" t="str">
        <f>IF('1A'!Q1760="","",'1A'!Q1760)</f>
        <v/>
      </c>
    </row>
    <row r="131" spans="1:17" ht="14" x14ac:dyDescent="0.15">
      <c r="A131" s="308" t="s">
        <v>230</v>
      </c>
      <c r="B131" s="461">
        <f>IF('1A'!B1761="","",'1A'!B1761)</f>
        <v>71</v>
      </c>
      <c r="C131" s="462">
        <f>IF('1A'!C1761="","",'1A'!C1761)</f>
        <v>463</v>
      </c>
      <c r="D131" s="463">
        <f>IF('1A'!D1761="","",'1A'!D1761)</f>
        <v>2199</v>
      </c>
      <c r="E131" s="461">
        <f>IF('1A'!E1761="","",'1A'!E1761)</f>
        <v>69</v>
      </c>
      <c r="F131" s="462">
        <f>IF('1A'!F1761="","",'1A'!F1761)</f>
        <v>205</v>
      </c>
      <c r="G131" s="463">
        <f>IF('1A'!G1761="","",'1A'!G1761)</f>
        <v>876</v>
      </c>
      <c r="H131" s="461" t="str">
        <f>IF('1A'!H1761="","",'1A'!H1761)</f>
        <v/>
      </c>
      <c r="I131" s="462" t="str">
        <f>IF('1A'!I1761="","",'1A'!I1761)</f>
        <v/>
      </c>
      <c r="J131" s="463" t="str">
        <f>IF('1A'!J1761="","",'1A'!J1761)</f>
        <v/>
      </c>
      <c r="K131" s="461" t="str">
        <f>IF('1A'!K1761="","",'1A'!K1761)</f>
        <v/>
      </c>
      <c r="L131" s="462" t="str">
        <f>IF('1A'!L1761="","",'1A'!L1761)</f>
        <v/>
      </c>
      <c r="M131" s="463" t="str">
        <f>IF('1A'!M1761="","",'1A'!M1761)</f>
        <v/>
      </c>
      <c r="N131" s="217" t="str">
        <f>IF('1A'!N1761="","",'1A'!N1761)</f>
        <v/>
      </c>
      <c r="O131" s="459" t="str">
        <f>IF('1A'!O1761="","",'1A'!O1761)</f>
        <v>Satisfaction with Services and Community</v>
      </c>
      <c r="P131" s="460" t="str">
        <f>IF('1A'!P1761="","",'1A'!P1761)</f>
        <v>Diversity</v>
      </c>
      <c r="Q131" s="460" t="str">
        <f>IF('1A'!Q1761="","",'1A'!Q1761)</f>
        <v/>
      </c>
    </row>
    <row r="132" spans="1:17" ht="14" x14ac:dyDescent="0.15">
      <c r="A132" s="268" t="s">
        <v>176</v>
      </c>
      <c r="B132" s="107">
        <f>IF('1A'!B1762="","",'1A'!B1762)</f>
        <v>3.8028169014084501</v>
      </c>
      <c r="C132" s="66">
        <f>IF('1A'!C1762="","",'1A'!C1762)</f>
        <v>3.7494600431965401</v>
      </c>
      <c r="D132" s="108">
        <f>IF('1A'!D1762="","",'1A'!D1762)</f>
        <v>3.8390177353342398</v>
      </c>
      <c r="E132" s="107">
        <f>IF('1A'!E1762="","",'1A'!E1762)</f>
        <v>3.8115942028985499</v>
      </c>
      <c r="F132" s="66">
        <f>IF('1A'!F1762="","",'1A'!F1762)</f>
        <v>3.8195121951219502</v>
      </c>
      <c r="G132" s="108">
        <f>IF('1A'!G1762="","",'1A'!G1762)</f>
        <v>3.8949771689497701</v>
      </c>
      <c r="H132" s="107" t="str">
        <f>IF('1A'!H1762="","",'1A'!H1762)</f>
        <v/>
      </c>
      <c r="I132" s="66" t="str">
        <f>IF('1A'!I1762="","",'1A'!I1762)</f>
        <v/>
      </c>
      <c r="J132" s="108" t="str">
        <f>IF('1A'!J1762="","",'1A'!J1762)</f>
        <v/>
      </c>
      <c r="K132" s="107" t="str">
        <f>IF('1A'!K1762="","",'1A'!K1762)</f>
        <v/>
      </c>
      <c r="L132" s="66" t="str">
        <f>IF('1A'!L1762="","",'1A'!L1762)</f>
        <v/>
      </c>
      <c r="M132" s="108" t="str">
        <f>IF('1A'!M1762="","",'1A'!M1762)</f>
        <v/>
      </c>
      <c r="N132" s="217" t="str">
        <f>IF('1A'!N1762="","",'1A'!N1762)</f>
        <v/>
      </c>
      <c r="O132" s="459" t="str">
        <f>IF('1A'!O1762="","",'1A'!O1762)</f>
        <v>Satisfaction with Services and Community</v>
      </c>
      <c r="P132" s="460" t="str">
        <f>IF('1A'!P1762="","",'1A'!P1762)</f>
        <v>Diversity</v>
      </c>
      <c r="Q132" s="460" t="str">
        <f>IF('1A'!Q1762="","",'1A'!Q1762)</f>
        <v/>
      </c>
    </row>
    <row r="133" spans="1:17" ht="14" x14ac:dyDescent="0.15">
      <c r="A133" s="268" t="s">
        <v>159</v>
      </c>
      <c r="B133" s="107">
        <f>IF('1A'!B1763="","",'1A'!B1763)</f>
        <v>0.96539730251863798</v>
      </c>
      <c r="C133" s="66">
        <f>IF('1A'!C1763="","",'1A'!C1763)</f>
        <v>1.0160373806597001</v>
      </c>
      <c r="D133" s="108">
        <f>IF('1A'!D1763="","",'1A'!D1763)</f>
        <v>0.95651881481150602</v>
      </c>
      <c r="E133" s="107">
        <f>IF('1A'!E1763="","",'1A'!E1763)</f>
        <v>0.97430763227988804</v>
      </c>
      <c r="F133" s="66">
        <f>IF('1A'!F1763="","",'1A'!F1763)</f>
        <v>1.0392350863984201</v>
      </c>
      <c r="G133" s="108">
        <f>IF('1A'!G1763="","",'1A'!G1763)</f>
        <v>0.90984325151934298</v>
      </c>
      <c r="H133" s="107" t="str">
        <f>IF('1A'!H1763="","",'1A'!H1763)</f>
        <v/>
      </c>
      <c r="I133" s="66" t="str">
        <f>IF('1A'!I1763="","",'1A'!I1763)</f>
        <v/>
      </c>
      <c r="J133" s="108" t="str">
        <f>IF('1A'!J1763="","",'1A'!J1763)</f>
        <v/>
      </c>
      <c r="K133" s="107" t="str">
        <f>IF('1A'!K1763="","",'1A'!K1763)</f>
        <v/>
      </c>
      <c r="L133" s="66" t="str">
        <f>IF('1A'!L1763="","",'1A'!L1763)</f>
        <v/>
      </c>
      <c r="M133" s="108" t="str">
        <f>IF('1A'!M1763="","",'1A'!M1763)</f>
        <v/>
      </c>
      <c r="N133" s="217" t="str">
        <f>IF('1A'!N1763="","",'1A'!N1763)</f>
        <v/>
      </c>
      <c r="O133" s="459" t="str">
        <f>IF('1A'!O1763="","",'1A'!O1763)</f>
        <v>Satisfaction with Services and Community</v>
      </c>
      <c r="P133" s="460" t="str">
        <f>IF('1A'!P1763="","",'1A'!P1763)</f>
        <v>Diversity</v>
      </c>
      <c r="Q133" s="460" t="str">
        <f>IF('1A'!Q1763="","",'1A'!Q1763)</f>
        <v/>
      </c>
    </row>
    <row r="134" spans="1:17" ht="14" x14ac:dyDescent="0.15">
      <c r="A134" s="268" t="s">
        <v>231</v>
      </c>
      <c r="B134" s="107" t="str">
        <f>IF('1A'!B1764="","",'1A'!B1764)</f>
        <v>-</v>
      </c>
      <c r="C134" s="66" t="str">
        <f>IF('1A'!C1764="","",'1A'!C1764)</f>
        <v xml:space="preserve"> </v>
      </c>
      <c r="D134" s="108" t="str">
        <f>IF('1A'!D1764="","",'1A'!D1764)</f>
        <v xml:space="preserve"> </v>
      </c>
      <c r="E134" s="107" t="str">
        <f>IF('1A'!E1764="","",'1A'!E1764)</f>
        <v>-</v>
      </c>
      <c r="F134" s="66" t="str">
        <f>IF('1A'!F1764="","",'1A'!F1764)</f>
        <v xml:space="preserve"> </v>
      </c>
      <c r="G134" s="108" t="str">
        <f>IF('1A'!G1764="","",'1A'!G1764)</f>
        <v xml:space="preserve"> </v>
      </c>
      <c r="H134" s="107" t="str">
        <f>IF('1A'!H1764="","",'1A'!H1764)</f>
        <v/>
      </c>
      <c r="I134" s="66" t="str">
        <f>IF('1A'!I1764="","",'1A'!I1764)</f>
        <v/>
      </c>
      <c r="J134" s="108" t="str">
        <f>IF('1A'!J1764="","",'1A'!J1764)</f>
        <v/>
      </c>
      <c r="K134" s="107" t="str">
        <f>IF('1A'!K1764="","",'1A'!K1764)</f>
        <v/>
      </c>
      <c r="L134" s="66" t="str">
        <f>IF('1A'!L1764="","",'1A'!L1764)</f>
        <v/>
      </c>
      <c r="M134" s="108" t="str">
        <f>IF('1A'!M1764="","",'1A'!M1764)</f>
        <v/>
      </c>
      <c r="N134" s="217" t="str">
        <f>IF('1A'!N1764="","",'1A'!N1764)</f>
        <v/>
      </c>
      <c r="O134" s="459" t="str">
        <f>IF('1A'!O1764="","",'1A'!O1764)</f>
        <v>Satisfaction with Services and Community</v>
      </c>
      <c r="P134" s="460" t="str">
        <f>IF('1A'!P1764="","",'1A'!P1764)</f>
        <v>Diversity</v>
      </c>
      <c r="Q134" s="460" t="str">
        <f>IF('1A'!Q1764="","",'1A'!Q1764)</f>
        <v/>
      </c>
    </row>
    <row r="135" spans="1:17" ht="14" x14ac:dyDescent="0.15">
      <c r="A135" s="269" t="s">
        <v>158</v>
      </c>
      <c r="B135" s="65" t="str">
        <f>IF('1A'!B1765="","",'1A'!B1765)</f>
        <v>-</v>
      </c>
      <c r="C135" s="109">
        <f>IF('1A'!C1765="","",'1A'!C1765)</f>
        <v>5.2514660609500427E-2</v>
      </c>
      <c r="D135" s="110">
        <f>IF('1A'!D1765="","",'1A'!D1765)</f>
        <v>-3.7846442082713858E-2</v>
      </c>
      <c r="E135" s="65" t="str">
        <f>IF('1A'!E1765="","",'1A'!E1765)</f>
        <v>-</v>
      </c>
      <c r="F135" s="109">
        <f>IF('1A'!F1765="","",'1A'!F1765)</f>
        <v>-7.6190578311216657E-3</v>
      </c>
      <c r="G135" s="110">
        <f>IF('1A'!G1765="","",'1A'!G1765)</f>
        <v>-9.1645419045510726E-2</v>
      </c>
      <c r="H135" s="65" t="str">
        <f>IF('1A'!H1765="","",'1A'!H1765)</f>
        <v/>
      </c>
      <c r="I135" s="109" t="str">
        <f>IF('1A'!I1765="","",'1A'!I1765)</f>
        <v/>
      </c>
      <c r="J135" s="110" t="str">
        <f>IF('1A'!J1765="","",'1A'!J1765)</f>
        <v/>
      </c>
      <c r="K135" s="65" t="str">
        <f>IF('1A'!K1765="","",'1A'!K1765)</f>
        <v/>
      </c>
      <c r="L135" s="109" t="str">
        <f>IF('1A'!L1765="","",'1A'!L1765)</f>
        <v/>
      </c>
      <c r="M135" s="110" t="str">
        <f>IF('1A'!M1765="","",'1A'!M1765)</f>
        <v/>
      </c>
      <c r="N135" s="230" t="str">
        <f>IF('1A'!N1765="","",'1A'!N1765)</f>
        <v/>
      </c>
      <c r="O135" s="459" t="str">
        <f>IF('1A'!O1765="","",'1A'!O1765)</f>
        <v>Satisfaction with Services and Community</v>
      </c>
      <c r="P135" s="460" t="str">
        <f>IF('1A'!P1765="","",'1A'!P1765)</f>
        <v>Diversity</v>
      </c>
      <c r="Q135" s="460" t="str">
        <f>IF('1A'!Q1765="","",'1A'!Q1765)</f>
        <v/>
      </c>
    </row>
    <row r="136" spans="1:17" ht="28" x14ac:dyDescent="0.15">
      <c r="A136" s="250" t="s">
        <v>363</v>
      </c>
      <c r="B136" s="105">
        <f>IF('1A'!B1766="","",'1A'!B1766)</f>
        <v>0.183098591549296</v>
      </c>
      <c r="C136" s="67">
        <f>IF('1A'!C1766="","",'1A'!C1766)</f>
        <v>0.19480519480519501</v>
      </c>
      <c r="D136" s="106">
        <f>IF('1A'!D1766="","",'1A'!D1766)</f>
        <v>0.193636363636364</v>
      </c>
      <c r="E136" s="105">
        <f>IF('1A'!E1766="","",'1A'!E1766)</f>
        <v>0.188405797101449</v>
      </c>
      <c r="F136" s="67">
        <f>IF('1A'!F1766="","",'1A'!F1766)</f>
        <v>0.25728155339805803</v>
      </c>
      <c r="G136" s="106">
        <f>IF('1A'!G1766="","",'1A'!G1766)</f>
        <v>0.215507411630559</v>
      </c>
      <c r="H136" s="105" t="str">
        <f>IF('1A'!H1766="","",'1A'!H1766)</f>
        <v/>
      </c>
      <c r="I136" s="67" t="str">
        <f>IF('1A'!I1766="","",'1A'!I1766)</f>
        <v/>
      </c>
      <c r="J136" s="106" t="str">
        <f>IF('1A'!J1766="","",'1A'!J1766)</f>
        <v/>
      </c>
      <c r="K136" s="105" t="str">
        <f>IF('1A'!K1766="","",'1A'!K1766)</f>
        <v/>
      </c>
      <c r="L136" s="67" t="str">
        <f>IF('1A'!L1766="","",'1A'!L1766)</f>
        <v/>
      </c>
      <c r="M136" s="106" t="str">
        <f>IF('1A'!M1766="","",'1A'!M1766)</f>
        <v/>
      </c>
      <c r="N136" s="217" t="str">
        <f>IF('1A'!N1766="","",'1A'!N1766)</f>
        <v/>
      </c>
      <c r="O136" s="459" t="str">
        <f>IF('1A'!O1766="","",'1A'!O1766)</f>
        <v>Satisfaction with Services and Community</v>
      </c>
      <c r="P136" s="460" t="str">
        <f>IF('1A'!P1766="","",'1A'!P1766)</f>
        <v>Diversity</v>
      </c>
      <c r="Q136" s="460" t="str">
        <f>IF('1A'!Q1766="","",'1A'!Q1766)</f>
        <v/>
      </c>
    </row>
    <row r="137" spans="1:17" ht="14" x14ac:dyDescent="0.15">
      <c r="A137" s="268" t="s">
        <v>87</v>
      </c>
      <c r="B137" s="105">
        <f>IF('1A'!B1767="","",'1A'!B1767)</f>
        <v>0.39436619718309901</v>
      </c>
      <c r="C137" s="67">
        <f>IF('1A'!C1767="","",'1A'!C1767)</f>
        <v>0.31818181818181801</v>
      </c>
      <c r="D137" s="106">
        <f>IF('1A'!D1767="","",'1A'!D1767)</f>
        <v>0.32954545454545497</v>
      </c>
      <c r="E137" s="105">
        <f>IF('1A'!E1767="","",'1A'!E1767)</f>
        <v>0.405797101449275</v>
      </c>
      <c r="F137" s="67">
        <f>IF('1A'!F1767="","",'1A'!F1767)</f>
        <v>0.37864077669902901</v>
      </c>
      <c r="G137" s="106">
        <f>IF('1A'!G1767="","",'1A'!G1767)</f>
        <v>0.36830102622576999</v>
      </c>
      <c r="H137" s="105" t="str">
        <f>IF('1A'!H1767="","",'1A'!H1767)</f>
        <v/>
      </c>
      <c r="I137" s="67" t="str">
        <f>IF('1A'!I1767="","",'1A'!I1767)</f>
        <v/>
      </c>
      <c r="J137" s="106" t="str">
        <f>IF('1A'!J1767="","",'1A'!J1767)</f>
        <v/>
      </c>
      <c r="K137" s="105" t="str">
        <f>IF('1A'!K1767="","",'1A'!K1767)</f>
        <v/>
      </c>
      <c r="L137" s="67" t="str">
        <f>IF('1A'!L1767="","",'1A'!L1767)</f>
        <v/>
      </c>
      <c r="M137" s="106" t="str">
        <f>IF('1A'!M1767="","",'1A'!M1767)</f>
        <v/>
      </c>
      <c r="N137" s="217" t="str">
        <f>IF('1A'!N1767="","",'1A'!N1767)</f>
        <v/>
      </c>
      <c r="O137" s="459" t="str">
        <f>IF('1A'!O1767="","",'1A'!O1767)</f>
        <v>Satisfaction with Services and Community</v>
      </c>
      <c r="P137" s="460" t="str">
        <f>IF('1A'!P1767="","",'1A'!P1767)</f>
        <v>Diversity</v>
      </c>
      <c r="Q137" s="460" t="str">
        <f>IF('1A'!Q1767="","",'1A'!Q1767)</f>
        <v/>
      </c>
    </row>
    <row r="138" spans="1:17" ht="14" x14ac:dyDescent="0.15">
      <c r="A138" s="268" t="s">
        <v>88</v>
      </c>
      <c r="B138" s="105">
        <f>IF('1A'!B1768="","",'1A'!B1768)</f>
        <v>0.323943661971831</v>
      </c>
      <c r="C138" s="67">
        <f>IF('1A'!C1768="","",'1A'!C1768)</f>
        <v>0.28138528138528102</v>
      </c>
      <c r="D138" s="106">
        <f>IF('1A'!D1768="","",'1A'!D1768)</f>
        <v>0.28136363636363598</v>
      </c>
      <c r="E138" s="105">
        <f>IF('1A'!E1768="","",'1A'!E1768)</f>
        <v>0.30434782608695699</v>
      </c>
      <c r="F138" s="67">
        <f>IF('1A'!F1768="","",'1A'!F1768)</f>
        <v>0.25728155339805803</v>
      </c>
      <c r="G138" s="106">
        <f>IF('1A'!G1768="","",'1A'!G1768)</f>
        <v>0.28734321550741199</v>
      </c>
      <c r="H138" s="105" t="str">
        <f>IF('1A'!H1768="","",'1A'!H1768)</f>
        <v/>
      </c>
      <c r="I138" s="67" t="str">
        <f>IF('1A'!I1768="","",'1A'!I1768)</f>
        <v/>
      </c>
      <c r="J138" s="106" t="str">
        <f>IF('1A'!J1768="","",'1A'!J1768)</f>
        <v/>
      </c>
      <c r="K138" s="105" t="str">
        <f>IF('1A'!K1768="","",'1A'!K1768)</f>
        <v/>
      </c>
      <c r="L138" s="67" t="str">
        <f>IF('1A'!L1768="","",'1A'!L1768)</f>
        <v/>
      </c>
      <c r="M138" s="106" t="str">
        <f>IF('1A'!M1768="","",'1A'!M1768)</f>
        <v/>
      </c>
      <c r="N138" s="217" t="str">
        <f>IF('1A'!N1768="","",'1A'!N1768)</f>
        <v/>
      </c>
      <c r="O138" s="459" t="str">
        <f>IF('1A'!O1768="","",'1A'!O1768)</f>
        <v>Satisfaction with Services and Community</v>
      </c>
      <c r="P138" s="460" t="str">
        <f>IF('1A'!P1768="","",'1A'!P1768)</f>
        <v>Diversity</v>
      </c>
      <c r="Q138" s="460" t="str">
        <f>IF('1A'!Q1768="","",'1A'!Q1768)</f>
        <v/>
      </c>
    </row>
    <row r="139" spans="1:17" ht="14" x14ac:dyDescent="0.15">
      <c r="A139" s="268" t="s">
        <v>89</v>
      </c>
      <c r="B139" s="105">
        <f>IF('1A'!B1769="","",'1A'!B1769)</f>
        <v>5.63380281690141E-2</v>
      </c>
      <c r="C139" s="67">
        <f>IF('1A'!C1769="","",'1A'!C1769)</f>
        <v>0.177489177489177</v>
      </c>
      <c r="D139" s="106">
        <f>IF('1A'!D1769="","",'1A'!D1769)</f>
        <v>0.14590909090909099</v>
      </c>
      <c r="E139" s="105">
        <f>IF('1A'!E1769="","",'1A'!E1769)</f>
        <v>5.7971014492753603E-2</v>
      </c>
      <c r="F139" s="67">
        <f>IF('1A'!F1769="","",'1A'!F1769)</f>
        <v>8.2524271844660199E-2</v>
      </c>
      <c r="G139" s="106">
        <f>IF('1A'!G1769="","",'1A'!G1769)</f>
        <v>9.2360319270239494E-2</v>
      </c>
      <c r="H139" s="105" t="str">
        <f>IF('1A'!H1769="","",'1A'!H1769)</f>
        <v/>
      </c>
      <c r="I139" s="67" t="str">
        <f>IF('1A'!I1769="","",'1A'!I1769)</f>
        <v/>
      </c>
      <c r="J139" s="106" t="str">
        <f>IF('1A'!J1769="","",'1A'!J1769)</f>
        <v/>
      </c>
      <c r="K139" s="105" t="str">
        <f>IF('1A'!K1769="","",'1A'!K1769)</f>
        <v/>
      </c>
      <c r="L139" s="67" t="str">
        <f>IF('1A'!L1769="","",'1A'!L1769)</f>
        <v/>
      </c>
      <c r="M139" s="106" t="str">
        <f>IF('1A'!M1769="","",'1A'!M1769)</f>
        <v/>
      </c>
      <c r="N139" s="217" t="str">
        <f>IF('1A'!N1769="","",'1A'!N1769)</f>
        <v/>
      </c>
      <c r="O139" s="459" t="str">
        <f>IF('1A'!O1769="","",'1A'!O1769)</f>
        <v>Satisfaction with Services and Community</v>
      </c>
      <c r="P139" s="460" t="str">
        <f>IF('1A'!P1769="","",'1A'!P1769)</f>
        <v>Diversity</v>
      </c>
      <c r="Q139" s="460" t="str">
        <f>IF('1A'!Q1769="","",'1A'!Q1769)</f>
        <v/>
      </c>
    </row>
    <row r="140" spans="1:17" ht="14" x14ac:dyDescent="0.15">
      <c r="A140" s="268" t="s">
        <v>361</v>
      </c>
      <c r="B140" s="105">
        <f>IF('1A'!B1770="","",'1A'!B1770)</f>
        <v>4.2253521126760597E-2</v>
      </c>
      <c r="C140" s="67">
        <f>IF('1A'!C1770="","",'1A'!C1770)</f>
        <v>2.8138528138528102E-2</v>
      </c>
      <c r="D140" s="106">
        <f>IF('1A'!D1770="","",'1A'!D1770)</f>
        <v>4.9545454545454497E-2</v>
      </c>
      <c r="E140" s="105">
        <f>IF('1A'!E1770="","",'1A'!E1770)</f>
        <v>4.3478260869565202E-2</v>
      </c>
      <c r="F140" s="67">
        <f>IF('1A'!F1770="","",'1A'!F1770)</f>
        <v>2.4271844660194199E-2</v>
      </c>
      <c r="G140" s="106">
        <f>IF('1A'!G1770="","",'1A'!G1770)</f>
        <v>3.6488027366020498E-2</v>
      </c>
      <c r="H140" s="105" t="str">
        <f>IF('1A'!H1770="","",'1A'!H1770)</f>
        <v/>
      </c>
      <c r="I140" s="67" t="str">
        <f>IF('1A'!I1770="","",'1A'!I1770)</f>
        <v/>
      </c>
      <c r="J140" s="106" t="str">
        <f>IF('1A'!J1770="","",'1A'!J1770)</f>
        <v/>
      </c>
      <c r="K140" s="105" t="str">
        <f>IF('1A'!K1770="","",'1A'!K1770)</f>
        <v/>
      </c>
      <c r="L140" s="67" t="str">
        <f>IF('1A'!L1770="","",'1A'!L1770)</f>
        <v/>
      </c>
      <c r="M140" s="106" t="str">
        <f>IF('1A'!M1770="","",'1A'!M1770)</f>
        <v/>
      </c>
      <c r="N140" s="217" t="str">
        <f>IF('1A'!N1770="","",'1A'!N1770)</f>
        <v/>
      </c>
      <c r="O140" s="459" t="str">
        <f>IF('1A'!O1770="","",'1A'!O1770)</f>
        <v>Satisfaction with Services and Community</v>
      </c>
      <c r="P140" s="460" t="str">
        <f>IF('1A'!P1770="","",'1A'!P1770)</f>
        <v>Diversity</v>
      </c>
      <c r="Q140" s="460" t="str">
        <f>IF('1A'!Q1770="","",'1A'!Q1770)</f>
        <v/>
      </c>
    </row>
    <row r="141" spans="1:17" ht="14" x14ac:dyDescent="0.15">
      <c r="A141" s="308" t="s">
        <v>230</v>
      </c>
      <c r="B141" s="461">
        <f>IF('1A'!B1771="","",'1A'!B1771)</f>
        <v>71</v>
      </c>
      <c r="C141" s="462">
        <f>IF('1A'!C1771="","",'1A'!C1771)</f>
        <v>462</v>
      </c>
      <c r="D141" s="463">
        <f>IF('1A'!D1771="","",'1A'!D1771)</f>
        <v>2200</v>
      </c>
      <c r="E141" s="461">
        <f>IF('1A'!E1771="","",'1A'!E1771)</f>
        <v>69</v>
      </c>
      <c r="F141" s="462">
        <f>IF('1A'!F1771="","",'1A'!F1771)</f>
        <v>206</v>
      </c>
      <c r="G141" s="463">
        <f>IF('1A'!G1771="","",'1A'!G1771)</f>
        <v>877</v>
      </c>
      <c r="H141" s="461" t="str">
        <f>IF('1A'!H1771="","",'1A'!H1771)</f>
        <v/>
      </c>
      <c r="I141" s="462" t="str">
        <f>IF('1A'!I1771="","",'1A'!I1771)</f>
        <v/>
      </c>
      <c r="J141" s="463" t="str">
        <f>IF('1A'!J1771="","",'1A'!J1771)</f>
        <v/>
      </c>
      <c r="K141" s="461" t="str">
        <f>IF('1A'!K1771="","",'1A'!K1771)</f>
        <v/>
      </c>
      <c r="L141" s="462" t="str">
        <f>IF('1A'!L1771="","",'1A'!L1771)</f>
        <v/>
      </c>
      <c r="M141" s="463" t="str">
        <f>IF('1A'!M1771="","",'1A'!M1771)</f>
        <v/>
      </c>
      <c r="N141" s="217" t="str">
        <f>IF('1A'!N1771="","",'1A'!N1771)</f>
        <v/>
      </c>
      <c r="O141" s="459" t="str">
        <f>IF('1A'!O1771="","",'1A'!O1771)</f>
        <v>Satisfaction with Services and Community</v>
      </c>
      <c r="P141" s="460" t="str">
        <f>IF('1A'!P1771="","",'1A'!P1771)</f>
        <v>Diversity</v>
      </c>
      <c r="Q141" s="460" t="str">
        <f>IF('1A'!Q1771="","",'1A'!Q1771)</f>
        <v/>
      </c>
    </row>
    <row r="142" spans="1:17" ht="14" x14ac:dyDescent="0.15">
      <c r="A142" s="268" t="s">
        <v>176</v>
      </c>
      <c r="B142" s="107">
        <f>IF('1A'!B1772="","",'1A'!B1772)</f>
        <v>3.6197183098591501</v>
      </c>
      <c r="C142" s="66">
        <f>IF('1A'!C1772="","",'1A'!C1772)</f>
        <v>3.4740259740259698</v>
      </c>
      <c r="D142" s="108">
        <f>IF('1A'!D1772="","",'1A'!D1772)</f>
        <v>3.4718181818181799</v>
      </c>
      <c r="E142" s="107">
        <f>IF('1A'!E1772="","",'1A'!E1772)</f>
        <v>3.63768115942029</v>
      </c>
      <c r="F142" s="66">
        <f>IF('1A'!F1772="","",'1A'!F1772)</f>
        <v>3.7621359223301001</v>
      </c>
      <c r="G142" s="108">
        <f>IF('1A'!G1772="","",'1A'!G1772)</f>
        <v>3.63397947548461</v>
      </c>
      <c r="H142" s="107" t="str">
        <f>IF('1A'!H1772="","",'1A'!H1772)</f>
        <v/>
      </c>
      <c r="I142" s="66" t="str">
        <f>IF('1A'!I1772="","",'1A'!I1772)</f>
        <v/>
      </c>
      <c r="J142" s="108" t="str">
        <f>IF('1A'!J1772="","",'1A'!J1772)</f>
        <v/>
      </c>
      <c r="K142" s="107" t="str">
        <f>IF('1A'!K1772="","",'1A'!K1772)</f>
        <v/>
      </c>
      <c r="L142" s="66" t="str">
        <f>IF('1A'!L1772="","",'1A'!L1772)</f>
        <v/>
      </c>
      <c r="M142" s="108" t="str">
        <f>IF('1A'!M1772="","",'1A'!M1772)</f>
        <v/>
      </c>
      <c r="N142" s="217" t="str">
        <f>IF('1A'!N1772="","",'1A'!N1772)</f>
        <v/>
      </c>
      <c r="O142" s="459" t="str">
        <f>IF('1A'!O1772="","",'1A'!O1772)</f>
        <v>Satisfaction with Services and Community</v>
      </c>
      <c r="P142" s="460" t="str">
        <f>IF('1A'!P1772="","",'1A'!P1772)</f>
        <v>Diversity</v>
      </c>
      <c r="Q142" s="460" t="str">
        <f>IF('1A'!Q1772="","",'1A'!Q1772)</f>
        <v/>
      </c>
    </row>
    <row r="143" spans="1:17" ht="14" x14ac:dyDescent="0.15">
      <c r="A143" s="268" t="s">
        <v>159</v>
      </c>
      <c r="B143" s="107">
        <f>IF('1A'!B1773="","",'1A'!B1773)</f>
        <v>0.990904308239969</v>
      </c>
      <c r="C143" s="66">
        <f>IF('1A'!C1773="","",'1A'!C1773)</f>
        <v>1.0794755612765401</v>
      </c>
      <c r="D143" s="108">
        <f>IF('1A'!D1773="","",'1A'!D1773)</f>
        <v>1.10730607865637</v>
      </c>
      <c r="E143" s="107">
        <f>IF('1A'!E1773="","",'1A'!E1773)</f>
        <v>0.999573651654038</v>
      </c>
      <c r="F143" s="66">
        <f>IF('1A'!F1773="","",'1A'!F1773)</f>
        <v>1.0057024245774</v>
      </c>
      <c r="G143" s="108">
        <f>IF('1A'!G1773="","",'1A'!G1773)</f>
        <v>1.0334073907199901</v>
      </c>
      <c r="H143" s="107" t="str">
        <f>IF('1A'!H1773="","",'1A'!H1773)</f>
        <v/>
      </c>
      <c r="I143" s="66" t="str">
        <f>IF('1A'!I1773="","",'1A'!I1773)</f>
        <v/>
      </c>
      <c r="J143" s="108" t="str">
        <f>IF('1A'!J1773="","",'1A'!J1773)</f>
        <v/>
      </c>
      <c r="K143" s="107" t="str">
        <f>IF('1A'!K1773="","",'1A'!K1773)</f>
        <v/>
      </c>
      <c r="L143" s="66" t="str">
        <f>IF('1A'!L1773="","",'1A'!L1773)</f>
        <v/>
      </c>
      <c r="M143" s="108" t="str">
        <f>IF('1A'!M1773="","",'1A'!M1773)</f>
        <v/>
      </c>
      <c r="N143" s="217" t="str">
        <f>IF('1A'!N1773="","",'1A'!N1773)</f>
        <v/>
      </c>
      <c r="O143" s="459" t="str">
        <f>IF('1A'!O1773="","",'1A'!O1773)</f>
        <v>Satisfaction with Services and Community</v>
      </c>
      <c r="P143" s="460" t="str">
        <f>IF('1A'!P1773="","",'1A'!P1773)</f>
        <v>Diversity</v>
      </c>
      <c r="Q143" s="460" t="str">
        <f>IF('1A'!Q1773="","",'1A'!Q1773)</f>
        <v/>
      </c>
    </row>
    <row r="144" spans="1:17" ht="14" x14ac:dyDescent="0.15">
      <c r="A144" s="268" t="s">
        <v>231</v>
      </c>
      <c r="B144" s="107" t="str">
        <f>IF('1A'!B1774="","",'1A'!B1774)</f>
        <v>-</v>
      </c>
      <c r="C144" s="66" t="str">
        <f>IF('1A'!C1774="","",'1A'!C1774)</f>
        <v xml:space="preserve"> </v>
      </c>
      <c r="D144" s="108" t="str">
        <f>IF('1A'!D1774="","",'1A'!D1774)</f>
        <v xml:space="preserve"> </v>
      </c>
      <c r="E144" s="107" t="str">
        <f>IF('1A'!E1774="","",'1A'!E1774)</f>
        <v>-</v>
      </c>
      <c r="F144" s="66" t="str">
        <f>IF('1A'!F1774="","",'1A'!F1774)</f>
        <v xml:space="preserve"> </v>
      </c>
      <c r="G144" s="108" t="str">
        <f>IF('1A'!G1774="","",'1A'!G1774)</f>
        <v xml:space="preserve"> </v>
      </c>
      <c r="H144" s="107" t="str">
        <f>IF('1A'!H1774="","",'1A'!H1774)</f>
        <v/>
      </c>
      <c r="I144" s="66" t="str">
        <f>IF('1A'!I1774="","",'1A'!I1774)</f>
        <v/>
      </c>
      <c r="J144" s="108" t="str">
        <f>IF('1A'!J1774="","",'1A'!J1774)</f>
        <v/>
      </c>
      <c r="K144" s="107" t="str">
        <f>IF('1A'!K1774="","",'1A'!K1774)</f>
        <v/>
      </c>
      <c r="L144" s="66" t="str">
        <f>IF('1A'!L1774="","",'1A'!L1774)</f>
        <v/>
      </c>
      <c r="M144" s="108" t="str">
        <f>IF('1A'!M1774="","",'1A'!M1774)</f>
        <v/>
      </c>
      <c r="N144" s="217" t="str">
        <f>IF('1A'!N1774="","",'1A'!N1774)</f>
        <v/>
      </c>
      <c r="O144" s="459" t="str">
        <f>IF('1A'!O1774="","",'1A'!O1774)</f>
        <v>Satisfaction with Services and Community</v>
      </c>
      <c r="P144" s="460" t="str">
        <f>IF('1A'!P1774="","",'1A'!P1774)</f>
        <v>Diversity</v>
      </c>
      <c r="Q144" s="460" t="str">
        <f>IF('1A'!Q1774="","",'1A'!Q1774)</f>
        <v/>
      </c>
    </row>
    <row r="145" spans="1:17" ht="14" x14ac:dyDescent="0.15">
      <c r="A145" s="269" t="s">
        <v>158</v>
      </c>
      <c r="B145" s="65" t="str">
        <f>IF('1A'!B1775="","",'1A'!B1775)</f>
        <v>-</v>
      </c>
      <c r="C145" s="109">
        <f>IF('1A'!C1775="","",'1A'!C1775)</f>
        <v>0.13496584921375246</v>
      </c>
      <c r="D145" s="110">
        <f>IF('1A'!D1775="","",'1A'!D1775)</f>
        <v>0.13356752111433862</v>
      </c>
      <c r="E145" s="65" t="str">
        <f>IF('1A'!E1775="","",'1A'!E1775)</f>
        <v>-</v>
      </c>
      <c r="F145" s="109">
        <f>IF('1A'!F1775="","",'1A'!F1775)</f>
        <v>-0.12374909304022651</v>
      </c>
      <c r="G145" s="110">
        <f>IF('1A'!G1775="","",'1A'!G1775)</f>
        <v>3.5820180588228877E-3</v>
      </c>
      <c r="H145" s="65" t="str">
        <f>IF('1A'!H1775="","",'1A'!H1775)</f>
        <v/>
      </c>
      <c r="I145" s="109" t="str">
        <f>IF('1A'!I1775="","",'1A'!I1775)</f>
        <v/>
      </c>
      <c r="J145" s="110" t="str">
        <f>IF('1A'!J1775="","",'1A'!J1775)</f>
        <v/>
      </c>
      <c r="K145" s="65" t="str">
        <f>IF('1A'!K1775="","",'1A'!K1775)</f>
        <v/>
      </c>
      <c r="L145" s="109" t="str">
        <f>IF('1A'!L1775="","",'1A'!L1775)</f>
        <v/>
      </c>
      <c r="M145" s="110" t="str">
        <f>IF('1A'!M1775="","",'1A'!M1775)</f>
        <v/>
      </c>
      <c r="N145" s="230" t="str">
        <f>IF('1A'!N1775="","",'1A'!N1775)</f>
        <v/>
      </c>
      <c r="O145" s="459" t="str">
        <f>IF('1A'!O1775="","",'1A'!O1775)</f>
        <v>Satisfaction with Services and Community</v>
      </c>
      <c r="P145" s="460" t="str">
        <f>IF('1A'!P1775="","",'1A'!P1775)</f>
        <v>Diversity</v>
      </c>
      <c r="Q145" s="460" t="str">
        <f>IF('1A'!Q1775="","",'1A'!Q1775)</f>
        <v/>
      </c>
    </row>
    <row r="146" spans="1:17" ht="28" x14ac:dyDescent="0.15">
      <c r="A146" s="250" t="s">
        <v>431</v>
      </c>
      <c r="B146" s="105">
        <f>IF('1A'!B1776="","",'1A'!B1776)</f>
        <v>0.19718309859154901</v>
      </c>
      <c r="C146" s="67">
        <f>IF('1A'!C1776="","",'1A'!C1776)</f>
        <v>0.17099567099567101</v>
      </c>
      <c r="D146" s="106">
        <f>IF('1A'!D1776="","",'1A'!D1776)</f>
        <v>0.202911737943585</v>
      </c>
      <c r="E146" s="105">
        <f>IF('1A'!E1776="","",'1A'!E1776)</f>
        <v>0.202898550724638</v>
      </c>
      <c r="F146" s="67">
        <f>IF('1A'!F1776="","",'1A'!F1776)</f>
        <v>0.219512195121951</v>
      </c>
      <c r="G146" s="106">
        <f>IF('1A'!G1776="","",'1A'!G1776)</f>
        <v>0.22628571428571401</v>
      </c>
      <c r="H146" s="105" t="str">
        <f>IF('1A'!H1776="","",'1A'!H1776)</f>
        <v/>
      </c>
      <c r="I146" s="67" t="str">
        <f>IF('1A'!I1776="","",'1A'!I1776)</f>
        <v/>
      </c>
      <c r="J146" s="106" t="str">
        <f>IF('1A'!J1776="","",'1A'!J1776)</f>
        <v/>
      </c>
      <c r="K146" s="105" t="str">
        <f>IF('1A'!K1776="","",'1A'!K1776)</f>
        <v/>
      </c>
      <c r="L146" s="67" t="str">
        <f>IF('1A'!L1776="","",'1A'!L1776)</f>
        <v/>
      </c>
      <c r="M146" s="106" t="str">
        <f>IF('1A'!M1776="","",'1A'!M1776)</f>
        <v/>
      </c>
      <c r="N146" s="217" t="str">
        <f>IF('1A'!N1776="","",'1A'!N1776)</f>
        <v/>
      </c>
      <c r="O146" s="459" t="str">
        <f>IF('1A'!O1776="","",'1A'!O1776)</f>
        <v/>
      </c>
      <c r="P146" s="460" t="str">
        <f>IF('1A'!P1776="","",'1A'!P1776)</f>
        <v>Diversity</v>
      </c>
      <c r="Q146" s="460" t="str">
        <f>IF('1A'!Q1776="","",'1A'!Q1776)</f>
        <v/>
      </c>
    </row>
    <row r="147" spans="1:17" ht="14" x14ac:dyDescent="0.15">
      <c r="A147" s="268" t="s">
        <v>87</v>
      </c>
      <c r="B147" s="105">
        <f>IF('1A'!B1777="","",'1A'!B1777)</f>
        <v>0.39436619718309901</v>
      </c>
      <c r="C147" s="67">
        <f>IF('1A'!C1777="","",'1A'!C1777)</f>
        <v>0.31601731601731597</v>
      </c>
      <c r="D147" s="106">
        <f>IF('1A'!D1777="","",'1A'!D1777)</f>
        <v>0.36806187443130101</v>
      </c>
      <c r="E147" s="105">
        <f>IF('1A'!E1777="","",'1A'!E1777)</f>
        <v>0.376811594202899</v>
      </c>
      <c r="F147" s="67">
        <f>IF('1A'!F1777="","",'1A'!F1777)</f>
        <v>0.37560975609756098</v>
      </c>
      <c r="G147" s="106">
        <f>IF('1A'!G1777="","",'1A'!G1777)</f>
        <v>0.40685714285714297</v>
      </c>
      <c r="H147" s="105" t="str">
        <f>IF('1A'!H1777="","",'1A'!H1777)</f>
        <v/>
      </c>
      <c r="I147" s="67" t="str">
        <f>IF('1A'!I1777="","",'1A'!I1777)</f>
        <v/>
      </c>
      <c r="J147" s="106" t="str">
        <f>IF('1A'!J1777="","",'1A'!J1777)</f>
        <v/>
      </c>
      <c r="K147" s="105" t="str">
        <f>IF('1A'!K1777="","",'1A'!K1777)</f>
        <v/>
      </c>
      <c r="L147" s="67" t="str">
        <f>IF('1A'!L1777="","",'1A'!L1777)</f>
        <v/>
      </c>
      <c r="M147" s="106" t="str">
        <f>IF('1A'!M1777="","",'1A'!M1777)</f>
        <v/>
      </c>
      <c r="N147" s="217" t="str">
        <f>IF('1A'!N1777="","",'1A'!N1777)</f>
        <v/>
      </c>
      <c r="O147" s="459" t="str">
        <f>IF('1A'!O1777="","",'1A'!O1777)</f>
        <v/>
      </c>
      <c r="P147" s="460" t="str">
        <f>IF('1A'!P1777="","",'1A'!P1777)</f>
        <v>Diversity</v>
      </c>
      <c r="Q147" s="460" t="str">
        <f>IF('1A'!Q1777="","",'1A'!Q1777)</f>
        <v/>
      </c>
    </row>
    <row r="148" spans="1:17" ht="14" x14ac:dyDescent="0.15">
      <c r="A148" s="268" t="s">
        <v>88</v>
      </c>
      <c r="B148" s="105">
        <f>IF('1A'!B1778="","",'1A'!B1778)</f>
        <v>0.29577464788732399</v>
      </c>
      <c r="C148" s="67">
        <f>IF('1A'!C1778="","",'1A'!C1778)</f>
        <v>0.300865800865801</v>
      </c>
      <c r="D148" s="106">
        <f>IF('1A'!D1778="","",'1A'!D1778)</f>
        <v>0.30482256596906299</v>
      </c>
      <c r="E148" s="105">
        <f>IF('1A'!E1778="","",'1A'!E1778)</f>
        <v>0.30434782608695699</v>
      </c>
      <c r="F148" s="67">
        <f>IF('1A'!F1778="","",'1A'!F1778)</f>
        <v>0.27317073170731698</v>
      </c>
      <c r="G148" s="106">
        <f>IF('1A'!G1778="","",'1A'!G1778)</f>
        <v>0.30057142857142899</v>
      </c>
      <c r="H148" s="105" t="str">
        <f>IF('1A'!H1778="","",'1A'!H1778)</f>
        <v/>
      </c>
      <c r="I148" s="67" t="str">
        <f>IF('1A'!I1778="","",'1A'!I1778)</f>
        <v/>
      </c>
      <c r="J148" s="106" t="str">
        <f>IF('1A'!J1778="","",'1A'!J1778)</f>
        <v/>
      </c>
      <c r="K148" s="105" t="str">
        <f>IF('1A'!K1778="","",'1A'!K1778)</f>
        <v/>
      </c>
      <c r="L148" s="67" t="str">
        <f>IF('1A'!L1778="","",'1A'!L1778)</f>
        <v/>
      </c>
      <c r="M148" s="106" t="str">
        <f>IF('1A'!M1778="","",'1A'!M1778)</f>
        <v/>
      </c>
      <c r="N148" s="217" t="str">
        <f>IF('1A'!N1778="","",'1A'!N1778)</f>
        <v/>
      </c>
      <c r="O148" s="459" t="str">
        <f>IF('1A'!O1778="","",'1A'!O1778)</f>
        <v/>
      </c>
      <c r="P148" s="460" t="str">
        <f>IF('1A'!P1778="","",'1A'!P1778)</f>
        <v>Diversity</v>
      </c>
      <c r="Q148" s="460" t="str">
        <f>IF('1A'!Q1778="","",'1A'!Q1778)</f>
        <v/>
      </c>
    </row>
    <row r="149" spans="1:17" ht="14" x14ac:dyDescent="0.15">
      <c r="A149" s="268" t="s">
        <v>89</v>
      </c>
      <c r="B149" s="105">
        <f>IF('1A'!B1779="","",'1A'!B1779)</f>
        <v>4.2253521126760597E-2</v>
      </c>
      <c r="C149" s="67">
        <f>IF('1A'!C1779="","",'1A'!C1779)</f>
        <v>0.16450216450216501</v>
      </c>
      <c r="D149" s="106">
        <f>IF('1A'!D1779="","",'1A'!D1779)</f>
        <v>9.4631483166514999E-2</v>
      </c>
      <c r="E149" s="105">
        <f>IF('1A'!E1779="","",'1A'!E1779)</f>
        <v>4.3478260869565202E-2</v>
      </c>
      <c r="F149" s="67">
        <f>IF('1A'!F1779="","",'1A'!F1779)</f>
        <v>0.10243902439024399</v>
      </c>
      <c r="G149" s="106">
        <f>IF('1A'!G1779="","",'1A'!G1779)</f>
        <v>4.9142857142857099E-2</v>
      </c>
      <c r="H149" s="105" t="str">
        <f>IF('1A'!H1779="","",'1A'!H1779)</f>
        <v/>
      </c>
      <c r="I149" s="67" t="str">
        <f>IF('1A'!I1779="","",'1A'!I1779)</f>
        <v/>
      </c>
      <c r="J149" s="106" t="str">
        <f>IF('1A'!J1779="","",'1A'!J1779)</f>
        <v/>
      </c>
      <c r="K149" s="105" t="str">
        <f>IF('1A'!K1779="","",'1A'!K1779)</f>
        <v/>
      </c>
      <c r="L149" s="67" t="str">
        <f>IF('1A'!L1779="","",'1A'!L1779)</f>
        <v/>
      </c>
      <c r="M149" s="106" t="str">
        <f>IF('1A'!M1779="","",'1A'!M1779)</f>
        <v/>
      </c>
      <c r="N149" s="217" t="str">
        <f>IF('1A'!N1779="","",'1A'!N1779)</f>
        <v/>
      </c>
      <c r="O149" s="459" t="str">
        <f>IF('1A'!O1779="","",'1A'!O1779)</f>
        <v/>
      </c>
      <c r="P149" s="460" t="str">
        <f>IF('1A'!P1779="","",'1A'!P1779)</f>
        <v>Diversity</v>
      </c>
      <c r="Q149" s="460" t="str">
        <f>IF('1A'!Q1779="","",'1A'!Q1779)</f>
        <v/>
      </c>
    </row>
    <row r="150" spans="1:17" ht="14" x14ac:dyDescent="0.15">
      <c r="A150" s="268" t="s">
        <v>361</v>
      </c>
      <c r="B150" s="105">
        <f>IF('1A'!B1780="","",'1A'!B1780)</f>
        <v>7.0422535211267595E-2</v>
      </c>
      <c r="C150" s="67">
        <f>IF('1A'!C1780="","",'1A'!C1780)</f>
        <v>4.7619047619047603E-2</v>
      </c>
      <c r="D150" s="106">
        <f>IF('1A'!D1780="","",'1A'!D1780)</f>
        <v>2.9572338489535901E-2</v>
      </c>
      <c r="E150" s="105">
        <f>IF('1A'!E1780="","",'1A'!E1780)</f>
        <v>7.2463768115942004E-2</v>
      </c>
      <c r="F150" s="67">
        <f>IF('1A'!F1780="","",'1A'!F1780)</f>
        <v>2.92682926829268E-2</v>
      </c>
      <c r="G150" s="106">
        <f>IF('1A'!G1780="","",'1A'!G1780)</f>
        <v>1.7142857142857099E-2</v>
      </c>
      <c r="H150" s="105" t="str">
        <f>IF('1A'!H1780="","",'1A'!H1780)</f>
        <v/>
      </c>
      <c r="I150" s="67" t="str">
        <f>IF('1A'!I1780="","",'1A'!I1780)</f>
        <v/>
      </c>
      <c r="J150" s="106" t="str">
        <f>IF('1A'!J1780="","",'1A'!J1780)</f>
        <v/>
      </c>
      <c r="K150" s="105" t="str">
        <f>IF('1A'!K1780="","",'1A'!K1780)</f>
        <v/>
      </c>
      <c r="L150" s="67" t="str">
        <f>IF('1A'!L1780="","",'1A'!L1780)</f>
        <v/>
      </c>
      <c r="M150" s="106" t="str">
        <f>IF('1A'!M1780="","",'1A'!M1780)</f>
        <v/>
      </c>
      <c r="N150" s="217" t="str">
        <f>IF('1A'!N1780="","",'1A'!N1780)</f>
        <v/>
      </c>
      <c r="O150" s="459" t="str">
        <f>IF('1A'!O1780="","",'1A'!O1780)</f>
        <v/>
      </c>
      <c r="P150" s="460" t="str">
        <f>IF('1A'!P1780="","",'1A'!P1780)</f>
        <v>Diversity</v>
      </c>
      <c r="Q150" s="460" t="str">
        <f>IF('1A'!Q1780="","",'1A'!Q1780)</f>
        <v/>
      </c>
    </row>
    <row r="151" spans="1:17" ht="14" x14ac:dyDescent="0.15">
      <c r="A151" s="308" t="s">
        <v>230</v>
      </c>
      <c r="B151" s="461">
        <f>IF('1A'!B1781="","",'1A'!B1781)</f>
        <v>71</v>
      </c>
      <c r="C151" s="462">
        <f>IF('1A'!C1781="","",'1A'!C1781)</f>
        <v>462</v>
      </c>
      <c r="D151" s="463">
        <f>IF('1A'!D1781="","",'1A'!D1781)</f>
        <v>2198</v>
      </c>
      <c r="E151" s="461">
        <f>IF('1A'!E1781="","",'1A'!E1781)</f>
        <v>69</v>
      </c>
      <c r="F151" s="462">
        <f>IF('1A'!F1781="","",'1A'!F1781)</f>
        <v>205</v>
      </c>
      <c r="G151" s="463">
        <f>IF('1A'!G1781="","",'1A'!G1781)</f>
        <v>875</v>
      </c>
      <c r="H151" s="461" t="str">
        <f>IF('1A'!H1781="","",'1A'!H1781)</f>
        <v/>
      </c>
      <c r="I151" s="462" t="str">
        <f>IF('1A'!I1781="","",'1A'!I1781)</f>
        <v/>
      </c>
      <c r="J151" s="463" t="str">
        <f>IF('1A'!J1781="","",'1A'!J1781)</f>
        <v/>
      </c>
      <c r="K151" s="461" t="str">
        <f>IF('1A'!K1781="","",'1A'!K1781)</f>
        <v/>
      </c>
      <c r="L151" s="462" t="str">
        <f>IF('1A'!L1781="","",'1A'!L1781)</f>
        <v/>
      </c>
      <c r="M151" s="463" t="str">
        <f>IF('1A'!M1781="","",'1A'!M1781)</f>
        <v/>
      </c>
      <c r="N151" s="217" t="str">
        <f>IF('1A'!N1781="","",'1A'!N1781)</f>
        <v/>
      </c>
      <c r="O151" s="459" t="str">
        <f>IF('1A'!O1781="","",'1A'!O1781)</f>
        <v/>
      </c>
      <c r="P151" s="460" t="str">
        <f>IF('1A'!P1781="","",'1A'!P1781)</f>
        <v>Diversity</v>
      </c>
      <c r="Q151" s="460" t="str">
        <f>IF('1A'!Q1781="","",'1A'!Q1781)</f>
        <v/>
      </c>
    </row>
    <row r="152" spans="1:17" ht="14" x14ac:dyDescent="0.15">
      <c r="A152" s="268" t="s">
        <v>176</v>
      </c>
      <c r="B152" s="107">
        <f>IF('1A'!B1782="","",'1A'!B1782)</f>
        <v>3.6056338028169002</v>
      </c>
      <c r="C152" s="66">
        <f>IF('1A'!C1782="","",'1A'!C1782)</f>
        <v>3.3982683982683999</v>
      </c>
      <c r="D152" s="108">
        <f>IF('1A'!D1782="","",'1A'!D1782)</f>
        <v>3.6201091901728799</v>
      </c>
      <c r="E152" s="107">
        <f>IF('1A'!E1782="","",'1A'!E1782)</f>
        <v>3.5942028985507202</v>
      </c>
      <c r="F152" s="66">
        <f>IF('1A'!F1782="","",'1A'!F1782)</f>
        <v>3.6536585365853602</v>
      </c>
      <c r="G152" s="108">
        <f>IF('1A'!G1782="","",'1A'!G1782)</f>
        <v>3.7759999999999998</v>
      </c>
      <c r="H152" s="107" t="str">
        <f>IF('1A'!H1782="","",'1A'!H1782)</f>
        <v/>
      </c>
      <c r="I152" s="66" t="str">
        <f>IF('1A'!I1782="","",'1A'!I1782)</f>
        <v/>
      </c>
      <c r="J152" s="108" t="str">
        <f>IF('1A'!J1782="","",'1A'!J1782)</f>
        <v/>
      </c>
      <c r="K152" s="107" t="str">
        <f>IF('1A'!K1782="","",'1A'!K1782)</f>
        <v/>
      </c>
      <c r="L152" s="66" t="str">
        <f>IF('1A'!L1782="","",'1A'!L1782)</f>
        <v/>
      </c>
      <c r="M152" s="108" t="str">
        <f>IF('1A'!M1782="","",'1A'!M1782)</f>
        <v/>
      </c>
      <c r="N152" s="217" t="str">
        <f>IF('1A'!N1782="","",'1A'!N1782)</f>
        <v/>
      </c>
      <c r="O152" s="459" t="str">
        <f>IF('1A'!O1782="","",'1A'!O1782)</f>
        <v/>
      </c>
      <c r="P152" s="460" t="str">
        <f>IF('1A'!P1782="","",'1A'!P1782)</f>
        <v>Diversity</v>
      </c>
      <c r="Q152" s="460" t="str">
        <f>IF('1A'!Q1782="","",'1A'!Q1782)</f>
        <v/>
      </c>
    </row>
    <row r="153" spans="1:17" ht="14" x14ac:dyDescent="0.15">
      <c r="A153" s="268" t="s">
        <v>159</v>
      </c>
      <c r="B153" s="107">
        <f>IF('1A'!B1783="","",'1A'!B1783)</f>
        <v>1.07542514170558</v>
      </c>
      <c r="C153" s="66">
        <f>IF('1A'!C1783="","",'1A'!C1783)</f>
        <v>1.0949683923751801</v>
      </c>
      <c r="D153" s="108">
        <f>IF('1A'!D1783="","",'1A'!D1783)</f>
        <v>1.00426744742629</v>
      </c>
      <c r="E153" s="107">
        <f>IF('1A'!E1783="","",'1A'!E1783)</f>
        <v>1.0889665983603101</v>
      </c>
      <c r="F153" s="66">
        <f>IF('1A'!F1783="","",'1A'!F1783)</f>
        <v>1.02519667194374</v>
      </c>
      <c r="G153" s="108">
        <f>IF('1A'!G1783="","",'1A'!G1783)</f>
        <v>0.91021158301689598</v>
      </c>
      <c r="H153" s="107" t="str">
        <f>IF('1A'!H1783="","",'1A'!H1783)</f>
        <v/>
      </c>
      <c r="I153" s="66" t="str">
        <f>IF('1A'!I1783="","",'1A'!I1783)</f>
        <v/>
      </c>
      <c r="J153" s="108" t="str">
        <f>IF('1A'!J1783="","",'1A'!J1783)</f>
        <v/>
      </c>
      <c r="K153" s="107" t="str">
        <f>IF('1A'!K1783="","",'1A'!K1783)</f>
        <v/>
      </c>
      <c r="L153" s="66" t="str">
        <f>IF('1A'!L1783="","",'1A'!L1783)</f>
        <v/>
      </c>
      <c r="M153" s="108" t="str">
        <f>IF('1A'!M1783="","",'1A'!M1783)</f>
        <v/>
      </c>
      <c r="N153" s="217" t="str">
        <f>IF('1A'!N1783="","",'1A'!N1783)</f>
        <v/>
      </c>
      <c r="O153" s="459" t="str">
        <f>IF('1A'!O1783="","",'1A'!O1783)</f>
        <v/>
      </c>
      <c r="P153" s="460" t="str">
        <f>IF('1A'!P1783="","",'1A'!P1783)</f>
        <v>Diversity</v>
      </c>
      <c r="Q153" s="460" t="str">
        <f>IF('1A'!Q1783="","",'1A'!Q1783)</f>
        <v/>
      </c>
    </row>
    <row r="154" spans="1:17" ht="14" x14ac:dyDescent="0.15">
      <c r="A154" s="268" t="s">
        <v>231</v>
      </c>
      <c r="B154" s="107" t="str">
        <f>IF('1A'!B1784="","",'1A'!B1784)</f>
        <v>-</v>
      </c>
      <c r="C154" s="66" t="str">
        <f>IF('1A'!C1784="","",'1A'!C1784)</f>
        <v xml:space="preserve"> </v>
      </c>
      <c r="D154" s="108" t="str">
        <f>IF('1A'!D1784="","",'1A'!D1784)</f>
        <v xml:space="preserve"> </v>
      </c>
      <c r="E154" s="107" t="str">
        <f>IF('1A'!E1784="","",'1A'!E1784)</f>
        <v>-</v>
      </c>
      <c r="F154" s="66" t="str">
        <f>IF('1A'!F1784="","",'1A'!F1784)</f>
        <v xml:space="preserve"> </v>
      </c>
      <c r="G154" s="108" t="str">
        <f>IF('1A'!G1784="","",'1A'!G1784)</f>
        <v xml:space="preserve"> </v>
      </c>
      <c r="H154" s="107" t="str">
        <f>IF('1A'!H1784="","",'1A'!H1784)</f>
        <v/>
      </c>
      <c r="I154" s="66" t="str">
        <f>IF('1A'!I1784="","",'1A'!I1784)</f>
        <v/>
      </c>
      <c r="J154" s="108" t="str">
        <f>IF('1A'!J1784="","",'1A'!J1784)</f>
        <v/>
      </c>
      <c r="K154" s="107" t="str">
        <f>IF('1A'!K1784="","",'1A'!K1784)</f>
        <v/>
      </c>
      <c r="L154" s="66" t="str">
        <f>IF('1A'!L1784="","",'1A'!L1784)</f>
        <v/>
      </c>
      <c r="M154" s="108" t="str">
        <f>IF('1A'!M1784="","",'1A'!M1784)</f>
        <v/>
      </c>
      <c r="N154" s="217" t="str">
        <f>IF('1A'!N1784="","",'1A'!N1784)</f>
        <v/>
      </c>
      <c r="O154" s="459" t="str">
        <f>IF('1A'!O1784="","",'1A'!O1784)</f>
        <v/>
      </c>
      <c r="P154" s="460" t="str">
        <f>IF('1A'!P1784="","",'1A'!P1784)</f>
        <v>Diversity</v>
      </c>
      <c r="Q154" s="460" t="str">
        <f>IF('1A'!Q1784="","",'1A'!Q1784)</f>
        <v/>
      </c>
    </row>
    <row r="155" spans="1:17" ht="14" x14ac:dyDescent="0.15">
      <c r="A155" s="269" t="s">
        <v>158</v>
      </c>
      <c r="B155" s="65" t="str">
        <f>IF('1A'!B1785="","",'1A'!B1785)</f>
        <v>-</v>
      </c>
      <c r="C155" s="109">
        <f>IF('1A'!C1785="","",'1A'!C1785)</f>
        <v>0.18938026521358123</v>
      </c>
      <c r="D155" s="110">
        <f>IF('1A'!D1785="","",'1A'!D1785)</f>
        <v>-1.4413876894125056E-2</v>
      </c>
      <c r="E155" s="65" t="str">
        <f>IF('1A'!E1785="","",'1A'!E1785)</f>
        <v>-</v>
      </c>
      <c r="F155" s="109">
        <f>IF('1A'!F1785="","",'1A'!F1785)</f>
        <v>-5.799437284742065E-2</v>
      </c>
      <c r="G155" s="110">
        <f>IF('1A'!G1785="","",'1A'!G1785)</f>
        <v>-0.19973059543662716</v>
      </c>
      <c r="H155" s="65" t="str">
        <f>IF('1A'!H1785="","",'1A'!H1785)</f>
        <v/>
      </c>
      <c r="I155" s="109" t="str">
        <f>IF('1A'!I1785="","",'1A'!I1785)</f>
        <v/>
      </c>
      <c r="J155" s="110" t="str">
        <f>IF('1A'!J1785="","",'1A'!J1785)</f>
        <v/>
      </c>
      <c r="K155" s="65" t="str">
        <f>IF('1A'!K1785="","",'1A'!K1785)</f>
        <v/>
      </c>
      <c r="L155" s="109" t="str">
        <f>IF('1A'!L1785="","",'1A'!L1785)</f>
        <v/>
      </c>
      <c r="M155" s="110" t="str">
        <f>IF('1A'!M1785="","",'1A'!M1785)</f>
        <v/>
      </c>
      <c r="N155" s="230" t="str">
        <f>IF('1A'!N1785="","",'1A'!N1785)</f>
        <v/>
      </c>
      <c r="O155" s="459" t="str">
        <f>IF('1A'!O1785="","",'1A'!O1785)</f>
        <v/>
      </c>
      <c r="P155" s="460" t="str">
        <f>IF('1A'!P1785="","",'1A'!P1785)</f>
        <v>Diversity</v>
      </c>
      <c r="Q155" s="460" t="str">
        <f>IF('1A'!Q1785="","",'1A'!Q1785)</f>
        <v/>
      </c>
    </row>
    <row r="156" spans="1:17" ht="84" x14ac:dyDescent="0.15">
      <c r="A156" s="250" t="s">
        <v>819</v>
      </c>
      <c r="B156" s="105">
        <f>IF('1A'!B1982="","",'1A'!B1982)</f>
        <v>2.8985507246376802E-2</v>
      </c>
      <c r="C156" s="67">
        <f>IF('1A'!C1982="","",'1A'!C1982)</f>
        <v>3.11111111111111E-2</v>
      </c>
      <c r="D156" s="106">
        <f>IF('1A'!D1982="","",'1A'!D1982)</f>
        <v>2.22944728286112E-2</v>
      </c>
      <c r="E156" s="105">
        <f>IF('1A'!E1982="","",'1A'!E1982)</f>
        <v>2.9850746268656699E-2</v>
      </c>
      <c r="F156" s="67">
        <f>IF('1A'!F1982="","",'1A'!F1982)</f>
        <v>2.4630541871921201E-2</v>
      </c>
      <c r="G156" s="106">
        <f>IF('1A'!G1982="","",'1A'!G1982)</f>
        <v>2.2093023255813998E-2</v>
      </c>
      <c r="H156" s="105" t="str">
        <f>IF('1A'!H1982="","",'1A'!H1982)</f>
        <v/>
      </c>
      <c r="I156" s="67" t="str">
        <f>IF('1A'!I1982="","",'1A'!I1982)</f>
        <v/>
      </c>
      <c r="J156" s="106" t="str">
        <f>IF('1A'!J1982="","",'1A'!J1982)</f>
        <v/>
      </c>
      <c r="K156" s="105" t="str">
        <f>IF('1A'!K1982="","",'1A'!K1982)</f>
        <v/>
      </c>
      <c r="L156" s="67" t="str">
        <f>IF('1A'!L1982="","",'1A'!L1982)</f>
        <v/>
      </c>
      <c r="M156" s="106" t="str">
        <f>IF('1A'!M1982="","",'1A'!M1982)</f>
        <v/>
      </c>
      <c r="N156" s="217" t="str">
        <f>IF('1A'!N1982="","",'1A'!N1982)</f>
        <v/>
      </c>
      <c r="O156" s="459" t="str">
        <f>IF('1A'!O1982="","",'1A'!O1982)</f>
        <v>Religiosity/Spirituality</v>
      </c>
      <c r="P156" s="460" t="str">
        <f>IF('1A'!P1982="","",'1A'!P1982)</f>
        <v>Diversity</v>
      </c>
      <c r="Q156" s="460" t="str">
        <f>IF('1A'!Q1982="","",'1A'!Q1982)</f>
        <v/>
      </c>
    </row>
    <row r="157" spans="1:17" ht="14" x14ac:dyDescent="0.15">
      <c r="A157" s="268" t="s">
        <v>75</v>
      </c>
      <c r="B157" s="105">
        <f>IF('1A'!B1983="","",'1A'!B1983)</f>
        <v>0.14492753623188401</v>
      </c>
      <c r="C157" s="67">
        <f>IF('1A'!C1983="","",'1A'!C1983)</f>
        <v>0.11777777777777799</v>
      </c>
      <c r="D157" s="106">
        <f>IF('1A'!D1983="","",'1A'!D1983)</f>
        <v>9.1500232234091997E-2</v>
      </c>
      <c r="E157" s="105">
        <f>IF('1A'!E1983="","",'1A'!E1983)</f>
        <v>0.134328358208955</v>
      </c>
      <c r="F157" s="67">
        <f>IF('1A'!F1983="","",'1A'!F1983)</f>
        <v>8.8669950738916301E-2</v>
      </c>
      <c r="G157" s="106">
        <f>IF('1A'!G1983="","",'1A'!G1983)</f>
        <v>9.3023255813953501E-2</v>
      </c>
      <c r="H157" s="105" t="str">
        <f>IF('1A'!H1983="","",'1A'!H1983)</f>
        <v/>
      </c>
      <c r="I157" s="67" t="str">
        <f>IF('1A'!I1983="","",'1A'!I1983)</f>
        <v/>
      </c>
      <c r="J157" s="106" t="str">
        <f>IF('1A'!J1983="","",'1A'!J1983)</f>
        <v/>
      </c>
      <c r="K157" s="105" t="str">
        <f>IF('1A'!K1983="","",'1A'!K1983)</f>
        <v/>
      </c>
      <c r="L157" s="67" t="str">
        <f>IF('1A'!L1983="","",'1A'!L1983)</f>
        <v/>
      </c>
      <c r="M157" s="106" t="str">
        <f>IF('1A'!M1983="","",'1A'!M1983)</f>
        <v/>
      </c>
      <c r="N157" s="217" t="str">
        <f>IF('1A'!N1983="","",'1A'!N1983)</f>
        <v/>
      </c>
      <c r="O157" s="459" t="str">
        <f>IF('1A'!O1983="","",'1A'!O1983)</f>
        <v>Religiosity/Spirituality</v>
      </c>
      <c r="P157" s="460" t="str">
        <f>IF('1A'!P1983="","",'1A'!P1983)</f>
        <v>Diversity</v>
      </c>
      <c r="Q157" s="460" t="str">
        <f>IF('1A'!Q1983="","",'1A'!Q1983)</f>
        <v/>
      </c>
    </row>
    <row r="158" spans="1:17" ht="14" x14ac:dyDescent="0.15">
      <c r="A158" s="268" t="s">
        <v>76</v>
      </c>
      <c r="B158" s="105">
        <f>IF('1A'!B1984="","",'1A'!B1984)</f>
        <v>0.33333333333333298</v>
      </c>
      <c r="C158" s="67">
        <f>IF('1A'!C1984="","",'1A'!C1984)</f>
        <v>0.38444444444444398</v>
      </c>
      <c r="D158" s="106">
        <f>IF('1A'!D1984="","",'1A'!D1984)</f>
        <v>0.34835113794705103</v>
      </c>
      <c r="E158" s="105">
        <f>IF('1A'!E1984="","",'1A'!E1984)</f>
        <v>0.328358208955224</v>
      </c>
      <c r="F158" s="67">
        <f>IF('1A'!F1984="","",'1A'!F1984)</f>
        <v>0.334975369458128</v>
      </c>
      <c r="G158" s="106">
        <f>IF('1A'!G1984="","",'1A'!G1984)</f>
        <v>0.34186046511627899</v>
      </c>
      <c r="H158" s="105" t="str">
        <f>IF('1A'!H1984="","",'1A'!H1984)</f>
        <v/>
      </c>
      <c r="I158" s="67" t="str">
        <f>IF('1A'!I1984="","",'1A'!I1984)</f>
        <v/>
      </c>
      <c r="J158" s="106" t="str">
        <f>IF('1A'!J1984="","",'1A'!J1984)</f>
        <v/>
      </c>
      <c r="K158" s="105" t="str">
        <f>IF('1A'!K1984="","",'1A'!K1984)</f>
        <v/>
      </c>
      <c r="L158" s="67" t="str">
        <f>IF('1A'!L1984="","",'1A'!L1984)</f>
        <v/>
      </c>
      <c r="M158" s="106" t="str">
        <f>IF('1A'!M1984="","",'1A'!M1984)</f>
        <v/>
      </c>
      <c r="N158" s="217" t="str">
        <f>IF('1A'!N1984="","",'1A'!N1984)</f>
        <v/>
      </c>
      <c r="O158" s="459" t="str">
        <f>IF('1A'!O1984="","",'1A'!O1984)</f>
        <v>Religiosity/Spirituality</v>
      </c>
      <c r="P158" s="460" t="str">
        <f>IF('1A'!P1984="","",'1A'!P1984)</f>
        <v>Diversity</v>
      </c>
      <c r="Q158" s="460" t="str">
        <f>IF('1A'!Q1984="","",'1A'!Q1984)</f>
        <v/>
      </c>
    </row>
    <row r="159" spans="1:17" ht="14" x14ac:dyDescent="0.15">
      <c r="A159" s="352" t="s">
        <v>358</v>
      </c>
      <c r="B159" s="105">
        <f>IF('1A'!B1985="","",'1A'!B1985)</f>
        <v>0.49275362318840599</v>
      </c>
      <c r="C159" s="67">
        <f>IF('1A'!C1985="","",'1A'!C1985)</f>
        <v>0.46666666666666701</v>
      </c>
      <c r="D159" s="106">
        <f>IF('1A'!D1985="","",'1A'!D1985)</f>
        <v>0.53785415699024597</v>
      </c>
      <c r="E159" s="105">
        <f>IF('1A'!E1985="","",'1A'!E1985)</f>
        <v>0.50746268656716398</v>
      </c>
      <c r="F159" s="67">
        <f>IF('1A'!F1985="","",'1A'!F1985)</f>
        <v>0.55172413793103403</v>
      </c>
      <c r="G159" s="106">
        <f>IF('1A'!G1985="","",'1A'!G1985)</f>
        <v>0.54302325581395305</v>
      </c>
      <c r="H159" s="105" t="str">
        <f>IF('1A'!H1985="","",'1A'!H1985)</f>
        <v/>
      </c>
      <c r="I159" s="67" t="str">
        <f>IF('1A'!I1985="","",'1A'!I1985)</f>
        <v/>
      </c>
      <c r="J159" s="106" t="str">
        <f>IF('1A'!J1985="","",'1A'!J1985)</f>
        <v/>
      </c>
      <c r="K159" s="105" t="str">
        <f>IF('1A'!K1985="","",'1A'!K1985)</f>
        <v/>
      </c>
      <c r="L159" s="67" t="str">
        <f>IF('1A'!L1985="","",'1A'!L1985)</f>
        <v/>
      </c>
      <c r="M159" s="106" t="str">
        <f>IF('1A'!M1985="","",'1A'!M1985)</f>
        <v/>
      </c>
      <c r="N159" s="217" t="str">
        <f>IF('1A'!N1985="","",'1A'!N1985)</f>
        <v/>
      </c>
      <c r="O159" s="459" t="str">
        <f>IF('1A'!O1985="","",'1A'!O1985)</f>
        <v>Religiosity/Spirituality</v>
      </c>
      <c r="P159" s="460" t="str">
        <f>IF('1A'!P1985="","",'1A'!P1985)</f>
        <v>Diversity</v>
      </c>
      <c r="Q159" s="460" t="str">
        <f>IF('1A'!Q1985="","",'1A'!Q1985)</f>
        <v/>
      </c>
    </row>
    <row r="160" spans="1:17" ht="14" x14ac:dyDescent="0.15">
      <c r="A160" s="308" t="s">
        <v>230</v>
      </c>
      <c r="B160" s="461">
        <f>IF('1A'!B1986="","",'1A'!B1986)</f>
        <v>69</v>
      </c>
      <c r="C160" s="462">
        <f>IF('1A'!C1986="","",'1A'!C1986)</f>
        <v>450</v>
      </c>
      <c r="D160" s="463">
        <f>IF('1A'!D1986="","",'1A'!D1986)</f>
        <v>2153</v>
      </c>
      <c r="E160" s="461">
        <f>IF('1A'!E1986="","",'1A'!E1986)</f>
        <v>67</v>
      </c>
      <c r="F160" s="462">
        <f>IF('1A'!F1986="","",'1A'!F1986)</f>
        <v>203</v>
      </c>
      <c r="G160" s="463">
        <f>IF('1A'!G1986="","",'1A'!G1986)</f>
        <v>860</v>
      </c>
      <c r="H160" s="461" t="str">
        <f>IF('1A'!H1986="","",'1A'!H1986)</f>
        <v/>
      </c>
      <c r="I160" s="462" t="str">
        <f>IF('1A'!I1986="","",'1A'!I1986)</f>
        <v/>
      </c>
      <c r="J160" s="463" t="str">
        <f>IF('1A'!J1986="","",'1A'!J1986)</f>
        <v/>
      </c>
      <c r="K160" s="461" t="str">
        <f>IF('1A'!K1986="","",'1A'!K1986)</f>
        <v/>
      </c>
      <c r="L160" s="462" t="str">
        <f>IF('1A'!L1986="","",'1A'!L1986)</f>
        <v/>
      </c>
      <c r="M160" s="463" t="str">
        <f>IF('1A'!M1986="","",'1A'!M1986)</f>
        <v/>
      </c>
      <c r="N160" s="217" t="str">
        <f>IF('1A'!N1986="","",'1A'!N1986)</f>
        <v/>
      </c>
      <c r="O160" s="459" t="str">
        <f>IF('1A'!O1986="","",'1A'!O1986)</f>
        <v>Religiosity/Spirituality</v>
      </c>
      <c r="P160" s="460" t="str">
        <f>IF('1A'!P1986="","",'1A'!P1986)</f>
        <v>Diversity</v>
      </c>
      <c r="Q160" s="460" t="str">
        <f>IF('1A'!Q1986="","",'1A'!Q1986)</f>
        <v/>
      </c>
    </row>
    <row r="161" spans="1:17" ht="14" x14ac:dyDescent="0.15">
      <c r="A161" s="268" t="s">
        <v>176</v>
      </c>
      <c r="B161" s="107">
        <f>IF('1A'!B1987="","",'1A'!B1987)</f>
        <v>1.7101449275362299</v>
      </c>
      <c r="C161" s="66">
        <f>IF('1A'!C1987="","",'1A'!C1987)</f>
        <v>1.71333333333333</v>
      </c>
      <c r="D161" s="108">
        <f>IF('1A'!D1987="","",'1A'!D1987)</f>
        <v>1.5982350209010701</v>
      </c>
      <c r="E161" s="107">
        <f>IF('1A'!E1987="","",'1A'!E1987)</f>
        <v>1.6865671641791</v>
      </c>
      <c r="F161" s="66">
        <f>IF('1A'!F1987="","",'1A'!F1987)</f>
        <v>1.58620689655172</v>
      </c>
      <c r="G161" s="108">
        <f>IF('1A'!G1987="","",'1A'!G1987)</f>
        <v>1.59418604651163</v>
      </c>
      <c r="H161" s="107" t="str">
        <f>IF('1A'!H1987="","",'1A'!H1987)</f>
        <v/>
      </c>
      <c r="I161" s="66" t="str">
        <f>IF('1A'!I1987="","",'1A'!I1987)</f>
        <v/>
      </c>
      <c r="J161" s="108" t="str">
        <f>IF('1A'!J1987="","",'1A'!J1987)</f>
        <v/>
      </c>
      <c r="K161" s="107" t="str">
        <f>IF('1A'!K1987="","",'1A'!K1987)</f>
        <v/>
      </c>
      <c r="L161" s="66" t="str">
        <f>IF('1A'!L1987="","",'1A'!L1987)</f>
        <v/>
      </c>
      <c r="M161" s="108" t="str">
        <f>IF('1A'!M1987="","",'1A'!M1987)</f>
        <v/>
      </c>
      <c r="N161" s="217" t="str">
        <f>IF('1A'!N1987="","",'1A'!N1987)</f>
        <v/>
      </c>
      <c r="O161" s="459" t="str">
        <f>IF('1A'!O1987="","",'1A'!O1987)</f>
        <v>Religiosity/Spirituality</v>
      </c>
      <c r="P161" s="460" t="str">
        <f>IF('1A'!P1987="","",'1A'!P1987)</f>
        <v>Diversity</v>
      </c>
      <c r="Q161" s="460" t="str">
        <f>IF('1A'!Q1987="","",'1A'!Q1987)</f>
        <v/>
      </c>
    </row>
    <row r="162" spans="1:17" ht="14" x14ac:dyDescent="0.15">
      <c r="A162" s="268" t="s">
        <v>159</v>
      </c>
      <c r="B162" s="107">
        <f>IF('1A'!B1988="","",'1A'!B1988)</f>
        <v>0.82429023435427995</v>
      </c>
      <c r="C162" s="66">
        <f>IF('1A'!C1988="","",'1A'!C1988)</f>
        <v>0.79253195786140196</v>
      </c>
      <c r="D162" s="108">
        <f>IF('1A'!D1988="","",'1A'!D1988)</f>
        <v>0.74657622889920305</v>
      </c>
      <c r="E162" s="107">
        <f>IF('1A'!E1988="","",'1A'!E1988)</f>
        <v>0.82036494509937297</v>
      </c>
      <c r="F162" s="66">
        <f>IF('1A'!F1988="","",'1A'!F1988)</f>
        <v>0.75531574707137195</v>
      </c>
      <c r="G162" s="108">
        <f>IF('1A'!G1988="","",'1A'!G1988)</f>
        <v>0.748588839458462</v>
      </c>
      <c r="H162" s="107" t="str">
        <f>IF('1A'!H1988="","",'1A'!H1988)</f>
        <v/>
      </c>
      <c r="I162" s="66" t="str">
        <f>IF('1A'!I1988="","",'1A'!I1988)</f>
        <v/>
      </c>
      <c r="J162" s="108" t="str">
        <f>IF('1A'!J1988="","",'1A'!J1988)</f>
        <v/>
      </c>
      <c r="K162" s="107" t="str">
        <f>IF('1A'!K1988="","",'1A'!K1988)</f>
        <v/>
      </c>
      <c r="L162" s="66" t="str">
        <f>IF('1A'!L1988="","",'1A'!L1988)</f>
        <v/>
      </c>
      <c r="M162" s="108" t="str">
        <f>IF('1A'!M1988="","",'1A'!M1988)</f>
        <v/>
      </c>
      <c r="N162" s="217" t="str">
        <f>IF('1A'!N1988="","",'1A'!N1988)</f>
        <v/>
      </c>
      <c r="O162" s="459" t="str">
        <f>IF('1A'!O1988="","",'1A'!O1988)</f>
        <v>Religiosity/Spirituality</v>
      </c>
      <c r="P162" s="460" t="str">
        <f>IF('1A'!P1988="","",'1A'!P1988)</f>
        <v>Diversity</v>
      </c>
      <c r="Q162" s="460" t="str">
        <f>IF('1A'!Q1988="","",'1A'!Q1988)</f>
        <v/>
      </c>
    </row>
    <row r="163" spans="1:17" ht="14" x14ac:dyDescent="0.15">
      <c r="A163" s="268" t="s">
        <v>231</v>
      </c>
      <c r="B163" s="107" t="str">
        <f>IF('1A'!B1989="","",'1A'!B1989)</f>
        <v>-</v>
      </c>
      <c r="C163" s="66" t="str">
        <f>IF('1A'!C1989="","",'1A'!C1989)</f>
        <v xml:space="preserve"> </v>
      </c>
      <c r="D163" s="108" t="str">
        <f>IF('1A'!D1989="","",'1A'!D1989)</f>
        <v xml:space="preserve"> </v>
      </c>
      <c r="E163" s="107" t="str">
        <f>IF('1A'!E1989="","",'1A'!E1989)</f>
        <v>-</v>
      </c>
      <c r="F163" s="66" t="str">
        <f>IF('1A'!F1989="","",'1A'!F1989)</f>
        <v xml:space="preserve"> </v>
      </c>
      <c r="G163" s="108" t="str">
        <f>IF('1A'!G1989="","",'1A'!G1989)</f>
        <v xml:space="preserve"> </v>
      </c>
      <c r="H163" s="107" t="str">
        <f>IF('1A'!H1989="","",'1A'!H1989)</f>
        <v/>
      </c>
      <c r="I163" s="66" t="str">
        <f>IF('1A'!I1989="","",'1A'!I1989)</f>
        <v/>
      </c>
      <c r="J163" s="108" t="str">
        <f>IF('1A'!J1989="","",'1A'!J1989)</f>
        <v/>
      </c>
      <c r="K163" s="107" t="str">
        <f>IF('1A'!K1989="","",'1A'!K1989)</f>
        <v/>
      </c>
      <c r="L163" s="66" t="str">
        <f>IF('1A'!L1989="","",'1A'!L1989)</f>
        <v/>
      </c>
      <c r="M163" s="108" t="str">
        <f>IF('1A'!M1989="","",'1A'!M1989)</f>
        <v/>
      </c>
      <c r="N163" s="217" t="str">
        <f>IF('1A'!N1989="","",'1A'!N1989)</f>
        <v/>
      </c>
      <c r="O163" s="459" t="str">
        <f>IF('1A'!O1989="","",'1A'!O1989)</f>
        <v>Religiosity/Spirituality</v>
      </c>
      <c r="P163" s="460" t="str">
        <f>IF('1A'!P1989="","",'1A'!P1989)</f>
        <v>Diversity</v>
      </c>
      <c r="Q163" s="460" t="str">
        <f>IF('1A'!Q1989="","",'1A'!Q1989)</f>
        <v/>
      </c>
    </row>
    <row r="164" spans="1:17" ht="14" x14ac:dyDescent="0.15">
      <c r="A164" s="269" t="s">
        <v>158</v>
      </c>
      <c r="B164" s="65" t="str">
        <f>IF('1A'!B1990="","",'1A'!B1990)</f>
        <v>-</v>
      </c>
      <c r="C164" s="109">
        <f>IF('1A'!C1990="","",'1A'!C1990)</f>
        <v>-4.023062749045259E-3</v>
      </c>
      <c r="D164" s="110">
        <f>IF('1A'!D1990="","",'1A'!D1990)</f>
        <v>0.1498974951294211</v>
      </c>
      <c r="E164" s="65" t="str">
        <f>IF('1A'!E1990="","",'1A'!E1990)</f>
        <v>-</v>
      </c>
      <c r="F164" s="109">
        <f>IF('1A'!F1990="","",'1A'!F1990)</f>
        <v>0.13287193867798008</v>
      </c>
      <c r="G164" s="110">
        <f>IF('1A'!G1990="","",'1A'!G1990)</f>
        <v>0.12340701971231581</v>
      </c>
      <c r="H164" s="65" t="str">
        <f>IF('1A'!H1990="","",'1A'!H1990)</f>
        <v/>
      </c>
      <c r="I164" s="109" t="str">
        <f>IF('1A'!I1990="","",'1A'!I1990)</f>
        <v/>
      </c>
      <c r="J164" s="110" t="str">
        <f>IF('1A'!J1990="","",'1A'!J1990)</f>
        <v/>
      </c>
      <c r="K164" s="65" t="str">
        <f>IF('1A'!K1990="","",'1A'!K1990)</f>
        <v/>
      </c>
      <c r="L164" s="109" t="str">
        <f>IF('1A'!L1990="","",'1A'!L1990)</f>
        <v/>
      </c>
      <c r="M164" s="110" t="str">
        <f>IF('1A'!M1990="","",'1A'!M1990)</f>
        <v/>
      </c>
      <c r="N164" s="230" t="str">
        <f>IF('1A'!N1990="","",'1A'!N1990)</f>
        <v/>
      </c>
      <c r="O164" s="459" t="str">
        <f>IF('1A'!O1990="","",'1A'!O1990)</f>
        <v>Religiosity/Spirituality</v>
      </c>
      <c r="P164" s="460" t="str">
        <f>IF('1A'!P1990="","",'1A'!P1990)</f>
        <v>Diversity</v>
      </c>
      <c r="Q164" s="460" t="str">
        <f>IF('1A'!Q1990="","",'1A'!Q1990)</f>
        <v/>
      </c>
    </row>
    <row r="165" spans="1:17" ht="28" x14ac:dyDescent="0.15">
      <c r="A165" s="250" t="s">
        <v>656</v>
      </c>
      <c r="B165" s="105">
        <f>IF('1A'!B2000="","",'1A'!B2000)</f>
        <v>1.4492753623188401E-2</v>
      </c>
      <c r="C165" s="67">
        <f>IF('1A'!C2000="","",'1A'!C2000)</f>
        <v>2.2271714922049001E-2</v>
      </c>
      <c r="D165" s="106">
        <f>IF('1A'!D2000="","",'1A'!D2000)</f>
        <v>2.1355617455895998E-2</v>
      </c>
      <c r="E165" s="105">
        <f>IF('1A'!E2000="","",'1A'!E2000)</f>
        <v>1.49253731343284E-2</v>
      </c>
      <c r="F165" s="67">
        <f>IF('1A'!F2000="","",'1A'!F2000)</f>
        <v>1.9801980198019799E-2</v>
      </c>
      <c r="G165" s="106">
        <f>IF('1A'!G2000="","",'1A'!G2000)</f>
        <v>2.2118742724097799E-2</v>
      </c>
      <c r="H165" s="105" t="str">
        <f>IF('1A'!H2000="","",'1A'!H2000)</f>
        <v/>
      </c>
      <c r="I165" s="67" t="str">
        <f>IF('1A'!I2000="","",'1A'!I2000)</f>
        <v/>
      </c>
      <c r="J165" s="106" t="str">
        <f>IF('1A'!J2000="","",'1A'!J2000)</f>
        <v/>
      </c>
      <c r="K165" s="105" t="str">
        <f>IF('1A'!K2000="","",'1A'!K2000)</f>
        <v/>
      </c>
      <c r="L165" s="67" t="str">
        <f>IF('1A'!L2000="","",'1A'!L2000)</f>
        <v/>
      </c>
      <c r="M165" s="106" t="str">
        <f>IF('1A'!M2000="","",'1A'!M2000)</f>
        <v/>
      </c>
      <c r="N165" s="217" t="str">
        <f>IF('1A'!N2000="","",'1A'!N2000)</f>
        <v/>
      </c>
      <c r="O165" s="459" t="str">
        <f>IF('1A'!O2000="","",'1A'!O2000)</f>
        <v/>
      </c>
      <c r="P165" s="460" t="str">
        <f>IF('1A'!P2000="","",'1A'!P2000)</f>
        <v>Diversity</v>
      </c>
      <c r="Q165" s="460" t="str">
        <f>IF('1A'!Q2000="","",'1A'!Q2000)</f>
        <v/>
      </c>
    </row>
    <row r="166" spans="1:17" ht="14" x14ac:dyDescent="0.15">
      <c r="A166" s="268" t="s">
        <v>75</v>
      </c>
      <c r="B166" s="105">
        <f>IF('1A'!B2001="","",'1A'!B2001)</f>
        <v>0.30434782608695699</v>
      </c>
      <c r="C166" s="67">
        <f>IF('1A'!C2001="","",'1A'!C2001)</f>
        <v>0.211581291759465</v>
      </c>
      <c r="D166" s="106">
        <f>IF('1A'!D2001="","",'1A'!D2001)</f>
        <v>0.14995357474466101</v>
      </c>
      <c r="E166" s="105">
        <f>IF('1A'!E2001="","",'1A'!E2001)</f>
        <v>0.29850746268656703</v>
      </c>
      <c r="F166" s="67">
        <f>IF('1A'!F2001="","",'1A'!F2001)</f>
        <v>0.15346534653465299</v>
      </c>
      <c r="G166" s="106">
        <f>IF('1A'!G2001="","",'1A'!G2001)</f>
        <v>0.112922002328289</v>
      </c>
      <c r="H166" s="105" t="str">
        <f>IF('1A'!H2001="","",'1A'!H2001)</f>
        <v/>
      </c>
      <c r="I166" s="67" t="str">
        <f>IF('1A'!I2001="","",'1A'!I2001)</f>
        <v/>
      </c>
      <c r="J166" s="106" t="str">
        <f>IF('1A'!J2001="","",'1A'!J2001)</f>
        <v/>
      </c>
      <c r="K166" s="105" t="str">
        <f>IF('1A'!K2001="","",'1A'!K2001)</f>
        <v/>
      </c>
      <c r="L166" s="67" t="str">
        <f>IF('1A'!L2001="","",'1A'!L2001)</f>
        <v/>
      </c>
      <c r="M166" s="106" t="str">
        <f>IF('1A'!M2001="","",'1A'!M2001)</f>
        <v/>
      </c>
      <c r="N166" s="217" t="str">
        <f>IF('1A'!N2001="","",'1A'!N2001)</f>
        <v/>
      </c>
      <c r="O166" s="459" t="str">
        <f>IF('1A'!O2001="","",'1A'!O2001)</f>
        <v/>
      </c>
      <c r="P166" s="460" t="str">
        <f>IF('1A'!P2001="","",'1A'!P2001)</f>
        <v>Diversity</v>
      </c>
      <c r="Q166" s="460" t="str">
        <f>IF('1A'!Q2001="","",'1A'!Q2001)</f>
        <v/>
      </c>
    </row>
    <row r="167" spans="1:17" ht="14" x14ac:dyDescent="0.15">
      <c r="A167" s="268" t="s">
        <v>76</v>
      </c>
      <c r="B167" s="105">
        <f>IF('1A'!B2002="","",'1A'!B2002)</f>
        <v>0.47826086956521702</v>
      </c>
      <c r="C167" s="67">
        <f>IF('1A'!C2002="","",'1A'!C2002)</f>
        <v>0.534521158129176</v>
      </c>
      <c r="D167" s="106">
        <f>IF('1A'!D2002="","",'1A'!D2002)</f>
        <v>0.495821727019499</v>
      </c>
      <c r="E167" s="105">
        <f>IF('1A'!E2002="","",'1A'!E2002)</f>
        <v>0.47761194029850801</v>
      </c>
      <c r="F167" s="67">
        <f>IF('1A'!F2002="","",'1A'!F2002)</f>
        <v>0.50990099009901002</v>
      </c>
      <c r="G167" s="106">
        <f>IF('1A'!G2002="","",'1A'!G2002)</f>
        <v>0.46682188591385299</v>
      </c>
      <c r="H167" s="105" t="str">
        <f>IF('1A'!H2002="","",'1A'!H2002)</f>
        <v/>
      </c>
      <c r="I167" s="67" t="str">
        <f>IF('1A'!I2002="","",'1A'!I2002)</f>
        <v/>
      </c>
      <c r="J167" s="106" t="str">
        <f>IF('1A'!J2002="","",'1A'!J2002)</f>
        <v/>
      </c>
      <c r="K167" s="105" t="str">
        <f>IF('1A'!K2002="","",'1A'!K2002)</f>
        <v/>
      </c>
      <c r="L167" s="67" t="str">
        <f>IF('1A'!L2002="","",'1A'!L2002)</f>
        <v/>
      </c>
      <c r="M167" s="106" t="str">
        <f>IF('1A'!M2002="","",'1A'!M2002)</f>
        <v/>
      </c>
      <c r="N167" s="217" t="str">
        <f>IF('1A'!N2002="","",'1A'!N2002)</f>
        <v/>
      </c>
      <c r="O167" s="459" t="str">
        <f>IF('1A'!O2002="","",'1A'!O2002)</f>
        <v/>
      </c>
      <c r="P167" s="460" t="str">
        <f>IF('1A'!P2002="","",'1A'!P2002)</f>
        <v>Diversity</v>
      </c>
      <c r="Q167" s="460" t="str">
        <f>IF('1A'!Q2002="","",'1A'!Q2002)</f>
        <v/>
      </c>
    </row>
    <row r="168" spans="1:17" ht="14" x14ac:dyDescent="0.15">
      <c r="A168" s="352" t="s">
        <v>358</v>
      </c>
      <c r="B168" s="105">
        <f>IF('1A'!B2003="","",'1A'!B2003)</f>
        <v>0.202898550724638</v>
      </c>
      <c r="C168" s="67">
        <f>IF('1A'!C2003="","",'1A'!C2003)</f>
        <v>0.23162583518930999</v>
      </c>
      <c r="D168" s="106">
        <f>IF('1A'!D2003="","",'1A'!D2003)</f>
        <v>0.33286908077994398</v>
      </c>
      <c r="E168" s="105">
        <f>IF('1A'!E2003="","",'1A'!E2003)</f>
        <v>0.20895522388059701</v>
      </c>
      <c r="F168" s="67">
        <f>IF('1A'!F2003="","",'1A'!F2003)</f>
        <v>0.316831683168317</v>
      </c>
      <c r="G168" s="106">
        <f>IF('1A'!G2003="","",'1A'!G2003)</f>
        <v>0.39813736903376001</v>
      </c>
      <c r="H168" s="105" t="str">
        <f>IF('1A'!H2003="","",'1A'!H2003)</f>
        <v/>
      </c>
      <c r="I168" s="67" t="str">
        <f>IF('1A'!I2003="","",'1A'!I2003)</f>
        <v/>
      </c>
      <c r="J168" s="106" t="str">
        <f>IF('1A'!J2003="","",'1A'!J2003)</f>
        <v/>
      </c>
      <c r="K168" s="105" t="str">
        <f>IF('1A'!K2003="","",'1A'!K2003)</f>
        <v/>
      </c>
      <c r="L168" s="67" t="str">
        <f>IF('1A'!L2003="","",'1A'!L2003)</f>
        <v/>
      </c>
      <c r="M168" s="106" t="str">
        <f>IF('1A'!M2003="","",'1A'!M2003)</f>
        <v/>
      </c>
      <c r="N168" s="217" t="str">
        <f>IF('1A'!N2003="","",'1A'!N2003)</f>
        <v/>
      </c>
      <c r="O168" s="459" t="str">
        <f>IF('1A'!O2003="","",'1A'!O2003)</f>
        <v/>
      </c>
      <c r="P168" s="460" t="str">
        <f>IF('1A'!P2003="","",'1A'!P2003)</f>
        <v>Diversity</v>
      </c>
      <c r="Q168" s="460" t="str">
        <f>IF('1A'!Q2003="","",'1A'!Q2003)</f>
        <v/>
      </c>
    </row>
    <row r="169" spans="1:17" ht="14" x14ac:dyDescent="0.15">
      <c r="A169" s="308" t="s">
        <v>230</v>
      </c>
      <c r="B169" s="461">
        <f>IF('1A'!B2004="","",'1A'!B2004)</f>
        <v>69</v>
      </c>
      <c r="C169" s="462">
        <f>IF('1A'!C2004="","",'1A'!C2004)</f>
        <v>449</v>
      </c>
      <c r="D169" s="463">
        <f>IF('1A'!D2004="","",'1A'!D2004)</f>
        <v>2154</v>
      </c>
      <c r="E169" s="461">
        <f>IF('1A'!E2004="","",'1A'!E2004)</f>
        <v>67</v>
      </c>
      <c r="F169" s="462">
        <f>IF('1A'!F2004="","",'1A'!F2004)</f>
        <v>202</v>
      </c>
      <c r="G169" s="463">
        <f>IF('1A'!G2004="","",'1A'!G2004)</f>
        <v>859</v>
      </c>
      <c r="H169" s="461" t="str">
        <f>IF('1A'!H2004="","",'1A'!H2004)</f>
        <v/>
      </c>
      <c r="I169" s="462" t="str">
        <f>IF('1A'!I2004="","",'1A'!I2004)</f>
        <v/>
      </c>
      <c r="J169" s="463" t="str">
        <f>IF('1A'!J2004="","",'1A'!J2004)</f>
        <v/>
      </c>
      <c r="K169" s="461" t="str">
        <f>IF('1A'!K2004="","",'1A'!K2004)</f>
        <v/>
      </c>
      <c r="L169" s="462" t="str">
        <f>IF('1A'!L2004="","",'1A'!L2004)</f>
        <v/>
      </c>
      <c r="M169" s="463" t="str">
        <f>IF('1A'!M2004="","",'1A'!M2004)</f>
        <v/>
      </c>
      <c r="N169" s="217" t="str">
        <f>IF('1A'!N2004="","",'1A'!N2004)</f>
        <v/>
      </c>
      <c r="O169" s="459" t="str">
        <f>IF('1A'!O2004="","",'1A'!O2004)</f>
        <v/>
      </c>
      <c r="P169" s="460" t="str">
        <f>IF('1A'!P2004="","",'1A'!P2004)</f>
        <v>Diversity</v>
      </c>
      <c r="Q169" s="460" t="str">
        <f>IF('1A'!Q2004="","",'1A'!Q2004)</f>
        <v/>
      </c>
    </row>
    <row r="170" spans="1:17" ht="14" x14ac:dyDescent="0.15">
      <c r="A170" s="268" t="s">
        <v>176</v>
      </c>
      <c r="B170" s="107">
        <f>IF('1A'!B2005="","",'1A'!B2005)</f>
        <v>2.1304347826086998</v>
      </c>
      <c r="C170" s="66">
        <f>IF('1A'!C2005="","",'1A'!C2005)</f>
        <v>2.0244988864142499</v>
      </c>
      <c r="D170" s="108">
        <f>IF('1A'!D2005="","",'1A'!D2005)</f>
        <v>1.8597957288765099</v>
      </c>
      <c r="E170" s="107">
        <f>IF('1A'!E2005="","",'1A'!E2005)</f>
        <v>2.1194029850746299</v>
      </c>
      <c r="F170" s="66">
        <f>IF('1A'!F2005="","",'1A'!F2005)</f>
        <v>1.8762376237623799</v>
      </c>
      <c r="G170" s="108">
        <f>IF('1A'!G2005="","",'1A'!G2005)</f>
        <v>1.75902211874272</v>
      </c>
      <c r="H170" s="107" t="str">
        <f>IF('1A'!H2005="","",'1A'!H2005)</f>
        <v/>
      </c>
      <c r="I170" s="66" t="str">
        <f>IF('1A'!I2005="","",'1A'!I2005)</f>
        <v/>
      </c>
      <c r="J170" s="108" t="str">
        <f>IF('1A'!J2005="","",'1A'!J2005)</f>
        <v/>
      </c>
      <c r="K170" s="107" t="str">
        <f>IF('1A'!K2005="","",'1A'!K2005)</f>
        <v/>
      </c>
      <c r="L170" s="66" t="str">
        <f>IF('1A'!L2005="","",'1A'!L2005)</f>
        <v/>
      </c>
      <c r="M170" s="108" t="str">
        <f>IF('1A'!M2005="","",'1A'!M2005)</f>
        <v/>
      </c>
      <c r="N170" s="217" t="str">
        <f>IF('1A'!N2005="","",'1A'!N2005)</f>
        <v/>
      </c>
      <c r="O170" s="459" t="str">
        <f>IF('1A'!O2005="","",'1A'!O2005)</f>
        <v/>
      </c>
      <c r="P170" s="460" t="str">
        <f>IF('1A'!P2005="","",'1A'!P2005)</f>
        <v>Diversity</v>
      </c>
      <c r="Q170" s="460" t="str">
        <f>IF('1A'!Q2005="","",'1A'!Q2005)</f>
        <v/>
      </c>
    </row>
    <row r="171" spans="1:17" ht="14" x14ac:dyDescent="0.15">
      <c r="A171" s="268" t="s">
        <v>159</v>
      </c>
      <c r="B171" s="107">
        <f>IF('1A'!B2006="","",'1A'!B2006)</f>
        <v>0.74583241056870897</v>
      </c>
      <c r="C171" s="66">
        <f>IF('1A'!C2006="","",'1A'!C2006)</f>
        <v>0.729986717481661</v>
      </c>
      <c r="D171" s="108">
        <f>IF('1A'!D2006="","",'1A'!D2006)</f>
        <v>0.74083917912516495</v>
      </c>
      <c r="E171" s="107">
        <f>IF('1A'!E2006="","",'1A'!E2006)</f>
        <v>0.74918921952843198</v>
      </c>
      <c r="F171" s="66">
        <f>IF('1A'!F2006="","",'1A'!F2006)</f>
        <v>0.73269739701484904</v>
      </c>
      <c r="G171" s="108">
        <f>IF('1A'!G2006="","",'1A'!G2006)</f>
        <v>0.73627106416711197</v>
      </c>
      <c r="H171" s="107" t="str">
        <f>IF('1A'!H2006="","",'1A'!H2006)</f>
        <v/>
      </c>
      <c r="I171" s="66" t="str">
        <f>IF('1A'!I2006="","",'1A'!I2006)</f>
        <v/>
      </c>
      <c r="J171" s="108" t="str">
        <f>IF('1A'!J2006="","",'1A'!J2006)</f>
        <v/>
      </c>
      <c r="K171" s="107" t="str">
        <f>IF('1A'!K2006="","",'1A'!K2006)</f>
        <v/>
      </c>
      <c r="L171" s="66" t="str">
        <f>IF('1A'!L2006="","",'1A'!L2006)</f>
        <v/>
      </c>
      <c r="M171" s="108" t="str">
        <f>IF('1A'!M2006="","",'1A'!M2006)</f>
        <v/>
      </c>
      <c r="N171" s="217" t="str">
        <f>IF('1A'!N2006="","",'1A'!N2006)</f>
        <v/>
      </c>
      <c r="O171" s="459" t="str">
        <f>IF('1A'!O2006="","",'1A'!O2006)</f>
        <v/>
      </c>
      <c r="P171" s="460" t="str">
        <f>IF('1A'!P2006="","",'1A'!P2006)</f>
        <v>Diversity</v>
      </c>
      <c r="Q171" s="460" t="str">
        <f>IF('1A'!Q2006="","",'1A'!Q2006)</f>
        <v/>
      </c>
    </row>
    <row r="172" spans="1:17" ht="14" x14ac:dyDescent="0.15">
      <c r="A172" s="268" t="s">
        <v>231</v>
      </c>
      <c r="B172" s="107" t="str">
        <f>IF('1A'!B2007="","",'1A'!B2007)</f>
        <v>-</v>
      </c>
      <c r="C172" s="66" t="str">
        <f>IF('1A'!C2007="","",'1A'!C2007)</f>
        <v xml:space="preserve"> </v>
      </c>
      <c r="D172" s="108" t="str">
        <f>IF('1A'!D2007="","",'1A'!D2007)</f>
        <v>**</v>
      </c>
      <c r="E172" s="107" t="str">
        <f>IF('1A'!E2007="","",'1A'!E2007)</f>
        <v>-</v>
      </c>
      <c r="F172" s="66" t="str">
        <f>IF('1A'!F2007="","",'1A'!F2007)</f>
        <v>*</v>
      </c>
      <c r="G172" s="108" t="str">
        <f>IF('1A'!G2007="","",'1A'!G2007)</f>
        <v>***</v>
      </c>
      <c r="H172" s="107" t="str">
        <f>IF('1A'!H2007="","",'1A'!H2007)</f>
        <v/>
      </c>
      <c r="I172" s="66" t="str">
        <f>IF('1A'!I2007="","",'1A'!I2007)</f>
        <v/>
      </c>
      <c r="J172" s="108" t="str">
        <f>IF('1A'!J2007="","",'1A'!J2007)</f>
        <v/>
      </c>
      <c r="K172" s="107" t="str">
        <f>IF('1A'!K2007="","",'1A'!K2007)</f>
        <v/>
      </c>
      <c r="L172" s="66" t="str">
        <f>IF('1A'!L2007="","",'1A'!L2007)</f>
        <v/>
      </c>
      <c r="M172" s="108" t="str">
        <f>IF('1A'!M2007="","",'1A'!M2007)</f>
        <v/>
      </c>
      <c r="N172" s="217" t="str">
        <f>IF('1A'!N2007="","",'1A'!N2007)</f>
        <v/>
      </c>
      <c r="O172" s="459" t="str">
        <f>IF('1A'!O2007="","",'1A'!O2007)</f>
        <v/>
      </c>
      <c r="P172" s="460" t="str">
        <f>IF('1A'!P2007="","",'1A'!P2007)</f>
        <v>Diversity</v>
      </c>
      <c r="Q172" s="460" t="str">
        <f>IF('1A'!Q2007="","",'1A'!Q2007)</f>
        <v/>
      </c>
    </row>
    <row r="173" spans="1:17" ht="14" x14ac:dyDescent="0.15">
      <c r="A173" s="269" t="s">
        <v>158</v>
      </c>
      <c r="B173" s="65" t="str">
        <f>IF('1A'!B2008="","",'1A'!B2008)</f>
        <v>-</v>
      </c>
      <c r="C173" s="109">
        <f>IF('1A'!C2008="","",'1A'!C2008)</f>
        <v>0.14512030651723637</v>
      </c>
      <c r="D173" s="110">
        <f>IF('1A'!D2008="","",'1A'!D2008)</f>
        <v>0.36531417527320775</v>
      </c>
      <c r="E173" s="65" t="str">
        <f>IF('1A'!E2008="","",'1A'!E2008)</f>
        <v>-</v>
      </c>
      <c r="F173" s="109">
        <f>IF('1A'!F2008="","",'1A'!F2008)</f>
        <v>0.33187692805099717</v>
      </c>
      <c r="G173" s="110">
        <f>IF('1A'!G2008="","",'1A'!G2008)</f>
        <v>0.48946764835798845</v>
      </c>
      <c r="H173" s="65" t="str">
        <f>IF('1A'!H2008="","",'1A'!H2008)</f>
        <v/>
      </c>
      <c r="I173" s="109" t="str">
        <f>IF('1A'!I2008="","",'1A'!I2008)</f>
        <v/>
      </c>
      <c r="J173" s="110" t="str">
        <f>IF('1A'!J2008="","",'1A'!J2008)</f>
        <v/>
      </c>
      <c r="K173" s="65" t="str">
        <f>IF('1A'!K2008="","",'1A'!K2008)</f>
        <v/>
      </c>
      <c r="L173" s="109" t="str">
        <f>IF('1A'!L2008="","",'1A'!L2008)</f>
        <v/>
      </c>
      <c r="M173" s="110" t="str">
        <f>IF('1A'!M2008="","",'1A'!M2008)</f>
        <v/>
      </c>
      <c r="N173" s="230" t="str">
        <f>IF('1A'!N2008="","",'1A'!N2008)</f>
        <v/>
      </c>
      <c r="O173" s="459" t="str">
        <f>IF('1A'!O2008="","",'1A'!O2008)</f>
        <v/>
      </c>
      <c r="P173" s="460" t="str">
        <f>IF('1A'!P2008="","",'1A'!P2008)</f>
        <v>Diversity</v>
      </c>
      <c r="Q173" s="460" t="str">
        <f>IF('1A'!Q2008="","",'1A'!Q2008)</f>
        <v/>
      </c>
    </row>
    <row r="174" spans="1:17" ht="56" x14ac:dyDescent="0.15">
      <c r="A174" s="250" t="s">
        <v>857</v>
      </c>
      <c r="B174" s="105">
        <f>IF('1A'!B2072="","",'1A'!B2072)</f>
        <v>1.4492753623188401E-2</v>
      </c>
      <c r="C174" s="67">
        <f>IF('1A'!C2072="","",'1A'!C2072)</f>
        <v>2.9017857142857099E-2</v>
      </c>
      <c r="D174" s="106">
        <f>IF('1A'!D2072="","",'1A'!D2072)</f>
        <v>6.3661710037174704E-2</v>
      </c>
      <c r="E174" s="105">
        <f>IF('1A'!E2072="","",'1A'!E2072)</f>
        <v>1.49253731343284E-2</v>
      </c>
      <c r="F174" s="67">
        <f>IF('1A'!F2072="","",'1A'!F2072)</f>
        <v>2.4752475247524799E-2</v>
      </c>
      <c r="G174" s="106">
        <f>IF('1A'!G2072="","",'1A'!G2072)</f>
        <v>5.2204176334106699E-2</v>
      </c>
      <c r="H174" s="105" t="str">
        <f>IF('1A'!H2072="","",'1A'!H2072)</f>
        <v/>
      </c>
      <c r="I174" s="67" t="str">
        <f>IF('1A'!I2072="","",'1A'!I2072)</f>
        <v/>
      </c>
      <c r="J174" s="106" t="str">
        <f>IF('1A'!J2072="","",'1A'!J2072)</f>
        <v/>
      </c>
      <c r="K174" s="105" t="str">
        <f>IF('1A'!K2072="","",'1A'!K2072)</f>
        <v/>
      </c>
      <c r="L174" s="67" t="str">
        <f>IF('1A'!L2072="","",'1A'!L2072)</f>
        <v/>
      </c>
      <c r="M174" s="106" t="str">
        <f>IF('1A'!M2072="","",'1A'!M2072)</f>
        <v/>
      </c>
      <c r="N174" s="217" t="str">
        <f>IF('1A'!N2072="","",'1A'!N2072)</f>
        <v/>
      </c>
      <c r="O174" s="459" t="str">
        <f>IF('1A'!O2072="","",'1A'!O2072)</f>
        <v>Interaction with Faculty</v>
      </c>
      <c r="P174" s="460" t="str">
        <f>IF('1A'!P2072="","",'1A'!P2072)</f>
        <v>Diversity</v>
      </c>
      <c r="Q174" s="460" t="str">
        <f>IF('1A'!Q2072="","",'1A'!Q2072)</f>
        <v/>
      </c>
    </row>
    <row r="175" spans="1:17" ht="14" x14ac:dyDescent="0.15">
      <c r="A175" s="268" t="s">
        <v>75</v>
      </c>
      <c r="B175" s="105">
        <f>IF('1A'!B2073="","",'1A'!B2073)</f>
        <v>0.173913043478261</v>
      </c>
      <c r="C175" s="67">
        <f>IF('1A'!C2073="","",'1A'!C2073)</f>
        <v>0.1875</v>
      </c>
      <c r="D175" s="106">
        <f>IF('1A'!D2073="","",'1A'!D2073)</f>
        <v>0.21003717472118999</v>
      </c>
      <c r="E175" s="105">
        <f>IF('1A'!E2073="","",'1A'!E2073)</f>
        <v>0.17910447761194001</v>
      </c>
      <c r="F175" s="67">
        <f>IF('1A'!F2073="","",'1A'!F2073)</f>
        <v>0.13861386138613899</v>
      </c>
      <c r="G175" s="106">
        <f>IF('1A'!G2073="","",'1A'!G2073)</f>
        <v>0.19025522041763299</v>
      </c>
      <c r="H175" s="105" t="str">
        <f>IF('1A'!H2073="","",'1A'!H2073)</f>
        <v/>
      </c>
      <c r="I175" s="67" t="str">
        <f>IF('1A'!I2073="","",'1A'!I2073)</f>
        <v/>
      </c>
      <c r="J175" s="106" t="str">
        <f>IF('1A'!J2073="","",'1A'!J2073)</f>
        <v/>
      </c>
      <c r="K175" s="105" t="str">
        <f>IF('1A'!K2073="","",'1A'!K2073)</f>
        <v/>
      </c>
      <c r="L175" s="67" t="str">
        <f>IF('1A'!L2073="","",'1A'!L2073)</f>
        <v/>
      </c>
      <c r="M175" s="106" t="str">
        <f>IF('1A'!M2073="","",'1A'!M2073)</f>
        <v/>
      </c>
      <c r="N175" s="217" t="str">
        <f>IF('1A'!N2073="","",'1A'!N2073)</f>
        <v/>
      </c>
      <c r="O175" s="459" t="str">
        <f>IF('1A'!O2073="","",'1A'!O2073)</f>
        <v>Interaction with Faculty</v>
      </c>
      <c r="P175" s="460" t="str">
        <f>IF('1A'!P2073="","",'1A'!P2073)</f>
        <v>Diversity</v>
      </c>
      <c r="Q175" s="460" t="str">
        <f>IF('1A'!Q2073="","",'1A'!Q2073)</f>
        <v/>
      </c>
    </row>
    <row r="176" spans="1:17" ht="14" x14ac:dyDescent="0.15">
      <c r="A176" s="268" t="s">
        <v>76</v>
      </c>
      <c r="B176" s="105">
        <f>IF('1A'!B2074="","",'1A'!B2074)</f>
        <v>0.50724637681159401</v>
      </c>
      <c r="C176" s="67">
        <f>IF('1A'!C2074="","",'1A'!C2074)</f>
        <v>0.46651785714285698</v>
      </c>
      <c r="D176" s="106">
        <f>IF('1A'!D2074="","",'1A'!D2074)</f>
        <v>0.41542750929368</v>
      </c>
      <c r="E176" s="105">
        <f>IF('1A'!E2074="","",'1A'!E2074)</f>
        <v>0.49253731343283602</v>
      </c>
      <c r="F176" s="67">
        <f>IF('1A'!F2074="","",'1A'!F2074)</f>
        <v>0.46039603960395997</v>
      </c>
      <c r="G176" s="106">
        <f>IF('1A'!G2074="","",'1A'!G2074)</f>
        <v>0.396751740139211</v>
      </c>
      <c r="H176" s="105" t="str">
        <f>IF('1A'!H2074="","",'1A'!H2074)</f>
        <v/>
      </c>
      <c r="I176" s="67" t="str">
        <f>IF('1A'!I2074="","",'1A'!I2074)</f>
        <v/>
      </c>
      <c r="J176" s="106" t="str">
        <f>IF('1A'!J2074="","",'1A'!J2074)</f>
        <v/>
      </c>
      <c r="K176" s="105" t="str">
        <f>IF('1A'!K2074="","",'1A'!K2074)</f>
        <v/>
      </c>
      <c r="L176" s="67" t="str">
        <f>IF('1A'!L2074="","",'1A'!L2074)</f>
        <v/>
      </c>
      <c r="M176" s="106" t="str">
        <f>IF('1A'!M2074="","",'1A'!M2074)</f>
        <v/>
      </c>
      <c r="N176" s="217" t="str">
        <f>IF('1A'!N2074="","",'1A'!N2074)</f>
        <v/>
      </c>
      <c r="O176" s="459" t="str">
        <f>IF('1A'!O2074="","",'1A'!O2074)</f>
        <v>Interaction with Faculty</v>
      </c>
      <c r="P176" s="460" t="str">
        <f>IF('1A'!P2074="","",'1A'!P2074)</f>
        <v>Diversity</v>
      </c>
      <c r="Q176" s="460" t="str">
        <f>IF('1A'!Q2074="","",'1A'!Q2074)</f>
        <v/>
      </c>
    </row>
    <row r="177" spans="1:17" ht="14" x14ac:dyDescent="0.15">
      <c r="A177" s="352" t="s">
        <v>358</v>
      </c>
      <c r="B177" s="105">
        <f>IF('1A'!B2075="","",'1A'!B2075)</f>
        <v>0.30434782608695699</v>
      </c>
      <c r="C177" s="67">
        <f>IF('1A'!C2075="","",'1A'!C2075)</f>
        <v>0.31696428571428598</v>
      </c>
      <c r="D177" s="106">
        <f>IF('1A'!D2075="","",'1A'!D2075)</f>
        <v>0.31087360594795499</v>
      </c>
      <c r="E177" s="105">
        <f>IF('1A'!E2075="","",'1A'!E2075)</f>
        <v>0.31343283582089598</v>
      </c>
      <c r="F177" s="67">
        <f>IF('1A'!F2075="","",'1A'!F2075)</f>
        <v>0.37623762376237602</v>
      </c>
      <c r="G177" s="106">
        <f>IF('1A'!G2075="","",'1A'!G2075)</f>
        <v>0.36078886310904901</v>
      </c>
      <c r="H177" s="105" t="str">
        <f>IF('1A'!H2075="","",'1A'!H2075)</f>
        <v/>
      </c>
      <c r="I177" s="67" t="str">
        <f>IF('1A'!I2075="","",'1A'!I2075)</f>
        <v/>
      </c>
      <c r="J177" s="106" t="str">
        <f>IF('1A'!J2075="","",'1A'!J2075)</f>
        <v/>
      </c>
      <c r="K177" s="105" t="str">
        <f>IF('1A'!K2075="","",'1A'!K2075)</f>
        <v/>
      </c>
      <c r="L177" s="67" t="str">
        <f>IF('1A'!L2075="","",'1A'!L2075)</f>
        <v/>
      </c>
      <c r="M177" s="106" t="str">
        <f>IF('1A'!M2075="","",'1A'!M2075)</f>
        <v/>
      </c>
      <c r="N177" s="217" t="str">
        <f>IF('1A'!N2075="","",'1A'!N2075)</f>
        <v/>
      </c>
      <c r="O177" s="459" t="str">
        <f>IF('1A'!O2075="","",'1A'!O2075)</f>
        <v>Interaction with Faculty</v>
      </c>
      <c r="P177" s="460" t="str">
        <f>IF('1A'!P2075="","",'1A'!P2075)</f>
        <v>Diversity</v>
      </c>
      <c r="Q177" s="460" t="str">
        <f>IF('1A'!Q2075="","",'1A'!Q2075)</f>
        <v/>
      </c>
    </row>
    <row r="178" spans="1:17" ht="14" x14ac:dyDescent="0.15">
      <c r="A178" s="308" t="s">
        <v>230</v>
      </c>
      <c r="B178" s="461">
        <f>IF('1A'!B2076="","",'1A'!B2076)</f>
        <v>69</v>
      </c>
      <c r="C178" s="462">
        <f>IF('1A'!C2076="","",'1A'!C2076)</f>
        <v>448</v>
      </c>
      <c r="D178" s="463">
        <f>IF('1A'!D2076="","",'1A'!D2076)</f>
        <v>2152</v>
      </c>
      <c r="E178" s="461">
        <f>IF('1A'!E2076="","",'1A'!E2076)</f>
        <v>67</v>
      </c>
      <c r="F178" s="462">
        <f>IF('1A'!F2076="","",'1A'!F2076)</f>
        <v>202</v>
      </c>
      <c r="G178" s="463">
        <f>IF('1A'!G2076="","",'1A'!G2076)</f>
        <v>862</v>
      </c>
      <c r="H178" s="461" t="str">
        <f>IF('1A'!H2076="","",'1A'!H2076)</f>
        <v/>
      </c>
      <c r="I178" s="462" t="str">
        <f>IF('1A'!I2076="","",'1A'!I2076)</f>
        <v/>
      </c>
      <c r="J178" s="463" t="str">
        <f>IF('1A'!J2076="","",'1A'!J2076)</f>
        <v/>
      </c>
      <c r="K178" s="461" t="str">
        <f>IF('1A'!K2076="","",'1A'!K2076)</f>
        <v/>
      </c>
      <c r="L178" s="462" t="str">
        <f>IF('1A'!L2076="","",'1A'!L2076)</f>
        <v/>
      </c>
      <c r="M178" s="463" t="str">
        <f>IF('1A'!M2076="","",'1A'!M2076)</f>
        <v/>
      </c>
      <c r="N178" s="217" t="str">
        <f>IF('1A'!N2076="","",'1A'!N2076)</f>
        <v/>
      </c>
      <c r="O178" s="459" t="str">
        <f>IF('1A'!O2076="","",'1A'!O2076)</f>
        <v>Interaction with Faculty</v>
      </c>
      <c r="P178" s="460" t="str">
        <f>IF('1A'!P2076="","",'1A'!P2076)</f>
        <v>Diversity</v>
      </c>
      <c r="Q178" s="460" t="str">
        <f>IF('1A'!Q2076="","",'1A'!Q2076)</f>
        <v/>
      </c>
    </row>
    <row r="179" spans="1:17" ht="14" x14ac:dyDescent="0.15">
      <c r="A179" s="268" t="s">
        <v>176</v>
      </c>
      <c r="B179" s="107">
        <f>IF('1A'!B2077="","",'1A'!B2077)</f>
        <v>1.89855072463768</v>
      </c>
      <c r="C179" s="66">
        <f>IF('1A'!C2077="","",'1A'!C2077)</f>
        <v>1.9285714285714299</v>
      </c>
      <c r="D179" s="108">
        <f>IF('1A'!D2077="","",'1A'!D2077)</f>
        <v>2.0264869888475898</v>
      </c>
      <c r="E179" s="107">
        <f>IF('1A'!E2077="","",'1A'!E2077)</f>
        <v>1.8955223880597001</v>
      </c>
      <c r="F179" s="66">
        <f>IF('1A'!F2077="","",'1A'!F2077)</f>
        <v>1.8118811881188099</v>
      </c>
      <c r="G179" s="108">
        <f>IF('1A'!G2077="","",'1A'!G2077)</f>
        <v>1.9338747099768001</v>
      </c>
      <c r="H179" s="107" t="str">
        <f>IF('1A'!H2077="","",'1A'!H2077)</f>
        <v/>
      </c>
      <c r="I179" s="66" t="str">
        <f>IF('1A'!I2077="","",'1A'!I2077)</f>
        <v/>
      </c>
      <c r="J179" s="108" t="str">
        <f>IF('1A'!J2077="","",'1A'!J2077)</f>
        <v/>
      </c>
      <c r="K179" s="107" t="str">
        <f>IF('1A'!K2077="","",'1A'!K2077)</f>
        <v/>
      </c>
      <c r="L179" s="66" t="str">
        <f>IF('1A'!L2077="","",'1A'!L2077)</f>
        <v/>
      </c>
      <c r="M179" s="108" t="str">
        <f>IF('1A'!M2077="","",'1A'!M2077)</f>
        <v/>
      </c>
      <c r="N179" s="217" t="str">
        <f>IF('1A'!N2077="","",'1A'!N2077)</f>
        <v/>
      </c>
      <c r="O179" s="459" t="str">
        <f>IF('1A'!O2077="","",'1A'!O2077)</f>
        <v>Interaction with Faculty</v>
      </c>
      <c r="P179" s="460" t="str">
        <f>IF('1A'!P2077="","",'1A'!P2077)</f>
        <v>Diversity</v>
      </c>
      <c r="Q179" s="460" t="str">
        <f>IF('1A'!Q2077="","",'1A'!Q2077)</f>
        <v/>
      </c>
    </row>
    <row r="180" spans="1:17" ht="14" x14ac:dyDescent="0.15">
      <c r="A180" s="268" t="s">
        <v>159</v>
      </c>
      <c r="B180" s="107">
        <f>IF('1A'!B2078="","",'1A'!B2078)</f>
        <v>0.73053017685851795</v>
      </c>
      <c r="C180" s="66">
        <f>IF('1A'!C2078="","",'1A'!C2078)</f>
        <v>0.78537283030564198</v>
      </c>
      <c r="D180" s="108">
        <f>IF('1A'!D2078="","",'1A'!D2078)</f>
        <v>0.88046367946557602</v>
      </c>
      <c r="E180" s="107">
        <f>IF('1A'!E2078="","",'1A'!E2078)</f>
        <v>0.74129960324008504</v>
      </c>
      <c r="F180" s="66">
        <f>IF('1A'!F2078="","",'1A'!F2078)</f>
        <v>0.76246355478847105</v>
      </c>
      <c r="G180" s="108">
        <f>IF('1A'!G2078="","",'1A'!G2078)</f>
        <v>0.86969287066088496</v>
      </c>
      <c r="H180" s="107" t="str">
        <f>IF('1A'!H2078="","",'1A'!H2078)</f>
        <v/>
      </c>
      <c r="I180" s="66" t="str">
        <f>IF('1A'!I2078="","",'1A'!I2078)</f>
        <v/>
      </c>
      <c r="J180" s="108" t="str">
        <f>IF('1A'!J2078="","",'1A'!J2078)</f>
        <v/>
      </c>
      <c r="K180" s="107" t="str">
        <f>IF('1A'!K2078="","",'1A'!K2078)</f>
        <v/>
      </c>
      <c r="L180" s="66" t="str">
        <f>IF('1A'!L2078="","",'1A'!L2078)</f>
        <v/>
      </c>
      <c r="M180" s="108" t="str">
        <f>IF('1A'!M2078="","",'1A'!M2078)</f>
        <v/>
      </c>
      <c r="N180" s="217" t="str">
        <f>IF('1A'!N2078="","",'1A'!N2078)</f>
        <v/>
      </c>
      <c r="O180" s="459" t="str">
        <f>IF('1A'!O2078="","",'1A'!O2078)</f>
        <v>Interaction with Faculty</v>
      </c>
      <c r="P180" s="460" t="str">
        <f>IF('1A'!P2078="","",'1A'!P2078)</f>
        <v>Diversity</v>
      </c>
      <c r="Q180" s="460" t="str">
        <f>IF('1A'!Q2078="","",'1A'!Q2078)</f>
        <v/>
      </c>
    </row>
    <row r="181" spans="1:17" ht="14" x14ac:dyDescent="0.15">
      <c r="A181" s="268" t="s">
        <v>231</v>
      </c>
      <c r="B181" s="107" t="str">
        <f>IF('1A'!B2079="","",'1A'!B2079)</f>
        <v>-</v>
      </c>
      <c r="C181" s="66" t="str">
        <f>IF('1A'!C2079="","",'1A'!C2079)</f>
        <v xml:space="preserve"> </v>
      </c>
      <c r="D181" s="108" t="str">
        <f>IF('1A'!D2079="","",'1A'!D2079)</f>
        <v xml:space="preserve"> </v>
      </c>
      <c r="E181" s="107" t="str">
        <f>IF('1A'!E2079="","",'1A'!E2079)</f>
        <v>-</v>
      </c>
      <c r="F181" s="66" t="str">
        <f>IF('1A'!F2079="","",'1A'!F2079)</f>
        <v xml:space="preserve"> </v>
      </c>
      <c r="G181" s="108" t="str">
        <f>IF('1A'!G2079="","",'1A'!G2079)</f>
        <v xml:space="preserve"> </v>
      </c>
      <c r="H181" s="107" t="str">
        <f>IF('1A'!H2079="","",'1A'!H2079)</f>
        <v/>
      </c>
      <c r="I181" s="66" t="str">
        <f>IF('1A'!I2079="","",'1A'!I2079)</f>
        <v/>
      </c>
      <c r="J181" s="108" t="str">
        <f>IF('1A'!J2079="","",'1A'!J2079)</f>
        <v/>
      </c>
      <c r="K181" s="107" t="str">
        <f>IF('1A'!K2079="","",'1A'!K2079)</f>
        <v/>
      </c>
      <c r="L181" s="66" t="str">
        <f>IF('1A'!L2079="","",'1A'!L2079)</f>
        <v/>
      </c>
      <c r="M181" s="108" t="str">
        <f>IF('1A'!M2079="","",'1A'!M2079)</f>
        <v/>
      </c>
      <c r="N181" s="217" t="str">
        <f>IF('1A'!N2079="","",'1A'!N2079)</f>
        <v/>
      </c>
      <c r="O181" s="459" t="str">
        <f>IF('1A'!O2079="","",'1A'!O2079)</f>
        <v>Interaction with Faculty</v>
      </c>
      <c r="P181" s="460" t="str">
        <f>IF('1A'!P2079="","",'1A'!P2079)</f>
        <v>Diversity</v>
      </c>
      <c r="Q181" s="460" t="str">
        <f>IF('1A'!Q2079="","",'1A'!Q2079)</f>
        <v/>
      </c>
    </row>
    <row r="182" spans="1:17" ht="14" x14ac:dyDescent="0.15">
      <c r="A182" s="269" t="s">
        <v>158</v>
      </c>
      <c r="B182" s="65" t="str">
        <f>IF('1A'!B2080="","",'1A'!B2080)</f>
        <v>-</v>
      </c>
      <c r="C182" s="109">
        <f>IF('1A'!C2080="","",'1A'!C2080)</f>
        <v>-3.8224780353130879E-2</v>
      </c>
      <c r="D182" s="110">
        <f>IF('1A'!D2080="","",'1A'!D2080)</f>
        <v>-0.14530555569034323</v>
      </c>
      <c r="E182" s="65" t="str">
        <f>IF('1A'!E2080="","",'1A'!E2080)</f>
        <v>-</v>
      </c>
      <c r="F182" s="109">
        <f>IF('1A'!F2080="","",'1A'!F2080)</f>
        <v>0.10969862023647095</v>
      </c>
      <c r="G182" s="110">
        <f>IF('1A'!G2080="","",'1A'!G2080)</f>
        <v>-4.4098696460459497E-2</v>
      </c>
      <c r="H182" s="65" t="str">
        <f>IF('1A'!H2080="","",'1A'!H2080)</f>
        <v/>
      </c>
      <c r="I182" s="109" t="str">
        <f>IF('1A'!I2080="","",'1A'!I2080)</f>
        <v/>
      </c>
      <c r="J182" s="110" t="str">
        <f>IF('1A'!J2080="","",'1A'!J2080)</f>
        <v/>
      </c>
      <c r="K182" s="65" t="str">
        <f>IF('1A'!K2080="","",'1A'!K2080)</f>
        <v/>
      </c>
      <c r="L182" s="109" t="str">
        <f>IF('1A'!L2080="","",'1A'!L2080)</f>
        <v/>
      </c>
      <c r="M182" s="110" t="str">
        <f>IF('1A'!M2080="","",'1A'!M2080)</f>
        <v/>
      </c>
      <c r="N182" s="230" t="str">
        <f>IF('1A'!N2080="","",'1A'!N2080)</f>
        <v/>
      </c>
      <c r="O182" s="459" t="str">
        <f>IF('1A'!O2080="","",'1A'!O2080)</f>
        <v>Interaction with Faculty</v>
      </c>
      <c r="P182" s="460" t="str">
        <f>IF('1A'!P2080="","",'1A'!P2080)</f>
        <v>Diversity</v>
      </c>
      <c r="Q182" s="460" t="str">
        <f>IF('1A'!Q2080="","",'1A'!Q2080)</f>
        <v/>
      </c>
    </row>
    <row r="183" spans="1:17" ht="56" x14ac:dyDescent="0.15">
      <c r="A183" s="261" t="s">
        <v>620</v>
      </c>
      <c r="B183" s="105">
        <f>IF('1A'!B1204="","",'1A'!B1204)</f>
        <v>0.40277777777777801</v>
      </c>
      <c r="C183" s="67">
        <f>IF('1A'!C1204="","",'1A'!C1204)</f>
        <v>0.477551020408163</v>
      </c>
      <c r="D183" s="106">
        <f>IF('1A'!D1204="","",'1A'!D1204)</f>
        <v>0.43661971830985902</v>
      </c>
      <c r="E183" s="105">
        <f>IF('1A'!E1204="","",'1A'!E1204)</f>
        <v>0.41428571428571398</v>
      </c>
      <c r="F183" s="67">
        <f>IF('1A'!F1204="","",'1A'!F1204)</f>
        <v>0.465437788018433</v>
      </c>
      <c r="G183" s="106">
        <f>IF('1A'!G1204="","",'1A'!G1204)</f>
        <v>0.39713971397139702</v>
      </c>
      <c r="H183" s="105" t="str">
        <f>IF('1A'!H1204="","",'1A'!H1204)</f>
        <v/>
      </c>
      <c r="I183" s="67" t="str">
        <f>IF('1A'!I1204="","",'1A'!I1204)</f>
        <v/>
      </c>
      <c r="J183" s="106" t="str">
        <f>IF('1A'!J1204="","",'1A'!J1204)</f>
        <v/>
      </c>
      <c r="K183" s="105" t="str">
        <f>IF('1A'!K1204="","",'1A'!K1204)</f>
        <v/>
      </c>
      <c r="L183" s="67" t="str">
        <f>IF('1A'!L1204="","",'1A'!L1204)</f>
        <v/>
      </c>
      <c r="M183" s="106" t="str">
        <f>IF('1A'!M1204="","",'1A'!M1204)</f>
        <v/>
      </c>
      <c r="N183" s="217" t="str">
        <f>IF('1A'!N1204="","",'1A'!N1204)</f>
        <v>Pluralistic
Orientation</v>
      </c>
      <c r="O183" s="459" t="str">
        <f>IF('1A'!O1204="","",'1A'!O1204)</f>
        <v>Civic Engagement: Participation, Awareness, and Values</v>
      </c>
      <c r="P183" s="460" t="str">
        <f>IF('1A'!P1204="","",'1A'!P1204)</f>
        <v>Diversity</v>
      </c>
      <c r="Q183" s="460" t="str">
        <f>IF('1A'!Q1204="","",'1A'!Q1204)</f>
        <v/>
      </c>
    </row>
    <row r="184" spans="1:17" ht="14" x14ac:dyDescent="0.15">
      <c r="A184" s="355" t="s">
        <v>448</v>
      </c>
      <c r="B184" s="105">
        <f>IF('1A'!B1205="","",'1A'!B1205)</f>
        <v>0.43055555555555602</v>
      </c>
      <c r="C184" s="67">
        <f>IF('1A'!C1205="","",'1A'!C1205)</f>
        <v>0.41428571428571398</v>
      </c>
      <c r="D184" s="106">
        <f>IF('1A'!D1205="","",'1A'!D1205)</f>
        <v>0.42693661971830998</v>
      </c>
      <c r="E184" s="105">
        <f>IF('1A'!E1205="","",'1A'!E1205)</f>
        <v>0.41428571428571398</v>
      </c>
      <c r="F184" s="67">
        <f>IF('1A'!F1205="","",'1A'!F1205)</f>
        <v>0.41013824884792599</v>
      </c>
      <c r="G184" s="106">
        <f>IF('1A'!G1205="","",'1A'!G1205)</f>
        <v>0.427942794279428</v>
      </c>
      <c r="H184" s="105" t="str">
        <f>IF('1A'!H1205="","",'1A'!H1205)</f>
        <v/>
      </c>
      <c r="I184" s="67" t="str">
        <f>IF('1A'!I1205="","",'1A'!I1205)</f>
        <v/>
      </c>
      <c r="J184" s="106" t="str">
        <f>IF('1A'!J1205="","",'1A'!J1205)</f>
        <v/>
      </c>
      <c r="K184" s="105" t="str">
        <f>IF('1A'!K1205="","",'1A'!K1205)</f>
        <v/>
      </c>
      <c r="L184" s="67" t="str">
        <f>IF('1A'!L1205="","",'1A'!L1205)</f>
        <v/>
      </c>
      <c r="M184" s="106" t="str">
        <f>IF('1A'!M1205="","",'1A'!M1205)</f>
        <v/>
      </c>
      <c r="N184" s="217" t="str">
        <f>IF('1A'!N1205="","",'1A'!N1205)</f>
        <v/>
      </c>
      <c r="O184" s="459" t="str">
        <f>IF('1A'!O1205="","",'1A'!O1205)</f>
        <v>Civic Engagement: Participation, Awareness, and Values</v>
      </c>
      <c r="P184" s="460" t="str">
        <f>IF('1A'!P1205="","",'1A'!P1205)</f>
        <v>Diversity</v>
      </c>
      <c r="Q184" s="460" t="str">
        <f>IF('1A'!Q1205="","",'1A'!Q1205)</f>
        <v/>
      </c>
    </row>
    <row r="185" spans="1:17" ht="14" x14ac:dyDescent="0.15">
      <c r="A185" s="263" t="s">
        <v>103</v>
      </c>
      <c r="B185" s="105">
        <f>IF('1A'!B1206="","",'1A'!B1206)</f>
        <v>0.16666666666666699</v>
      </c>
      <c r="C185" s="67">
        <f>IF('1A'!C1206="","",'1A'!C1206)</f>
        <v>0.102040816326531</v>
      </c>
      <c r="D185" s="106">
        <f>IF('1A'!D1206="","",'1A'!D1206)</f>
        <v>0.12544014084506999</v>
      </c>
      <c r="E185" s="105">
        <f>IF('1A'!E1206="","",'1A'!E1206)</f>
        <v>0.17142857142857101</v>
      </c>
      <c r="F185" s="67">
        <f>IF('1A'!F1206="","",'1A'!F1206)</f>
        <v>0.119815668202765</v>
      </c>
      <c r="G185" s="106">
        <f>IF('1A'!G1206="","",'1A'!G1206)</f>
        <v>0.15621562156215599</v>
      </c>
      <c r="H185" s="105" t="str">
        <f>IF('1A'!H1206="","",'1A'!H1206)</f>
        <v/>
      </c>
      <c r="I185" s="67" t="str">
        <f>IF('1A'!I1206="","",'1A'!I1206)</f>
        <v/>
      </c>
      <c r="J185" s="106" t="str">
        <f>IF('1A'!J1206="","",'1A'!J1206)</f>
        <v/>
      </c>
      <c r="K185" s="105" t="str">
        <f>IF('1A'!K1206="","",'1A'!K1206)</f>
        <v/>
      </c>
      <c r="L185" s="67" t="str">
        <f>IF('1A'!L1206="","",'1A'!L1206)</f>
        <v/>
      </c>
      <c r="M185" s="106" t="str">
        <f>IF('1A'!M1206="","",'1A'!M1206)</f>
        <v/>
      </c>
      <c r="N185" s="217" t="str">
        <f>IF('1A'!N1206="","",'1A'!N1206)</f>
        <v/>
      </c>
      <c r="O185" s="459" t="str">
        <f>IF('1A'!O1206="","",'1A'!O1206)</f>
        <v>Civic Engagement: Participation, Awareness, and Values</v>
      </c>
      <c r="P185" s="460" t="str">
        <f>IF('1A'!P1206="","",'1A'!P1206)</f>
        <v>Diversity</v>
      </c>
      <c r="Q185" s="460" t="str">
        <f>IF('1A'!Q1206="","",'1A'!Q1206)</f>
        <v/>
      </c>
    </row>
    <row r="186" spans="1:17" ht="14" x14ac:dyDescent="0.15">
      <c r="A186" s="355" t="s">
        <v>449</v>
      </c>
      <c r="B186" s="105">
        <f>IF('1A'!B1207="","",'1A'!B1207)</f>
        <v>0</v>
      </c>
      <c r="C186" s="67">
        <f>IF('1A'!C1207="","",'1A'!C1207)</f>
        <v>4.0816326530612197E-3</v>
      </c>
      <c r="D186" s="106">
        <f>IF('1A'!D1207="","",'1A'!D1207)</f>
        <v>6.6021126760563396E-3</v>
      </c>
      <c r="E186" s="105">
        <f>IF('1A'!E1207="","",'1A'!E1207)</f>
        <v>0</v>
      </c>
      <c r="F186" s="67">
        <f>IF('1A'!F1207="","",'1A'!F1207)</f>
        <v>4.6082949308755804E-3</v>
      </c>
      <c r="G186" s="106">
        <f>IF('1A'!G1207="","",'1A'!G1207)</f>
        <v>1.1001100110011E-2</v>
      </c>
      <c r="H186" s="105" t="str">
        <f>IF('1A'!H1207="","",'1A'!H1207)</f>
        <v/>
      </c>
      <c r="I186" s="67" t="str">
        <f>IF('1A'!I1207="","",'1A'!I1207)</f>
        <v/>
      </c>
      <c r="J186" s="106" t="str">
        <f>IF('1A'!J1207="","",'1A'!J1207)</f>
        <v/>
      </c>
      <c r="K186" s="105" t="str">
        <f>IF('1A'!K1207="","",'1A'!K1207)</f>
        <v/>
      </c>
      <c r="L186" s="67" t="str">
        <f>IF('1A'!L1207="","",'1A'!L1207)</f>
        <v/>
      </c>
      <c r="M186" s="106" t="str">
        <f>IF('1A'!M1207="","",'1A'!M1207)</f>
        <v/>
      </c>
      <c r="N186" s="217" t="str">
        <f>IF('1A'!N1207="","",'1A'!N1207)</f>
        <v/>
      </c>
      <c r="O186" s="459" t="str">
        <f>IF('1A'!O1207="","",'1A'!O1207)</f>
        <v>Civic Engagement: Participation, Awareness, and Values</v>
      </c>
      <c r="P186" s="460" t="str">
        <f>IF('1A'!P1207="","",'1A'!P1207)</f>
        <v>Diversity</v>
      </c>
      <c r="Q186" s="460" t="str">
        <f>IF('1A'!Q1207="","",'1A'!Q1207)</f>
        <v/>
      </c>
    </row>
    <row r="187" spans="1:17" ht="14" x14ac:dyDescent="0.15">
      <c r="A187" s="355" t="s">
        <v>450</v>
      </c>
      <c r="B187" s="105">
        <f>IF('1A'!B1208="","",'1A'!B1208)</f>
        <v>0</v>
      </c>
      <c r="C187" s="67">
        <f>IF('1A'!C1208="","",'1A'!C1208)</f>
        <v>2.0408163265306098E-3</v>
      </c>
      <c r="D187" s="106">
        <f>IF('1A'!D1208="","",'1A'!D1208)</f>
        <v>4.4014084507042299E-3</v>
      </c>
      <c r="E187" s="105">
        <f>IF('1A'!E1208="","",'1A'!E1208)</f>
        <v>0</v>
      </c>
      <c r="F187" s="67">
        <f>IF('1A'!F1208="","",'1A'!F1208)</f>
        <v>0</v>
      </c>
      <c r="G187" s="106">
        <f>IF('1A'!G1208="","",'1A'!G1208)</f>
        <v>7.7007700770076997E-3</v>
      </c>
      <c r="H187" s="105" t="str">
        <f>IF('1A'!H1208="","",'1A'!H1208)</f>
        <v/>
      </c>
      <c r="I187" s="67" t="str">
        <f>IF('1A'!I1208="","",'1A'!I1208)</f>
        <v/>
      </c>
      <c r="J187" s="106" t="str">
        <f>IF('1A'!J1208="","",'1A'!J1208)</f>
        <v/>
      </c>
      <c r="K187" s="105" t="str">
        <f>IF('1A'!K1208="","",'1A'!K1208)</f>
        <v/>
      </c>
      <c r="L187" s="67" t="str">
        <f>IF('1A'!L1208="","",'1A'!L1208)</f>
        <v/>
      </c>
      <c r="M187" s="106" t="str">
        <f>IF('1A'!M1208="","",'1A'!M1208)</f>
        <v/>
      </c>
      <c r="N187" s="217" t="str">
        <f>IF('1A'!N1208="","",'1A'!N1208)</f>
        <v/>
      </c>
      <c r="O187" s="459" t="str">
        <f>IF('1A'!O1208="","",'1A'!O1208)</f>
        <v>Civic Engagement: Participation, Awareness, and Values</v>
      </c>
      <c r="P187" s="460" t="str">
        <f>IF('1A'!P1208="","",'1A'!P1208)</f>
        <v>Diversity</v>
      </c>
      <c r="Q187" s="460" t="str">
        <f>IF('1A'!Q1208="","",'1A'!Q1208)</f>
        <v/>
      </c>
    </row>
    <row r="188" spans="1:17" ht="14" x14ac:dyDescent="0.15">
      <c r="A188" s="264" t="s">
        <v>230</v>
      </c>
      <c r="B188" s="461">
        <f>IF('1A'!B1209="","",'1A'!B1209)</f>
        <v>72</v>
      </c>
      <c r="C188" s="462">
        <f>IF('1A'!C1209="","",'1A'!C1209)</f>
        <v>490</v>
      </c>
      <c r="D188" s="463">
        <f>IF('1A'!D1209="","",'1A'!D1209)</f>
        <v>2272</v>
      </c>
      <c r="E188" s="461">
        <f>IF('1A'!E1209="","",'1A'!E1209)</f>
        <v>70</v>
      </c>
      <c r="F188" s="462">
        <f>IF('1A'!F1209="","",'1A'!F1209)</f>
        <v>217</v>
      </c>
      <c r="G188" s="463">
        <f>IF('1A'!G1209="","",'1A'!G1209)</f>
        <v>909</v>
      </c>
      <c r="H188" s="461" t="str">
        <f>IF('1A'!H1209="","",'1A'!H1209)</f>
        <v/>
      </c>
      <c r="I188" s="462" t="str">
        <f>IF('1A'!I1209="","",'1A'!I1209)</f>
        <v/>
      </c>
      <c r="J188" s="463" t="str">
        <f>IF('1A'!J1209="","",'1A'!J1209)</f>
        <v/>
      </c>
      <c r="K188" s="461" t="str">
        <f>IF('1A'!K1209="","",'1A'!K1209)</f>
        <v/>
      </c>
      <c r="L188" s="462" t="str">
        <f>IF('1A'!L1209="","",'1A'!L1209)</f>
        <v/>
      </c>
      <c r="M188" s="463" t="str">
        <f>IF('1A'!M1209="","",'1A'!M1209)</f>
        <v/>
      </c>
      <c r="N188" s="217" t="str">
        <f>IF('1A'!N1209="","",'1A'!N1209)</f>
        <v/>
      </c>
      <c r="O188" s="459" t="str">
        <f>IF('1A'!O1209="","",'1A'!O1209)</f>
        <v>Civic Engagement: Participation, Awareness, and Values</v>
      </c>
      <c r="P188" s="460" t="str">
        <f>IF('1A'!P1209="","",'1A'!P1209)</f>
        <v>Diversity</v>
      </c>
      <c r="Q188" s="460" t="str">
        <f>IF('1A'!Q1209="","",'1A'!Q1209)</f>
        <v/>
      </c>
    </row>
    <row r="189" spans="1:17" ht="14" x14ac:dyDescent="0.15">
      <c r="A189" s="268" t="s">
        <v>176</v>
      </c>
      <c r="B189" s="107">
        <f>IF('1A'!B1210="","",'1A'!B1210)</f>
        <v>4.2361111111111098</v>
      </c>
      <c r="C189" s="66">
        <f>IF('1A'!C1210="","",'1A'!C1210)</f>
        <v>4.3612244897959203</v>
      </c>
      <c r="D189" s="108">
        <f>IF('1A'!D1210="","",'1A'!D1210)</f>
        <v>4.2847711267605497</v>
      </c>
      <c r="E189" s="107">
        <f>IF('1A'!E1210="","",'1A'!E1210)</f>
        <v>4.2428571428571402</v>
      </c>
      <c r="F189" s="66">
        <f>IF('1A'!F1210="","",'1A'!F1210)</f>
        <v>4.3364055299539199</v>
      </c>
      <c r="G189" s="108">
        <f>IF('1A'!G1210="","",'1A'!G1210)</f>
        <v>4.1958195819582</v>
      </c>
      <c r="H189" s="107" t="str">
        <f>IF('1A'!H1210="","",'1A'!H1210)</f>
        <v/>
      </c>
      <c r="I189" s="66" t="str">
        <f>IF('1A'!I1210="","",'1A'!I1210)</f>
        <v/>
      </c>
      <c r="J189" s="108" t="str">
        <f>IF('1A'!J1210="","",'1A'!J1210)</f>
        <v/>
      </c>
      <c r="K189" s="107" t="str">
        <f>IF('1A'!K1210="","",'1A'!K1210)</f>
        <v/>
      </c>
      <c r="L189" s="66" t="str">
        <f>IF('1A'!L1210="","",'1A'!L1210)</f>
        <v/>
      </c>
      <c r="M189" s="108" t="str">
        <f>IF('1A'!M1210="","",'1A'!M1210)</f>
        <v/>
      </c>
      <c r="N189" s="217" t="str">
        <f>IF('1A'!N1210="","",'1A'!N1210)</f>
        <v/>
      </c>
      <c r="O189" s="459" t="str">
        <f>IF('1A'!O1210="","",'1A'!O1210)</f>
        <v>Civic Engagement: Participation, Awareness, and Values</v>
      </c>
      <c r="P189" s="460" t="str">
        <f>IF('1A'!P1210="","",'1A'!P1210)</f>
        <v>Diversity</v>
      </c>
      <c r="Q189" s="460" t="str">
        <f>IF('1A'!Q1210="","",'1A'!Q1210)</f>
        <v/>
      </c>
    </row>
    <row r="190" spans="1:17" ht="14" x14ac:dyDescent="0.15">
      <c r="A190" s="268" t="s">
        <v>159</v>
      </c>
      <c r="B190" s="107">
        <f>IF('1A'!B1211="","",'1A'!B1211)</f>
        <v>0.721755597422019</v>
      </c>
      <c r="C190" s="66">
        <f>IF('1A'!C1211="","",'1A'!C1211)</f>
        <v>0.69627002922088499</v>
      </c>
      <c r="D190" s="108">
        <f>IF('1A'!D1211="","",'1A'!D1211)</f>
        <v>0.73974809789721196</v>
      </c>
      <c r="E190" s="107">
        <f>IF('1A'!E1211="","",'1A'!E1211)</f>
        <v>0.73100515047481296</v>
      </c>
      <c r="F190" s="66">
        <f>IF('1A'!F1211="","",'1A'!F1211)</f>
        <v>0.70198922486112902</v>
      </c>
      <c r="G190" s="108">
        <f>IF('1A'!G1211="","",'1A'!G1211)</f>
        <v>0.79310361357317005</v>
      </c>
      <c r="H190" s="107" t="str">
        <f>IF('1A'!H1211="","",'1A'!H1211)</f>
        <v/>
      </c>
      <c r="I190" s="66" t="str">
        <f>IF('1A'!I1211="","",'1A'!I1211)</f>
        <v/>
      </c>
      <c r="J190" s="108" t="str">
        <f>IF('1A'!J1211="","",'1A'!J1211)</f>
        <v/>
      </c>
      <c r="K190" s="107" t="str">
        <f>IF('1A'!K1211="","",'1A'!K1211)</f>
        <v/>
      </c>
      <c r="L190" s="66" t="str">
        <f>IF('1A'!L1211="","",'1A'!L1211)</f>
        <v/>
      </c>
      <c r="M190" s="108" t="str">
        <f>IF('1A'!M1211="","",'1A'!M1211)</f>
        <v/>
      </c>
      <c r="N190" s="217" t="str">
        <f>IF('1A'!N1211="","",'1A'!N1211)</f>
        <v/>
      </c>
      <c r="O190" s="459" t="str">
        <f>IF('1A'!O1211="","",'1A'!O1211)</f>
        <v>Civic Engagement: Participation, Awareness, and Values</v>
      </c>
      <c r="P190" s="460" t="str">
        <f>IF('1A'!P1211="","",'1A'!P1211)</f>
        <v>Diversity</v>
      </c>
      <c r="Q190" s="460" t="str">
        <f>IF('1A'!Q1211="","",'1A'!Q1211)</f>
        <v/>
      </c>
    </row>
    <row r="191" spans="1:17" ht="14" x14ac:dyDescent="0.15">
      <c r="A191" s="268" t="s">
        <v>231</v>
      </c>
      <c r="B191" s="107" t="str">
        <f>IF('1A'!B1212="","",'1A'!B1212)</f>
        <v>-</v>
      </c>
      <c r="C191" s="66" t="str">
        <f>IF('1A'!C1212="","",'1A'!C1212)</f>
        <v xml:space="preserve"> </v>
      </c>
      <c r="D191" s="108" t="str">
        <f>IF('1A'!D1212="","",'1A'!D1212)</f>
        <v xml:space="preserve"> </v>
      </c>
      <c r="E191" s="107" t="str">
        <f>IF('1A'!E1212="","",'1A'!E1212)</f>
        <v>-</v>
      </c>
      <c r="F191" s="66" t="str">
        <f>IF('1A'!F1212="","",'1A'!F1212)</f>
        <v xml:space="preserve"> </v>
      </c>
      <c r="G191" s="108" t="str">
        <f>IF('1A'!G1212="","",'1A'!G1212)</f>
        <v xml:space="preserve"> </v>
      </c>
      <c r="H191" s="107" t="str">
        <f>IF('1A'!H1212="","",'1A'!H1212)</f>
        <v/>
      </c>
      <c r="I191" s="66" t="str">
        <f>IF('1A'!I1212="","",'1A'!I1212)</f>
        <v/>
      </c>
      <c r="J191" s="108" t="str">
        <f>IF('1A'!J1212="","",'1A'!J1212)</f>
        <v/>
      </c>
      <c r="K191" s="107" t="str">
        <f>IF('1A'!K1212="","",'1A'!K1212)</f>
        <v/>
      </c>
      <c r="L191" s="66" t="str">
        <f>IF('1A'!L1212="","",'1A'!L1212)</f>
        <v/>
      </c>
      <c r="M191" s="108" t="str">
        <f>IF('1A'!M1212="","",'1A'!M1212)</f>
        <v/>
      </c>
      <c r="N191" s="217" t="str">
        <f>IF('1A'!N1212="","",'1A'!N1212)</f>
        <v/>
      </c>
      <c r="O191" s="459" t="str">
        <f>IF('1A'!O1212="","",'1A'!O1212)</f>
        <v>Civic Engagement: Participation, Awareness, and Values</v>
      </c>
      <c r="P191" s="460" t="str">
        <f>IF('1A'!P1212="","",'1A'!P1212)</f>
        <v>Diversity</v>
      </c>
      <c r="Q191" s="460" t="str">
        <f>IF('1A'!Q1212="","",'1A'!Q1212)</f>
        <v/>
      </c>
    </row>
    <row r="192" spans="1:17" ht="14" x14ac:dyDescent="0.15">
      <c r="A192" s="269" t="s">
        <v>158</v>
      </c>
      <c r="B192" s="65" t="str">
        <f>IF('1A'!B1213="","",'1A'!B1213)</f>
        <v>-</v>
      </c>
      <c r="C192" s="109">
        <f>IF('1A'!C1213="","",'1A'!C1213)</f>
        <v>-0.17969088634306191</v>
      </c>
      <c r="D192" s="110">
        <f>IF('1A'!D1213="","",'1A'!D1213)</f>
        <v>-6.5779169676487906E-2</v>
      </c>
      <c r="E192" s="65" t="str">
        <f>IF('1A'!E1213="","",'1A'!E1213)</f>
        <v>-</v>
      </c>
      <c r="F192" s="109">
        <f>IF('1A'!F1213="","",'1A'!F1213)</f>
        <v>-0.13326185614214509</v>
      </c>
      <c r="G192" s="110">
        <f>IF('1A'!G1213="","",'1A'!G1213)</f>
        <v>5.9308216598612927E-2</v>
      </c>
      <c r="H192" s="65" t="str">
        <f>IF('1A'!H1213="","",'1A'!H1213)</f>
        <v/>
      </c>
      <c r="I192" s="109" t="str">
        <f>IF('1A'!I1213="","",'1A'!I1213)</f>
        <v/>
      </c>
      <c r="J192" s="110" t="str">
        <f>IF('1A'!J1213="","",'1A'!J1213)</f>
        <v/>
      </c>
      <c r="K192" s="65" t="str">
        <f>IF('1A'!K1213="","",'1A'!K1213)</f>
        <v/>
      </c>
      <c r="L192" s="109" t="str">
        <f>IF('1A'!L1213="","",'1A'!L1213)</f>
        <v/>
      </c>
      <c r="M192" s="110" t="str">
        <f>IF('1A'!M1213="","",'1A'!M1213)</f>
        <v/>
      </c>
      <c r="N192" s="230" t="str">
        <f>IF('1A'!N1213="","",'1A'!N1213)</f>
        <v/>
      </c>
      <c r="O192" s="459" t="str">
        <f>IF('1A'!O1213="","",'1A'!O1213)</f>
        <v>Civic Engagement: Participation, Awareness, and Values</v>
      </c>
      <c r="P192" s="460" t="str">
        <f>IF('1A'!P1213="","",'1A'!P1213)</f>
        <v>Diversity</v>
      </c>
      <c r="Q192" s="460" t="str">
        <f>IF('1A'!Q1213="","",'1A'!Q1213)</f>
        <v/>
      </c>
    </row>
    <row r="193" spans="1:17" ht="28" x14ac:dyDescent="0.15">
      <c r="A193" s="261" t="s">
        <v>451</v>
      </c>
      <c r="B193" s="105">
        <f>IF('1A'!B1214="","",'1A'!B1214)</f>
        <v>0.38888888888888901</v>
      </c>
      <c r="C193" s="67">
        <f>IF('1A'!C1214="","",'1A'!C1214)</f>
        <v>0.39959016393442598</v>
      </c>
      <c r="D193" s="106">
        <f>IF('1A'!D1214="","",'1A'!D1214)</f>
        <v>0.380343763772587</v>
      </c>
      <c r="E193" s="105">
        <f>IF('1A'!E1214="","",'1A'!E1214)</f>
        <v>0.38571428571428601</v>
      </c>
      <c r="F193" s="67">
        <f>IF('1A'!F1214="","",'1A'!F1214)</f>
        <v>0.43317972350230399</v>
      </c>
      <c r="G193" s="106">
        <f>IF('1A'!G1214="","",'1A'!G1214)</f>
        <v>0.39053905390539101</v>
      </c>
      <c r="H193" s="105" t="str">
        <f>IF('1A'!H1214="","",'1A'!H1214)</f>
        <v/>
      </c>
      <c r="I193" s="67" t="str">
        <f>IF('1A'!I1214="","",'1A'!I1214)</f>
        <v/>
      </c>
      <c r="J193" s="106" t="str">
        <f>IF('1A'!J1214="","",'1A'!J1214)</f>
        <v/>
      </c>
      <c r="K193" s="105" t="str">
        <f>IF('1A'!K1214="","",'1A'!K1214)</f>
        <v/>
      </c>
      <c r="L193" s="67" t="str">
        <f>IF('1A'!L1214="","",'1A'!L1214)</f>
        <v/>
      </c>
      <c r="M193" s="106" t="str">
        <f>IF('1A'!M1214="","",'1A'!M1214)</f>
        <v/>
      </c>
      <c r="N193" s="217" t="str">
        <f>IF('1A'!N1214="","",'1A'!N1214)</f>
        <v>Pluralistic
Orientation</v>
      </c>
      <c r="O193" s="459" t="str">
        <f>IF('1A'!O1214="","",'1A'!O1214)</f>
        <v>Civic Engagement: Participation, Awareness, and Values</v>
      </c>
      <c r="P193" s="460" t="str">
        <f>IF('1A'!P1214="","",'1A'!P1214)</f>
        <v>Diversity</v>
      </c>
      <c r="Q193" s="460" t="str">
        <f>IF('1A'!Q1214="","",'1A'!Q1214)</f>
        <v/>
      </c>
    </row>
    <row r="194" spans="1:17" ht="14" x14ac:dyDescent="0.15">
      <c r="A194" s="355" t="s">
        <v>448</v>
      </c>
      <c r="B194" s="105">
        <f>IF('1A'!B1215="","",'1A'!B1215)</f>
        <v>0.41666666666666702</v>
      </c>
      <c r="C194" s="67">
        <f>IF('1A'!C1215="","",'1A'!C1215)</f>
        <v>0.41803278688524598</v>
      </c>
      <c r="D194" s="106">
        <f>IF('1A'!D1215="","",'1A'!D1215)</f>
        <v>0.408109299250771</v>
      </c>
      <c r="E194" s="105">
        <f>IF('1A'!E1215="","",'1A'!E1215)</f>
        <v>0.41428571428571398</v>
      </c>
      <c r="F194" s="67">
        <f>IF('1A'!F1215="","",'1A'!F1215)</f>
        <v>0.41013824884792599</v>
      </c>
      <c r="G194" s="106">
        <f>IF('1A'!G1215="","",'1A'!G1215)</f>
        <v>0.39163916391639197</v>
      </c>
      <c r="H194" s="105" t="str">
        <f>IF('1A'!H1215="","",'1A'!H1215)</f>
        <v/>
      </c>
      <c r="I194" s="67" t="str">
        <f>IF('1A'!I1215="","",'1A'!I1215)</f>
        <v/>
      </c>
      <c r="J194" s="106" t="str">
        <f>IF('1A'!J1215="","",'1A'!J1215)</f>
        <v/>
      </c>
      <c r="K194" s="105" t="str">
        <f>IF('1A'!K1215="","",'1A'!K1215)</f>
        <v/>
      </c>
      <c r="L194" s="67" t="str">
        <f>IF('1A'!L1215="","",'1A'!L1215)</f>
        <v/>
      </c>
      <c r="M194" s="106" t="str">
        <f>IF('1A'!M1215="","",'1A'!M1215)</f>
        <v/>
      </c>
      <c r="N194" s="217" t="str">
        <f>IF('1A'!N1215="","",'1A'!N1215)</f>
        <v/>
      </c>
      <c r="O194" s="459" t="str">
        <f>IF('1A'!O1215="","",'1A'!O1215)</f>
        <v>Civic Engagement: Participation, Awareness, and Values</v>
      </c>
      <c r="P194" s="460" t="str">
        <f>IF('1A'!P1215="","",'1A'!P1215)</f>
        <v>Diversity</v>
      </c>
      <c r="Q194" s="460" t="str">
        <f>IF('1A'!Q1215="","",'1A'!Q1215)</f>
        <v/>
      </c>
    </row>
    <row r="195" spans="1:17" ht="14" x14ac:dyDescent="0.15">
      <c r="A195" s="263" t="s">
        <v>103</v>
      </c>
      <c r="B195" s="105">
        <f>IF('1A'!B1216="","",'1A'!B1216)</f>
        <v>0.13888888888888901</v>
      </c>
      <c r="C195" s="67">
        <f>IF('1A'!C1216="","",'1A'!C1216)</f>
        <v>0.14959016393442601</v>
      </c>
      <c r="D195" s="106">
        <f>IF('1A'!D1216="","",'1A'!D1216)</f>
        <v>0.18334067871308901</v>
      </c>
      <c r="E195" s="105">
        <f>IF('1A'!E1216="","",'1A'!E1216)</f>
        <v>0.14285714285714299</v>
      </c>
      <c r="F195" s="67">
        <f>IF('1A'!F1216="","",'1A'!F1216)</f>
        <v>0.12903225806451599</v>
      </c>
      <c r="G195" s="106">
        <f>IF('1A'!G1216="","",'1A'!G1216)</f>
        <v>0.18261826182618299</v>
      </c>
      <c r="H195" s="105" t="str">
        <f>IF('1A'!H1216="","",'1A'!H1216)</f>
        <v/>
      </c>
      <c r="I195" s="67" t="str">
        <f>IF('1A'!I1216="","",'1A'!I1216)</f>
        <v/>
      </c>
      <c r="J195" s="106" t="str">
        <f>IF('1A'!J1216="","",'1A'!J1216)</f>
        <v/>
      </c>
      <c r="K195" s="105" t="str">
        <f>IF('1A'!K1216="","",'1A'!K1216)</f>
        <v/>
      </c>
      <c r="L195" s="67" t="str">
        <f>IF('1A'!L1216="","",'1A'!L1216)</f>
        <v/>
      </c>
      <c r="M195" s="106" t="str">
        <f>IF('1A'!M1216="","",'1A'!M1216)</f>
        <v/>
      </c>
      <c r="N195" s="217" t="str">
        <f>IF('1A'!N1216="","",'1A'!N1216)</f>
        <v/>
      </c>
      <c r="O195" s="459" t="str">
        <f>IF('1A'!O1216="","",'1A'!O1216)</f>
        <v>Civic Engagement: Participation, Awareness, and Values</v>
      </c>
      <c r="P195" s="460" t="str">
        <f>IF('1A'!P1216="","",'1A'!P1216)</f>
        <v>Diversity</v>
      </c>
      <c r="Q195" s="460" t="str">
        <f>IF('1A'!Q1216="","",'1A'!Q1216)</f>
        <v/>
      </c>
    </row>
    <row r="196" spans="1:17" ht="14" x14ac:dyDescent="0.15">
      <c r="A196" s="355" t="s">
        <v>449</v>
      </c>
      <c r="B196" s="105">
        <f>IF('1A'!B1217="","",'1A'!B1217)</f>
        <v>4.1666666666666699E-2</v>
      </c>
      <c r="C196" s="67">
        <f>IF('1A'!C1217="","",'1A'!C1217)</f>
        <v>2.86885245901639E-2</v>
      </c>
      <c r="D196" s="106">
        <f>IF('1A'!D1217="","",'1A'!D1217)</f>
        <v>2.2476862053768198E-2</v>
      </c>
      <c r="E196" s="105">
        <f>IF('1A'!E1217="","",'1A'!E1217)</f>
        <v>4.2857142857142899E-2</v>
      </c>
      <c r="F196" s="67">
        <f>IF('1A'!F1217="","",'1A'!F1217)</f>
        <v>2.3041474654377898E-2</v>
      </c>
      <c r="G196" s="106">
        <f>IF('1A'!G1217="","",'1A'!G1217)</f>
        <v>2.4202420242024202E-2</v>
      </c>
      <c r="H196" s="105" t="str">
        <f>IF('1A'!H1217="","",'1A'!H1217)</f>
        <v/>
      </c>
      <c r="I196" s="67" t="str">
        <f>IF('1A'!I1217="","",'1A'!I1217)</f>
        <v/>
      </c>
      <c r="J196" s="106" t="str">
        <f>IF('1A'!J1217="","",'1A'!J1217)</f>
        <v/>
      </c>
      <c r="K196" s="105" t="str">
        <f>IF('1A'!K1217="","",'1A'!K1217)</f>
        <v/>
      </c>
      <c r="L196" s="67" t="str">
        <f>IF('1A'!L1217="","",'1A'!L1217)</f>
        <v/>
      </c>
      <c r="M196" s="106" t="str">
        <f>IF('1A'!M1217="","",'1A'!M1217)</f>
        <v/>
      </c>
      <c r="N196" s="217" t="str">
        <f>IF('1A'!N1217="","",'1A'!N1217)</f>
        <v/>
      </c>
      <c r="O196" s="459" t="str">
        <f>IF('1A'!O1217="","",'1A'!O1217)</f>
        <v>Civic Engagement: Participation, Awareness, and Values</v>
      </c>
      <c r="P196" s="460" t="str">
        <f>IF('1A'!P1217="","",'1A'!P1217)</f>
        <v>Diversity</v>
      </c>
      <c r="Q196" s="460" t="str">
        <f>IF('1A'!Q1217="","",'1A'!Q1217)</f>
        <v/>
      </c>
    </row>
    <row r="197" spans="1:17" ht="14" x14ac:dyDescent="0.15">
      <c r="A197" s="355" t="s">
        <v>450</v>
      </c>
      <c r="B197" s="105">
        <f>IF('1A'!B1218="","",'1A'!B1218)</f>
        <v>1.38888888888889E-2</v>
      </c>
      <c r="C197" s="67">
        <f>IF('1A'!C1218="","",'1A'!C1218)</f>
        <v>4.0983606557377103E-3</v>
      </c>
      <c r="D197" s="106">
        <f>IF('1A'!D1218="","",'1A'!D1218)</f>
        <v>5.7293962097840498E-3</v>
      </c>
      <c r="E197" s="105">
        <f>IF('1A'!E1218="","",'1A'!E1218)</f>
        <v>1.4285714285714299E-2</v>
      </c>
      <c r="F197" s="67">
        <f>IF('1A'!F1218="","",'1A'!F1218)</f>
        <v>4.6082949308755804E-3</v>
      </c>
      <c r="G197" s="106">
        <f>IF('1A'!G1218="","",'1A'!G1218)</f>
        <v>1.1001100110011E-2</v>
      </c>
      <c r="H197" s="105" t="str">
        <f>IF('1A'!H1218="","",'1A'!H1218)</f>
        <v/>
      </c>
      <c r="I197" s="67" t="str">
        <f>IF('1A'!I1218="","",'1A'!I1218)</f>
        <v/>
      </c>
      <c r="J197" s="106" t="str">
        <f>IF('1A'!J1218="","",'1A'!J1218)</f>
        <v/>
      </c>
      <c r="K197" s="105" t="str">
        <f>IF('1A'!K1218="","",'1A'!K1218)</f>
        <v/>
      </c>
      <c r="L197" s="67" t="str">
        <f>IF('1A'!L1218="","",'1A'!L1218)</f>
        <v/>
      </c>
      <c r="M197" s="106" t="str">
        <f>IF('1A'!M1218="","",'1A'!M1218)</f>
        <v/>
      </c>
      <c r="N197" s="217" t="str">
        <f>IF('1A'!N1218="","",'1A'!N1218)</f>
        <v/>
      </c>
      <c r="O197" s="459" t="str">
        <f>IF('1A'!O1218="","",'1A'!O1218)</f>
        <v>Civic Engagement: Participation, Awareness, and Values</v>
      </c>
      <c r="P197" s="460" t="str">
        <f>IF('1A'!P1218="","",'1A'!P1218)</f>
        <v>Diversity</v>
      </c>
      <c r="Q197" s="460" t="str">
        <f>IF('1A'!Q1218="","",'1A'!Q1218)</f>
        <v/>
      </c>
    </row>
    <row r="198" spans="1:17" ht="14" x14ac:dyDescent="0.15">
      <c r="A198" s="264" t="s">
        <v>230</v>
      </c>
      <c r="B198" s="461">
        <f>IF('1A'!B1219="","",'1A'!B1219)</f>
        <v>72</v>
      </c>
      <c r="C198" s="462">
        <f>IF('1A'!C1219="","",'1A'!C1219)</f>
        <v>488</v>
      </c>
      <c r="D198" s="463">
        <f>IF('1A'!D1219="","",'1A'!D1219)</f>
        <v>2269</v>
      </c>
      <c r="E198" s="461">
        <f>IF('1A'!E1219="","",'1A'!E1219)</f>
        <v>70</v>
      </c>
      <c r="F198" s="462">
        <f>IF('1A'!F1219="","",'1A'!F1219)</f>
        <v>217</v>
      </c>
      <c r="G198" s="463">
        <f>IF('1A'!G1219="","",'1A'!G1219)</f>
        <v>909</v>
      </c>
      <c r="H198" s="461" t="str">
        <f>IF('1A'!H1219="","",'1A'!H1219)</f>
        <v/>
      </c>
      <c r="I198" s="462" t="str">
        <f>IF('1A'!I1219="","",'1A'!I1219)</f>
        <v/>
      </c>
      <c r="J198" s="463" t="str">
        <f>IF('1A'!J1219="","",'1A'!J1219)</f>
        <v/>
      </c>
      <c r="K198" s="461" t="str">
        <f>IF('1A'!K1219="","",'1A'!K1219)</f>
        <v/>
      </c>
      <c r="L198" s="462" t="str">
        <f>IF('1A'!L1219="","",'1A'!L1219)</f>
        <v/>
      </c>
      <c r="M198" s="463" t="str">
        <f>IF('1A'!M1219="","",'1A'!M1219)</f>
        <v/>
      </c>
      <c r="N198" s="217" t="str">
        <f>IF('1A'!N1219="","",'1A'!N1219)</f>
        <v/>
      </c>
      <c r="O198" s="459" t="str">
        <f>IF('1A'!O1219="","",'1A'!O1219)</f>
        <v>Civic Engagement: Participation, Awareness, and Values</v>
      </c>
      <c r="P198" s="460" t="str">
        <f>IF('1A'!P1219="","",'1A'!P1219)</f>
        <v>Diversity</v>
      </c>
      <c r="Q198" s="460" t="str">
        <f>IF('1A'!Q1219="","",'1A'!Q1219)</f>
        <v/>
      </c>
    </row>
    <row r="199" spans="1:17" ht="14" x14ac:dyDescent="0.15">
      <c r="A199" s="268" t="s">
        <v>176</v>
      </c>
      <c r="B199" s="107">
        <f>IF('1A'!B1220="","",'1A'!B1220)</f>
        <v>4.125</v>
      </c>
      <c r="C199" s="66">
        <f>IF('1A'!C1220="","",'1A'!C1220)</f>
        <v>4.1803278688524603</v>
      </c>
      <c r="D199" s="108">
        <f>IF('1A'!D1220="","",'1A'!D1220)</f>
        <v>4.1348611723226201</v>
      </c>
      <c r="E199" s="107">
        <f>IF('1A'!E1220="","",'1A'!E1220)</f>
        <v>4.1142857142857103</v>
      </c>
      <c r="F199" s="66">
        <f>IF('1A'!F1220="","",'1A'!F1220)</f>
        <v>4.2442396313364004</v>
      </c>
      <c r="G199" s="108">
        <f>IF('1A'!G1220="","",'1A'!G1220)</f>
        <v>4.12651265126512</v>
      </c>
      <c r="H199" s="107" t="str">
        <f>IF('1A'!H1220="","",'1A'!H1220)</f>
        <v/>
      </c>
      <c r="I199" s="66" t="str">
        <f>IF('1A'!I1220="","",'1A'!I1220)</f>
        <v/>
      </c>
      <c r="J199" s="108" t="str">
        <f>IF('1A'!J1220="","",'1A'!J1220)</f>
        <v/>
      </c>
      <c r="K199" s="107" t="str">
        <f>IF('1A'!K1220="","",'1A'!K1220)</f>
        <v/>
      </c>
      <c r="L199" s="66" t="str">
        <f>IF('1A'!L1220="","",'1A'!L1220)</f>
        <v/>
      </c>
      <c r="M199" s="108" t="str">
        <f>IF('1A'!M1220="","",'1A'!M1220)</f>
        <v/>
      </c>
      <c r="N199" s="217" t="str">
        <f>IF('1A'!N1220="","",'1A'!N1220)</f>
        <v/>
      </c>
      <c r="O199" s="459" t="str">
        <f>IF('1A'!O1220="","",'1A'!O1220)</f>
        <v>Civic Engagement: Participation, Awareness, and Values</v>
      </c>
      <c r="P199" s="460" t="str">
        <f>IF('1A'!P1220="","",'1A'!P1220)</f>
        <v>Diversity</v>
      </c>
      <c r="Q199" s="460" t="str">
        <f>IF('1A'!Q1220="","",'1A'!Q1220)</f>
        <v/>
      </c>
    </row>
    <row r="200" spans="1:17" ht="14" x14ac:dyDescent="0.15">
      <c r="A200" s="268" t="s">
        <v>159</v>
      </c>
      <c r="B200" s="107">
        <f>IF('1A'!B1221="","",'1A'!B1221)</f>
        <v>0.90285150776327705</v>
      </c>
      <c r="C200" s="66">
        <f>IF('1A'!C1221="","",'1A'!C1221)</f>
        <v>0.81833600327282097</v>
      </c>
      <c r="D200" s="108">
        <f>IF('1A'!D1221="","",'1A'!D1221)</f>
        <v>0.82901858672657602</v>
      </c>
      <c r="E200" s="107">
        <f>IF('1A'!E1221="","",'1A'!E1221)</f>
        <v>0.90957638082053505</v>
      </c>
      <c r="F200" s="66">
        <f>IF('1A'!F1221="","",'1A'!F1221)</f>
        <v>0.79946538716440896</v>
      </c>
      <c r="G200" s="108">
        <f>IF('1A'!G1221="","",'1A'!G1221)</f>
        <v>0.86821697199923598</v>
      </c>
      <c r="H200" s="107" t="str">
        <f>IF('1A'!H1221="","",'1A'!H1221)</f>
        <v/>
      </c>
      <c r="I200" s="66" t="str">
        <f>IF('1A'!I1221="","",'1A'!I1221)</f>
        <v/>
      </c>
      <c r="J200" s="108" t="str">
        <f>IF('1A'!J1221="","",'1A'!J1221)</f>
        <v/>
      </c>
      <c r="K200" s="107" t="str">
        <f>IF('1A'!K1221="","",'1A'!K1221)</f>
        <v/>
      </c>
      <c r="L200" s="66" t="str">
        <f>IF('1A'!L1221="","",'1A'!L1221)</f>
        <v/>
      </c>
      <c r="M200" s="108" t="str">
        <f>IF('1A'!M1221="","",'1A'!M1221)</f>
        <v/>
      </c>
      <c r="N200" s="217" t="str">
        <f>IF('1A'!N1221="","",'1A'!N1221)</f>
        <v/>
      </c>
      <c r="O200" s="459" t="str">
        <f>IF('1A'!O1221="","",'1A'!O1221)</f>
        <v>Civic Engagement: Participation, Awareness, and Values</v>
      </c>
      <c r="P200" s="460" t="str">
        <f>IF('1A'!P1221="","",'1A'!P1221)</f>
        <v>Diversity</v>
      </c>
      <c r="Q200" s="460" t="str">
        <f>IF('1A'!Q1221="","",'1A'!Q1221)</f>
        <v/>
      </c>
    </row>
    <row r="201" spans="1:17" ht="14" x14ac:dyDescent="0.15">
      <c r="A201" s="268" t="s">
        <v>231</v>
      </c>
      <c r="B201" s="107" t="str">
        <f>IF('1A'!B1222="","",'1A'!B1222)</f>
        <v>-</v>
      </c>
      <c r="C201" s="66" t="str">
        <f>IF('1A'!C1222="","",'1A'!C1222)</f>
        <v xml:space="preserve"> </v>
      </c>
      <c r="D201" s="108" t="str">
        <f>IF('1A'!D1222="","",'1A'!D1222)</f>
        <v xml:space="preserve"> </v>
      </c>
      <c r="E201" s="107" t="str">
        <f>IF('1A'!E1222="","",'1A'!E1222)</f>
        <v>-</v>
      </c>
      <c r="F201" s="66" t="str">
        <f>IF('1A'!F1222="","",'1A'!F1222)</f>
        <v xml:space="preserve"> </v>
      </c>
      <c r="G201" s="108" t="str">
        <f>IF('1A'!G1222="","",'1A'!G1222)</f>
        <v xml:space="preserve"> </v>
      </c>
      <c r="H201" s="107" t="str">
        <f>IF('1A'!H1222="","",'1A'!H1222)</f>
        <v/>
      </c>
      <c r="I201" s="66" t="str">
        <f>IF('1A'!I1222="","",'1A'!I1222)</f>
        <v/>
      </c>
      <c r="J201" s="108" t="str">
        <f>IF('1A'!J1222="","",'1A'!J1222)</f>
        <v/>
      </c>
      <c r="K201" s="107" t="str">
        <f>IF('1A'!K1222="","",'1A'!K1222)</f>
        <v/>
      </c>
      <c r="L201" s="66" t="str">
        <f>IF('1A'!L1222="","",'1A'!L1222)</f>
        <v/>
      </c>
      <c r="M201" s="108" t="str">
        <f>IF('1A'!M1222="","",'1A'!M1222)</f>
        <v/>
      </c>
      <c r="N201" s="217" t="str">
        <f>IF('1A'!N1222="","",'1A'!N1222)</f>
        <v/>
      </c>
      <c r="O201" s="459" t="str">
        <f>IF('1A'!O1222="","",'1A'!O1222)</f>
        <v>Civic Engagement: Participation, Awareness, and Values</v>
      </c>
      <c r="P201" s="460" t="str">
        <f>IF('1A'!P1222="","",'1A'!P1222)</f>
        <v>Diversity</v>
      </c>
      <c r="Q201" s="460" t="str">
        <f>IF('1A'!Q1222="","",'1A'!Q1222)</f>
        <v/>
      </c>
    </row>
    <row r="202" spans="1:17" ht="14" x14ac:dyDescent="0.15">
      <c r="A202" s="269" t="s">
        <v>158</v>
      </c>
      <c r="B202" s="65" t="str">
        <f>IF('1A'!B1223="","",'1A'!B1223)</f>
        <v>-</v>
      </c>
      <c r="C202" s="109">
        <f>IF('1A'!C1223="","",'1A'!C1223)</f>
        <v>-6.7610209780804231E-2</v>
      </c>
      <c r="D202" s="110">
        <f>IF('1A'!D1223="","",'1A'!D1223)</f>
        <v>-1.1894995456685035E-2</v>
      </c>
      <c r="E202" s="65" t="str">
        <f>IF('1A'!E1223="","",'1A'!E1223)</f>
        <v>-</v>
      </c>
      <c r="F202" s="109">
        <f>IF('1A'!F1223="","",'1A'!F1223)</f>
        <v>-0.16255102364296004</v>
      </c>
      <c r="G202" s="110">
        <f>IF('1A'!G1223="","",'1A'!G1223)</f>
        <v>-1.4082812676714693E-2</v>
      </c>
      <c r="H202" s="65" t="str">
        <f>IF('1A'!H1223="","",'1A'!H1223)</f>
        <v/>
      </c>
      <c r="I202" s="109" t="str">
        <f>IF('1A'!I1223="","",'1A'!I1223)</f>
        <v/>
      </c>
      <c r="J202" s="110" t="str">
        <f>IF('1A'!J1223="","",'1A'!J1223)</f>
        <v/>
      </c>
      <c r="K202" s="65" t="str">
        <f>IF('1A'!K1223="","",'1A'!K1223)</f>
        <v/>
      </c>
      <c r="L202" s="109" t="str">
        <f>IF('1A'!L1223="","",'1A'!L1223)</f>
        <v/>
      </c>
      <c r="M202" s="110" t="str">
        <f>IF('1A'!M1223="","",'1A'!M1223)</f>
        <v/>
      </c>
      <c r="N202" s="230" t="str">
        <f>IF('1A'!N1223="","",'1A'!N1223)</f>
        <v/>
      </c>
      <c r="O202" s="459" t="str">
        <f>IF('1A'!O1223="","",'1A'!O1223)</f>
        <v>Civic Engagement: Participation, Awareness, and Values</v>
      </c>
      <c r="P202" s="460" t="str">
        <f>IF('1A'!P1223="","",'1A'!P1223)</f>
        <v>Diversity</v>
      </c>
      <c r="Q202" s="460" t="str">
        <f>IF('1A'!Q1223="","",'1A'!Q1223)</f>
        <v/>
      </c>
    </row>
    <row r="203" spans="1:17" ht="28" x14ac:dyDescent="0.15">
      <c r="A203" s="261" t="s">
        <v>452</v>
      </c>
      <c r="B203" s="105">
        <f>IF('1A'!B1224="","",'1A'!B1224)</f>
        <v>0.40277777777777801</v>
      </c>
      <c r="C203" s="67">
        <f>IF('1A'!C1224="","",'1A'!C1224)</f>
        <v>0.31492842535787302</v>
      </c>
      <c r="D203" s="106">
        <f>IF('1A'!D1224="","",'1A'!D1224)</f>
        <v>0.31023830538393599</v>
      </c>
      <c r="E203" s="105">
        <f>IF('1A'!E1224="","",'1A'!E1224)</f>
        <v>0.41428571428571398</v>
      </c>
      <c r="F203" s="67">
        <f>IF('1A'!F1224="","",'1A'!F1224)</f>
        <v>0.38709677419354799</v>
      </c>
      <c r="G203" s="106">
        <f>IF('1A'!G1224="","",'1A'!G1224)</f>
        <v>0.36493936052921699</v>
      </c>
      <c r="H203" s="105" t="str">
        <f>IF('1A'!H1224="","",'1A'!H1224)</f>
        <v/>
      </c>
      <c r="I203" s="67" t="str">
        <f>IF('1A'!I1224="","",'1A'!I1224)</f>
        <v/>
      </c>
      <c r="J203" s="106" t="str">
        <f>IF('1A'!J1224="","",'1A'!J1224)</f>
        <v/>
      </c>
      <c r="K203" s="105" t="str">
        <f>IF('1A'!K1224="","",'1A'!K1224)</f>
        <v/>
      </c>
      <c r="L203" s="67" t="str">
        <f>IF('1A'!L1224="","",'1A'!L1224)</f>
        <v/>
      </c>
      <c r="M203" s="106" t="str">
        <f>IF('1A'!M1224="","",'1A'!M1224)</f>
        <v/>
      </c>
      <c r="N203" s="217" t="str">
        <f>IF('1A'!N1224="","",'1A'!N1224)</f>
        <v>Pluralistic
Orientation</v>
      </c>
      <c r="O203" s="459" t="str">
        <f>IF('1A'!O1224="","",'1A'!O1224)</f>
        <v>Civic Engagement: Participation, Awareness, and Values</v>
      </c>
      <c r="P203" s="460" t="str">
        <f>IF('1A'!P1224="","",'1A'!P1224)</f>
        <v>Diversity</v>
      </c>
      <c r="Q203" s="460" t="str">
        <f>IF('1A'!Q1224="","",'1A'!Q1224)</f>
        <v/>
      </c>
    </row>
    <row r="204" spans="1:17" ht="14" x14ac:dyDescent="0.15">
      <c r="A204" s="355" t="s">
        <v>448</v>
      </c>
      <c r="B204" s="105">
        <f>IF('1A'!B1225="","",'1A'!B1225)</f>
        <v>0.375</v>
      </c>
      <c r="C204" s="67">
        <f>IF('1A'!C1225="","",'1A'!C1225)</f>
        <v>0.43967280163599198</v>
      </c>
      <c r="D204" s="106">
        <f>IF('1A'!D1225="","",'1A'!D1225)</f>
        <v>0.40997352162400702</v>
      </c>
      <c r="E204" s="105">
        <f>IF('1A'!E1225="","",'1A'!E1225)</f>
        <v>0.371428571428571</v>
      </c>
      <c r="F204" s="67">
        <f>IF('1A'!F1225="","",'1A'!F1225)</f>
        <v>0.40092165898617499</v>
      </c>
      <c r="G204" s="106">
        <f>IF('1A'!G1225="","",'1A'!G1225)</f>
        <v>0.37927232635060598</v>
      </c>
      <c r="H204" s="105" t="str">
        <f>IF('1A'!H1225="","",'1A'!H1225)</f>
        <v/>
      </c>
      <c r="I204" s="67" t="str">
        <f>IF('1A'!I1225="","",'1A'!I1225)</f>
        <v/>
      </c>
      <c r="J204" s="106" t="str">
        <f>IF('1A'!J1225="","",'1A'!J1225)</f>
        <v/>
      </c>
      <c r="K204" s="105" t="str">
        <f>IF('1A'!K1225="","",'1A'!K1225)</f>
        <v/>
      </c>
      <c r="L204" s="67" t="str">
        <f>IF('1A'!L1225="","",'1A'!L1225)</f>
        <v/>
      </c>
      <c r="M204" s="106" t="str">
        <f>IF('1A'!M1225="","",'1A'!M1225)</f>
        <v/>
      </c>
      <c r="N204" s="217" t="str">
        <f>IF('1A'!N1225="","",'1A'!N1225)</f>
        <v/>
      </c>
      <c r="O204" s="459" t="str">
        <f>IF('1A'!O1225="","",'1A'!O1225)</f>
        <v>Civic Engagement: Participation, Awareness, and Values</v>
      </c>
      <c r="P204" s="460" t="str">
        <f>IF('1A'!P1225="","",'1A'!P1225)</f>
        <v>Diversity</v>
      </c>
      <c r="Q204" s="460" t="str">
        <f>IF('1A'!Q1225="","",'1A'!Q1225)</f>
        <v/>
      </c>
    </row>
    <row r="205" spans="1:17" ht="14" x14ac:dyDescent="0.15">
      <c r="A205" s="263" t="s">
        <v>103</v>
      </c>
      <c r="B205" s="105">
        <f>IF('1A'!B1226="","",'1A'!B1226)</f>
        <v>0.194444444444444</v>
      </c>
      <c r="C205" s="67">
        <f>IF('1A'!C1226="","",'1A'!C1226)</f>
        <v>0.214723926380368</v>
      </c>
      <c r="D205" s="106">
        <f>IF('1A'!D1226="","",'1A'!D1226)</f>
        <v>0.23521624007060901</v>
      </c>
      <c r="E205" s="105">
        <f>IF('1A'!E1226="","",'1A'!E1226)</f>
        <v>0.185714285714286</v>
      </c>
      <c r="F205" s="67">
        <f>IF('1A'!F1226="","",'1A'!F1226)</f>
        <v>0.19354838709677399</v>
      </c>
      <c r="G205" s="106">
        <f>IF('1A'!G1226="","",'1A'!G1226)</f>
        <v>0.22271223814773999</v>
      </c>
      <c r="H205" s="105" t="str">
        <f>IF('1A'!H1226="","",'1A'!H1226)</f>
        <v/>
      </c>
      <c r="I205" s="67" t="str">
        <f>IF('1A'!I1226="","",'1A'!I1226)</f>
        <v/>
      </c>
      <c r="J205" s="106" t="str">
        <f>IF('1A'!J1226="","",'1A'!J1226)</f>
        <v/>
      </c>
      <c r="K205" s="105" t="str">
        <f>IF('1A'!K1226="","",'1A'!K1226)</f>
        <v/>
      </c>
      <c r="L205" s="67" t="str">
        <f>IF('1A'!L1226="","",'1A'!L1226)</f>
        <v/>
      </c>
      <c r="M205" s="106" t="str">
        <f>IF('1A'!M1226="","",'1A'!M1226)</f>
        <v/>
      </c>
      <c r="N205" s="217" t="str">
        <f>IF('1A'!N1226="","",'1A'!N1226)</f>
        <v/>
      </c>
      <c r="O205" s="459" t="str">
        <f>IF('1A'!O1226="","",'1A'!O1226)</f>
        <v>Civic Engagement: Participation, Awareness, and Values</v>
      </c>
      <c r="P205" s="460" t="str">
        <f>IF('1A'!P1226="","",'1A'!P1226)</f>
        <v>Diversity</v>
      </c>
      <c r="Q205" s="460" t="str">
        <f>IF('1A'!Q1226="","",'1A'!Q1226)</f>
        <v/>
      </c>
    </row>
    <row r="206" spans="1:17" ht="14" x14ac:dyDescent="0.15">
      <c r="A206" s="355" t="s">
        <v>449</v>
      </c>
      <c r="B206" s="105">
        <f>IF('1A'!B1227="","",'1A'!B1227)</f>
        <v>2.7777777777777801E-2</v>
      </c>
      <c r="C206" s="67">
        <f>IF('1A'!C1227="","",'1A'!C1227)</f>
        <v>3.0674846625766899E-2</v>
      </c>
      <c r="D206" s="106">
        <f>IF('1A'!D1227="","",'1A'!D1227)</f>
        <v>3.9717563989408601E-2</v>
      </c>
      <c r="E206" s="105">
        <f>IF('1A'!E1227="","",'1A'!E1227)</f>
        <v>2.8571428571428598E-2</v>
      </c>
      <c r="F206" s="67">
        <f>IF('1A'!F1227="","",'1A'!F1227)</f>
        <v>1.8433179723502301E-2</v>
      </c>
      <c r="G206" s="106">
        <f>IF('1A'!G1227="","",'1A'!G1227)</f>
        <v>2.6460859977949301E-2</v>
      </c>
      <c r="H206" s="105" t="str">
        <f>IF('1A'!H1227="","",'1A'!H1227)</f>
        <v/>
      </c>
      <c r="I206" s="67" t="str">
        <f>IF('1A'!I1227="","",'1A'!I1227)</f>
        <v/>
      </c>
      <c r="J206" s="106" t="str">
        <f>IF('1A'!J1227="","",'1A'!J1227)</f>
        <v/>
      </c>
      <c r="K206" s="105" t="str">
        <f>IF('1A'!K1227="","",'1A'!K1227)</f>
        <v/>
      </c>
      <c r="L206" s="67" t="str">
        <f>IF('1A'!L1227="","",'1A'!L1227)</f>
        <v/>
      </c>
      <c r="M206" s="106" t="str">
        <f>IF('1A'!M1227="","",'1A'!M1227)</f>
        <v/>
      </c>
      <c r="N206" s="217" t="str">
        <f>IF('1A'!N1227="","",'1A'!N1227)</f>
        <v/>
      </c>
      <c r="O206" s="459" t="str">
        <f>IF('1A'!O1227="","",'1A'!O1227)</f>
        <v>Civic Engagement: Participation, Awareness, and Values</v>
      </c>
      <c r="P206" s="460" t="str">
        <f>IF('1A'!P1227="","",'1A'!P1227)</f>
        <v>Diversity</v>
      </c>
      <c r="Q206" s="460" t="str">
        <f>IF('1A'!Q1227="","",'1A'!Q1227)</f>
        <v/>
      </c>
    </row>
    <row r="207" spans="1:17" ht="14" x14ac:dyDescent="0.15">
      <c r="A207" s="355" t="s">
        <v>450</v>
      </c>
      <c r="B207" s="105">
        <f>IF('1A'!B1228="","",'1A'!B1228)</f>
        <v>0</v>
      </c>
      <c r="C207" s="67">
        <f>IF('1A'!C1228="","",'1A'!C1228)</f>
        <v>0</v>
      </c>
      <c r="D207" s="106">
        <f>IF('1A'!D1228="","",'1A'!D1228)</f>
        <v>4.8543689320388397E-3</v>
      </c>
      <c r="E207" s="105">
        <f>IF('1A'!E1228="","",'1A'!E1228)</f>
        <v>0</v>
      </c>
      <c r="F207" s="67">
        <f>IF('1A'!F1228="","",'1A'!F1228)</f>
        <v>0</v>
      </c>
      <c r="G207" s="106">
        <f>IF('1A'!G1228="","",'1A'!G1228)</f>
        <v>6.6152149944873201E-3</v>
      </c>
      <c r="H207" s="105" t="str">
        <f>IF('1A'!H1228="","",'1A'!H1228)</f>
        <v/>
      </c>
      <c r="I207" s="67" t="str">
        <f>IF('1A'!I1228="","",'1A'!I1228)</f>
        <v/>
      </c>
      <c r="J207" s="106" t="str">
        <f>IF('1A'!J1228="","",'1A'!J1228)</f>
        <v/>
      </c>
      <c r="K207" s="105" t="str">
        <f>IF('1A'!K1228="","",'1A'!K1228)</f>
        <v/>
      </c>
      <c r="L207" s="67" t="str">
        <f>IF('1A'!L1228="","",'1A'!L1228)</f>
        <v/>
      </c>
      <c r="M207" s="106" t="str">
        <f>IF('1A'!M1228="","",'1A'!M1228)</f>
        <v/>
      </c>
      <c r="N207" s="217" t="str">
        <f>IF('1A'!N1228="","",'1A'!N1228)</f>
        <v/>
      </c>
      <c r="O207" s="459" t="str">
        <f>IF('1A'!O1228="","",'1A'!O1228)</f>
        <v>Civic Engagement: Participation, Awareness, and Values</v>
      </c>
      <c r="P207" s="460" t="str">
        <f>IF('1A'!P1228="","",'1A'!P1228)</f>
        <v>Diversity</v>
      </c>
      <c r="Q207" s="460" t="str">
        <f>IF('1A'!Q1228="","",'1A'!Q1228)</f>
        <v/>
      </c>
    </row>
    <row r="208" spans="1:17" ht="14" x14ac:dyDescent="0.15">
      <c r="A208" s="264" t="s">
        <v>230</v>
      </c>
      <c r="B208" s="461">
        <f>IF('1A'!B1229="","",'1A'!B1229)</f>
        <v>72</v>
      </c>
      <c r="C208" s="462">
        <f>IF('1A'!C1229="","",'1A'!C1229)</f>
        <v>489</v>
      </c>
      <c r="D208" s="463">
        <f>IF('1A'!D1229="","",'1A'!D1229)</f>
        <v>2266</v>
      </c>
      <c r="E208" s="461">
        <f>IF('1A'!E1229="","",'1A'!E1229)</f>
        <v>70</v>
      </c>
      <c r="F208" s="462">
        <f>IF('1A'!F1229="","",'1A'!F1229)</f>
        <v>217</v>
      </c>
      <c r="G208" s="463">
        <f>IF('1A'!G1229="","",'1A'!G1229)</f>
        <v>907</v>
      </c>
      <c r="H208" s="461" t="str">
        <f>IF('1A'!H1229="","",'1A'!H1229)</f>
        <v/>
      </c>
      <c r="I208" s="462" t="str">
        <f>IF('1A'!I1229="","",'1A'!I1229)</f>
        <v/>
      </c>
      <c r="J208" s="463" t="str">
        <f>IF('1A'!J1229="","",'1A'!J1229)</f>
        <v/>
      </c>
      <c r="K208" s="461" t="str">
        <f>IF('1A'!K1229="","",'1A'!K1229)</f>
        <v/>
      </c>
      <c r="L208" s="462" t="str">
        <f>IF('1A'!L1229="","",'1A'!L1229)</f>
        <v/>
      </c>
      <c r="M208" s="463" t="str">
        <f>IF('1A'!M1229="","",'1A'!M1229)</f>
        <v/>
      </c>
      <c r="N208" s="217" t="str">
        <f>IF('1A'!N1229="","",'1A'!N1229)</f>
        <v/>
      </c>
      <c r="O208" s="459" t="str">
        <f>IF('1A'!O1229="","",'1A'!O1229)</f>
        <v>Civic Engagement: Participation, Awareness, and Values</v>
      </c>
      <c r="P208" s="460" t="str">
        <f>IF('1A'!P1229="","",'1A'!P1229)</f>
        <v>Diversity</v>
      </c>
      <c r="Q208" s="460" t="str">
        <f>IF('1A'!Q1229="","",'1A'!Q1229)</f>
        <v/>
      </c>
    </row>
    <row r="209" spans="1:17" ht="14" x14ac:dyDescent="0.15">
      <c r="A209" s="268" t="s">
        <v>176</v>
      </c>
      <c r="B209" s="107">
        <f>IF('1A'!B1230="","",'1A'!B1230)</f>
        <v>4.1527777777777803</v>
      </c>
      <c r="C209" s="66">
        <f>IF('1A'!C1230="","",'1A'!C1230)</f>
        <v>4.0388548057259799</v>
      </c>
      <c r="D209" s="108">
        <f>IF('1A'!D1230="","",'1A'!D1230)</f>
        <v>3.98102383053839</v>
      </c>
      <c r="E209" s="107">
        <f>IF('1A'!E1230="","",'1A'!E1230)</f>
        <v>4.1714285714285699</v>
      </c>
      <c r="F209" s="66">
        <f>IF('1A'!F1230="","",'1A'!F1230)</f>
        <v>4.1566820276497696</v>
      </c>
      <c r="G209" s="108">
        <f>IF('1A'!G1230="","",'1A'!G1230)</f>
        <v>4.0694597574421101</v>
      </c>
      <c r="H209" s="107" t="str">
        <f>IF('1A'!H1230="","",'1A'!H1230)</f>
        <v/>
      </c>
      <c r="I209" s="66" t="str">
        <f>IF('1A'!I1230="","",'1A'!I1230)</f>
        <v/>
      </c>
      <c r="J209" s="108" t="str">
        <f>IF('1A'!J1230="","",'1A'!J1230)</f>
        <v/>
      </c>
      <c r="K209" s="107" t="str">
        <f>IF('1A'!K1230="","",'1A'!K1230)</f>
        <v/>
      </c>
      <c r="L209" s="66" t="str">
        <f>IF('1A'!L1230="","",'1A'!L1230)</f>
        <v/>
      </c>
      <c r="M209" s="108" t="str">
        <f>IF('1A'!M1230="","",'1A'!M1230)</f>
        <v/>
      </c>
      <c r="N209" s="217" t="str">
        <f>IF('1A'!N1230="","",'1A'!N1230)</f>
        <v/>
      </c>
      <c r="O209" s="459" t="str">
        <f>IF('1A'!O1230="","",'1A'!O1230)</f>
        <v>Civic Engagement: Participation, Awareness, and Values</v>
      </c>
      <c r="P209" s="460" t="str">
        <f>IF('1A'!P1230="","",'1A'!P1230)</f>
        <v>Diversity</v>
      </c>
      <c r="Q209" s="460" t="str">
        <f>IF('1A'!Q1230="","",'1A'!Q1230)</f>
        <v/>
      </c>
    </row>
    <row r="210" spans="1:17" ht="14" x14ac:dyDescent="0.15">
      <c r="A210" s="268" t="s">
        <v>159</v>
      </c>
      <c r="B210" s="107">
        <f>IF('1A'!B1231="","",'1A'!B1231)</f>
        <v>0.83345069596096</v>
      </c>
      <c r="C210" s="66">
        <f>IF('1A'!C1231="","",'1A'!C1231)</f>
        <v>0.80757398114535905</v>
      </c>
      <c r="D210" s="108">
        <f>IF('1A'!D1231="","",'1A'!D1231)</f>
        <v>0.86486074998877704</v>
      </c>
      <c r="E210" s="107">
        <f>IF('1A'!E1231="","",'1A'!E1231)</f>
        <v>0.83356104549285803</v>
      </c>
      <c r="F210" s="66">
        <f>IF('1A'!F1231="","",'1A'!F1231)</f>
        <v>0.79545238427433296</v>
      </c>
      <c r="G210" s="108">
        <f>IF('1A'!G1231="","",'1A'!G1231)</f>
        <v>0.86546701353918998</v>
      </c>
      <c r="H210" s="107" t="str">
        <f>IF('1A'!H1231="","",'1A'!H1231)</f>
        <v/>
      </c>
      <c r="I210" s="66" t="str">
        <f>IF('1A'!I1231="","",'1A'!I1231)</f>
        <v/>
      </c>
      <c r="J210" s="108" t="str">
        <f>IF('1A'!J1231="","",'1A'!J1231)</f>
        <v/>
      </c>
      <c r="K210" s="107" t="str">
        <f>IF('1A'!K1231="","",'1A'!K1231)</f>
        <v/>
      </c>
      <c r="L210" s="66" t="str">
        <f>IF('1A'!L1231="","",'1A'!L1231)</f>
        <v/>
      </c>
      <c r="M210" s="108" t="str">
        <f>IF('1A'!M1231="","",'1A'!M1231)</f>
        <v/>
      </c>
      <c r="N210" s="217" t="str">
        <f>IF('1A'!N1231="","",'1A'!N1231)</f>
        <v/>
      </c>
      <c r="O210" s="459" t="str">
        <f>IF('1A'!O1231="","",'1A'!O1231)</f>
        <v>Civic Engagement: Participation, Awareness, and Values</v>
      </c>
      <c r="P210" s="460" t="str">
        <f>IF('1A'!P1231="","",'1A'!P1231)</f>
        <v>Diversity</v>
      </c>
      <c r="Q210" s="460" t="str">
        <f>IF('1A'!Q1231="","",'1A'!Q1231)</f>
        <v/>
      </c>
    </row>
    <row r="211" spans="1:17" ht="14" x14ac:dyDescent="0.15">
      <c r="A211" s="268" t="s">
        <v>231</v>
      </c>
      <c r="B211" s="107" t="str">
        <f>IF('1A'!B1232="","",'1A'!B1232)</f>
        <v>-</v>
      </c>
      <c r="C211" s="66" t="str">
        <f>IF('1A'!C1232="","",'1A'!C1232)</f>
        <v xml:space="preserve"> </v>
      </c>
      <c r="D211" s="108" t="str">
        <f>IF('1A'!D1232="","",'1A'!D1232)</f>
        <v xml:space="preserve"> </v>
      </c>
      <c r="E211" s="107" t="str">
        <f>IF('1A'!E1232="","",'1A'!E1232)</f>
        <v>-</v>
      </c>
      <c r="F211" s="66" t="str">
        <f>IF('1A'!F1232="","",'1A'!F1232)</f>
        <v xml:space="preserve"> </v>
      </c>
      <c r="G211" s="108" t="str">
        <f>IF('1A'!G1232="","",'1A'!G1232)</f>
        <v xml:space="preserve"> </v>
      </c>
      <c r="H211" s="107" t="str">
        <f>IF('1A'!H1232="","",'1A'!H1232)</f>
        <v/>
      </c>
      <c r="I211" s="66" t="str">
        <f>IF('1A'!I1232="","",'1A'!I1232)</f>
        <v/>
      </c>
      <c r="J211" s="108" t="str">
        <f>IF('1A'!J1232="","",'1A'!J1232)</f>
        <v/>
      </c>
      <c r="K211" s="107" t="str">
        <f>IF('1A'!K1232="","",'1A'!K1232)</f>
        <v/>
      </c>
      <c r="L211" s="66" t="str">
        <f>IF('1A'!L1232="","",'1A'!L1232)</f>
        <v/>
      </c>
      <c r="M211" s="108" t="str">
        <f>IF('1A'!M1232="","",'1A'!M1232)</f>
        <v/>
      </c>
      <c r="N211" s="217" t="str">
        <f>IF('1A'!N1232="","",'1A'!N1232)</f>
        <v/>
      </c>
      <c r="O211" s="459" t="str">
        <f>IF('1A'!O1232="","",'1A'!O1232)</f>
        <v>Civic Engagement: Participation, Awareness, and Values</v>
      </c>
      <c r="P211" s="460" t="str">
        <f>IF('1A'!P1232="","",'1A'!P1232)</f>
        <v>Diversity</v>
      </c>
      <c r="Q211" s="460" t="str">
        <f>IF('1A'!Q1232="","",'1A'!Q1232)</f>
        <v/>
      </c>
    </row>
    <row r="212" spans="1:17" ht="14" x14ac:dyDescent="0.15">
      <c r="A212" s="269" t="s">
        <v>158</v>
      </c>
      <c r="B212" s="65" t="str">
        <f>IF('1A'!B1233="","",'1A'!B1233)</f>
        <v>-</v>
      </c>
      <c r="C212" s="109">
        <f>IF('1A'!C1233="","",'1A'!C1233)</f>
        <v>0.14106815562609729</v>
      </c>
      <c r="D212" s="110">
        <f>IF('1A'!D1233="","",'1A'!D1233)</f>
        <v>0.19859144635898796</v>
      </c>
      <c r="E212" s="65" t="str">
        <f>IF('1A'!E1233="","",'1A'!E1233)</f>
        <v>-</v>
      </c>
      <c r="F212" s="109">
        <f>IF('1A'!F1233="","",'1A'!F1233)</f>
        <v>1.8538562546711306E-2</v>
      </c>
      <c r="G212" s="110">
        <f>IF('1A'!G1233="","",'1A'!G1233)</f>
        <v>0.11781941124419586</v>
      </c>
      <c r="H212" s="65" t="str">
        <f>IF('1A'!H1233="","",'1A'!H1233)</f>
        <v/>
      </c>
      <c r="I212" s="109" t="str">
        <f>IF('1A'!I1233="","",'1A'!I1233)</f>
        <v/>
      </c>
      <c r="J212" s="110" t="str">
        <f>IF('1A'!J1233="","",'1A'!J1233)</f>
        <v/>
      </c>
      <c r="K212" s="65" t="str">
        <f>IF('1A'!K1233="","",'1A'!K1233)</f>
        <v/>
      </c>
      <c r="L212" s="109" t="str">
        <f>IF('1A'!L1233="","",'1A'!L1233)</f>
        <v/>
      </c>
      <c r="M212" s="110" t="str">
        <f>IF('1A'!M1233="","",'1A'!M1233)</f>
        <v/>
      </c>
      <c r="N212" s="230" t="str">
        <f>IF('1A'!N1233="","",'1A'!N1233)</f>
        <v/>
      </c>
      <c r="O212" s="459" t="str">
        <f>IF('1A'!O1233="","",'1A'!O1233)</f>
        <v>Civic Engagement: Participation, Awareness, and Values</v>
      </c>
      <c r="P212" s="460" t="str">
        <f>IF('1A'!P1233="","",'1A'!P1233)</f>
        <v>Diversity</v>
      </c>
      <c r="Q212" s="460" t="str">
        <f>IF('1A'!Q1233="","",'1A'!Q1233)</f>
        <v/>
      </c>
    </row>
    <row r="213" spans="1:17" ht="28" x14ac:dyDescent="0.15">
      <c r="A213" s="261" t="s">
        <v>659</v>
      </c>
      <c r="B213" s="105">
        <f>IF('1A'!B1234="","",'1A'!B1234)</f>
        <v>0.38888888888888901</v>
      </c>
      <c r="C213" s="67">
        <f>IF('1A'!C1234="","",'1A'!C1234)</f>
        <v>0.34426229508196698</v>
      </c>
      <c r="D213" s="106">
        <f>IF('1A'!D1234="","",'1A'!D1234)</f>
        <v>0.32330827067669199</v>
      </c>
      <c r="E213" s="105">
        <f>IF('1A'!E1234="","",'1A'!E1234)</f>
        <v>0.38571428571428601</v>
      </c>
      <c r="F213" s="67">
        <f>IF('1A'!F1234="","",'1A'!F1234)</f>
        <v>0.376744186046512</v>
      </c>
      <c r="G213" s="106">
        <f>IF('1A'!G1234="","",'1A'!G1234)</f>
        <v>0.36141906873614199</v>
      </c>
      <c r="H213" s="105" t="str">
        <f>IF('1A'!H1234="","",'1A'!H1234)</f>
        <v/>
      </c>
      <c r="I213" s="67" t="str">
        <f>IF('1A'!I1234="","",'1A'!I1234)</f>
        <v/>
      </c>
      <c r="J213" s="106" t="str">
        <f>IF('1A'!J1234="","",'1A'!J1234)</f>
        <v/>
      </c>
      <c r="K213" s="105" t="str">
        <f>IF('1A'!K1234="","",'1A'!K1234)</f>
        <v/>
      </c>
      <c r="L213" s="67" t="str">
        <f>IF('1A'!L1234="","",'1A'!L1234)</f>
        <v/>
      </c>
      <c r="M213" s="106" t="str">
        <f>IF('1A'!M1234="","",'1A'!M1234)</f>
        <v/>
      </c>
      <c r="N213" s="217" t="str">
        <f>IF('1A'!N1234="","",'1A'!N1234)</f>
        <v>Pluralistic
Orientation</v>
      </c>
      <c r="O213" s="459" t="str">
        <f>IF('1A'!O1234="","",'1A'!O1234)</f>
        <v>Civic Engagement: Participation, Awareness, and Values</v>
      </c>
      <c r="P213" s="460" t="str">
        <f>IF('1A'!P1234="","",'1A'!P1234)</f>
        <v>Diversity</v>
      </c>
      <c r="Q213" s="460" t="str">
        <f>IF('1A'!Q1234="","",'1A'!Q1234)</f>
        <v>Written and Oral Communication</v>
      </c>
    </row>
    <row r="214" spans="1:17" ht="14" x14ac:dyDescent="0.15">
      <c r="A214" s="355" t="s">
        <v>448</v>
      </c>
      <c r="B214" s="105">
        <f>IF('1A'!B1235="","",'1A'!B1235)</f>
        <v>0.41666666666666702</v>
      </c>
      <c r="C214" s="67">
        <f>IF('1A'!C1235="","",'1A'!C1235)</f>
        <v>0.409836065573771</v>
      </c>
      <c r="D214" s="106">
        <f>IF('1A'!D1235="","",'1A'!D1235)</f>
        <v>0.38036267138434299</v>
      </c>
      <c r="E214" s="105">
        <f>IF('1A'!E1235="","",'1A'!E1235)</f>
        <v>0.41428571428571398</v>
      </c>
      <c r="F214" s="67">
        <f>IF('1A'!F1235="","",'1A'!F1235)</f>
        <v>0.42790697674418599</v>
      </c>
      <c r="G214" s="106">
        <f>IF('1A'!G1235="","",'1A'!G1235)</f>
        <v>0.38026607538802698</v>
      </c>
      <c r="H214" s="105" t="str">
        <f>IF('1A'!H1235="","",'1A'!H1235)</f>
        <v/>
      </c>
      <c r="I214" s="67" t="str">
        <f>IF('1A'!I1235="","",'1A'!I1235)</f>
        <v/>
      </c>
      <c r="J214" s="106" t="str">
        <f>IF('1A'!J1235="","",'1A'!J1235)</f>
        <v/>
      </c>
      <c r="K214" s="105" t="str">
        <f>IF('1A'!K1235="","",'1A'!K1235)</f>
        <v/>
      </c>
      <c r="L214" s="67" t="str">
        <f>IF('1A'!L1235="","",'1A'!L1235)</f>
        <v/>
      </c>
      <c r="M214" s="106" t="str">
        <f>IF('1A'!M1235="","",'1A'!M1235)</f>
        <v/>
      </c>
      <c r="N214" s="217" t="str">
        <f>IF('1A'!N1235="","",'1A'!N1235)</f>
        <v/>
      </c>
      <c r="O214" s="459" t="str">
        <f>IF('1A'!O1235="","",'1A'!O1235)</f>
        <v>Civic Engagement: Participation, Awareness, and Values</v>
      </c>
      <c r="P214" s="460" t="str">
        <f>IF('1A'!P1235="","",'1A'!P1235)</f>
        <v>Diversity</v>
      </c>
      <c r="Q214" s="460" t="str">
        <f>IF('1A'!Q1235="","",'1A'!Q1235)</f>
        <v>Written and Oral Communication</v>
      </c>
    </row>
    <row r="215" spans="1:17" ht="14" x14ac:dyDescent="0.15">
      <c r="A215" s="263" t="s">
        <v>103</v>
      </c>
      <c r="B215" s="105">
        <f>IF('1A'!B1236="","",'1A'!B1236)</f>
        <v>0.13888888888888901</v>
      </c>
      <c r="C215" s="67">
        <f>IF('1A'!C1236="","",'1A'!C1236)</f>
        <v>0.17418032786885199</v>
      </c>
      <c r="D215" s="106">
        <f>IF('1A'!D1236="","",'1A'!D1236)</f>
        <v>0.22600619195046401</v>
      </c>
      <c r="E215" s="105">
        <f>IF('1A'!E1236="","",'1A'!E1236)</f>
        <v>0.14285714285714299</v>
      </c>
      <c r="F215" s="67">
        <f>IF('1A'!F1236="","",'1A'!F1236)</f>
        <v>0.13953488372093001</v>
      </c>
      <c r="G215" s="106">
        <f>IF('1A'!G1236="","",'1A'!G1236)</f>
        <v>0.21618625277161899</v>
      </c>
      <c r="H215" s="105" t="str">
        <f>IF('1A'!H1236="","",'1A'!H1236)</f>
        <v/>
      </c>
      <c r="I215" s="67" t="str">
        <f>IF('1A'!I1236="","",'1A'!I1236)</f>
        <v/>
      </c>
      <c r="J215" s="106" t="str">
        <f>IF('1A'!J1236="","",'1A'!J1236)</f>
        <v/>
      </c>
      <c r="K215" s="105" t="str">
        <f>IF('1A'!K1236="","",'1A'!K1236)</f>
        <v/>
      </c>
      <c r="L215" s="67" t="str">
        <f>IF('1A'!L1236="","",'1A'!L1236)</f>
        <v/>
      </c>
      <c r="M215" s="106" t="str">
        <f>IF('1A'!M1236="","",'1A'!M1236)</f>
        <v/>
      </c>
      <c r="N215" s="217" t="str">
        <f>IF('1A'!N1236="","",'1A'!N1236)</f>
        <v/>
      </c>
      <c r="O215" s="459" t="str">
        <f>IF('1A'!O1236="","",'1A'!O1236)</f>
        <v>Civic Engagement: Participation, Awareness, and Values</v>
      </c>
      <c r="P215" s="460" t="str">
        <f>IF('1A'!P1236="","",'1A'!P1236)</f>
        <v>Diversity</v>
      </c>
      <c r="Q215" s="460" t="str">
        <f>IF('1A'!Q1236="","",'1A'!Q1236)</f>
        <v>Written and Oral Communication</v>
      </c>
    </row>
    <row r="216" spans="1:17" ht="14" x14ac:dyDescent="0.15">
      <c r="A216" s="355" t="s">
        <v>449</v>
      </c>
      <c r="B216" s="105">
        <f>IF('1A'!B1237="","",'1A'!B1237)</f>
        <v>5.5555555555555601E-2</v>
      </c>
      <c r="C216" s="67">
        <f>IF('1A'!C1237="","",'1A'!C1237)</f>
        <v>6.35245901639344E-2</v>
      </c>
      <c r="D216" s="106">
        <f>IF('1A'!D1237="","",'1A'!D1237)</f>
        <v>5.7938965059708102E-2</v>
      </c>
      <c r="E216" s="105">
        <f>IF('1A'!E1237="","",'1A'!E1237)</f>
        <v>5.7142857142857099E-2</v>
      </c>
      <c r="F216" s="67">
        <f>IF('1A'!F1237="","",'1A'!F1237)</f>
        <v>4.1860465116279097E-2</v>
      </c>
      <c r="G216" s="106">
        <f>IF('1A'!G1237="","",'1A'!G1237)</f>
        <v>2.99334811529933E-2</v>
      </c>
      <c r="H216" s="105" t="str">
        <f>IF('1A'!H1237="","",'1A'!H1237)</f>
        <v/>
      </c>
      <c r="I216" s="67" t="str">
        <f>IF('1A'!I1237="","",'1A'!I1237)</f>
        <v/>
      </c>
      <c r="J216" s="106" t="str">
        <f>IF('1A'!J1237="","",'1A'!J1237)</f>
        <v/>
      </c>
      <c r="K216" s="105" t="str">
        <f>IF('1A'!K1237="","",'1A'!K1237)</f>
        <v/>
      </c>
      <c r="L216" s="67" t="str">
        <f>IF('1A'!L1237="","",'1A'!L1237)</f>
        <v/>
      </c>
      <c r="M216" s="106" t="str">
        <f>IF('1A'!M1237="","",'1A'!M1237)</f>
        <v/>
      </c>
      <c r="N216" s="217" t="str">
        <f>IF('1A'!N1237="","",'1A'!N1237)</f>
        <v/>
      </c>
      <c r="O216" s="459" t="str">
        <f>IF('1A'!O1237="","",'1A'!O1237)</f>
        <v>Civic Engagement: Participation, Awareness, and Values</v>
      </c>
      <c r="P216" s="460" t="str">
        <f>IF('1A'!P1237="","",'1A'!P1237)</f>
        <v>Diversity</v>
      </c>
      <c r="Q216" s="460" t="str">
        <f>IF('1A'!Q1237="","",'1A'!Q1237)</f>
        <v>Written and Oral Communication</v>
      </c>
    </row>
    <row r="217" spans="1:17" ht="14" x14ac:dyDescent="0.15">
      <c r="A217" s="355" t="s">
        <v>450</v>
      </c>
      <c r="B217" s="105">
        <f>IF('1A'!B1238="","",'1A'!B1238)</f>
        <v>0</v>
      </c>
      <c r="C217" s="67">
        <f>IF('1A'!C1238="","",'1A'!C1238)</f>
        <v>8.1967213114754103E-3</v>
      </c>
      <c r="D217" s="106">
        <f>IF('1A'!D1238="","",'1A'!D1238)</f>
        <v>1.23839009287926E-2</v>
      </c>
      <c r="E217" s="105">
        <f>IF('1A'!E1238="","",'1A'!E1238)</f>
        <v>0</v>
      </c>
      <c r="F217" s="67">
        <f>IF('1A'!F1238="","",'1A'!F1238)</f>
        <v>1.3953488372093001E-2</v>
      </c>
      <c r="G217" s="106">
        <f>IF('1A'!G1238="","",'1A'!G1238)</f>
        <v>1.21951219512195E-2</v>
      </c>
      <c r="H217" s="105" t="str">
        <f>IF('1A'!H1238="","",'1A'!H1238)</f>
        <v/>
      </c>
      <c r="I217" s="67" t="str">
        <f>IF('1A'!I1238="","",'1A'!I1238)</f>
        <v/>
      </c>
      <c r="J217" s="106" t="str">
        <f>IF('1A'!J1238="","",'1A'!J1238)</f>
        <v/>
      </c>
      <c r="K217" s="105" t="str">
        <f>IF('1A'!K1238="","",'1A'!K1238)</f>
        <v/>
      </c>
      <c r="L217" s="67" t="str">
        <f>IF('1A'!L1238="","",'1A'!L1238)</f>
        <v/>
      </c>
      <c r="M217" s="106" t="str">
        <f>IF('1A'!M1238="","",'1A'!M1238)</f>
        <v/>
      </c>
      <c r="N217" s="217" t="str">
        <f>IF('1A'!N1238="","",'1A'!N1238)</f>
        <v/>
      </c>
      <c r="O217" s="459" t="str">
        <f>IF('1A'!O1238="","",'1A'!O1238)</f>
        <v>Civic Engagement: Participation, Awareness, and Values</v>
      </c>
      <c r="P217" s="460" t="str">
        <f>IF('1A'!P1238="","",'1A'!P1238)</f>
        <v>Diversity</v>
      </c>
      <c r="Q217" s="460" t="str">
        <f>IF('1A'!Q1238="","",'1A'!Q1238)</f>
        <v>Written and Oral Communication</v>
      </c>
    </row>
    <row r="218" spans="1:17" ht="14" x14ac:dyDescent="0.15">
      <c r="A218" s="264" t="s">
        <v>230</v>
      </c>
      <c r="B218" s="461">
        <f>IF('1A'!B1239="","",'1A'!B1239)</f>
        <v>72</v>
      </c>
      <c r="C218" s="462">
        <f>IF('1A'!C1239="","",'1A'!C1239)</f>
        <v>488</v>
      </c>
      <c r="D218" s="463">
        <f>IF('1A'!D1239="","",'1A'!D1239)</f>
        <v>2261</v>
      </c>
      <c r="E218" s="461">
        <f>IF('1A'!E1239="","",'1A'!E1239)</f>
        <v>70</v>
      </c>
      <c r="F218" s="462">
        <f>IF('1A'!F1239="","",'1A'!F1239)</f>
        <v>215</v>
      </c>
      <c r="G218" s="463">
        <f>IF('1A'!G1239="","",'1A'!G1239)</f>
        <v>902</v>
      </c>
      <c r="H218" s="461" t="str">
        <f>IF('1A'!H1239="","",'1A'!H1239)</f>
        <v/>
      </c>
      <c r="I218" s="462" t="str">
        <f>IF('1A'!I1239="","",'1A'!I1239)</f>
        <v/>
      </c>
      <c r="J218" s="463" t="str">
        <f>IF('1A'!J1239="","",'1A'!J1239)</f>
        <v/>
      </c>
      <c r="K218" s="461" t="str">
        <f>IF('1A'!K1239="","",'1A'!K1239)</f>
        <v/>
      </c>
      <c r="L218" s="462" t="str">
        <f>IF('1A'!L1239="","",'1A'!L1239)</f>
        <v/>
      </c>
      <c r="M218" s="463" t="str">
        <f>IF('1A'!M1239="","",'1A'!M1239)</f>
        <v/>
      </c>
      <c r="N218" s="217" t="str">
        <f>IF('1A'!N1239="","",'1A'!N1239)</f>
        <v/>
      </c>
      <c r="O218" s="459" t="str">
        <f>IF('1A'!O1239="","",'1A'!O1239)</f>
        <v>Civic Engagement: Participation, Awareness, and Values</v>
      </c>
      <c r="P218" s="460" t="str">
        <f>IF('1A'!P1239="","",'1A'!P1239)</f>
        <v>Diversity</v>
      </c>
      <c r="Q218" s="460" t="str">
        <f>IF('1A'!Q1239="","",'1A'!Q1239)</f>
        <v>Written and Oral Communication</v>
      </c>
    </row>
    <row r="219" spans="1:17" ht="14" x14ac:dyDescent="0.15">
      <c r="A219" s="268" t="s">
        <v>176</v>
      </c>
      <c r="B219" s="107">
        <f>IF('1A'!B1240="","",'1A'!B1240)</f>
        <v>4.1388888888888902</v>
      </c>
      <c r="C219" s="66">
        <f>IF('1A'!C1240="","",'1A'!C1240)</f>
        <v>4.0184426229508103</v>
      </c>
      <c r="D219" s="108">
        <f>IF('1A'!D1240="","",'1A'!D1240)</f>
        <v>3.9442724458204301</v>
      </c>
      <c r="E219" s="107">
        <f>IF('1A'!E1240="","",'1A'!E1240)</f>
        <v>4.1285714285714299</v>
      </c>
      <c r="F219" s="66">
        <f>IF('1A'!F1240="","",'1A'!F1240)</f>
        <v>4.1116279069767403</v>
      </c>
      <c r="G219" s="108">
        <f>IF('1A'!G1240="","",'1A'!G1240)</f>
        <v>4.0487804878048799</v>
      </c>
      <c r="H219" s="107" t="str">
        <f>IF('1A'!H1240="","",'1A'!H1240)</f>
        <v/>
      </c>
      <c r="I219" s="66" t="str">
        <f>IF('1A'!I1240="","",'1A'!I1240)</f>
        <v/>
      </c>
      <c r="J219" s="108" t="str">
        <f>IF('1A'!J1240="","",'1A'!J1240)</f>
        <v/>
      </c>
      <c r="K219" s="107" t="str">
        <f>IF('1A'!K1240="","",'1A'!K1240)</f>
        <v/>
      </c>
      <c r="L219" s="66" t="str">
        <f>IF('1A'!L1240="","",'1A'!L1240)</f>
        <v/>
      </c>
      <c r="M219" s="108" t="str">
        <f>IF('1A'!M1240="","",'1A'!M1240)</f>
        <v/>
      </c>
      <c r="N219" s="217" t="str">
        <f>IF('1A'!N1240="","",'1A'!N1240)</f>
        <v/>
      </c>
      <c r="O219" s="459" t="str">
        <f>IF('1A'!O1240="","",'1A'!O1240)</f>
        <v>Civic Engagement: Participation, Awareness, and Values</v>
      </c>
      <c r="P219" s="460" t="str">
        <f>IF('1A'!P1240="","",'1A'!P1240)</f>
        <v>Diversity</v>
      </c>
      <c r="Q219" s="460" t="str">
        <f>IF('1A'!Q1240="","",'1A'!Q1240)</f>
        <v>Written and Oral Communication</v>
      </c>
    </row>
    <row r="220" spans="1:17" ht="14" x14ac:dyDescent="0.15">
      <c r="A220" s="268" t="s">
        <v>159</v>
      </c>
      <c r="B220" s="107">
        <f>IF('1A'!B1241="","",'1A'!B1241)</f>
        <v>0.86081447765777397</v>
      </c>
      <c r="C220" s="66">
        <f>IF('1A'!C1241="","",'1A'!C1241)</f>
        <v>0.92071084090135002</v>
      </c>
      <c r="D220" s="108">
        <f>IF('1A'!D1241="","",'1A'!D1241)</f>
        <v>0.94329922057941995</v>
      </c>
      <c r="E220" s="107">
        <f>IF('1A'!E1241="","",'1A'!E1241)</f>
        <v>0.86680202797039096</v>
      </c>
      <c r="F220" s="66">
        <f>IF('1A'!F1241="","",'1A'!F1241)</f>
        <v>0.89474303268852795</v>
      </c>
      <c r="G220" s="108">
        <f>IF('1A'!G1241="","",'1A'!G1241)</f>
        <v>0.89755720931412997</v>
      </c>
      <c r="H220" s="107" t="str">
        <f>IF('1A'!H1241="","",'1A'!H1241)</f>
        <v/>
      </c>
      <c r="I220" s="66" t="str">
        <f>IF('1A'!I1241="","",'1A'!I1241)</f>
        <v/>
      </c>
      <c r="J220" s="108" t="str">
        <f>IF('1A'!J1241="","",'1A'!J1241)</f>
        <v/>
      </c>
      <c r="K220" s="107" t="str">
        <f>IF('1A'!K1241="","",'1A'!K1241)</f>
        <v/>
      </c>
      <c r="L220" s="66" t="str">
        <f>IF('1A'!L1241="","",'1A'!L1241)</f>
        <v/>
      </c>
      <c r="M220" s="108" t="str">
        <f>IF('1A'!M1241="","",'1A'!M1241)</f>
        <v/>
      </c>
      <c r="N220" s="217" t="str">
        <f>IF('1A'!N1241="","",'1A'!N1241)</f>
        <v/>
      </c>
      <c r="O220" s="459" t="str">
        <f>IF('1A'!O1241="","",'1A'!O1241)</f>
        <v>Civic Engagement: Participation, Awareness, and Values</v>
      </c>
      <c r="P220" s="460" t="str">
        <f>IF('1A'!P1241="","",'1A'!P1241)</f>
        <v>Diversity</v>
      </c>
      <c r="Q220" s="460" t="str">
        <f>IF('1A'!Q1241="","",'1A'!Q1241)</f>
        <v>Written and Oral Communication</v>
      </c>
    </row>
    <row r="221" spans="1:17" ht="14" x14ac:dyDescent="0.15">
      <c r="A221" s="268" t="s">
        <v>231</v>
      </c>
      <c r="B221" s="107" t="str">
        <f>IF('1A'!B1242="","",'1A'!B1242)</f>
        <v>-</v>
      </c>
      <c r="C221" s="66" t="str">
        <f>IF('1A'!C1242="","",'1A'!C1242)</f>
        <v xml:space="preserve"> </v>
      </c>
      <c r="D221" s="108" t="str">
        <f>IF('1A'!D1242="","",'1A'!D1242)</f>
        <v xml:space="preserve"> </v>
      </c>
      <c r="E221" s="107" t="str">
        <f>IF('1A'!E1242="","",'1A'!E1242)</f>
        <v>-</v>
      </c>
      <c r="F221" s="66" t="str">
        <f>IF('1A'!F1242="","",'1A'!F1242)</f>
        <v xml:space="preserve"> </v>
      </c>
      <c r="G221" s="108" t="str">
        <f>IF('1A'!G1242="","",'1A'!G1242)</f>
        <v xml:space="preserve"> </v>
      </c>
      <c r="H221" s="107" t="str">
        <f>IF('1A'!H1242="","",'1A'!H1242)</f>
        <v/>
      </c>
      <c r="I221" s="66" t="str">
        <f>IF('1A'!I1242="","",'1A'!I1242)</f>
        <v/>
      </c>
      <c r="J221" s="108" t="str">
        <f>IF('1A'!J1242="","",'1A'!J1242)</f>
        <v/>
      </c>
      <c r="K221" s="107" t="str">
        <f>IF('1A'!K1242="","",'1A'!K1242)</f>
        <v/>
      </c>
      <c r="L221" s="66" t="str">
        <f>IF('1A'!L1242="","",'1A'!L1242)</f>
        <v/>
      </c>
      <c r="M221" s="108" t="str">
        <f>IF('1A'!M1242="","",'1A'!M1242)</f>
        <v/>
      </c>
      <c r="N221" s="217" t="str">
        <f>IF('1A'!N1242="","",'1A'!N1242)</f>
        <v/>
      </c>
      <c r="O221" s="459" t="str">
        <f>IF('1A'!O1242="","",'1A'!O1242)</f>
        <v>Civic Engagement: Participation, Awareness, and Values</v>
      </c>
      <c r="P221" s="460" t="str">
        <f>IF('1A'!P1242="","",'1A'!P1242)</f>
        <v>Diversity</v>
      </c>
      <c r="Q221" s="460" t="str">
        <f>IF('1A'!Q1242="","",'1A'!Q1242)</f>
        <v>Written and Oral Communication</v>
      </c>
    </row>
    <row r="222" spans="1:17" ht="14" x14ac:dyDescent="0.15">
      <c r="A222" s="269" t="s">
        <v>158</v>
      </c>
      <c r="B222" s="65" t="str">
        <f>IF('1A'!B1243="","",'1A'!B1243)</f>
        <v>-</v>
      </c>
      <c r="C222" s="109">
        <f>IF('1A'!C1243="","",'1A'!C1243)</f>
        <v>0.1308187767401178</v>
      </c>
      <c r="D222" s="110">
        <f>IF('1A'!D1243="","",'1A'!D1243)</f>
        <v>0.20631464420050855</v>
      </c>
      <c r="E222" s="65" t="str">
        <f>IF('1A'!E1243="","",'1A'!E1243)</f>
        <v>-</v>
      </c>
      <c r="F222" s="109">
        <f>IF('1A'!F1243="","",'1A'!F1243)</f>
        <v>1.8936746055208301E-2</v>
      </c>
      <c r="G222" s="110">
        <f>IF('1A'!G1243="","",'1A'!G1243)</f>
        <v>8.8897888556343299E-2</v>
      </c>
      <c r="H222" s="65" t="str">
        <f>IF('1A'!H1243="","",'1A'!H1243)</f>
        <v/>
      </c>
      <c r="I222" s="109" t="str">
        <f>IF('1A'!I1243="","",'1A'!I1243)</f>
        <v/>
      </c>
      <c r="J222" s="110" t="str">
        <f>IF('1A'!J1243="","",'1A'!J1243)</f>
        <v/>
      </c>
      <c r="K222" s="65" t="str">
        <f>IF('1A'!K1243="","",'1A'!K1243)</f>
        <v/>
      </c>
      <c r="L222" s="109" t="str">
        <f>IF('1A'!L1243="","",'1A'!L1243)</f>
        <v/>
      </c>
      <c r="M222" s="110" t="str">
        <f>IF('1A'!M1243="","",'1A'!M1243)</f>
        <v/>
      </c>
      <c r="N222" s="230" t="str">
        <f>IF('1A'!N1243="","",'1A'!N1243)</f>
        <v/>
      </c>
      <c r="O222" s="459" t="str">
        <f>IF('1A'!O1243="","",'1A'!O1243)</f>
        <v>Civic Engagement: Participation, Awareness, and Values</v>
      </c>
      <c r="P222" s="460" t="str">
        <f>IF('1A'!P1243="","",'1A'!P1243)</f>
        <v>Diversity</v>
      </c>
      <c r="Q222" s="460" t="str">
        <f>IF('1A'!Q1243="","",'1A'!Q1243)</f>
        <v>Written and Oral Communication</v>
      </c>
    </row>
    <row r="223" spans="1:17" ht="28" x14ac:dyDescent="0.15">
      <c r="A223" s="261" t="s">
        <v>453</v>
      </c>
      <c r="B223" s="105">
        <f>IF('1A'!B1244="","",'1A'!B1244)</f>
        <v>0.61428571428571399</v>
      </c>
      <c r="C223" s="67">
        <f>IF('1A'!C1244="","",'1A'!C1244)</f>
        <v>0.64065708418891198</v>
      </c>
      <c r="D223" s="106">
        <f>IF('1A'!D1244="","",'1A'!D1244)</f>
        <v>0.57692307692307698</v>
      </c>
      <c r="E223" s="105">
        <f>IF('1A'!E1244="","",'1A'!E1244)</f>
        <v>0.60294117647058798</v>
      </c>
      <c r="F223" s="67">
        <f>IF('1A'!F1244="","",'1A'!F1244)</f>
        <v>0.62616822429906505</v>
      </c>
      <c r="G223" s="106">
        <f>IF('1A'!G1244="","",'1A'!G1244)</f>
        <v>0.53709856035437398</v>
      </c>
      <c r="H223" s="105" t="str">
        <f>IF('1A'!H1244="","",'1A'!H1244)</f>
        <v/>
      </c>
      <c r="I223" s="67" t="str">
        <f>IF('1A'!I1244="","",'1A'!I1244)</f>
        <v/>
      </c>
      <c r="J223" s="106" t="str">
        <f>IF('1A'!J1244="","",'1A'!J1244)</f>
        <v/>
      </c>
      <c r="K223" s="105" t="str">
        <f>IF('1A'!K1244="","",'1A'!K1244)</f>
        <v/>
      </c>
      <c r="L223" s="67" t="str">
        <f>IF('1A'!L1244="","",'1A'!L1244)</f>
        <v/>
      </c>
      <c r="M223" s="106" t="str">
        <f>IF('1A'!M1244="","",'1A'!M1244)</f>
        <v/>
      </c>
      <c r="N223" s="217" t="str">
        <f>IF('1A'!N1244="","",'1A'!N1244)</f>
        <v>Pluralistic
Orientation</v>
      </c>
      <c r="O223" s="459" t="str">
        <f>IF('1A'!O1244="","",'1A'!O1244)</f>
        <v>Civic Engagement: Participation, Awareness, and Values</v>
      </c>
      <c r="P223" s="460" t="str">
        <f>IF('1A'!P1244="","",'1A'!P1244)</f>
        <v>Diversity</v>
      </c>
      <c r="Q223" s="460" t="str">
        <f>IF('1A'!Q1244="","",'1A'!Q1244)</f>
        <v/>
      </c>
    </row>
    <row r="224" spans="1:17" ht="14" x14ac:dyDescent="0.15">
      <c r="A224" s="355" t="s">
        <v>448</v>
      </c>
      <c r="B224" s="105">
        <f>IF('1A'!B1245="","",'1A'!B1245)</f>
        <v>0.34285714285714303</v>
      </c>
      <c r="C224" s="67">
        <f>IF('1A'!C1245="","",'1A'!C1245)</f>
        <v>0.291581108829569</v>
      </c>
      <c r="D224" s="106">
        <f>IF('1A'!D1245="","",'1A'!D1245)</f>
        <v>0.32670203359858502</v>
      </c>
      <c r="E224" s="105">
        <f>IF('1A'!E1245="","",'1A'!E1245)</f>
        <v>0.35294117647058798</v>
      </c>
      <c r="F224" s="67">
        <f>IF('1A'!F1245="","",'1A'!F1245)</f>
        <v>0.30841121495327101</v>
      </c>
      <c r="G224" s="106">
        <f>IF('1A'!G1245="","",'1A'!G1245)</f>
        <v>0.33554817275747501</v>
      </c>
      <c r="H224" s="105" t="str">
        <f>IF('1A'!H1245="","",'1A'!H1245)</f>
        <v/>
      </c>
      <c r="I224" s="67" t="str">
        <f>IF('1A'!I1245="","",'1A'!I1245)</f>
        <v/>
      </c>
      <c r="J224" s="106" t="str">
        <f>IF('1A'!J1245="","",'1A'!J1245)</f>
        <v/>
      </c>
      <c r="K224" s="105" t="str">
        <f>IF('1A'!K1245="","",'1A'!K1245)</f>
        <v/>
      </c>
      <c r="L224" s="67" t="str">
        <f>IF('1A'!L1245="","",'1A'!L1245)</f>
        <v/>
      </c>
      <c r="M224" s="106" t="str">
        <f>IF('1A'!M1245="","",'1A'!M1245)</f>
        <v/>
      </c>
      <c r="N224" s="217" t="str">
        <f>IF('1A'!N1245="","",'1A'!N1245)</f>
        <v/>
      </c>
      <c r="O224" s="459" t="str">
        <f>IF('1A'!O1245="","",'1A'!O1245)</f>
        <v>Civic Engagement: Participation, Awareness, and Values</v>
      </c>
      <c r="P224" s="460" t="str">
        <f>IF('1A'!P1245="","",'1A'!P1245)</f>
        <v>Diversity</v>
      </c>
      <c r="Q224" s="460" t="str">
        <f>IF('1A'!Q1245="","",'1A'!Q1245)</f>
        <v/>
      </c>
    </row>
    <row r="225" spans="1:17" ht="14" x14ac:dyDescent="0.15">
      <c r="A225" s="263" t="s">
        <v>103</v>
      </c>
      <c r="B225" s="105">
        <f>IF('1A'!B1246="","",'1A'!B1246)</f>
        <v>4.2857142857142899E-2</v>
      </c>
      <c r="C225" s="67">
        <f>IF('1A'!C1246="","",'1A'!C1246)</f>
        <v>5.7494866529774098E-2</v>
      </c>
      <c r="D225" s="106">
        <f>IF('1A'!D1246="","",'1A'!D1246)</f>
        <v>8.7091069849690506E-2</v>
      </c>
      <c r="E225" s="105">
        <f>IF('1A'!E1246="","",'1A'!E1246)</f>
        <v>4.4117647058823498E-2</v>
      </c>
      <c r="F225" s="67">
        <f>IF('1A'!F1246="","",'1A'!F1246)</f>
        <v>4.67289719626168E-2</v>
      </c>
      <c r="G225" s="106">
        <f>IF('1A'!G1246="","",'1A'!G1246)</f>
        <v>0.1140642303433</v>
      </c>
      <c r="H225" s="105" t="str">
        <f>IF('1A'!H1246="","",'1A'!H1246)</f>
        <v/>
      </c>
      <c r="I225" s="67" t="str">
        <f>IF('1A'!I1246="","",'1A'!I1246)</f>
        <v/>
      </c>
      <c r="J225" s="106" t="str">
        <f>IF('1A'!J1246="","",'1A'!J1246)</f>
        <v/>
      </c>
      <c r="K225" s="105" t="str">
        <f>IF('1A'!K1246="","",'1A'!K1246)</f>
        <v/>
      </c>
      <c r="L225" s="67" t="str">
        <f>IF('1A'!L1246="","",'1A'!L1246)</f>
        <v/>
      </c>
      <c r="M225" s="106" t="str">
        <f>IF('1A'!M1246="","",'1A'!M1246)</f>
        <v/>
      </c>
      <c r="N225" s="217" t="str">
        <f>IF('1A'!N1246="","",'1A'!N1246)</f>
        <v/>
      </c>
      <c r="O225" s="459" t="str">
        <f>IF('1A'!O1246="","",'1A'!O1246)</f>
        <v>Civic Engagement: Participation, Awareness, and Values</v>
      </c>
      <c r="P225" s="460" t="str">
        <f>IF('1A'!P1246="","",'1A'!P1246)</f>
        <v>Diversity</v>
      </c>
      <c r="Q225" s="460" t="str">
        <f>IF('1A'!Q1246="","",'1A'!Q1246)</f>
        <v/>
      </c>
    </row>
    <row r="226" spans="1:17" ht="14" x14ac:dyDescent="0.15">
      <c r="A226" s="355" t="s">
        <v>449</v>
      </c>
      <c r="B226" s="105">
        <f>IF('1A'!B1247="","",'1A'!B1247)</f>
        <v>0</v>
      </c>
      <c r="C226" s="67">
        <f>IF('1A'!C1247="","",'1A'!C1247)</f>
        <v>8.2135523613963007E-3</v>
      </c>
      <c r="D226" s="106">
        <f>IF('1A'!D1247="","",'1A'!D1247)</f>
        <v>5.74712643678161E-3</v>
      </c>
      <c r="E226" s="105">
        <f>IF('1A'!E1247="","",'1A'!E1247)</f>
        <v>0</v>
      </c>
      <c r="F226" s="67">
        <f>IF('1A'!F1247="","",'1A'!F1247)</f>
        <v>1.86915887850467E-2</v>
      </c>
      <c r="G226" s="106">
        <f>IF('1A'!G1247="","",'1A'!G1247)</f>
        <v>7.7519379844961196E-3</v>
      </c>
      <c r="H226" s="105" t="str">
        <f>IF('1A'!H1247="","",'1A'!H1247)</f>
        <v/>
      </c>
      <c r="I226" s="67" t="str">
        <f>IF('1A'!I1247="","",'1A'!I1247)</f>
        <v/>
      </c>
      <c r="J226" s="106" t="str">
        <f>IF('1A'!J1247="","",'1A'!J1247)</f>
        <v/>
      </c>
      <c r="K226" s="105" t="str">
        <f>IF('1A'!K1247="","",'1A'!K1247)</f>
        <v/>
      </c>
      <c r="L226" s="67" t="str">
        <f>IF('1A'!L1247="","",'1A'!L1247)</f>
        <v/>
      </c>
      <c r="M226" s="106" t="str">
        <f>IF('1A'!M1247="","",'1A'!M1247)</f>
        <v/>
      </c>
      <c r="N226" s="217" t="str">
        <f>IF('1A'!N1247="","",'1A'!N1247)</f>
        <v/>
      </c>
      <c r="O226" s="459" t="str">
        <f>IF('1A'!O1247="","",'1A'!O1247)</f>
        <v>Civic Engagement: Participation, Awareness, and Values</v>
      </c>
      <c r="P226" s="460" t="str">
        <f>IF('1A'!P1247="","",'1A'!P1247)</f>
        <v>Diversity</v>
      </c>
      <c r="Q226" s="460" t="str">
        <f>IF('1A'!Q1247="","",'1A'!Q1247)</f>
        <v/>
      </c>
    </row>
    <row r="227" spans="1:17" ht="14" x14ac:dyDescent="0.15">
      <c r="A227" s="355" t="s">
        <v>450</v>
      </c>
      <c r="B227" s="105">
        <f>IF('1A'!B1248="","",'1A'!B1248)</f>
        <v>0</v>
      </c>
      <c r="C227" s="67">
        <f>IF('1A'!C1248="","",'1A'!C1248)</f>
        <v>2.05338809034908E-3</v>
      </c>
      <c r="D227" s="106">
        <f>IF('1A'!D1248="","",'1A'!D1248)</f>
        <v>3.5366931918656098E-3</v>
      </c>
      <c r="E227" s="105">
        <f>IF('1A'!E1248="","",'1A'!E1248)</f>
        <v>0</v>
      </c>
      <c r="F227" s="67">
        <f>IF('1A'!F1248="","",'1A'!F1248)</f>
        <v>0</v>
      </c>
      <c r="G227" s="106">
        <f>IF('1A'!G1248="","",'1A'!G1248)</f>
        <v>5.5370985603543704E-3</v>
      </c>
      <c r="H227" s="105" t="str">
        <f>IF('1A'!H1248="","",'1A'!H1248)</f>
        <v/>
      </c>
      <c r="I227" s="67" t="str">
        <f>IF('1A'!I1248="","",'1A'!I1248)</f>
        <v/>
      </c>
      <c r="J227" s="106" t="str">
        <f>IF('1A'!J1248="","",'1A'!J1248)</f>
        <v/>
      </c>
      <c r="K227" s="105" t="str">
        <f>IF('1A'!K1248="","",'1A'!K1248)</f>
        <v/>
      </c>
      <c r="L227" s="67" t="str">
        <f>IF('1A'!L1248="","",'1A'!L1248)</f>
        <v/>
      </c>
      <c r="M227" s="106" t="str">
        <f>IF('1A'!M1248="","",'1A'!M1248)</f>
        <v/>
      </c>
      <c r="N227" s="217" t="str">
        <f>IF('1A'!N1248="","",'1A'!N1248)</f>
        <v/>
      </c>
      <c r="O227" s="459" t="str">
        <f>IF('1A'!O1248="","",'1A'!O1248)</f>
        <v>Civic Engagement: Participation, Awareness, and Values</v>
      </c>
      <c r="P227" s="460" t="str">
        <f>IF('1A'!P1248="","",'1A'!P1248)</f>
        <v>Diversity</v>
      </c>
      <c r="Q227" s="460" t="str">
        <f>IF('1A'!Q1248="","",'1A'!Q1248)</f>
        <v/>
      </c>
    </row>
    <row r="228" spans="1:17" ht="14" x14ac:dyDescent="0.15">
      <c r="A228" s="264" t="s">
        <v>230</v>
      </c>
      <c r="B228" s="461">
        <f>IF('1A'!B1249="","",'1A'!B1249)</f>
        <v>70</v>
      </c>
      <c r="C228" s="462">
        <f>IF('1A'!C1249="","",'1A'!C1249)</f>
        <v>487</v>
      </c>
      <c r="D228" s="463">
        <f>IF('1A'!D1249="","",'1A'!D1249)</f>
        <v>2262</v>
      </c>
      <c r="E228" s="461">
        <f>IF('1A'!E1249="","",'1A'!E1249)</f>
        <v>68</v>
      </c>
      <c r="F228" s="462">
        <f>IF('1A'!F1249="","",'1A'!F1249)</f>
        <v>214</v>
      </c>
      <c r="G228" s="463">
        <f>IF('1A'!G1249="","",'1A'!G1249)</f>
        <v>903</v>
      </c>
      <c r="H228" s="461" t="str">
        <f>IF('1A'!H1249="","",'1A'!H1249)</f>
        <v/>
      </c>
      <c r="I228" s="462" t="str">
        <f>IF('1A'!I1249="","",'1A'!I1249)</f>
        <v/>
      </c>
      <c r="J228" s="463" t="str">
        <f>IF('1A'!J1249="","",'1A'!J1249)</f>
        <v/>
      </c>
      <c r="K228" s="461" t="str">
        <f>IF('1A'!K1249="","",'1A'!K1249)</f>
        <v/>
      </c>
      <c r="L228" s="462" t="str">
        <f>IF('1A'!L1249="","",'1A'!L1249)</f>
        <v/>
      </c>
      <c r="M228" s="463" t="str">
        <f>IF('1A'!M1249="","",'1A'!M1249)</f>
        <v/>
      </c>
      <c r="N228" s="217" t="str">
        <f>IF('1A'!N1249="","",'1A'!N1249)</f>
        <v/>
      </c>
      <c r="O228" s="459" t="str">
        <f>IF('1A'!O1249="","",'1A'!O1249)</f>
        <v>Civic Engagement: Participation, Awareness, and Values</v>
      </c>
      <c r="P228" s="460" t="str">
        <f>IF('1A'!P1249="","",'1A'!P1249)</f>
        <v>Diversity</v>
      </c>
      <c r="Q228" s="460" t="str">
        <f>IF('1A'!Q1249="","",'1A'!Q1249)</f>
        <v/>
      </c>
    </row>
    <row r="229" spans="1:17" ht="14" x14ac:dyDescent="0.15">
      <c r="A229" s="268" t="s">
        <v>176</v>
      </c>
      <c r="B229" s="107">
        <f>IF('1A'!B1250="","",'1A'!B1250)</f>
        <v>4.5714285714285703</v>
      </c>
      <c r="C229" s="66">
        <f>IF('1A'!C1250="","",'1A'!C1250)</f>
        <v>4.5605749486652902</v>
      </c>
      <c r="D229" s="108">
        <f>IF('1A'!D1250="","",'1A'!D1250)</f>
        <v>4.4677276746242196</v>
      </c>
      <c r="E229" s="107">
        <f>IF('1A'!E1250="","",'1A'!E1250)</f>
        <v>4.5588235294117698</v>
      </c>
      <c r="F229" s="66">
        <f>IF('1A'!F1250="","",'1A'!F1250)</f>
        <v>4.5420560747663501</v>
      </c>
      <c r="G229" s="108">
        <f>IF('1A'!G1250="","",'1A'!G1250)</f>
        <v>4.3909191583610196</v>
      </c>
      <c r="H229" s="107" t="str">
        <f>IF('1A'!H1250="","",'1A'!H1250)</f>
        <v/>
      </c>
      <c r="I229" s="66" t="str">
        <f>IF('1A'!I1250="","",'1A'!I1250)</f>
        <v/>
      </c>
      <c r="J229" s="108" t="str">
        <f>IF('1A'!J1250="","",'1A'!J1250)</f>
        <v/>
      </c>
      <c r="K229" s="107" t="str">
        <f>IF('1A'!K1250="","",'1A'!K1250)</f>
        <v/>
      </c>
      <c r="L229" s="66" t="str">
        <f>IF('1A'!L1250="","",'1A'!L1250)</f>
        <v/>
      </c>
      <c r="M229" s="108" t="str">
        <f>IF('1A'!M1250="","",'1A'!M1250)</f>
        <v/>
      </c>
      <c r="N229" s="217" t="str">
        <f>IF('1A'!N1250="","",'1A'!N1250)</f>
        <v/>
      </c>
      <c r="O229" s="459" t="str">
        <f>IF('1A'!O1250="","",'1A'!O1250)</f>
        <v>Civic Engagement: Participation, Awareness, and Values</v>
      </c>
      <c r="P229" s="460" t="str">
        <f>IF('1A'!P1250="","",'1A'!P1250)</f>
        <v>Diversity</v>
      </c>
      <c r="Q229" s="460" t="str">
        <f>IF('1A'!Q1250="","",'1A'!Q1250)</f>
        <v/>
      </c>
    </row>
    <row r="230" spans="1:17" ht="14" x14ac:dyDescent="0.15">
      <c r="A230" s="268" t="s">
        <v>159</v>
      </c>
      <c r="B230" s="107">
        <f>IF('1A'!B1251="","",'1A'!B1251)</f>
        <v>0.57914050687900798</v>
      </c>
      <c r="C230" s="66">
        <f>IF('1A'!C1251="","",'1A'!C1251)</f>
        <v>0.66040740483340499</v>
      </c>
      <c r="D230" s="108">
        <f>IF('1A'!D1251="","",'1A'!D1251)</f>
        <v>0.707308195134707</v>
      </c>
      <c r="E230" s="107">
        <f>IF('1A'!E1251="","",'1A'!E1251)</f>
        <v>0.58289941635530695</v>
      </c>
      <c r="F230" s="66">
        <f>IF('1A'!F1251="","",'1A'!F1251)</f>
        <v>0.67525510855497495</v>
      </c>
      <c r="G230" s="108">
        <f>IF('1A'!G1251="","",'1A'!G1251)</f>
        <v>0.76146487450057898</v>
      </c>
      <c r="H230" s="107" t="str">
        <f>IF('1A'!H1251="","",'1A'!H1251)</f>
        <v/>
      </c>
      <c r="I230" s="66" t="str">
        <f>IF('1A'!I1251="","",'1A'!I1251)</f>
        <v/>
      </c>
      <c r="J230" s="108" t="str">
        <f>IF('1A'!J1251="","",'1A'!J1251)</f>
        <v/>
      </c>
      <c r="K230" s="107" t="str">
        <f>IF('1A'!K1251="","",'1A'!K1251)</f>
        <v/>
      </c>
      <c r="L230" s="66" t="str">
        <f>IF('1A'!L1251="","",'1A'!L1251)</f>
        <v/>
      </c>
      <c r="M230" s="108" t="str">
        <f>IF('1A'!M1251="","",'1A'!M1251)</f>
        <v/>
      </c>
      <c r="N230" s="217" t="str">
        <f>IF('1A'!N1251="","",'1A'!N1251)</f>
        <v/>
      </c>
      <c r="O230" s="459" t="str">
        <f>IF('1A'!O1251="","",'1A'!O1251)</f>
        <v>Civic Engagement: Participation, Awareness, and Values</v>
      </c>
      <c r="P230" s="460" t="str">
        <f>IF('1A'!P1251="","",'1A'!P1251)</f>
        <v>Diversity</v>
      </c>
      <c r="Q230" s="460" t="str">
        <f>IF('1A'!Q1251="","",'1A'!Q1251)</f>
        <v/>
      </c>
    </row>
    <row r="231" spans="1:17" ht="14" x14ac:dyDescent="0.15">
      <c r="A231" s="268" t="s">
        <v>231</v>
      </c>
      <c r="B231" s="107" t="str">
        <f>IF('1A'!B1252="","",'1A'!B1252)</f>
        <v>-</v>
      </c>
      <c r="C231" s="66" t="str">
        <f>IF('1A'!C1252="","",'1A'!C1252)</f>
        <v xml:space="preserve"> </v>
      </c>
      <c r="D231" s="108" t="str">
        <f>IF('1A'!D1252="","",'1A'!D1252)</f>
        <v xml:space="preserve"> </v>
      </c>
      <c r="E231" s="107" t="str">
        <f>IF('1A'!E1252="","",'1A'!E1252)</f>
        <v>-</v>
      </c>
      <c r="F231" s="66" t="str">
        <f>IF('1A'!F1252="","",'1A'!F1252)</f>
        <v xml:space="preserve"> </v>
      </c>
      <c r="G231" s="108" t="str">
        <f>IF('1A'!G1252="","",'1A'!G1252)</f>
        <v xml:space="preserve"> </v>
      </c>
      <c r="H231" s="107" t="str">
        <f>IF('1A'!H1252="","",'1A'!H1252)</f>
        <v/>
      </c>
      <c r="I231" s="66" t="str">
        <f>IF('1A'!I1252="","",'1A'!I1252)</f>
        <v/>
      </c>
      <c r="J231" s="108" t="str">
        <f>IF('1A'!J1252="","",'1A'!J1252)</f>
        <v/>
      </c>
      <c r="K231" s="107" t="str">
        <f>IF('1A'!K1252="","",'1A'!K1252)</f>
        <v/>
      </c>
      <c r="L231" s="66" t="str">
        <f>IF('1A'!L1252="","",'1A'!L1252)</f>
        <v/>
      </c>
      <c r="M231" s="108" t="str">
        <f>IF('1A'!M1252="","",'1A'!M1252)</f>
        <v/>
      </c>
      <c r="N231" s="217" t="str">
        <f>IF('1A'!N1252="","",'1A'!N1252)</f>
        <v/>
      </c>
      <c r="O231" s="459" t="str">
        <f>IF('1A'!O1252="","",'1A'!O1252)</f>
        <v>Civic Engagement: Participation, Awareness, and Values</v>
      </c>
      <c r="P231" s="460" t="str">
        <f>IF('1A'!P1252="","",'1A'!P1252)</f>
        <v>Diversity</v>
      </c>
      <c r="Q231" s="460" t="str">
        <f>IF('1A'!Q1252="","",'1A'!Q1252)</f>
        <v/>
      </c>
    </row>
    <row r="232" spans="1:17" ht="14" x14ac:dyDescent="0.15">
      <c r="A232" s="269" t="s">
        <v>158</v>
      </c>
      <c r="B232" s="65" t="str">
        <f>IF('1A'!B1253="","",'1A'!B1253)</f>
        <v>-</v>
      </c>
      <c r="C232" s="109">
        <f>IF('1A'!C1253="","",'1A'!C1253)</f>
        <v>1.6434738138676689E-2</v>
      </c>
      <c r="D232" s="110">
        <f>IF('1A'!D1253="","",'1A'!D1253)</f>
        <v>0.14661345297236494</v>
      </c>
      <c r="E232" s="65" t="str">
        <f>IF('1A'!E1253="","",'1A'!E1253)</f>
        <v>-</v>
      </c>
      <c r="F232" s="109">
        <f>IF('1A'!F1253="","",'1A'!F1253)</f>
        <v>2.4831288846228157E-2</v>
      </c>
      <c r="G232" s="110">
        <f>IF('1A'!G1253="","",'1A'!G1253)</f>
        <v>0.22050179420406413</v>
      </c>
      <c r="H232" s="65" t="str">
        <f>IF('1A'!H1253="","",'1A'!H1253)</f>
        <v/>
      </c>
      <c r="I232" s="109" t="str">
        <f>IF('1A'!I1253="","",'1A'!I1253)</f>
        <v/>
      </c>
      <c r="J232" s="110" t="str">
        <f>IF('1A'!J1253="","",'1A'!J1253)</f>
        <v/>
      </c>
      <c r="K232" s="65" t="str">
        <f>IF('1A'!K1253="","",'1A'!K1253)</f>
        <v/>
      </c>
      <c r="L232" s="109" t="str">
        <f>IF('1A'!L1253="","",'1A'!L1253)</f>
        <v/>
      </c>
      <c r="M232" s="110" t="str">
        <f>IF('1A'!M1253="","",'1A'!M1253)</f>
        <v/>
      </c>
      <c r="N232" s="230" t="str">
        <f>IF('1A'!N1253="","",'1A'!N1253)</f>
        <v/>
      </c>
      <c r="O232" s="459" t="str">
        <f>IF('1A'!O1253="","",'1A'!O1253)</f>
        <v>Civic Engagement: Participation, Awareness, and Values</v>
      </c>
      <c r="P232" s="460" t="str">
        <f>IF('1A'!P1253="","",'1A'!P1253)</f>
        <v>Diversity</v>
      </c>
      <c r="Q232" s="460" t="str">
        <f>IF('1A'!Q1253="","",'1A'!Q1253)</f>
        <v/>
      </c>
    </row>
    <row r="233" spans="1:17" ht="70" x14ac:dyDescent="0.15">
      <c r="A233" s="250" t="s">
        <v>843</v>
      </c>
      <c r="B233" s="105">
        <f>IF('1A'!B1094="","",'1A'!B1094)</f>
        <v>0.27777777777777801</v>
      </c>
      <c r="C233" s="67">
        <f>IF('1A'!C1094="","",'1A'!C1094)</f>
        <v>0.33673469387755101</v>
      </c>
      <c r="D233" s="106">
        <f>IF('1A'!D1094="","",'1A'!D1094)</f>
        <v>0.16894574327304801</v>
      </c>
      <c r="E233" s="105">
        <f>IF('1A'!E1094="","",'1A'!E1094)</f>
        <v>0.28571428571428598</v>
      </c>
      <c r="F233" s="67">
        <f>IF('1A'!F1094="","",'1A'!F1094)</f>
        <v>0.29032258064516098</v>
      </c>
      <c r="G233" s="106">
        <f>IF('1A'!G1094="","",'1A'!G1094)</f>
        <v>0.16850220264317201</v>
      </c>
      <c r="H233" s="105" t="str">
        <f>IF('1A'!H1094="","",'1A'!H1094)</f>
        <v/>
      </c>
      <c r="I233" s="67" t="str">
        <f>IF('1A'!I1094="","",'1A'!I1094)</f>
        <v/>
      </c>
      <c r="J233" s="106" t="str">
        <f>IF('1A'!J1094="","",'1A'!J1094)</f>
        <v/>
      </c>
      <c r="K233" s="105" t="str">
        <f>IF('1A'!K1094="","",'1A'!K1094)</f>
        <v/>
      </c>
      <c r="L233" s="67" t="str">
        <f>IF('1A'!L1094="","",'1A'!L1094)</f>
        <v/>
      </c>
      <c r="M233" s="106" t="str">
        <f>IF('1A'!M1094="","",'1A'!M1094)</f>
        <v/>
      </c>
      <c r="N233" s="217" t="str">
        <f>IF('1A'!N1094="","",'1A'!N1094)</f>
        <v>Positive
Cross-Racial
Interaction</v>
      </c>
      <c r="O233" s="459" t="str">
        <f>IF('1A'!O1094="","",'1A'!O1094)</f>
        <v/>
      </c>
      <c r="P233" s="460" t="str">
        <f>IF('1A'!P1094="","",'1A'!P1094)</f>
        <v>Diversity</v>
      </c>
      <c r="Q233" s="460" t="str">
        <f>IF('1A'!Q1094="","",'1A'!Q1094)</f>
        <v>Active and Collaborative Learning</v>
      </c>
    </row>
    <row r="234" spans="1:17" ht="14" x14ac:dyDescent="0.15">
      <c r="A234" s="268" t="s">
        <v>84</v>
      </c>
      <c r="B234" s="105">
        <f>IF('1A'!B1095="","",'1A'!B1095)</f>
        <v>0.31944444444444398</v>
      </c>
      <c r="C234" s="67">
        <f>IF('1A'!C1095="","",'1A'!C1095)</f>
        <v>0.23469387755102</v>
      </c>
      <c r="D234" s="106">
        <f>IF('1A'!D1095="","",'1A'!D1095)</f>
        <v>0.19011910013233299</v>
      </c>
      <c r="E234" s="105">
        <f>IF('1A'!E1095="","",'1A'!E1095)</f>
        <v>0.3</v>
      </c>
      <c r="F234" s="67">
        <f>IF('1A'!F1095="","",'1A'!F1095)</f>
        <v>0.225806451612903</v>
      </c>
      <c r="G234" s="106">
        <f>IF('1A'!G1095="","",'1A'!G1095)</f>
        <v>0.171806167400881</v>
      </c>
      <c r="H234" s="105" t="str">
        <f>IF('1A'!H1095="","",'1A'!H1095)</f>
        <v/>
      </c>
      <c r="I234" s="67" t="str">
        <f>IF('1A'!I1095="","",'1A'!I1095)</f>
        <v/>
      </c>
      <c r="J234" s="106" t="str">
        <f>IF('1A'!J1095="","",'1A'!J1095)</f>
        <v/>
      </c>
      <c r="K234" s="105" t="str">
        <f>IF('1A'!K1095="","",'1A'!K1095)</f>
        <v/>
      </c>
      <c r="L234" s="67" t="str">
        <f>IF('1A'!L1095="","",'1A'!L1095)</f>
        <v/>
      </c>
      <c r="M234" s="106" t="str">
        <f>IF('1A'!M1095="","",'1A'!M1095)</f>
        <v/>
      </c>
      <c r="N234" s="217" t="str">
        <f>IF('1A'!N1095="","",'1A'!N1095)</f>
        <v/>
      </c>
      <c r="O234" s="459" t="str">
        <f>IF('1A'!O1095="","",'1A'!O1095)</f>
        <v/>
      </c>
      <c r="P234" s="460" t="str">
        <f>IF('1A'!P1095="","",'1A'!P1095)</f>
        <v>Diversity</v>
      </c>
      <c r="Q234" s="460" t="str">
        <f>IF('1A'!Q1095="","",'1A'!Q1095)</f>
        <v>Active and Collaborative Learning</v>
      </c>
    </row>
    <row r="235" spans="1:17" ht="14" x14ac:dyDescent="0.15">
      <c r="A235" s="268" t="s">
        <v>85</v>
      </c>
      <c r="B235" s="105">
        <f>IF('1A'!B1096="","",'1A'!B1096)</f>
        <v>0.26388888888888901</v>
      </c>
      <c r="C235" s="67">
        <f>IF('1A'!C1096="","",'1A'!C1096)</f>
        <v>0.287755102040816</v>
      </c>
      <c r="D235" s="106">
        <f>IF('1A'!D1096="","",'1A'!D1096)</f>
        <v>0.33656815174239102</v>
      </c>
      <c r="E235" s="105">
        <f>IF('1A'!E1096="","",'1A'!E1096)</f>
        <v>0.27142857142857102</v>
      </c>
      <c r="F235" s="67">
        <f>IF('1A'!F1096="","",'1A'!F1096)</f>
        <v>0.31336405529953898</v>
      </c>
      <c r="G235" s="106">
        <f>IF('1A'!G1096="","",'1A'!G1096)</f>
        <v>0.33810572687224699</v>
      </c>
      <c r="H235" s="105" t="str">
        <f>IF('1A'!H1096="","",'1A'!H1096)</f>
        <v/>
      </c>
      <c r="I235" s="67" t="str">
        <f>IF('1A'!I1096="","",'1A'!I1096)</f>
        <v/>
      </c>
      <c r="J235" s="106" t="str">
        <f>IF('1A'!J1096="","",'1A'!J1096)</f>
        <v/>
      </c>
      <c r="K235" s="105" t="str">
        <f>IF('1A'!K1096="","",'1A'!K1096)</f>
        <v/>
      </c>
      <c r="L235" s="67" t="str">
        <f>IF('1A'!L1096="","",'1A'!L1096)</f>
        <v/>
      </c>
      <c r="M235" s="106" t="str">
        <f>IF('1A'!M1096="","",'1A'!M1096)</f>
        <v/>
      </c>
      <c r="N235" s="217" t="str">
        <f>IF('1A'!N1096="","",'1A'!N1096)</f>
        <v/>
      </c>
      <c r="O235" s="459" t="str">
        <f>IF('1A'!O1096="","",'1A'!O1096)</f>
        <v/>
      </c>
      <c r="P235" s="460" t="str">
        <f>IF('1A'!P1096="","",'1A'!P1096)</f>
        <v>Diversity</v>
      </c>
      <c r="Q235" s="460" t="str">
        <f>IF('1A'!Q1096="","",'1A'!Q1096)</f>
        <v>Active and Collaborative Learning</v>
      </c>
    </row>
    <row r="236" spans="1:17" ht="14" x14ac:dyDescent="0.15">
      <c r="A236" s="268" t="s">
        <v>86</v>
      </c>
      <c r="B236" s="105">
        <f>IF('1A'!B1097="","",'1A'!B1097)</f>
        <v>0.125</v>
      </c>
      <c r="C236" s="67">
        <f>IF('1A'!C1097="","",'1A'!C1097)</f>
        <v>0.11020408163265299</v>
      </c>
      <c r="D236" s="106">
        <f>IF('1A'!D1097="","",'1A'!D1097)</f>
        <v>0.19673577415085999</v>
      </c>
      <c r="E236" s="105">
        <f>IF('1A'!E1097="","",'1A'!E1097)</f>
        <v>0.128571428571429</v>
      </c>
      <c r="F236" s="67">
        <f>IF('1A'!F1097="","",'1A'!F1097)</f>
        <v>0.14746543778801799</v>
      </c>
      <c r="G236" s="106">
        <f>IF('1A'!G1097="","",'1A'!G1097)</f>
        <v>0.198237885462555</v>
      </c>
      <c r="H236" s="105" t="str">
        <f>IF('1A'!H1097="","",'1A'!H1097)</f>
        <v/>
      </c>
      <c r="I236" s="67" t="str">
        <f>IF('1A'!I1097="","",'1A'!I1097)</f>
        <v/>
      </c>
      <c r="J236" s="106" t="str">
        <f>IF('1A'!J1097="","",'1A'!J1097)</f>
        <v/>
      </c>
      <c r="K236" s="105" t="str">
        <f>IF('1A'!K1097="","",'1A'!K1097)</f>
        <v/>
      </c>
      <c r="L236" s="67" t="str">
        <f>IF('1A'!L1097="","",'1A'!L1097)</f>
        <v/>
      </c>
      <c r="M236" s="106" t="str">
        <f>IF('1A'!M1097="","",'1A'!M1097)</f>
        <v/>
      </c>
      <c r="N236" s="217" t="str">
        <f>IF('1A'!N1097="","",'1A'!N1097)</f>
        <v/>
      </c>
      <c r="O236" s="459" t="str">
        <f>IF('1A'!O1097="","",'1A'!O1097)</f>
        <v/>
      </c>
      <c r="P236" s="460" t="str">
        <f>IF('1A'!P1097="","",'1A'!P1097)</f>
        <v>Diversity</v>
      </c>
      <c r="Q236" s="460" t="str">
        <f>IF('1A'!Q1097="","",'1A'!Q1097)</f>
        <v>Active and Collaborative Learning</v>
      </c>
    </row>
    <row r="237" spans="1:17" ht="14" x14ac:dyDescent="0.15">
      <c r="A237" s="268" t="s">
        <v>90</v>
      </c>
      <c r="B237" s="105">
        <f>IF('1A'!B1098="","",'1A'!B1098)</f>
        <v>1.38888888888889E-2</v>
      </c>
      <c r="C237" s="67">
        <f>IF('1A'!C1098="","",'1A'!C1098)</f>
        <v>3.06122448979592E-2</v>
      </c>
      <c r="D237" s="106">
        <f>IF('1A'!D1098="","",'1A'!D1098)</f>
        <v>0.107631230701367</v>
      </c>
      <c r="E237" s="105">
        <f>IF('1A'!E1098="","",'1A'!E1098)</f>
        <v>1.4285714285714299E-2</v>
      </c>
      <c r="F237" s="67">
        <f>IF('1A'!F1098="","",'1A'!F1098)</f>
        <v>2.3041474654377898E-2</v>
      </c>
      <c r="G237" s="106">
        <f>IF('1A'!G1098="","",'1A'!G1098)</f>
        <v>0.123348017621145</v>
      </c>
      <c r="H237" s="105" t="str">
        <f>IF('1A'!H1098="","",'1A'!H1098)</f>
        <v/>
      </c>
      <c r="I237" s="67" t="str">
        <f>IF('1A'!I1098="","",'1A'!I1098)</f>
        <v/>
      </c>
      <c r="J237" s="106" t="str">
        <f>IF('1A'!J1098="","",'1A'!J1098)</f>
        <v/>
      </c>
      <c r="K237" s="105" t="str">
        <f>IF('1A'!K1098="","",'1A'!K1098)</f>
        <v/>
      </c>
      <c r="L237" s="67" t="str">
        <f>IF('1A'!L1098="","",'1A'!L1098)</f>
        <v/>
      </c>
      <c r="M237" s="106" t="str">
        <f>IF('1A'!M1098="","",'1A'!M1098)</f>
        <v/>
      </c>
      <c r="N237" s="217" t="str">
        <f>IF('1A'!N1098="","",'1A'!N1098)</f>
        <v/>
      </c>
      <c r="O237" s="459" t="str">
        <f>IF('1A'!O1098="","",'1A'!O1098)</f>
        <v/>
      </c>
      <c r="P237" s="460" t="str">
        <f>IF('1A'!P1098="","",'1A'!P1098)</f>
        <v>Diversity</v>
      </c>
      <c r="Q237" s="460" t="str">
        <f>IF('1A'!Q1098="","",'1A'!Q1098)</f>
        <v>Active and Collaborative Learning</v>
      </c>
    </row>
    <row r="238" spans="1:17" ht="14" x14ac:dyDescent="0.15">
      <c r="A238" s="308" t="s">
        <v>230</v>
      </c>
      <c r="B238" s="461">
        <f>IF('1A'!B1099="","",'1A'!B1099)</f>
        <v>72</v>
      </c>
      <c r="C238" s="462">
        <f>IF('1A'!C1099="","",'1A'!C1099)</f>
        <v>490</v>
      </c>
      <c r="D238" s="463">
        <f>IF('1A'!D1099="","",'1A'!D1099)</f>
        <v>2267</v>
      </c>
      <c r="E238" s="461">
        <f>IF('1A'!E1099="","",'1A'!E1099)</f>
        <v>70</v>
      </c>
      <c r="F238" s="462">
        <f>IF('1A'!F1099="","",'1A'!F1099)</f>
        <v>217</v>
      </c>
      <c r="G238" s="463">
        <f>IF('1A'!G1099="","",'1A'!G1099)</f>
        <v>908</v>
      </c>
      <c r="H238" s="461" t="str">
        <f>IF('1A'!H1099="","",'1A'!H1099)</f>
        <v/>
      </c>
      <c r="I238" s="462" t="str">
        <f>IF('1A'!I1099="","",'1A'!I1099)</f>
        <v/>
      </c>
      <c r="J238" s="463" t="str">
        <f>IF('1A'!J1099="","",'1A'!J1099)</f>
        <v/>
      </c>
      <c r="K238" s="461" t="str">
        <f>IF('1A'!K1099="","",'1A'!K1099)</f>
        <v/>
      </c>
      <c r="L238" s="462" t="str">
        <f>IF('1A'!L1099="","",'1A'!L1099)</f>
        <v/>
      </c>
      <c r="M238" s="463" t="str">
        <f>IF('1A'!M1099="","",'1A'!M1099)</f>
        <v/>
      </c>
      <c r="N238" s="217" t="str">
        <f>IF('1A'!N1099="","",'1A'!N1099)</f>
        <v/>
      </c>
      <c r="O238" s="459" t="str">
        <f>IF('1A'!O1099="","",'1A'!O1099)</f>
        <v/>
      </c>
      <c r="P238" s="460" t="str">
        <f>IF('1A'!P1099="","",'1A'!P1099)</f>
        <v>Diversity</v>
      </c>
      <c r="Q238" s="460" t="str">
        <f>IF('1A'!Q1099="","",'1A'!Q1099)</f>
        <v>Active and Collaborative Learning</v>
      </c>
    </row>
    <row r="239" spans="1:17" ht="14" x14ac:dyDescent="0.15">
      <c r="A239" s="268" t="s">
        <v>176</v>
      </c>
      <c r="B239" s="107">
        <f>IF('1A'!B1100="","",'1A'!B1100)</f>
        <v>3.7222222222222201</v>
      </c>
      <c r="C239" s="66">
        <f>IF('1A'!C1100="","",'1A'!C1100)</f>
        <v>3.7367346938775499</v>
      </c>
      <c r="D239" s="108">
        <f>IF('1A'!D1100="","",'1A'!D1100)</f>
        <v>3.1160123511248399</v>
      </c>
      <c r="E239" s="107">
        <f>IF('1A'!E1100="","",'1A'!E1100)</f>
        <v>3.71428571428571</v>
      </c>
      <c r="F239" s="66">
        <f>IF('1A'!F1100="","",'1A'!F1100)</f>
        <v>3.6129032258064502</v>
      </c>
      <c r="G239" s="108">
        <f>IF('1A'!G1100="","",'1A'!G1100)</f>
        <v>3.0638766519823801</v>
      </c>
      <c r="H239" s="107" t="str">
        <f>IF('1A'!H1100="","",'1A'!H1100)</f>
        <v/>
      </c>
      <c r="I239" s="66" t="str">
        <f>IF('1A'!I1100="","",'1A'!I1100)</f>
        <v/>
      </c>
      <c r="J239" s="108" t="str">
        <f>IF('1A'!J1100="","",'1A'!J1100)</f>
        <v/>
      </c>
      <c r="K239" s="107" t="str">
        <f>IF('1A'!K1100="","",'1A'!K1100)</f>
        <v/>
      </c>
      <c r="L239" s="66" t="str">
        <f>IF('1A'!L1100="","",'1A'!L1100)</f>
        <v/>
      </c>
      <c r="M239" s="108" t="str">
        <f>IF('1A'!M1100="","",'1A'!M1100)</f>
        <v/>
      </c>
      <c r="N239" s="217" t="str">
        <f>IF('1A'!N1100="","",'1A'!N1100)</f>
        <v/>
      </c>
      <c r="O239" s="459" t="str">
        <f>IF('1A'!O1100="","",'1A'!O1100)</f>
        <v/>
      </c>
      <c r="P239" s="460" t="str">
        <f>IF('1A'!P1100="","",'1A'!P1100)</f>
        <v>Diversity</v>
      </c>
      <c r="Q239" s="460" t="str">
        <f>IF('1A'!Q1100="","",'1A'!Q1100)</f>
        <v>Active and Collaborative Learning</v>
      </c>
    </row>
    <row r="240" spans="1:17" ht="14" x14ac:dyDescent="0.15">
      <c r="A240" s="268" t="s">
        <v>159</v>
      </c>
      <c r="B240" s="107">
        <f>IF('1A'!B1101="","",'1A'!B1101)</f>
        <v>1.0511190846918499</v>
      </c>
      <c r="C240" s="66">
        <f>IF('1A'!C1101="","",'1A'!C1101)</f>
        <v>1.1287638926625601</v>
      </c>
      <c r="D240" s="108">
        <f>IF('1A'!D1101="","",'1A'!D1101)</f>
        <v>1.21669918516167</v>
      </c>
      <c r="E240" s="107">
        <f>IF('1A'!E1101="","",'1A'!E1101)</f>
        <v>1.0651645738373801</v>
      </c>
      <c r="F240" s="66">
        <f>IF('1A'!F1101="","",'1A'!F1101)</f>
        <v>1.1211020350524801</v>
      </c>
      <c r="G240" s="108">
        <f>IF('1A'!G1101="","",'1A'!G1101)</f>
        <v>1.2389734851021299</v>
      </c>
      <c r="H240" s="107" t="str">
        <f>IF('1A'!H1101="","",'1A'!H1101)</f>
        <v/>
      </c>
      <c r="I240" s="66" t="str">
        <f>IF('1A'!I1101="","",'1A'!I1101)</f>
        <v/>
      </c>
      <c r="J240" s="108" t="str">
        <f>IF('1A'!J1101="","",'1A'!J1101)</f>
        <v/>
      </c>
      <c r="K240" s="107" t="str">
        <f>IF('1A'!K1101="","",'1A'!K1101)</f>
        <v/>
      </c>
      <c r="L240" s="66" t="str">
        <f>IF('1A'!L1101="","",'1A'!L1101)</f>
        <v/>
      </c>
      <c r="M240" s="108" t="str">
        <f>IF('1A'!M1101="","",'1A'!M1101)</f>
        <v/>
      </c>
      <c r="N240" s="217" t="str">
        <f>IF('1A'!N1101="","",'1A'!N1101)</f>
        <v/>
      </c>
      <c r="O240" s="459" t="str">
        <f>IF('1A'!O1101="","",'1A'!O1101)</f>
        <v/>
      </c>
      <c r="P240" s="460" t="str">
        <f>IF('1A'!P1101="","",'1A'!P1101)</f>
        <v>Diversity</v>
      </c>
      <c r="Q240" s="460" t="str">
        <f>IF('1A'!Q1101="","",'1A'!Q1101)</f>
        <v>Active and Collaborative Learning</v>
      </c>
    </row>
    <row r="241" spans="1:17" ht="14" x14ac:dyDescent="0.15">
      <c r="A241" s="268" t="s">
        <v>231</v>
      </c>
      <c r="B241" s="107" t="str">
        <f>IF('1A'!B1102="","",'1A'!B1102)</f>
        <v>-</v>
      </c>
      <c r="C241" s="66" t="str">
        <f>IF('1A'!C1102="","",'1A'!C1102)</f>
        <v xml:space="preserve"> </v>
      </c>
      <c r="D241" s="108" t="str">
        <f>IF('1A'!D1102="","",'1A'!D1102)</f>
        <v>***</v>
      </c>
      <c r="E241" s="107" t="str">
        <f>IF('1A'!E1102="","",'1A'!E1102)</f>
        <v>-</v>
      </c>
      <c r="F241" s="66" t="str">
        <f>IF('1A'!F1102="","",'1A'!F1102)</f>
        <v xml:space="preserve"> </v>
      </c>
      <c r="G241" s="108" t="str">
        <f>IF('1A'!G1102="","",'1A'!G1102)</f>
        <v>***</v>
      </c>
      <c r="H241" s="107" t="str">
        <f>IF('1A'!H1102="","",'1A'!H1102)</f>
        <v/>
      </c>
      <c r="I241" s="66" t="str">
        <f>IF('1A'!I1102="","",'1A'!I1102)</f>
        <v/>
      </c>
      <c r="J241" s="108" t="str">
        <f>IF('1A'!J1102="","",'1A'!J1102)</f>
        <v/>
      </c>
      <c r="K241" s="107" t="str">
        <f>IF('1A'!K1102="","",'1A'!K1102)</f>
        <v/>
      </c>
      <c r="L241" s="66" t="str">
        <f>IF('1A'!L1102="","",'1A'!L1102)</f>
        <v/>
      </c>
      <c r="M241" s="108" t="str">
        <f>IF('1A'!M1102="","",'1A'!M1102)</f>
        <v/>
      </c>
      <c r="N241" s="217" t="str">
        <f>IF('1A'!N1102="","",'1A'!N1102)</f>
        <v/>
      </c>
      <c r="O241" s="459" t="str">
        <f>IF('1A'!O1102="","",'1A'!O1102)</f>
        <v/>
      </c>
      <c r="P241" s="460" t="str">
        <f>IF('1A'!P1102="","",'1A'!P1102)</f>
        <v>Diversity</v>
      </c>
      <c r="Q241" s="460" t="str">
        <f>IF('1A'!Q1102="","",'1A'!Q1102)</f>
        <v>Active and Collaborative Learning</v>
      </c>
    </row>
    <row r="242" spans="1:17" ht="14" x14ac:dyDescent="0.15">
      <c r="A242" s="269" t="s">
        <v>158</v>
      </c>
      <c r="B242" s="65" t="str">
        <f>IF('1A'!B1103="","",'1A'!B1103)</f>
        <v>-</v>
      </c>
      <c r="C242" s="109">
        <f>IF('1A'!C1103="","",'1A'!C1103)</f>
        <v>-1.2856959502041951E-2</v>
      </c>
      <c r="D242" s="110">
        <f>IF('1A'!D1103="","",'1A'!D1103)</f>
        <v>0.49824137181190725</v>
      </c>
      <c r="E242" s="65" t="str">
        <f>IF('1A'!E1103="","",'1A'!E1103)</f>
        <v>-</v>
      </c>
      <c r="F242" s="109">
        <f>IF('1A'!F1103="","",'1A'!F1103)</f>
        <v>9.0431098427641299E-2</v>
      </c>
      <c r="G242" s="110">
        <f>IF('1A'!G1103="","",'1A'!G1103)</f>
        <v>0.52495801574778334</v>
      </c>
      <c r="H242" s="65" t="str">
        <f>IF('1A'!H1103="","",'1A'!H1103)</f>
        <v/>
      </c>
      <c r="I242" s="109" t="str">
        <f>IF('1A'!I1103="","",'1A'!I1103)</f>
        <v/>
      </c>
      <c r="J242" s="110" t="str">
        <f>IF('1A'!J1103="","",'1A'!J1103)</f>
        <v/>
      </c>
      <c r="K242" s="65" t="str">
        <f>IF('1A'!K1103="","",'1A'!K1103)</f>
        <v/>
      </c>
      <c r="L242" s="109" t="str">
        <f>IF('1A'!L1103="","",'1A'!L1103)</f>
        <v/>
      </c>
      <c r="M242" s="110" t="str">
        <f>IF('1A'!M1103="","",'1A'!M1103)</f>
        <v/>
      </c>
      <c r="N242" s="230" t="str">
        <f>IF('1A'!N1103="","",'1A'!N1103)</f>
        <v/>
      </c>
      <c r="O242" s="459" t="str">
        <f>IF('1A'!O1103="","",'1A'!O1103)</f>
        <v/>
      </c>
      <c r="P242" s="460" t="str">
        <f>IF('1A'!P1103="","",'1A'!P1103)</f>
        <v>Diversity</v>
      </c>
      <c r="Q242" s="460" t="str">
        <f>IF('1A'!Q1103="","",'1A'!Q1103)</f>
        <v>Active and Collaborative Learning</v>
      </c>
    </row>
    <row r="243" spans="1:17" ht="28" x14ac:dyDescent="0.15">
      <c r="A243" s="250" t="s">
        <v>753</v>
      </c>
      <c r="B243" s="105">
        <f>IF('1A'!B1104="","",'1A'!B1104)</f>
        <v>0.150684931506849</v>
      </c>
      <c r="C243" s="67">
        <f>IF('1A'!C1104="","",'1A'!C1104)</f>
        <v>0.189409368635438</v>
      </c>
      <c r="D243" s="106">
        <f>IF('1A'!D1104="","",'1A'!D1104)</f>
        <v>0.10881057268722499</v>
      </c>
      <c r="E243" s="105">
        <f>IF('1A'!E1104="","",'1A'!E1104)</f>
        <v>0.140845070422535</v>
      </c>
      <c r="F243" s="67">
        <f>IF('1A'!F1104="","",'1A'!F1104)</f>
        <v>0.187214611872146</v>
      </c>
      <c r="G243" s="106">
        <f>IF('1A'!G1104="","",'1A'!G1104)</f>
        <v>0.121844127332602</v>
      </c>
      <c r="H243" s="105" t="str">
        <f>IF('1A'!H1104="","",'1A'!H1104)</f>
        <v/>
      </c>
      <c r="I243" s="67" t="str">
        <f>IF('1A'!I1104="","",'1A'!I1104)</f>
        <v/>
      </c>
      <c r="J243" s="106" t="str">
        <f>IF('1A'!J1104="","",'1A'!J1104)</f>
        <v/>
      </c>
      <c r="K243" s="105" t="str">
        <f>IF('1A'!K1104="","",'1A'!K1104)</f>
        <v/>
      </c>
      <c r="L243" s="67" t="str">
        <f>IF('1A'!L1104="","",'1A'!L1104)</f>
        <v/>
      </c>
      <c r="M243" s="106" t="str">
        <f>IF('1A'!M1104="","",'1A'!M1104)</f>
        <v/>
      </c>
      <c r="N243" s="217" t="str">
        <f>IF('1A'!N1104="","",'1A'!N1104)</f>
        <v/>
      </c>
      <c r="O243" s="459" t="str">
        <f>IF('1A'!O1104="","",'1A'!O1104)</f>
        <v/>
      </c>
      <c r="P243" s="460" t="str">
        <f>IF('1A'!P1104="","",'1A'!P1104)</f>
        <v>Diversity</v>
      </c>
      <c r="Q243" s="460" t="str">
        <f>IF('1A'!Q1104="","",'1A'!Q1104)</f>
        <v/>
      </c>
    </row>
    <row r="244" spans="1:17" ht="14" x14ac:dyDescent="0.15">
      <c r="A244" s="268" t="s">
        <v>84</v>
      </c>
      <c r="B244" s="105">
        <f>IF('1A'!B1105="","",'1A'!B1105)</f>
        <v>0.123287671232877</v>
      </c>
      <c r="C244" s="67">
        <f>IF('1A'!C1105="","",'1A'!C1105)</f>
        <v>0.12219959266802401</v>
      </c>
      <c r="D244" s="106">
        <f>IF('1A'!D1105="","",'1A'!D1105)</f>
        <v>8.9427312775330406E-2</v>
      </c>
      <c r="E244" s="105">
        <f>IF('1A'!E1105="","",'1A'!E1105)</f>
        <v>0.12676056338028199</v>
      </c>
      <c r="F244" s="67">
        <f>IF('1A'!F1105="","",'1A'!F1105)</f>
        <v>0.14611872146118701</v>
      </c>
      <c r="G244" s="106">
        <f>IF('1A'!G1105="","",'1A'!G1105)</f>
        <v>9.7694840834248106E-2</v>
      </c>
      <c r="H244" s="105" t="str">
        <f>IF('1A'!H1105="","",'1A'!H1105)</f>
        <v/>
      </c>
      <c r="I244" s="67" t="str">
        <f>IF('1A'!I1105="","",'1A'!I1105)</f>
        <v/>
      </c>
      <c r="J244" s="106" t="str">
        <f>IF('1A'!J1105="","",'1A'!J1105)</f>
        <v/>
      </c>
      <c r="K244" s="105" t="str">
        <f>IF('1A'!K1105="","",'1A'!K1105)</f>
        <v/>
      </c>
      <c r="L244" s="67" t="str">
        <f>IF('1A'!L1105="","",'1A'!L1105)</f>
        <v/>
      </c>
      <c r="M244" s="106" t="str">
        <f>IF('1A'!M1105="","",'1A'!M1105)</f>
        <v/>
      </c>
      <c r="N244" s="217" t="str">
        <f>IF('1A'!N1105="","",'1A'!N1105)</f>
        <v/>
      </c>
      <c r="O244" s="459" t="str">
        <f>IF('1A'!O1105="","",'1A'!O1105)</f>
        <v/>
      </c>
      <c r="P244" s="460" t="str">
        <f>IF('1A'!P1105="","",'1A'!P1105)</f>
        <v>Diversity</v>
      </c>
      <c r="Q244" s="460" t="str">
        <f>IF('1A'!Q1105="","",'1A'!Q1105)</f>
        <v/>
      </c>
    </row>
    <row r="245" spans="1:17" ht="14" x14ac:dyDescent="0.15">
      <c r="A245" s="268" t="s">
        <v>85</v>
      </c>
      <c r="B245" s="105">
        <f>IF('1A'!B1106="","",'1A'!B1106)</f>
        <v>5.4794520547945202E-2</v>
      </c>
      <c r="C245" s="67">
        <f>IF('1A'!C1106="","",'1A'!C1106)</f>
        <v>0.203665987780041</v>
      </c>
      <c r="D245" s="106">
        <f>IF('1A'!D1106="","",'1A'!D1106)</f>
        <v>0.18722466960352399</v>
      </c>
      <c r="E245" s="105">
        <f>IF('1A'!E1106="","",'1A'!E1106)</f>
        <v>5.63380281690141E-2</v>
      </c>
      <c r="F245" s="67">
        <f>IF('1A'!F1106="","",'1A'!F1106)</f>
        <v>0.15525114155251099</v>
      </c>
      <c r="G245" s="106">
        <f>IF('1A'!G1106="","",'1A'!G1106)</f>
        <v>0.18880351262349099</v>
      </c>
      <c r="H245" s="105" t="str">
        <f>IF('1A'!H1106="","",'1A'!H1106)</f>
        <v/>
      </c>
      <c r="I245" s="67" t="str">
        <f>IF('1A'!I1106="","",'1A'!I1106)</f>
        <v/>
      </c>
      <c r="J245" s="106" t="str">
        <f>IF('1A'!J1106="","",'1A'!J1106)</f>
        <v/>
      </c>
      <c r="K245" s="105" t="str">
        <f>IF('1A'!K1106="","",'1A'!K1106)</f>
        <v/>
      </c>
      <c r="L245" s="67" t="str">
        <f>IF('1A'!L1106="","",'1A'!L1106)</f>
        <v/>
      </c>
      <c r="M245" s="106" t="str">
        <f>IF('1A'!M1106="","",'1A'!M1106)</f>
        <v/>
      </c>
      <c r="N245" s="217" t="str">
        <f>IF('1A'!N1106="","",'1A'!N1106)</f>
        <v/>
      </c>
      <c r="O245" s="459" t="str">
        <f>IF('1A'!O1106="","",'1A'!O1106)</f>
        <v/>
      </c>
      <c r="P245" s="460" t="str">
        <f>IF('1A'!P1106="","",'1A'!P1106)</f>
        <v>Diversity</v>
      </c>
      <c r="Q245" s="460" t="str">
        <f>IF('1A'!Q1106="","",'1A'!Q1106)</f>
        <v/>
      </c>
    </row>
    <row r="246" spans="1:17" ht="14" x14ac:dyDescent="0.15">
      <c r="A246" s="268" t="s">
        <v>86</v>
      </c>
      <c r="B246" s="105">
        <f>IF('1A'!B1107="","",'1A'!B1107)</f>
        <v>0.10958904109589</v>
      </c>
      <c r="C246" s="67">
        <f>IF('1A'!C1107="","",'1A'!C1107)</f>
        <v>0.107942973523422</v>
      </c>
      <c r="D246" s="106">
        <f>IF('1A'!D1107="","",'1A'!D1107)</f>
        <v>0.15682819383259899</v>
      </c>
      <c r="E246" s="105">
        <f>IF('1A'!E1107="","",'1A'!E1107)</f>
        <v>9.85915492957746E-2</v>
      </c>
      <c r="F246" s="67">
        <f>IF('1A'!F1107="","",'1A'!F1107)</f>
        <v>0.114155251141553</v>
      </c>
      <c r="G246" s="106">
        <f>IF('1A'!G1107="","",'1A'!G1107)</f>
        <v>0.13830954994511499</v>
      </c>
      <c r="H246" s="105" t="str">
        <f>IF('1A'!H1107="","",'1A'!H1107)</f>
        <v/>
      </c>
      <c r="I246" s="67" t="str">
        <f>IF('1A'!I1107="","",'1A'!I1107)</f>
        <v/>
      </c>
      <c r="J246" s="106" t="str">
        <f>IF('1A'!J1107="","",'1A'!J1107)</f>
        <v/>
      </c>
      <c r="K246" s="105" t="str">
        <f>IF('1A'!K1107="","",'1A'!K1107)</f>
        <v/>
      </c>
      <c r="L246" s="67" t="str">
        <f>IF('1A'!L1107="","",'1A'!L1107)</f>
        <v/>
      </c>
      <c r="M246" s="106" t="str">
        <f>IF('1A'!M1107="","",'1A'!M1107)</f>
        <v/>
      </c>
      <c r="N246" s="217" t="str">
        <f>IF('1A'!N1107="","",'1A'!N1107)</f>
        <v/>
      </c>
      <c r="O246" s="459" t="str">
        <f>IF('1A'!O1107="","",'1A'!O1107)</f>
        <v/>
      </c>
      <c r="P246" s="460" t="str">
        <f>IF('1A'!P1107="","",'1A'!P1107)</f>
        <v>Diversity</v>
      </c>
      <c r="Q246" s="460" t="str">
        <f>IF('1A'!Q1107="","",'1A'!Q1107)</f>
        <v/>
      </c>
    </row>
    <row r="247" spans="1:17" ht="14" x14ac:dyDescent="0.15">
      <c r="A247" s="268" t="s">
        <v>90</v>
      </c>
      <c r="B247" s="105">
        <f>IF('1A'!B1108="","",'1A'!B1108)</f>
        <v>0.56164383561643805</v>
      </c>
      <c r="C247" s="67">
        <f>IF('1A'!C1108="","",'1A'!C1108)</f>
        <v>0.37678207739307501</v>
      </c>
      <c r="D247" s="106">
        <f>IF('1A'!D1108="","",'1A'!D1108)</f>
        <v>0.45770925110132199</v>
      </c>
      <c r="E247" s="105">
        <f>IF('1A'!E1108="","",'1A'!E1108)</f>
        <v>0.57746478873239404</v>
      </c>
      <c r="F247" s="67">
        <f>IF('1A'!F1108="","",'1A'!F1108)</f>
        <v>0.397260273972603</v>
      </c>
      <c r="G247" s="106">
        <f>IF('1A'!G1108="","",'1A'!G1108)</f>
        <v>0.45334796926454402</v>
      </c>
      <c r="H247" s="105" t="str">
        <f>IF('1A'!H1108="","",'1A'!H1108)</f>
        <v/>
      </c>
      <c r="I247" s="67" t="str">
        <f>IF('1A'!I1108="","",'1A'!I1108)</f>
        <v/>
      </c>
      <c r="J247" s="106" t="str">
        <f>IF('1A'!J1108="","",'1A'!J1108)</f>
        <v/>
      </c>
      <c r="K247" s="105" t="str">
        <f>IF('1A'!K1108="","",'1A'!K1108)</f>
        <v/>
      </c>
      <c r="L247" s="67" t="str">
        <f>IF('1A'!L1108="","",'1A'!L1108)</f>
        <v/>
      </c>
      <c r="M247" s="106" t="str">
        <f>IF('1A'!M1108="","",'1A'!M1108)</f>
        <v/>
      </c>
      <c r="N247" s="217" t="str">
        <f>IF('1A'!N1108="","",'1A'!N1108)</f>
        <v/>
      </c>
      <c r="O247" s="459" t="str">
        <f>IF('1A'!O1108="","",'1A'!O1108)</f>
        <v/>
      </c>
      <c r="P247" s="460" t="str">
        <f>IF('1A'!P1108="","",'1A'!P1108)</f>
        <v>Diversity</v>
      </c>
      <c r="Q247" s="460" t="str">
        <f>IF('1A'!Q1108="","",'1A'!Q1108)</f>
        <v/>
      </c>
    </row>
    <row r="248" spans="1:17" ht="14" x14ac:dyDescent="0.15">
      <c r="A248" s="308" t="s">
        <v>230</v>
      </c>
      <c r="B248" s="461">
        <f>IF('1A'!B1109="","",'1A'!B1109)</f>
        <v>73</v>
      </c>
      <c r="C248" s="462">
        <f>IF('1A'!C1109="","",'1A'!C1109)</f>
        <v>491</v>
      </c>
      <c r="D248" s="463">
        <f>IF('1A'!D1109="","",'1A'!D1109)</f>
        <v>2270</v>
      </c>
      <c r="E248" s="461">
        <f>IF('1A'!E1109="","",'1A'!E1109)</f>
        <v>71</v>
      </c>
      <c r="F248" s="462">
        <f>IF('1A'!F1109="","",'1A'!F1109)</f>
        <v>219</v>
      </c>
      <c r="G248" s="463">
        <f>IF('1A'!G1109="","",'1A'!G1109)</f>
        <v>911</v>
      </c>
      <c r="H248" s="461" t="str">
        <f>IF('1A'!H1109="","",'1A'!H1109)</f>
        <v/>
      </c>
      <c r="I248" s="462" t="str">
        <f>IF('1A'!I1109="","",'1A'!I1109)</f>
        <v/>
      </c>
      <c r="J248" s="463" t="str">
        <f>IF('1A'!J1109="","",'1A'!J1109)</f>
        <v/>
      </c>
      <c r="K248" s="461" t="str">
        <f>IF('1A'!K1109="","",'1A'!K1109)</f>
        <v/>
      </c>
      <c r="L248" s="462" t="str">
        <f>IF('1A'!L1109="","",'1A'!L1109)</f>
        <v/>
      </c>
      <c r="M248" s="463" t="str">
        <f>IF('1A'!M1109="","",'1A'!M1109)</f>
        <v/>
      </c>
      <c r="N248" s="217" t="str">
        <f>IF('1A'!N1109="","",'1A'!N1109)</f>
        <v/>
      </c>
      <c r="O248" s="459" t="str">
        <f>IF('1A'!O1109="","",'1A'!O1109)</f>
        <v/>
      </c>
      <c r="P248" s="460" t="str">
        <f>IF('1A'!P1109="","",'1A'!P1109)</f>
        <v>Diversity</v>
      </c>
      <c r="Q248" s="460" t="str">
        <f>IF('1A'!Q1109="","",'1A'!Q1109)</f>
        <v/>
      </c>
    </row>
    <row r="249" spans="1:17" ht="14" x14ac:dyDescent="0.15">
      <c r="A249" s="268" t="s">
        <v>176</v>
      </c>
      <c r="B249" s="107">
        <f>IF('1A'!B1110="","",'1A'!B1110)</f>
        <v>2.1917808219178099</v>
      </c>
      <c r="C249" s="66">
        <f>IF('1A'!C1110="","",'1A'!C1110)</f>
        <v>2.6395112016293298</v>
      </c>
      <c r="D249" s="108">
        <f>IF('1A'!D1110="","",'1A'!D1110)</f>
        <v>2.23480176211454</v>
      </c>
      <c r="E249" s="107">
        <f>IF('1A'!E1110="","",'1A'!E1110)</f>
        <v>2.1549295774647899</v>
      </c>
      <c r="F249" s="66">
        <f>IF('1A'!F1110="","",'1A'!F1110)</f>
        <v>2.6118721461187202</v>
      </c>
      <c r="G249" s="108">
        <f>IF('1A'!G1110="","",'1A'!G1110)</f>
        <v>2.2963776070252502</v>
      </c>
      <c r="H249" s="107" t="str">
        <f>IF('1A'!H1110="","",'1A'!H1110)</f>
        <v/>
      </c>
      <c r="I249" s="66" t="str">
        <f>IF('1A'!I1110="","",'1A'!I1110)</f>
        <v/>
      </c>
      <c r="J249" s="108" t="str">
        <f>IF('1A'!J1110="","",'1A'!J1110)</f>
        <v/>
      </c>
      <c r="K249" s="107" t="str">
        <f>IF('1A'!K1110="","",'1A'!K1110)</f>
        <v/>
      </c>
      <c r="L249" s="66" t="str">
        <f>IF('1A'!L1110="","",'1A'!L1110)</f>
        <v/>
      </c>
      <c r="M249" s="108" t="str">
        <f>IF('1A'!M1110="","",'1A'!M1110)</f>
        <v/>
      </c>
      <c r="N249" s="217" t="str">
        <f>IF('1A'!N1110="","",'1A'!N1110)</f>
        <v/>
      </c>
      <c r="O249" s="459" t="str">
        <f>IF('1A'!O1110="","",'1A'!O1110)</f>
        <v/>
      </c>
      <c r="P249" s="460" t="str">
        <f>IF('1A'!P1110="","",'1A'!P1110)</f>
        <v>Diversity</v>
      </c>
      <c r="Q249" s="460" t="str">
        <f>IF('1A'!Q1110="","",'1A'!Q1110)</f>
        <v/>
      </c>
    </row>
    <row r="250" spans="1:17" ht="14" x14ac:dyDescent="0.15">
      <c r="A250" s="268" t="s">
        <v>159</v>
      </c>
      <c r="B250" s="107">
        <f>IF('1A'!B1111="","",'1A'!B1111)</f>
        <v>1.5693021648577099</v>
      </c>
      <c r="C250" s="66">
        <f>IF('1A'!C1111="","",'1A'!C1111)</f>
        <v>1.5394098277363999</v>
      </c>
      <c r="D250" s="108">
        <f>IF('1A'!D1111="","",'1A'!D1111)</f>
        <v>1.38840039110062</v>
      </c>
      <c r="E250" s="107">
        <f>IF('1A'!E1111="","",'1A'!E1111)</f>
        <v>1.5551562835928701</v>
      </c>
      <c r="F250" s="66">
        <f>IF('1A'!F1111="","",'1A'!F1111)</f>
        <v>1.56804256580157</v>
      </c>
      <c r="G250" s="108">
        <f>IF('1A'!G1111="","",'1A'!G1111)</f>
        <v>1.4296614699972501</v>
      </c>
      <c r="H250" s="107" t="str">
        <f>IF('1A'!H1111="","",'1A'!H1111)</f>
        <v/>
      </c>
      <c r="I250" s="66" t="str">
        <f>IF('1A'!I1111="","",'1A'!I1111)</f>
        <v/>
      </c>
      <c r="J250" s="108" t="str">
        <f>IF('1A'!J1111="","",'1A'!J1111)</f>
        <v/>
      </c>
      <c r="K250" s="107" t="str">
        <f>IF('1A'!K1111="","",'1A'!K1111)</f>
        <v/>
      </c>
      <c r="L250" s="66" t="str">
        <f>IF('1A'!L1111="","",'1A'!L1111)</f>
        <v/>
      </c>
      <c r="M250" s="108" t="str">
        <f>IF('1A'!M1111="","",'1A'!M1111)</f>
        <v/>
      </c>
      <c r="N250" s="217" t="str">
        <f>IF('1A'!N1111="","",'1A'!N1111)</f>
        <v/>
      </c>
      <c r="O250" s="459" t="str">
        <f>IF('1A'!O1111="","",'1A'!O1111)</f>
        <v/>
      </c>
      <c r="P250" s="460" t="str">
        <f>IF('1A'!P1111="","",'1A'!P1111)</f>
        <v>Diversity</v>
      </c>
      <c r="Q250" s="460" t="str">
        <f>IF('1A'!Q1111="","",'1A'!Q1111)</f>
        <v/>
      </c>
    </row>
    <row r="251" spans="1:17" ht="14" x14ac:dyDescent="0.15">
      <c r="A251" s="268" t="s">
        <v>231</v>
      </c>
      <c r="B251" s="107" t="str">
        <f>IF('1A'!B1112="","",'1A'!B1112)</f>
        <v>-</v>
      </c>
      <c r="C251" s="66" t="str">
        <f>IF('1A'!C1112="","",'1A'!C1112)</f>
        <v>*</v>
      </c>
      <c r="D251" s="108" t="str">
        <f>IF('1A'!D1112="","",'1A'!D1112)</f>
        <v xml:space="preserve"> </v>
      </c>
      <c r="E251" s="107" t="str">
        <f>IF('1A'!E1112="","",'1A'!E1112)</f>
        <v>-</v>
      </c>
      <c r="F251" s="66" t="str">
        <f>IF('1A'!F1112="","",'1A'!F1112)</f>
        <v>*</v>
      </c>
      <c r="G251" s="108" t="str">
        <f>IF('1A'!G1112="","",'1A'!G1112)</f>
        <v xml:space="preserve"> </v>
      </c>
      <c r="H251" s="107" t="str">
        <f>IF('1A'!H1112="","",'1A'!H1112)</f>
        <v/>
      </c>
      <c r="I251" s="66" t="str">
        <f>IF('1A'!I1112="","",'1A'!I1112)</f>
        <v/>
      </c>
      <c r="J251" s="108" t="str">
        <f>IF('1A'!J1112="","",'1A'!J1112)</f>
        <v/>
      </c>
      <c r="K251" s="107" t="str">
        <f>IF('1A'!K1112="","",'1A'!K1112)</f>
        <v/>
      </c>
      <c r="L251" s="66" t="str">
        <f>IF('1A'!L1112="","",'1A'!L1112)</f>
        <v/>
      </c>
      <c r="M251" s="108" t="str">
        <f>IF('1A'!M1112="","",'1A'!M1112)</f>
        <v/>
      </c>
      <c r="N251" s="217" t="str">
        <f>IF('1A'!N1112="","",'1A'!N1112)</f>
        <v/>
      </c>
      <c r="O251" s="459" t="str">
        <f>IF('1A'!O1112="","",'1A'!O1112)</f>
        <v/>
      </c>
      <c r="P251" s="460" t="str">
        <f>IF('1A'!P1112="","",'1A'!P1112)</f>
        <v>Diversity</v>
      </c>
      <c r="Q251" s="460" t="str">
        <f>IF('1A'!Q1112="","",'1A'!Q1112)</f>
        <v/>
      </c>
    </row>
    <row r="252" spans="1:17" ht="14" x14ac:dyDescent="0.15">
      <c r="A252" s="269" t="s">
        <v>158</v>
      </c>
      <c r="B252" s="65" t="str">
        <f>IF('1A'!B1113="","",'1A'!B1113)</f>
        <v>-</v>
      </c>
      <c r="C252" s="109">
        <f>IF('1A'!C1113="","",'1A'!C1113)</f>
        <v>-0.2908454731446517</v>
      </c>
      <c r="D252" s="110">
        <f>IF('1A'!D1113="","",'1A'!D1113)</f>
        <v>-3.0985975279527473E-2</v>
      </c>
      <c r="E252" s="65" t="str">
        <f>IF('1A'!E1113="","",'1A'!E1113)</f>
        <v>-</v>
      </c>
      <c r="F252" s="109">
        <f>IF('1A'!F1113="","",'1A'!F1113)</f>
        <v>-0.29140954373285471</v>
      </c>
      <c r="G252" s="110">
        <f>IF('1A'!G1113="","",'1A'!G1113)</f>
        <v>-9.8938128031618833E-2</v>
      </c>
      <c r="H252" s="65" t="str">
        <f>IF('1A'!H1113="","",'1A'!H1113)</f>
        <v/>
      </c>
      <c r="I252" s="109" t="str">
        <f>IF('1A'!I1113="","",'1A'!I1113)</f>
        <v/>
      </c>
      <c r="J252" s="110" t="str">
        <f>IF('1A'!J1113="","",'1A'!J1113)</f>
        <v/>
      </c>
      <c r="K252" s="65" t="str">
        <f>IF('1A'!K1113="","",'1A'!K1113)</f>
        <v/>
      </c>
      <c r="L252" s="109" t="str">
        <f>IF('1A'!L1113="","",'1A'!L1113)</f>
        <v/>
      </c>
      <c r="M252" s="110" t="str">
        <f>IF('1A'!M1113="","",'1A'!M1113)</f>
        <v/>
      </c>
      <c r="N252" s="230" t="str">
        <f>IF('1A'!N1113="","",'1A'!N1113)</f>
        <v/>
      </c>
      <c r="O252" s="459" t="str">
        <f>IF('1A'!O1113="","",'1A'!O1113)</f>
        <v/>
      </c>
      <c r="P252" s="460" t="str">
        <f>IF('1A'!P1113="","",'1A'!P1113)</f>
        <v>Diversity</v>
      </c>
      <c r="Q252" s="460" t="str">
        <f>IF('1A'!Q1113="","",'1A'!Q1113)</f>
        <v/>
      </c>
    </row>
    <row r="253" spans="1:17" ht="28" x14ac:dyDescent="0.15">
      <c r="A253" s="250" t="s">
        <v>754</v>
      </c>
      <c r="B253" s="105">
        <f>IF('1A'!B1114="","",'1A'!B1114)</f>
        <v>0.27397260273972601</v>
      </c>
      <c r="C253" s="67">
        <f>IF('1A'!C1114="","",'1A'!C1114)</f>
        <v>0.38775510204081598</v>
      </c>
      <c r="D253" s="106">
        <f>IF('1A'!D1114="","",'1A'!D1114)</f>
        <v>0.24768211920529801</v>
      </c>
      <c r="E253" s="105">
        <f>IF('1A'!E1114="","",'1A'!E1114)</f>
        <v>0.28169014084506999</v>
      </c>
      <c r="F253" s="67">
        <f>IF('1A'!F1114="","",'1A'!F1114)</f>
        <v>0.39170506912442399</v>
      </c>
      <c r="G253" s="106">
        <f>IF('1A'!G1114="","",'1A'!G1114)</f>
        <v>0.24944812362030899</v>
      </c>
      <c r="H253" s="105" t="str">
        <f>IF('1A'!H1114="","",'1A'!H1114)</f>
        <v/>
      </c>
      <c r="I253" s="67" t="str">
        <f>IF('1A'!I1114="","",'1A'!I1114)</f>
        <v/>
      </c>
      <c r="J253" s="106" t="str">
        <f>IF('1A'!J1114="","",'1A'!J1114)</f>
        <v/>
      </c>
      <c r="K253" s="105" t="str">
        <f>IF('1A'!K1114="","",'1A'!K1114)</f>
        <v/>
      </c>
      <c r="L253" s="67" t="str">
        <f>IF('1A'!L1114="","",'1A'!L1114)</f>
        <v/>
      </c>
      <c r="M253" s="106" t="str">
        <f>IF('1A'!M1114="","",'1A'!M1114)</f>
        <v/>
      </c>
      <c r="N253" s="217" t="str">
        <f>IF('1A'!N1114="","",'1A'!N1114)</f>
        <v/>
      </c>
      <c r="O253" s="459" t="str">
        <f>IF('1A'!O1114="","",'1A'!O1114)</f>
        <v/>
      </c>
      <c r="P253" s="460" t="str">
        <f>IF('1A'!P1114="","",'1A'!P1114)</f>
        <v>Diversity</v>
      </c>
      <c r="Q253" s="460" t="str">
        <f>IF('1A'!Q1114="","",'1A'!Q1114)</f>
        <v/>
      </c>
    </row>
    <row r="254" spans="1:17" ht="14" x14ac:dyDescent="0.15">
      <c r="A254" s="268" t="s">
        <v>84</v>
      </c>
      <c r="B254" s="105">
        <f>IF('1A'!B1115="","",'1A'!B1115)</f>
        <v>0.42465753424657499</v>
      </c>
      <c r="C254" s="67">
        <f>IF('1A'!C1115="","",'1A'!C1115)</f>
        <v>0.34693877551020402</v>
      </c>
      <c r="D254" s="106">
        <f>IF('1A'!D1115="","",'1A'!D1115)</f>
        <v>0.33200883002207499</v>
      </c>
      <c r="E254" s="105">
        <f>IF('1A'!E1115="","",'1A'!E1115)</f>
        <v>0.42253521126760601</v>
      </c>
      <c r="F254" s="67">
        <f>IF('1A'!F1115="","",'1A'!F1115)</f>
        <v>0.35483870967741898</v>
      </c>
      <c r="G254" s="106">
        <f>IF('1A'!G1115="","",'1A'!G1115)</f>
        <v>0.31567328918322302</v>
      </c>
      <c r="H254" s="105" t="str">
        <f>IF('1A'!H1115="","",'1A'!H1115)</f>
        <v/>
      </c>
      <c r="I254" s="67" t="str">
        <f>IF('1A'!I1115="","",'1A'!I1115)</f>
        <v/>
      </c>
      <c r="J254" s="106" t="str">
        <f>IF('1A'!J1115="","",'1A'!J1115)</f>
        <v/>
      </c>
      <c r="K254" s="105" t="str">
        <f>IF('1A'!K1115="","",'1A'!K1115)</f>
        <v/>
      </c>
      <c r="L254" s="67" t="str">
        <f>IF('1A'!L1115="","",'1A'!L1115)</f>
        <v/>
      </c>
      <c r="M254" s="106" t="str">
        <f>IF('1A'!M1115="","",'1A'!M1115)</f>
        <v/>
      </c>
      <c r="N254" s="217" t="str">
        <f>IF('1A'!N1115="","",'1A'!N1115)</f>
        <v/>
      </c>
      <c r="O254" s="459" t="str">
        <f>IF('1A'!O1115="","",'1A'!O1115)</f>
        <v/>
      </c>
      <c r="P254" s="460" t="str">
        <f>IF('1A'!P1115="","",'1A'!P1115)</f>
        <v>Diversity</v>
      </c>
      <c r="Q254" s="460" t="str">
        <f>IF('1A'!Q1115="","",'1A'!Q1115)</f>
        <v/>
      </c>
    </row>
    <row r="255" spans="1:17" ht="14" x14ac:dyDescent="0.15">
      <c r="A255" s="268" t="s">
        <v>85</v>
      </c>
      <c r="B255" s="105">
        <f>IF('1A'!B1116="","",'1A'!B1116)</f>
        <v>0.24657534246575299</v>
      </c>
      <c r="C255" s="67">
        <f>IF('1A'!C1116="","",'1A'!C1116)</f>
        <v>0.20204081632653101</v>
      </c>
      <c r="D255" s="106">
        <f>IF('1A'!D1116="","",'1A'!D1116)</f>
        <v>0.29183222958057398</v>
      </c>
      <c r="E255" s="105">
        <f>IF('1A'!E1116="","",'1A'!E1116)</f>
        <v>0.23943661971831001</v>
      </c>
      <c r="F255" s="67">
        <f>IF('1A'!F1116="","",'1A'!F1116)</f>
        <v>0.18894009216589899</v>
      </c>
      <c r="G255" s="106">
        <f>IF('1A'!G1116="","",'1A'!G1116)</f>
        <v>0.30353200883002202</v>
      </c>
      <c r="H255" s="105" t="str">
        <f>IF('1A'!H1116="","",'1A'!H1116)</f>
        <v/>
      </c>
      <c r="I255" s="67" t="str">
        <f>IF('1A'!I1116="","",'1A'!I1116)</f>
        <v/>
      </c>
      <c r="J255" s="106" t="str">
        <f>IF('1A'!J1116="","",'1A'!J1116)</f>
        <v/>
      </c>
      <c r="K255" s="105" t="str">
        <f>IF('1A'!K1116="","",'1A'!K1116)</f>
        <v/>
      </c>
      <c r="L255" s="67" t="str">
        <f>IF('1A'!L1116="","",'1A'!L1116)</f>
        <v/>
      </c>
      <c r="M255" s="106" t="str">
        <f>IF('1A'!M1116="","",'1A'!M1116)</f>
        <v/>
      </c>
      <c r="N255" s="217" t="str">
        <f>IF('1A'!N1116="","",'1A'!N1116)</f>
        <v/>
      </c>
      <c r="O255" s="459" t="str">
        <f>IF('1A'!O1116="","",'1A'!O1116)</f>
        <v/>
      </c>
      <c r="P255" s="460" t="str">
        <f>IF('1A'!P1116="","",'1A'!P1116)</f>
        <v>Diversity</v>
      </c>
      <c r="Q255" s="460" t="str">
        <f>IF('1A'!Q1116="","",'1A'!Q1116)</f>
        <v/>
      </c>
    </row>
    <row r="256" spans="1:17" ht="14" x14ac:dyDescent="0.15">
      <c r="A256" s="268" t="s">
        <v>86</v>
      </c>
      <c r="B256" s="105">
        <f>IF('1A'!B1117="","",'1A'!B1117)</f>
        <v>2.7397260273972601E-2</v>
      </c>
      <c r="C256" s="67">
        <f>IF('1A'!C1117="","",'1A'!C1117)</f>
        <v>5.3061224489795902E-2</v>
      </c>
      <c r="D256" s="106">
        <f>IF('1A'!D1117="","",'1A'!D1117)</f>
        <v>8.0794701986754994E-2</v>
      </c>
      <c r="E256" s="105">
        <f>IF('1A'!E1117="","",'1A'!E1117)</f>
        <v>2.8169014084507001E-2</v>
      </c>
      <c r="F256" s="67">
        <f>IF('1A'!F1117="","",'1A'!F1117)</f>
        <v>5.0691244239631297E-2</v>
      </c>
      <c r="G256" s="106">
        <f>IF('1A'!G1117="","",'1A'!G1117)</f>
        <v>7.3951434878587199E-2</v>
      </c>
      <c r="H256" s="105" t="str">
        <f>IF('1A'!H1117="","",'1A'!H1117)</f>
        <v/>
      </c>
      <c r="I256" s="67" t="str">
        <f>IF('1A'!I1117="","",'1A'!I1117)</f>
        <v/>
      </c>
      <c r="J256" s="106" t="str">
        <f>IF('1A'!J1117="","",'1A'!J1117)</f>
        <v/>
      </c>
      <c r="K256" s="105" t="str">
        <f>IF('1A'!K1117="","",'1A'!K1117)</f>
        <v/>
      </c>
      <c r="L256" s="67" t="str">
        <f>IF('1A'!L1117="","",'1A'!L1117)</f>
        <v/>
      </c>
      <c r="M256" s="106" t="str">
        <f>IF('1A'!M1117="","",'1A'!M1117)</f>
        <v/>
      </c>
      <c r="N256" s="217" t="str">
        <f>IF('1A'!N1117="","",'1A'!N1117)</f>
        <v/>
      </c>
      <c r="O256" s="459" t="str">
        <f>IF('1A'!O1117="","",'1A'!O1117)</f>
        <v/>
      </c>
      <c r="P256" s="460" t="str">
        <f>IF('1A'!P1117="","",'1A'!P1117)</f>
        <v>Diversity</v>
      </c>
      <c r="Q256" s="460" t="str">
        <f>IF('1A'!Q1117="","",'1A'!Q1117)</f>
        <v/>
      </c>
    </row>
    <row r="257" spans="1:17" ht="14" x14ac:dyDescent="0.15">
      <c r="A257" s="268" t="s">
        <v>90</v>
      </c>
      <c r="B257" s="105">
        <f>IF('1A'!B1118="","",'1A'!B1118)</f>
        <v>2.7397260273972601E-2</v>
      </c>
      <c r="C257" s="67">
        <f>IF('1A'!C1118="","",'1A'!C1118)</f>
        <v>1.02040816326531E-2</v>
      </c>
      <c r="D257" s="106">
        <f>IF('1A'!D1118="","",'1A'!D1118)</f>
        <v>4.7682119205298003E-2</v>
      </c>
      <c r="E257" s="105">
        <f>IF('1A'!E1118="","",'1A'!E1118)</f>
        <v>2.8169014084507001E-2</v>
      </c>
      <c r="F257" s="67">
        <f>IF('1A'!F1118="","",'1A'!F1118)</f>
        <v>1.3824884792626699E-2</v>
      </c>
      <c r="G257" s="106">
        <f>IF('1A'!G1118="","",'1A'!G1118)</f>
        <v>5.7395143487858701E-2</v>
      </c>
      <c r="H257" s="105" t="str">
        <f>IF('1A'!H1118="","",'1A'!H1118)</f>
        <v/>
      </c>
      <c r="I257" s="67" t="str">
        <f>IF('1A'!I1118="","",'1A'!I1118)</f>
        <v/>
      </c>
      <c r="J257" s="106" t="str">
        <f>IF('1A'!J1118="","",'1A'!J1118)</f>
        <v/>
      </c>
      <c r="K257" s="105" t="str">
        <f>IF('1A'!K1118="","",'1A'!K1118)</f>
        <v/>
      </c>
      <c r="L257" s="67" t="str">
        <f>IF('1A'!L1118="","",'1A'!L1118)</f>
        <v/>
      </c>
      <c r="M257" s="106" t="str">
        <f>IF('1A'!M1118="","",'1A'!M1118)</f>
        <v/>
      </c>
      <c r="N257" s="217" t="str">
        <f>IF('1A'!N1118="","",'1A'!N1118)</f>
        <v/>
      </c>
      <c r="O257" s="459" t="str">
        <f>IF('1A'!O1118="","",'1A'!O1118)</f>
        <v/>
      </c>
      <c r="P257" s="460" t="str">
        <f>IF('1A'!P1118="","",'1A'!P1118)</f>
        <v>Diversity</v>
      </c>
      <c r="Q257" s="460" t="str">
        <f>IF('1A'!Q1118="","",'1A'!Q1118)</f>
        <v/>
      </c>
    </row>
    <row r="258" spans="1:17" ht="14" x14ac:dyDescent="0.15">
      <c r="A258" s="308" t="s">
        <v>230</v>
      </c>
      <c r="B258" s="461">
        <f>IF('1A'!B1119="","",'1A'!B1119)</f>
        <v>73</v>
      </c>
      <c r="C258" s="462">
        <f>IF('1A'!C1119="","",'1A'!C1119)</f>
        <v>490</v>
      </c>
      <c r="D258" s="463">
        <f>IF('1A'!D1119="","",'1A'!D1119)</f>
        <v>2265</v>
      </c>
      <c r="E258" s="461">
        <f>IF('1A'!E1119="","",'1A'!E1119)</f>
        <v>71</v>
      </c>
      <c r="F258" s="462">
        <f>IF('1A'!F1119="","",'1A'!F1119)</f>
        <v>217</v>
      </c>
      <c r="G258" s="463">
        <f>IF('1A'!G1119="","",'1A'!G1119)</f>
        <v>906</v>
      </c>
      <c r="H258" s="461" t="str">
        <f>IF('1A'!H1119="","",'1A'!H1119)</f>
        <v/>
      </c>
      <c r="I258" s="462" t="str">
        <f>IF('1A'!I1119="","",'1A'!I1119)</f>
        <v/>
      </c>
      <c r="J258" s="463" t="str">
        <f>IF('1A'!J1119="","",'1A'!J1119)</f>
        <v/>
      </c>
      <c r="K258" s="461" t="str">
        <f>IF('1A'!K1119="","",'1A'!K1119)</f>
        <v/>
      </c>
      <c r="L258" s="462" t="str">
        <f>IF('1A'!L1119="","",'1A'!L1119)</f>
        <v/>
      </c>
      <c r="M258" s="463" t="str">
        <f>IF('1A'!M1119="","",'1A'!M1119)</f>
        <v/>
      </c>
      <c r="N258" s="217" t="str">
        <f>IF('1A'!N1119="","",'1A'!N1119)</f>
        <v/>
      </c>
      <c r="O258" s="459" t="str">
        <f>IF('1A'!O1119="","",'1A'!O1119)</f>
        <v/>
      </c>
      <c r="P258" s="460" t="str">
        <f>IF('1A'!P1119="","",'1A'!P1119)</f>
        <v>Diversity</v>
      </c>
      <c r="Q258" s="460" t="str">
        <f>IF('1A'!Q1119="","",'1A'!Q1119)</f>
        <v/>
      </c>
    </row>
    <row r="259" spans="1:17" ht="14" x14ac:dyDescent="0.15">
      <c r="A259" s="268" t="s">
        <v>176</v>
      </c>
      <c r="B259" s="107">
        <f>IF('1A'!B1120="","",'1A'!B1120)</f>
        <v>3.89041095890411</v>
      </c>
      <c r="C259" s="66">
        <f>IF('1A'!C1120="","",'1A'!C1120)</f>
        <v>4.04897959183673</v>
      </c>
      <c r="D259" s="108">
        <f>IF('1A'!D1120="","",'1A'!D1120)</f>
        <v>3.6512141280353201</v>
      </c>
      <c r="E259" s="107">
        <f>IF('1A'!E1120="","",'1A'!E1120)</f>
        <v>3.9014084507042299</v>
      </c>
      <c r="F259" s="66">
        <f>IF('1A'!F1120="","",'1A'!F1120)</f>
        <v>4.0599078341013799</v>
      </c>
      <c r="G259" s="108">
        <f>IF('1A'!G1120="","",'1A'!G1120)</f>
        <v>3.62582781456954</v>
      </c>
      <c r="H259" s="107" t="str">
        <f>IF('1A'!H1120="","",'1A'!H1120)</f>
        <v/>
      </c>
      <c r="I259" s="66" t="str">
        <f>IF('1A'!I1120="","",'1A'!I1120)</f>
        <v/>
      </c>
      <c r="J259" s="108" t="str">
        <f>IF('1A'!J1120="","",'1A'!J1120)</f>
        <v/>
      </c>
      <c r="K259" s="107" t="str">
        <f>IF('1A'!K1120="","",'1A'!K1120)</f>
        <v/>
      </c>
      <c r="L259" s="66" t="str">
        <f>IF('1A'!L1120="","",'1A'!L1120)</f>
        <v/>
      </c>
      <c r="M259" s="108" t="str">
        <f>IF('1A'!M1120="","",'1A'!M1120)</f>
        <v/>
      </c>
      <c r="N259" s="217" t="str">
        <f>IF('1A'!N1120="","",'1A'!N1120)</f>
        <v/>
      </c>
      <c r="O259" s="459" t="str">
        <f>IF('1A'!O1120="","",'1A'!O1120)</f>
        <v/>
      </c>
      <c r="P259" s="460" t="str">
        <f>IF('1A'!P1120="","",'1A'!P1120)</f>
        <v>Diversity</v>
      </c>
      <c r="Q259" s="460" t="str">
        <f>IF('1A'!Q1120="","",'1A'!Q1120)</f>
        <v/>
      </c>
    </row>
    <row r="260" spans="1:17" ht="14" x14ac:dyDescent="0.15">
      <c r="A260" s="268" t="s">
        <v>159</v>
      </c>
      <c r="B260" s="107">
        <f>IF('1A'!B1121="","",'1A'!B1121)</f>
        <v>0.93632917756904499</v>
      </c>
      <c r="C260" s="66">
        <f>IF('1A'!C1121="","",'1A'!C1121)</f>
        <v>0.945146345876964</v>
      </c>
      <c r="D260" s="108">
        <f>IF('1A'!D1121="","",'1A'!D1121)</f>
        <v>1.0819877584062301</v>
      </c>
      <c r="E260" s="107">
        <f>IF('1A'!E1121="","",'1A'!E1121)</f>
        <v>0.94347275799061803</v>
      </c>
      <c r="F260" s="66">
        <f>IF('1A'!F1121="","",'1A'!F1121)</f>
        <v>0.95311671528076902</v>
      </c>
      <c r="G260" s="108">
        <f>IF('1A'!G1121="","",'1A'!G1121)</f>
        <v>1.1075609702928799</v>
      </c>
      <c r="H260" s="107" t="str">
        <f>IF('1A'!H1121="","",'1A'!H1121)</f>
        <v/>
      </c>
      <c r="I260" s="66" t="str">
        <f>IF('1A'!I1121="","",'1A'!I1121)</f>
        <v/>
      </c>
      <c r="J260" s="108" t="str">
        <f>IF('1A'!J1121="","",'1A'!J1121)</f>
        <v/>
      </c>
      <c r="K260" s="107" t="str">
        <f>IF('1A'!K1121="","",'1A'!K1121)</f>
        <v/>
      </c>
      <c r="L260" s="66" t="str">
        <f>IF('1A'!L1121="","",'1A'!L1121)</f>
        <v/>
      </c>
      <c r="M260" s="108" t="str">
        <f>IF('1A'!M1121="","",'1A'!M1121)</f>
        <v/>
      </c>
      <c r="N260" s="217" t="str">
        <f>IF('1A'!N1121="","",'1A'!N1121)</f>
        <v/>
      </c>
      <c r="O260" s="459" t="str">
        <f>IF('1A'!O1121="","",'1A'!O1121)</f>
        <v/>
      </c>
      <c r="P260" s="460" t="str">
        <f>IF('1A'!P1121="","",'1A'!P1121)</f>
        <v>Diversity</v>
      </c>
      <c r="Q260" s="460" t="str">
        <f>IF('1A'!Q1121="","",'1A'!Q1121)</f>
        <v/>
      </c>
    </row>
    <row r="261" spans="1:17" ht="14" x14ac:dyDescent="0.15">
      <c r="A261" s="268" t="s">
        <v>231</v>
      </c>
      <c r="B261" s="107" t="str">
        <f>IF('1A'!B1122="","",'1A'!B1122)</f>
        <v>-</v>
      </c>
      <c r="C261" s="66" t="str">
        <f>IF('1A'!C1122="","",'1A'!C1122)</f>
        <v xml:space="preserve"> </v>
      </c>
      <c r="D261" s="108" t="str">
        <f>IF('1A'!D1122="","",'1A'!D1122)</f>
        <v xml:space="preserve"> </v>
      </c>
      <c r="E261" s="107" t="str">
        <f>IF('1A'!E1122="","",'1A'!E1122)</f>
        <v>-</v>
      </c>
      <c r="F261" s="66" t="str">
        <f>IF('1A'!F1122="","",'1A'!F1122)</f>
        <v xml:space="preserve"> </v>
      </c>
      <c r="G261" s="108" t="str">
        <f>IF('1A'!G1122="","",'1A'!G1122)</f>
        <v>*</v>
      </c>
      <c r="H261" s="107" t="str">
        <f>IF('1A'!H1122="","",'1A'!H1122)</f>
        <v/>
      </c>
      <c r="I261" s="66" t="str">
        <f>IF('1A'!I1122="","",'1A'!I1122)</f>
        <v/>
      </c>
      <c r="J261" s="108" t="str">
        <f>IF('1A'!J1122="","",'1A'!J1122)</f>
        <v/>
      </c>
      <c r="K261" s="107" t="str">
        <f>IF('1A'!K1122="","",'1A'!K1122)</f>
        <v/>
      </c>
      <c r="L261" s="66" t="str">
        <f>IF('1A'!L1122="","",'1A'!L1122)</f>
        <v/>
      </c>
      <c r="M261" s="108" t="str">
        <f>IF('1A'!M1122="","",'1A'!M1122)</f>
        <v/>
      </c>
      <c r="N261" s="217" t="str">
        <f>IF('1A'!N1122="","",'1A'!N1122)</f>
        <v/>
      </c>
      <c r="O261" s="459" t="str">
        <f>IF('1A'!O1122="","",'1A'!O1122)</f>
        <v/>
      </c>
      <c r="P261" s="460" t="str">
        <f>IF('1A'!P1122="","",'1A'!P1122)</f>
        <v>Diversity</v>
      </c>
      <c r="Q261" s="460" t="str">
        <f>IF('1A'!Q1122="","",'1A'!Q1122)</f>
        <v/>
      </c>
    </row>
    <row r="262" spans="1:17" ht="14" x14ac:dyDescent="0.15">
      <c r="A262" s="269" t="s">
        <v>158</v>
      </c>
      <c r="B262" s="65" t="str">
        <f>IF('1A'!B1123="","",'1A'!B1123)</f>
        <v>-</v>
      </c>
      <c r="C262" s="109">
        <f>IF('1A'!C1123="","",'1A'!C1123)</f>
        <v>-0.16777151350618652</v>
      </c>
      <c r="D262" s="110">
        <f>IF('1A'!D1123="","",'1A'!D1123)</f>
        <v>0.22107166094108802</v>
      </c>
      <c r="E262" s="65" t="str">
        <f>IF('1A'!E1123="","",'1A'!E1123)</f>
        <v>-</v>
      </c>
      <c r="F262" s="109">
        <f>IF('1A'!F1123="","",'1A'!F1123)</f>
        <v>-0.16629588051077171</v>
      </c>
      <c r="G262" s="110">
        <f>IF('1A'!G1123="","",'1A'!G1123)</f>
        <v>0.24881757621146247</v>
      </c>
      <c r="H262" s="65" t="str">
        <f>IF('1A'!H1123="","",'1A'!H1123)</f>
        <v/>
      </c>
      <c r="I262" s="109" t="str">
        <f>IF('1A'!I1123="","",'1A'!I1123)</f>
        <v/>
      </c>
      <c r="J262" s="110" t="str">
        <f>IF('1A'!J1123="","",'1A'!J1123)</f>
        <v/>
      </c>
      <c r="K262" s="65" t="str">
        <f>IF('1A'!K1123="","",'1A'!K1123)</f>
        <v/>
      </c>
      <c r="L262" s="109" t="str">
        <f>IF('1A'!L1123="","",'1A'!L1123)</f>
        <v/>
      </c>
      <c r="M262" s="110" t="str">
        <f>IF('1A'!M1123="","",'1A'!M1123)</f>
        <v/>
      </c>
      <c r="N262" s="230" t="str">
        <f>IF('1A'!N1123="","",'1A'!N1123)</f>
        <v/>
      </c>
      <c r="O262" s="459" t="str">
        <f>IF('1A'!O1123="","",'1A'!O1123)</f>
        <v/>
      </c>
      <c r="P262" s="460" t="str">
        <f>IF('1A'!P1123="","",'1A'!P1123)</f>
        <v>Diversity</v>
      </c>
      <c r="Q262" s="460" t="str">
        <f>IF('1A'!Q1123="","",'1A'!Q1123)</f>
        <v/>
      </c>
    </row>
    <row r="263" spans="1:17" ht="42" x14ac:dyDescent="0.15">
      <c r="A263" s="250" t="s">
        <v>755</v>
      </c>
      <c r="B263" s="105">
        <f>IF('1A'!B1124="","",'1A'!B1124)</f>
        <v>6.8493150684931503E-2</v>
      </c>
      <c r="C263" s="67">
        <f>IF('1A'!C1124="","",'1A'!C1124)</f>
        <v>6.9246435845213894E-2</v>
      </c>
      <c r="D263" s="106">
        <f>IF('1A'!D1124="","",'1A'!D1124)</f>
        <v>5.4101995565410198E-2</v>
      </c>
      <c r="E263" s="105">
        <f>IF('1A'!E1124="","",'1A'!E1124)</f>
        <v>7.0422535211267595E-2</v>
      </c>
      <c r="F263" s="67">
        <f>IF('1A'!F1124="","",'1A'!F1124)</f>
        <v>6.8807339449541302E-2</v>
      </c>
      <c r="G263" s="106">
        <f>IF('1A'!G1124="","",'1A'!G1124)</f>
        <v>5.9602649006622502E-2</v>
      </c>
      <c r="H263" s="105" t="str">
        <f>IF('1A'!H1124="","",'1A'!H1124)</f>
        <v/>
      </c>
      <c r="I263" s="67" t="str">
        <f>IF('1A'!I1124="","",'1A'!I1124)</f>
        <v/>
      </c>
      <c r="J263" s="106" t="str">
        <f>IF('1A'!J1124="","",'1A'!J1124)</f>
        <v/>
      </c>
      <c r="K263" s="105" t="str">
        <f>IF('1A'!K1124="","",'1A'!K1124)</f>
        <v/>
      </c>
      <c r="L263" s="67" t="str">
        <f>IF('1A'!L1124="","",'1A'!L1124)</f>
        <v/>
      </c>
      <c r="M263" s="106" t="str">
        <f>IF('1A'!M1124="","",'1A'!M1124)</f>
        <v/>
      </c>
      <c r="N263" s="217" t="str">
        <f>IF('1A'!N1124="","",'1A'!N1124)</f>
        <v>Negative
Cross-Racial
Interaction</v>
      </c>
      <c r="O263" s="459" t="str">
        <f>IF('1A'!O1124="","",'1A'!O1124)</f>
        <v/>
      </c>
      <c r="P263" s="460" t="str">
        <f>IF('1A'!P1124="","",'1A'!P1124)</f>
        <v>Diversity</v>
      </c>
      <c r="Q263" s="460" t="str">
        <f>IF('1A'!Q1124="","",'1A'!Q1124)</f>
        <v/>
      </c>
    </row>
    <row r="264" spans="1:17" ht="14" x14ac:dyDescent="0.15">
      <c r="A264" s="268" t="s">
        <v>84</v>
      </c>
      <c r="B264" s="105">
        <f>IF('1A'!B1125="","",'1A'!B1125)</f>
        <v>0.164383561643836</v>
      </c>
      <c r="C264" s="67">
        <f>IF('1A'!C1125="","",'1A'!C1125)</f>
        <v>8.7576374745417504E-2</v>
      </c>
      <c r="D264" s="106">
        <f>IF('1A'!D1125="","",'1A'!D1125)</f>
        <v>8.2039911308203997E-2</v>
      </c>
      <c r="E264" s="105">
        <f>IF('1A'!E1125="","",'1A'!E1125)</f>
        <v>0.169014084507042</v>
      </c>
      <c r="F264" s="67">
        <f>IF('1A'!F1125="","",'1A'!F1125)</f>
        <v>0.11009174311926601</v>
      </c>
      <c r="G264" s="106">
        <f>IF('1A'!G1125="","",'1A'!G1125)</f>
        <v>8.6092715231788103E-2</v>
      </c>
      <c r="H264" s="105" t="str">
        <f>IF('1A'!H1125="","",'1A'!H1125)</f>
        <v/>
      </c>
      <c r="I264" s="67" t="str">
        <f>IF('1A'!I1125="","",'1A'!I1125)</f>
        <v/>
      </c>
      <c r="J264" s="106" t="str">
        <f>IF('1A'!J1125="","",'1A'!J1125)</f>
        <v/>
      </c>
      <c r="K264" s="105" t="str">
        <f>IF('1A'!K1125="","",'1A'!K1125)</f>
        <v/>
      </c>
      <c r="L264" s="67" t="str">
        <f>IF('1A'!L1125="","",'1A'!L1125)</f>
        <v/>
      </c>
      <c r="M264" s="106" t="str">
        <f>IF('1A'!M1125="","",'1A'!M1125)</f>
        <v/>
      </c>
      <c r="N264" s="217" t="str">
        <f>IF('1A'!N1125="","",'1A'!N1125)</f>
        <v/>
      </c>
      <c r="O264" s="459" t="str">
        <f>IF('1A'!O1125="","",'1A'!O1125)</f>
        <v/>
      </c>
      <c r="P264" s="460" t="str">
        <f>IF('1A'!P1125="","",'1A'!P1125)</f>
        <v>Diversity</v>
      </c>
      <c r="Q264" s="460" t="str">
        <f>IF('1A'!Q1125="","",'1A'!Q1125)</f>
        <v/>
      </c>
    </row>
    <row r="265" spans="1:17" ht="14" x14ac:dyDescent="0.15">
      <c r="A265" s="268" t="s">
        <v>85</v>
      </c>
      <c r="B265" s="105">
        <f>IF('1A'!B1126="","",'1A'!B1126)</f>
        <v>0.35616438356164398</v>
      </c>
      <c r="C265" s="67">
        <f>IF('1A'!C1126="","",'1A'!C1126)</f>
        <v>0.30346232179226101</v>
      </c>
      <c r="D265" s="106">
        <f>IF('1A'!D1126="","",'1A'!D1126)</f>
        <v>0.24390243902438999</v>
      </c>
      <c r="E265" s="105">
        <f>IF('1A'!E1126="","",'1A'!E1126)</f>
        <v>0.338028169014085</v>
      </c>
      <c r="F265" s="67">
        <f>IF('1A'!F1126="","",'1A'!F1126)</f>
        <v>0.307339449541284</v>
      </c>
      <c r="G265" s="106">
        <f>IF('1A'!G1126="","",'1A'!G1126)</f>
        <v>0.27373068432671099</v>
      </c>
      <c r="H265" s="105" t="str">
        <f>IF('1A'!H1126="","",'1A'!H1126)</f>
        <v/>
      </c>
      <c r="I265" s="67" t="str">
        <f>IF('1A'!I1126="","",'1A'!I1126)</f>
        <v/>
      </c>
      <c r="J265" s="106" t="str">
        <f>IF('1A'!J1126="","",'1A'!J1126)</f>
        <v/>
      </c>
      <c r="K265" s="105" t="str">
        <f>IF('1A'!K1126="","",'1A'!K1126)</f>
        <v/>
      </c>
      <c r="L265" s="67" t="str">
        <f>IF('1A'!L1126="","",'1A'!L1126)</f>
        <v/>
      </c>
      <c r="M265" s="106" t="str">
        <f>IF('1A'!M1126="","",'1A'!M1126)</f>
        <v/>
      </c>
      <c r="N265" s="217" t="str">
        <f>IF('1A'!N1126="","",'1A'!N1126)</f>
        <v/>
      </c>
      <c r="O265" s="459" t="str">
        <f>IF('1A'!O1126="","",'1A'!O1126)</f>
        <v/>
      </c>
      <c r="P265" s="460" t="str">
        <f>IF('1A'!P1126="","",'1A'!P1126)</f>
        <v>Diversity</v>
      </c>
      <c r="Q265" s="460" t="str">
        <f>IF('1A'!Q1126="","",'1A'!Q1126)</f>
        <v/>
      </c>
    </row>
    <row r="266" spans="1:17" ht="14" x14ac:dyDescent="0.15">
      <c r="A266" s="268" t="s">
        <v>86</v>
      </c>
      <c r="B266" s="105">
        <f>IF('1A'!B1127="","",'1A'!B1127)</f>
        <v>0.17808219178082199</v>
      </c>
      <c r="C266" s="67">
        <f>IF('1A'!C1127="","",'1A'!C1127)</f>
        <v>0.34419551934826897</v>
      </c>
      <c r="D266" s="106">
        <f>IF('1A'!D1127="","",'1A'!D1127)</f>
        <v>0.30022172949002202</v>
      </c>
      <c r="E266" s="105">
        <f>IF('1A'!E1127="","",'1A'!E1127)</f>
        <v>0.183098591549296</v>
      </c>
      <c r="F266" s="67">
        <f>IF('1A'!F1127="","",'1A'!F1127)</f>
        <v>0.293577981651376</v>
      </c>
      <c r="G266" s="106">
        <f>IF('1A'!G1127="","",'1A'!G1127)</f>
        <v>0.26710816777041901</v>
      </c>
      <c r="H266" s="105" t="str">
        <f>IF('1A'!H1127="","",'1A'!H1127)</f>
        <v/>
      </c>
      <c r="I266" s="67" t="str">
        <f>IF('1A'!I1127="","",'1A'!I1127)</f>
        <v/>
      </c>
      <c r="J266" s="106" t="str">
        <f>IF('1A'!J1127="","",'1A'!J1127)</f>
        <v/>
      </c>
      <c r="K266" s="105" t="str">
        <f>IF('1A'!K1127="","",'1A'!K1127)</f>
        <v/>
      </c>
      <c r="L266" s="67" t="str">
        <f>IF('1A'!L1127="","",'1A'!L1127)</f>
        <v/>
      </c>
      <c r="M266" s="106" t="str">
        <f>IF('1A'!M1127="","",'1A'!M1127)</f>
        <v/>
      </c>
      <c r="N266" s="217" t="str">
        <f>IF('1A'!N1127="","",'1A'!N1127)</f>
        <v/>
      </c>
      <c r="O266" s="459" t="str">
        <f>IF('1A'!O1127="","",'1A'!O1127)</f>
        <v/>
      </c>
      <c r="P266" s="460" t="str">
        <f>IF('1A'!P1127="","",'1A'!P1127)</f>
        <v>Diversity</v>
      </c>
      <c r="Q266" s="460" t="str">
        <f>IF('1A'!Q1127="","",'1A'!Q1127)</f>
        <v/>
      </c>
    </row>
    <row r="267" spans="1:17" ht="14" x14ac:dyDescent="0.15">
      <c r="A267" s="268" t="s">
        <v>90</v>
      </c>
      <c r="B267" s="105">
        <f>IF('1A'!B1128="","",'1A'!B1128)</f>
        <v>0.232876712328767</v>
      </c>
      <c r="C267" s="67">
        <f>IF('1A'!C1128="","",'1A'!C1128)</f>
        <v>0.19551934826883899</v>
      </c>
      <c r="D267" s="106">
        <f>IF('1A'!D1128="","",'1A'!D1128)</f>
        <v>0.31973392461197297</v>
      </c>
      <c r="E267" s="105">
        <f>IF('1A'!E1128="","",'1A'!E1128)</f>
        <v>0.23943661971831001</v>
      </c>
      <c r="F267" s="67">
        <f>IF('1A'!F1128="","",'1A'!F1128)</f>
        <v>0.22018348623853201</v>
      </c>
      <c r="G267" s="106">
        <f>IF('1A'!G1128="","",'1A'!G1128)</f>
        <v>0.31346578366445899</v>
      </c>
      <c r="H267" s="105" t="str">
        <f>IF('1A'!H1128="","",'1A'!H1128)</f>
        <v/>
      </c>
      <c r="I267" s="67" t="str">
        <f>IF('1A'!I1128="","",'1A'!I1128)</f>
        <v/>
      </c>
      <c r="J267" s="106" t="str">
        <f>IF('1A'!J1128="","",'1A'!J1128)</f>
        <v/>
      </c>
      <c r="K267" s="105" t="str">
        <f>IF('1A'!K1128="","",'1A'!K1128)</f>
        <v/>
      </c>
      <c r="L267" s="67" t="str">
        <f>IF('1A'!L1128="","",'1A'!L1128)</f>
        <v/>
      </c>
      <c r="M267" s="106" t="str">
        <f>IF('1A'!M1128="","",'1A'!M1128)</f>
        <v/>
      </c>
      <c r="N267" s="217" t="str">
        <f>IF('1A'!N1128="","",'1A'!N1128)</f>
        <v/>
      </c>
      <c r="O267" s="459" t="str">
        <f>IF('1A'!O1128="","",'1A'!O1128)</f>
        <v/>
      </c>
      <c r="P267" s="460" t="str">
        <f>IF('1A'!P1128="","",'1A'!P1128)</f>
        <v>Diversity</v>
      </c>
      <c r="Q267" s="460" t="str">
        <f>IF('1A'!Q1128="","",'1A'!Q1128)</f>
        <v/>
      </c>
    </row>
    <row r="268" spans="1:17" ht="14" x14ac:dyDescent="0.15">
      <c r="A268" s="308" t="s">
        <v>230</v>
      </c>
      <c r="B268" s="461">
        <f>IF('1A'!B1129="","",'1A'!B1129)</f>
        <v>73</v>
      </c>
      <c r="C268" s="462">
        <f>IF('1A'!C1129="","",'1A'!C1129)</f>
        <v>491</v>
      </c>
      <c r="D268" s="463">
        <f>IF('1A'!D1129="","",'1A'!D1129)</f>
        <v>2255</v>
      </c>
      <c r="E268" s="461">
        <f>IF('1A'!E1129="","",'1A'!E1129)</f>
        <v>71</v>
      </c>
      <c r="F268" s="462">
        <f>IF('1A'!F1129="","",'1A'!F1129)</f>
        <v>218</v>
      </c>
      <c r="G268" s="463">
        <f>IF('1A'!G1129="","",'1A'!G1129)</f>
        <v>906</v>
      </c>
      <c r="H268" s="461" t="str">
        <f>IF('1A'!H1129="","",'1A'!H1129)</f>
        <v/>
      </c>
      <c r="I268" s="462" t="str">
        <f>IF('1A'!I1129="","",'1A'!I1129)</f>
        <v/>
      </c>
      <c r="J268" s="463" t="str">
        <f>IF('1A'!J1129="","",'1A'!J1129)</f>
        <v/>
      </c>
      <c r="K268" s="461" t="str">
        <f>IF('1A'!K1129="","",'1A'!K1129)</f>
        <v/>
      </c>
      <c r="L268" s="462" t="str">
        <f>IF('1A'!L1129="","",'1A'!L1129)</f>
        <v/>
      </c>
      <c r="M268" s="463" t="str">
        <f>IF('1A'!M1129="","",'1A'!M1129)</f>
        <v/>
      </c>
      <c r="N268" s="217" t="str">
        <f>IF('1A'!N1129="","",'1A'!N1129)</f>
        <v/>
      </c>
      <c r="O268" s="459" t="str">
        <f>IF('1A'!O1129="","",'1A'!O1129)</f>
        <v/>
      </c>
      <c r="P268" s="460" t="str">
        <f>IF('1A'!P1129="","",'1A'!P1129)</f>
        <v>Diversity</v>
      </c>
      <c r="Q268" s="460" t="str">
        <f>IF('1A'!Q1129="","",'1A'!Q1129)</f>
        <v/>
      </c>
    </row>
    <row r="269" spans="1:17" ht="14" x14ac:dyDescent="0.15">
      <c r="A269" s="268" t="s">
        <v>176</v>
      </c>
      <c r="B269" s="107">
        <f>IF('1A'!B1130="","",'1A'!B1130)</f>
        <v>2.6575342465753402</v>
      </c>
      <c r="C269" s="66">
        <f>IF('1A'!C1130="","",'1A'!C1130)</f>
        <v>2.4908350305499001</v>
      </c>
      <c r="D269" s="108">
        <f>IF('1A'!D1130="","",'1A'!D1130)</f>
        <v>2.2505543237250598</v>
      </c>
      <c r="E269" s="107">
        <f>IF('1A'!E1130="","",'1A'!E1130)</f>
        <v>2.6478873239436602</v>
      </c>
      <c r="F269" s="66">
        <f>IF('1A'!F1130="","",'1A'!F1130)</f>
        <v>2.5137614678899101</v>
      </c>
      <c r="G269" s="108">
        <f>IF('1A'!G1130="","",'1A'!G1130)</f>
        <v>2.3112582781456998</v>
      </c>
      <c r="H269" s="107" t="str">
        <f>IF('1A'!H1130="","",'1A'!H1130)</f>
        <v/>
      </c>
      <c r="I269" s="66" t="str">
        <f>IF('1A'!I1130="","",'1A'!I1130)</f>
        <v/>
      </c>
      <c r="J269" s="108" t="str">
        <f>IF('1A'!J1130="","",'1A'!J1130)</f>
        <v/>
      </c>
      <c r="K269" s="107" t="str">
        <f>IF('1A'!K1130="","",'1A'!K1130)</f>
        <v/>
      </c>
      <c r="L269" s="66" t="str">
        <f>IF('1A'!L1130="","",'1A'!L1130)</f>
        <v/>
      </c>
      <c r="M269" s="108" t="str">
        <f>IF('1A'!M1130="","",'1A'!M1130)</f>
        <v/>
      </c>
      <c r="N269" s="217" t="str">
        <f>IF('1A'!N1130="","",'1A'!N1130)</f>
        <v/>
      </c>
      <c r="O269" s="459" t="str">
        <f>IF('1A'!O1130="","",'1A'!O1130)</f>
        <v/>
      </c>
      <c r="P269" s="460" t="str">
        <f>IF('1A'!P1130="","",'1A'!P1130)</f>
        <v>Diversity</v>
      </c>
      <c r="Q269" s="460" t="str">
        <f>IF('1A'!Q1130="","",'1A'!Q1130)</f>
        <v/>
      </c>
    </row>
    <row r="270" spans="1:17" ht="14" x14ac:dyDescent="0.15">
      <c r="A270" s="268" t="s">
        <v>159</v>
      </c>
      <c r="B270" s="107">
        <f>IF('1A'!B1131="","",'1A'!B1131)</f>
        <v>1.2043806393766601</v>
      </c>
      <c r="C270" s="66">
        <f>IF('1A'!C1131="","",'1A'!C1131)</f>
        <v>1.11090031298159</v>
      </c>
      <c r="D270" s="108">
        <f>IF('1A'!D1131="","",'1A'!D1131)</f>
        <v>1.1473971947760799</v>
      </c>
      <c r="E270" s="107">
        <f>IF('1A'!E1131="","",'1A'!E1131)</f>
        <v>1.2200537640295801</v>
      </c>
      <c r="F270" s="66">
        <f>IF('1A'!F1131="","",'1A'!F1131)</f>
        <v>1.1529539612878901</v>
      </c>
      <c r="G270" s="108">
        <f>IF('1A'!G1131="","",'1A'!G1131)</f>
        <v>1.17159058221493</v>
      </c>
      <c r="H270" s="107" t="str">
        <f>IF('1A'!H1131="","",'1A'!H1131)</f>
        <v/>
      </c>
      <c r="I270" s="66" t="str">
        <f>IF('1A'!I1131="","",'1A'!I1131)</f>
        <v/>
      </c>
      <c r="J270" s="108" t="str">
        <f>IF('1A'!J1131="","",'1A'!J1131)</f>
        <v/>
      </c>
      <c r="K270" s="107" t="str">
        <f>IF('1A'!K1131="","",'1A'!K1131)</f>
        <v/>
      </c>
      <c r="L270" s="66" t="str">
        <f>IF('1A'!L1131="","",'1A'!L1131)</f>
        <v/>
      </c>
      <c r="M270" s="108" t="str">
        <f>IF('1A'!M1131="","",'1A'!M1131)</f>
        <v/>
      </c>
      <c r="N270" s="217" t="str">
        <f>IF('1A'!N1131="","",'1A'!N1131)</f>
        <v/>
      </c>
      <c r="O270" s="459" t="str">
        <f>IF('1A'!O1131="","",'1A'!O1131)</f>
        <v/>
      </c>
      <c r="P270" s="460" t="str">
        <f>IF('1A'!P1131="","",'1A'!P1131)</f>
        <v>Diversity</v>
      </c>
      <c r="Q270" s="460" t="str">
        <f>IF('1A'!Q1131="","",'1A'!Q1131)</f>
        <v/>
      </c>
    </row>
    <row r="271" spans="1:17" ht="14" x14ac:dyDescent="0.15">
      <c r="A271" s="268" t="s">
        <v>231</v>
      </c>
      <c r="B271" s="107" t="str">
        <f>IF('1A'!B1132="","",'1A'!B1132)</f>
        <v>-</v>
      </c>
      <c r="C271" s="66" t="str">
        <f>IF('1A'!C1132="","",'1A'!C1132)</f>
        <v xml:space="preserve"> </v>
      </c>
      <c r="D271" s="108" t="str">
        <f>IF('1A'!D1132="","",'1A'!D1132)</f>
        <v>**</v>
      </c>
      <c r="E271" s="107" t="str">
        <f>IF('1A'!E1132="","",'1A'!E1132)</f>
        <v>-</v>
      </c>
      <c r="F271" s="66" t="str">
        <f>IF('1A'!F1132="","",'1A'!F1132)</f>
        <v xml:space="preserve"> </v>
      </c>
      <c r="G271" s="108" t="str">
        <f>IF('1A'!G1132="","",'1A'!G1132)</f>
        <v>*</v>
      </c>
      <c r="H271" s="107" t="str">
        <f>IF('1A'!H1132="","",'1A'!H1132)</f>
        <v/>
      </c>
      <c r="I271" s="66" t="str">
        <f>IF('1A'!I1132="","",'1A'!I1132)</f>
        <v/>
      </c>
      <c r="J271" s="108" t="str">
        <f>IF('1A'!J1132="","",'1A'!J1132)</f>
        <v/>
      </c>
      <c r="K271" s="107" t="str">
        <f>IF('1A'!K1132="","",'1A'!K1132)</f>
        <v/>
      </c>
      <c r="L271" s="66" t="str">
        <f>IF('1A'!L1132="","",'1A'!L1132)</f>
        <v/>
      </c>
      <c r="M271" s="108" t="str">
        <f>IF('1A'!M1132="","",'1A'!M1132)</f>
        <v/>
      </c>
      <c r="N271" s="217" t="str">
        <f>IF('1A'!N1132="","",'1A'!N1132)</f>
        <v/>
      </c>
      <c r="O271" s="459" t="str">
        <f>IF('1A'!O1132="","",'1A'!O1132)</f>
        <v/>
      </c>
      <c r="P271" s="460" t="str">
        <f>IF('1A'!P1132="","",'1A'!P1132)</f>
        <v>Diversity</v>
      </c>
      <c r="Q271" s="460" t="str">
        <f>IF('1A'!Q1132="","",'1A'!Q1132)</f>
        <v/>
      </c>
    </row>
    <row r="272" spans="1:17" ht="14" x14ac:dyDescent="0.15">
      <c r="A272" s="269" t="s">
        <v>158</v>
      </c>
      <c r="B272" s="65" t="str">
        <f>IF('1A'!B1133="","",'1A'!B1133)</f>
        <v>-</v>
      </c>
      <c r="C272" s="109">
        <f>IF('1A'!C1133="","",'1A'!C1133)</f>
        <v>0.1500577631291051</v>
      </c>
      <c r="D272" s="110">
        <f>IF('1A'!D1133="","",'1A'!D1133)</f>
        <v>0.35469837707743784</v>
      </c>
      <c r="E272" s="65" t="str">
        <f>IF('1A'!E1133="","",'1A'!E1133)</f>
        <v>-</v>
      </c>
      <c r="F272" s="109">
        <f>IF('1A'!F1133="","",'1A'!F1133)</f>
        <v>0.11633236066419067</v>
      </c>
      <c r="G272" s="110">
        <f>IF('1A'!G1133="","",'1A'!G1133)</f>
        <v>0.28732652080691212</v>
      </c>
      <c r="H272" s="65" t="str">
        <f>IF('1A'!H1133="","",'1A'!H1133)</f>
        <v/>
      </c>
      <c r="I272" s="109" t="str">
        <f>IF('1A'!I1133="","",'1A'!I1133)</f>
        <v/>
      </c>
      <c r="J272" s="110" t="str">
        <f>IF('1A'!J1133="","",'1A'!J1133)</f>
        <v/>
      </c>
      <c r="K272" s="65" t="str">
        <f>IF('1A'!K1133="","",'1A'!K1133)</f>
        <v/>
      </c>
      <c r="L272" s="109" t="str">
        <f>IF('1A'!L1133="","",'1A'!L1133)</f>
        <v/>
      </c>
      <c r="M272" s="110" t="str">
        <f>IF('1A'!M1133="","",'1A'!M1133)</f>
        <v/>
      </c>
      <c r="N272" s="230" t="str">
        <f>IF('1A'!N1133="","",'1A'!N1133)</f>
        <v/>
      </c>
      <c r="O272" s="459" t="str">
        <f>IF('1A'!O1133="","",'1A'!O1133)</f>
        <v/>
      </c>
      <c r="P272" s="460" t="str">
        <f>IF('1A'!P1133="","",'1A'!P1133)</f>
        <v>Diversity</v>
      </c>
      <c r="Q272" s="460" t="str">
        <f>IF('1A'!Q1133="","",'1A'!Q1133)</f>
        <v/>
      </c>
    </row>
    <row r="273" spans="1:17" ht="42" x14ac:dyDescent="0.15">
      <c r="A273" s="250" t="s">
        <v>756</v>
      </c>
      <c r="B273" s="105">
        <f>IF('1A'!B1134="","",'1A'!B1134)</f>
        <v>0.219178082191781</v>
      </c>
      <c r="C273" s="67">
        <f>IF('1A'!C1134="","",'1A'!C1134)</f>
        <v>0.36680327868852503</v>
      </c>
      <c r="D273" s="106">
        <f>IF('1A'!D1134="","",'1A'!D1134)</f>
        <v>0.19955752212389399</v>
      </c>
      <c r="E273" s="105">
        <f>IF('1A'!E1134="","",'1A'!E1134)</f>
        <v>0.22535211267605601</v>
      </c>
      <c r="F273" s="67">
        <f>IF('1A'!F1134="","",'1A'!F1134)</f>
        <v>0.32407407407407401</v>
      </c>
      <c r="G273" s="106">
        <f>IF('1A'!G1134="","",'1A'!G1134)</f>
        <v>0.18957871396895801</v>
      </c>
      <c r="H273" s="105" t="str">
        <f>IF('1A'!H1134="","",'1A'!H1134)</f>
        <v/>
      </c>
      <c r="I273" s="67" t="str">
        <f>IF('1A'!I1134="","",'1A'!I1134)</f>
        <v/>
      </c>
      <c r="J273" s="106" t="str">
        <f>IF('1A'!J1134="","",'1A'!J1134)</f>
        <v/>
      </c>
      <c r="K273" s="105" t="str">
        <f>IF('1A'!K1134="","",'1A'!K1134)</f>
        <v/>
      </c>
      <c r="L273" s="67" t="str">
        <f>IF('1A'!L1134="","",'1A'!L1134)</f>
        <v/>
      </c>
      <c r="M273" s="106" t="str">
        <f>IF('1A'!M1134="","",'1A'!M1134)</f>
        <v/>
      </c>
      <c r="N273" s="217" t="str">
        <f>IF('1A'!N1134="","",'1A'!N1134)</f>
        <v>Positive
Cross-Racial
Interaction</v>
      </c>
      <c r="O273" s="459" t="str">
        <f>IF('1A'!O1134="","",'1A'!O1134)</f>
        <v/>
      </c>
      <c r="P273" s="460" t="str">
        <f>IF('1A'!P1134="","",'1A'!P1134)</f>
        <v>Diversity</v>
      </c>
      <c r="Q273" s="460" t="str">
        <f>IF('1A'!Q1134="","",'1A'!Q1134)</f>
        <v/>
      </c>
    </row>
    <row r="274" spans="1:17" ht="14" x14ac:dyDescent="0.15">
      <c r="A274" s="268" t="s">
        <v>84</v>
      </c>
      <c r="B274" s="105">
        <f>IF('1A'!B1135="","",'1A'!B1135)</f>
        <v>0.32876712328767099</v>
      </c>
      <c r="C274" s="67">
        <f>IF('1A'!C1135="","",'1A'!C1135)</f>
        <v>0.28893442622950799</v>
      </c>
      <c r="D274" s="106">
        <f>IF('1A'!D1135="","",'1A'!D1135)</f>
        <v>0.25752212389380502</v>
      </c>
      <c r="E274" s="105">
        <f>IF('1A'!E1135="","",'1A'!E1135)</f>
        <v>0.323943661971831</v>
      </c>
      <c r="F274" s="67">
        <f>IF('1A'!F1135="","",'1A'!F1135)</f>
        <v>0.25462962962962998</v>
      </c>
      <c r="G274" s="106">
        <f>IF('1A'!G1135="","",'1A'!G1135)</f>
        <v>0.212860310421286</v>
      </c>
      <c r="H274" s="105" t="str">
        <f>IF('1A'!H1135="","",'1A'!H1135)</f>
        <v/>
      </c>
      <c r="I274" s="67" t="str">
        <f>IF('1A'!I1135="","",'1A'!I1135)</f>
        <v/>
      </c>
      <c r="J274" s="106" t="str">
        <f>IF('1A'!J1135="","",'1A'!J1135)</f>
        <v/>
      </c>
      <c r="K274" s="105" t="str">
        <f>IF('1A'!K1135="","",'1A'!K1135)</f>
        <v/>
      </c>
      <c r="L274" s="67" t="str">
        <f>IF('1A'!L1135="","",'1A'!L1135)</f>
        <v/>
      </c>
      <c r="M274" s="106" t="str">
        <f>IF('1A'!M1135="","",'1A'!M1135)</f>
        <v/>
      </c>
      <c r="N274" s="217" t="str">
        <f>IF('1A'!N1135="","",'1A'!N1135)</f>
        <v/>
      </c>
      <c r="O274" s="459" t="str">
        <f>IF('1A'!O1135="","",'1A'!O1135)</f>
        <v/>
      </c>
      <c r="P274" s="460" t="str">
        <f>IF('1A'!P1135="","",'1A'!P1135)</f>
        <v>Diversity</v>
      </c>
      <c r="Q274" s="460" t="str">
        <f>IF('1A'!Q1135="","",'1A'!Q1135)</f>
        <v/>
      </c>
    </row>
    <row r="275" spans="1:17" ht="14" x14ac:dyDescent="0.15">
      <c r="A275" s="268" t="s">
        <v>85</v>
      </c>
      <c r="B275" s="105">
        <f>IF('1A'!B1136="","",'1A'!B1136)</f>
        <v>0.301369863013699</v>
      </c>
      <c r="C275" s="67">
        <f>IF('1A'!C1136="","",'1A'!C1136)</f>
        <v>0.26024590163934402</v>
      </c>
      <c r="D275" s="106">
        <f>IF('1A'!D1136="","",'1A'!D1136)</f>
        <v>0.3</v>
      </c>
      <c r="E275" s="105">
        <f>IF('1A'!E1136="","",'1A'!E1136)</f>
        <v>0.29577464788732399</v>
      </c>
      <c r="F275" s="67">
        <f>IF('1A'!F1136="","",'1A'!F1136)</f>
        <v>0.30555555555555602</v>
      </c>
      <c r="G275" s="106">
        <f>IF('1A'!G1136="","",'1A'!G1136)</f>
        <v>0.33481152993348101</v>
      </c>
      <c r="H275" s="105" t="str">
        <f>IF('1A'!H1136="","",'1A'!H1136)</f>
        <v/>
      </c>
      <c r="I275" s="67" t="str">
        <f>IF('1A'!I1136="","",'1A'!I1136)</f>
        <v/>
      </c>
      <c r="J275" s="106" t="str">
        <f>IF('1A'!J1136="","",'1A'!J1136)</f>
        <v/>
      </c>
      <c r="K275" s="105" t="str">
        <f>IF('1A'!K1136="","",'1A'!K1136)</f>
        <v/>
      </c>
      <c r="L275" s="67" t="str">
        <f>IF('1A'!L1136="","",'1A'!L1136)</f>
        <v/>
      </c>
      <c r="M275" s="106" t="str">
        <f>IF('1A'!M1136="","",'1A'!M1136)</f>
        <v/>
      </c>
      <c r="N275" s="217" t="str">
        <f>IF('1A'!N1136="","",'1A'!N1136)</f>
        <v/>
      </c>
      <c r="O275" s="459" t="str">
        <f>IF('1A'!O1136="","",'1A'!O1136)</f>
        <v/>
      </c>
      <c r="P275" s="460" t="str">
        <f>IF('1A'!P1136="","",'1A'!P1136)</f>
        <v>Diversity</v>
      </c>
      <c r="Q275" s="460" t="str">
        <f>IF('1A'!Q1136="","",'1A'!Q1136)</f>
        <v/>
      </c>
    </row>
    <row r="276" spans="1:17" ht="14" x14ac:dyDescent="0.15">
      <c r="A276" s="268" t="s">
        <v>86</v>
      </c>
      <c r="B276" s="105">
        <f>IF('1A'!B1137="","",'1A'!B1137)</f>
        <v>9.5890410958904104E-2</v>
      </c>
      <c r="C276" s="67">
        <f>IF('1A'!C1137="","",'1A'!C1137)</f>
        <v>7.3770491803278701E-2</v>
      </c>
      <c r="D276" s="106">
        <f>IF('1A'!D1137="","",'1A'!D1137)</f>
        <v>0.14646017699114999</v>
      </c>
      <c r="E276" s="105">
        <f>IF('1A'!E1137="","",'1A'!E1137)</f>
        <v>9.85915492957746E-2</v>
      </c>
      <c r="F276" s="67">
        <f>IF('1A'!F1137="","",'1A'!F1137)</f>
        <v>9.2592592592592601E-2</v>
      </c>
      <c r="G276" s="106">
        <f>IF('1A'!G1137="","",'1A'!G1137)</f>
        <v>0.15964523281596499</v>
      </c>
      <c r="H276" s="105" t="str">
        <f>IF('1A'!H1137="","",'1A'!H1137)</f>
        <v/>
      </c>
      <c r="I276" s="67" t="str">
        <f>IF('1A'!I1137="","",'1A'!I1137)</f>
        <v/>
      </c>
      <c r="J276" s="106" t="str">
        <f>IF('1A'!J1137="","",'1A'!J1137)</f>
        <v/>
      </c>
      <c r="K276" s="105" t="str">
        <f>IF('1A'!K1137="","",'1A'!K1137)</f>
        <v/>
      </c>
      <c r="L276" s="67" t="str">
        <f>IF('1A'!L1137="","",'1A'!L1137)</f>
        <v/>
      </c>
      <c r="M276" s="106" t="str">
        <f>IF('1A'!M1137="","",'1A'!M1137)</f>
        <v/>
      </c>
      <c r="N276" s="217" t="str">
        <f>IF('1A'!N1137="","",'1A'!N1137)</f>
        <v/>
      </c>
      <c r="O276" s="459" t="str">
        <f>IF('1A'!O1137="","",'1A'!O1137)</f>
        <v/>
      </c>
      <c r="P276" s="460" t="str">
        <f>IF('1A'!P1137="","",'1A'!P1137)</f>
        <v>Diversity</v>
      </c>
      <c r="Q276" s="460" t="str">
        <f>IF('1A'!Q1137="","",'1A'!Q1137)</f>
        <v/>
      </c>
    </row>
    <row r="277" spans="1:17" ht="14" x14ac:dyDescent="0.15">
      <c r="A277" s="268" t="s">
        <v>90</v>
      </c>
      <c r="B277" s="105">
        <f>IF('1A'!B1138="","",'1A'!B1138)</f>
        <v>5.4794520547945202E-2</v>
      </c>
      <c r="C277" s="67">
        <f>IF('1A'!C1138="","",'1A'!C1138)</f>
        <v>1.02459016393443E-2</v>
      </c>
      <c r="D277" s="106">
        <f>IF('1A'!D1138="","",'1A'!D1138)</f>
        <v>9.6460176991150406E-2</v>
      </c>
      <c r="E277" s="105">
        <f>IF('1A'!E1138="","",'1A'!E1138)</f>
        <v>5.63380281690141E-2</v>
      </c>
      <c r="F277" s="67">
        <f>IF('1A'!F1138="","",'1A'!F1138)</f>
        <v>2.3148148148148199E-2</v>
      </c>
      <c r="G277" s="106">
        <f>IF('1A'!G1138="","",'1A'!G1138)</f>
        <v>0.10310421286031</v>
      </c>
      <c r="H277" s="105" t="str">
        <f>IF('1A'!H1138="","",'1A'!H1138)</f>
        <v/>
      </c>
      <c r="I277" s="67" t="str">
        <f>IF('1A'!I1138="","",'1A'!I1138)</f>
        <v/>
      </c>
      <c r="J277" s="106" t="str">
        <f>IF('1A'!J1138="","",'1A'!J1138)</f>
        <v/>
      </c>
      <c r="K277" s="105" t="str">
        <f>IF('1A'!K1138="","",'1A'!K1138)</f>
        <v/>
      </c>
      <c r="L277" s="67" t="str">
        <f>IF('1A'!L1138="","",'1A'!L1138)</f>
        <v/>
      </c>
      <c r="M277" s="106" t="str">
        <f>IF('1A'!M1138="","",'1A'!M1138)</f>
        <v/>
      </c>
      <c r="N277" s="217" t="str">
        <f>IF('1A'!N1138="","",'1A'!N1138)</f>
        <v/>
      </c>
      <c r="O277" s="459" t="str">
        <f>IF('1A'!O1138="","",'1A'!O1138)</f>
        <v/>
      </c>
      <c r="P277" s="460" t="str">
        <f>IF('1A'!P1138="","",'1A'!P1138)</f>
        <v>Diversity</v>
      </c>
      <c r="Q277" s="460" t="str">
        <f>IF('1A'!Q1138="","",'1A'!Q1138)</f>
        <v/>
      </c>
    </row>
    <row r="278" spans="1:17" ht="14" x14ac:dyDescent="0.15">
      <c r="A278" s="308" t="s">
        <v>230</v>
      </c>
      <c r="B278" s="461">
        <f>IF('1A'!B1139="","",'1A'!B1139)</f>
        <v>73</v>
      </c>
      <c r="C278" s="462">
        <f>IF('1A'!C1139="","",'1A'!C1139)</f>
        <v>488</v>
      </c>
      <c r="D278" s="463">
        <f>IF('1A'!D1139="","",'1A'!D1139)</f>
        <v>2260</v>
      </c>
      <c r="E278" s="461">
        <f>IF('1A'!E1139="","",'1A'!E1139)</f>
        <v>71</v>
      </c>
      <c r="F278" s="462">
        <f>IF('1A'!F1139="","",'1A'!F1139)</f>
        <v>216</v>
      </c>
      <c r="G278" s="463">
        <f>IF('1A'!G1139="","",'1A'!G1139)</f>
        <v>902</v>
      </c>
      <c r="H278" s="461" t="str">
        <f>IF('1A'!H1139="","",'1A'!H1139)</f>
        <v/>
      </c>
      <c r="I278" s="462" t="str">
        <f>IF('1A'!I1139="","",'1A'!I1139)</f>
        <v/>
      </c>
      <c r="J278" s="463" t="str">
        <f>IF('1A'!J1139="","",'1A'!J1139)</f>
        <v/>
      </c>
      <c r="K278" s="461" t="str">
        <f>IF('1A'!K1139="","",'1A'!K1139)</f>
        <v/>
      </c>
      <c r="L278" s="462" t="str">
        <f>IF('1A'!L1139="","",'1A'!L1139)</f>
        <v/>
      </c>
      <c r="M278" s="463" t="str">
        <f>IF('1A'!M1139="","",'1A'!M1139)</f>
        <v/>
      </c>
      <c r="N278" s="217" t="str">
        <f>IF('1A'!N1139="","",'1A'!N1139)</f>
        <v/>
      </c>
      <c r="O278" s="459" t="str">
        <f>IF('1A'!O1139="","",'1A'!O1139)</f>
        <v/>
      </c>
      <c r="P278" s="460" t="str">
        <f>IF('1A'!P1139="","",'1A'!P1139)</f>
        <v>Diversity</v>
      </c>
      <c r="Q278" s="460" t="str">
        <f>IF('1A'!Q1139="","",'1A'!Q1139)</f>
        <v/>
      </c>
    </row>
    <row r="279" spans="1:17" ht="14" x14ac:dyDescent="0.15">
      <c r="A279" s="268" t="s">
        <v>176</v>
      </c>
      <c r="B279" s="107">
        <f>IF('1A'!B1140="","",'1A'!B1140)</f>
        <v>3.5616438356164402</v>
      </c>
      <c r="C279" s="66">
        <f>IF('1A'!C1140="","",'1A'!C1140)</f>
        <v>3.9282786885245899</v>
      </c>
      <c r="D279" s="108">
        <f>IF('1A'!D1140="","",'1A'!D1140)</f>
        <v>3.31725663716814</v>
      </c>
      <c r="E279" s="107">
        <f>IF('1A'!E1140="","",'1A'!E1140)</f>
        <v>3.5633802816901401</v>
      </c>
      <c r="F279" s="66">
        <f>IF('1A'!F1140="","",'1A'!F1140)</f>
        <v>3.7638888888888902</v>
      </c>
      <c r="G279" s="108">
        <f>IF('1A'!G1140="","",'1A'!G1140)</f>
        <v>3.2261640798226199</v>
      </c>
      <c r="H279" s="107" t="str">
        <f>IF('1A'!H1140="","",'1A'!H1140)</f>
        <v/>
      </c>
      <c r="I279" s="66" t="str">
        <f>IF('1A'!I1140="","",'1A'!I1140)</f>
        <v/>
      </c>
      <c r="J279" s="108" t="str">
        <f>IF('1A'!J1140="","",'1A'!J1140)</f>
        <v/>
      </c>
      <c r="K279" s="107" t="str">
        <f>IF('1A'!K1140="","",'1A'!K1140)</f>
        <v/>
      </c>
      <c r="L279" s="66" t="str">
        <f>IF('1A'!L1140="","",'1A'!L1140)</f>
        <v/>
      </c>
      <c r="M279" s="108" t="str">
        <f>IF('1A'!M1140="","",'1A'!M1140)</f>
        <v/>
      </c>
      <c r="N279" s="217" t="str">
        <f>IF('1A'!N1140="","",'1A'!N1140)</f>
        <v/>
      </c>
      <c r="O279" s="459" t="str">
        <f>IF('1A'!O1140="","",'1A'!O1140)</f>
        <v/>
      </c>
      <c r="P279" s="460" t="str">
        <f>IF('1A'!P1140="","",'1A'!P1140)</f>
        <v>Diversity</v>
      </c>
      <c r="Q279" s="460" t="str">
        <f>IF('1A'!Q1140="","",'1A'!Q1140)</f>
        <v/>
      </c>
    </row>
    <row r="280" spans="1:17" ht="14" x14ac:dyDescent="0.15">
      <c r="A280" s="268" t="s">
        <v>159</v>
      </c>
      <c r="B280" s="107">
        <f>IF('1A'!B1141="","",'1A'!B1141)</f>
        <v>1.105369487872</v>
      </c>
      <c r="C280" s="66">
        <f>IF('1A'!C1141="","",'1A'!C1141)</f>
        <v>1.0056205028163101</v>
      </c>
      <c r="D280" s="108">
        <f>IF('1A'!D1141="","",'1A'!D1141)</f>
        <v>1.2198605481934</v>
      </c>
      <c r="E280" s="107">
        <f>IF('1A'!E1141="","",'1A'!E1141)</f>
        <v>1.11780900957693</v>
      </c>
      <c r="F280" s="66">
        <f>IF('1A'!F1141="","",'1A'!F1141)</f>
        <v>1.0760788709170499</v>
      </c>
      <c r="G280" s="108">
        <f>IF('1A'!G1141="","",'1A'!G1141)</f>
        <v>1.22218783091005</v>
      </c>
      <c r="H280" s="107" t="str">
        <f>IF('1A'!H1141="","",'1A'!H1141)</f>
        <v/>
      </c>
      <c r="I280" s="66" t="str">
        <f>IF('1A'!I1141="","",'1A'!I1141)</f>
        <v/>
      </c>
      <c r="J280" s="108" t="str">
        <f>IF('1A'!J1141="","",'1A'!J1141)</f>
        <v/>
      </c>
      <c r="K280" s="107" t="str">
        <f>IF('1A'!K1141="","",'1A'!K1141)</f>
        <v/>
      </c>
      <c r="L280" s="66" t="str">
        <f>IF('1A'!L1141="","",'1A'!L1141)</f>
        <v/>
      </c>
      <c r="M280" s="108" t="str">
        <f>IF('1A'!M1141="","",'1A'!M1141)</f>
        <v/>
      </c>
      <c r="N280" s="217" t="str">
        <f>IF('1A'!N1141="","",'1A'!N1141)</f>
        <v/>
      </c>
      <c r="O280" s="459" t="str">
        <f>IF('1A'!O1141="","",'1A'!O1141)</f>
        <v/>
      </c>
      <c r="P280" s="460" t="str">
        <f>IF('1A'!P1141="","",'1A'!P1141)</f>
        <v>Diversity</v>
      </c>
      <c r="Q280" s="460" t="str">
        <f>IF('1A'!Q1141="","",'1A'!Q1141)</f>
        <v/>
      </c>
    </row>
    <row r="281" spans="1:17" ht="14" x14ac:dyDescent="0.15">
      <c r="A281" s="268" t="s">
        <v>231</v>
      </c>
      <c r="B281" s="107" t="str">
        <f>IF('1A'!B1142="","",'1A'!B1142)</f>
        <v>-</v>
      </c>
      <c r="C281" s="66" t="str">
        <f>IF('1A'!C1142="","",'1A'!C1142)</f>
        <v>**</v>
      </c>
      <c r="D281" s="108" t="str">
        <f>IF('1A'!D1142="","",'1A'!D1142)</f>
        <v xml:space="preserve"> </v>
      </c>
      <c r="E281" s="107" t="str">
        <f>IF('1A'!E1142="","",'1A'!E1142)</f>
        <v>-</v>
      </c>
      <c r="F281" s="66" t="str">
        <f>IF('1A'!F1142="","",'1A'!F1142)</f>
        <v xml:space="preserve"> </v>
      </c>
      <c r="G281" s="108" t="str">
        <f>IF('1A'!G1142="","",'1A'!G1142)</f>
        <v>*</v>
      </c>
      <c r="H281" s="107" t="str">
        <f>IF('1A'!H1142="","",'1A'!H1142)</f>
        <v/>
      </c>
      <c r="I281" s="66" t="str">
        <f>IF('1A'!I1142="","",'1A'!I1142)</f>
        <v/>
      </c>
      <c r="J281" s="108" t="str">
        <f>IF('1A'!J1142="","",'1A'!J1142)</f>
        <v/>
      </c>
      <c r="K281" s="107" t="str">
        <f>IF('1A'!K1142="","",'1A'!K1142)</f>
        <v/>
      </c>
      <c r="L281" s="66" t="str">
        <f>IF('1A'!L1142="","",'1A'!L1142)</f>
        <v/>
      </c>
      <c r="M281" s="108" t="str">
        <f>IF('1A'!M1142="","",'1A'!M1142)</f>
        <v/>
      </c>
      <c r="N281" s="217" t="str">
        <f>IF('1A'!N1142="","",'1A'!N1142)</f>
        <v/>
      </c>
      <c r="O281" s="459" t="str">
        <f>IF('1A'!O1142="","",'1A'!O1142)</f>
        <v/>
      </c>
      <c r="P281" s="460" t="str">
        <f>IF('1A'!P1142="","",'1A'!P1142)</f>
        <v>Diversity</v>
      </c>
      <c r="Q281" s="460" t="str">
        <f>IF('1A'!Q1142="","",'1A'!Q1142)</f>
        <v/>
      </c>
    </row>
    <row r="282" spans="1:17" ht="14" x14ac:dyDescent="0.15">
      <c r="A282" s="269" t="s">
        <v>158</v>
      </c>
      <c r="B282" s="65" t="str">
        <f>IF('1A'!B1143="","",'1A'!B1143)</f>
        <v>-</v>
      </c>
      <c r="C282" s="109">
        <f>IF('1A'!C1143="","",'1A'!C1143)</f>
        <v>-0.36458569796594581</v>
      </c>
      <c r="D282" s="110">
        <f>IF('1A'!D1143="","",'1A'!D1143)</f>
        <v>0.20034027562432025</v>
      </c>
      <c r="E282" s="65" t="str">
        <f>IF('1A'!E1143="","",'1A'!E1143)</f>
        <v>-</v>
      </c>
      <c r="F282" s="109">
        <f>IF('1A'!F1143="","",'1A'!F1143)</f>
        <v>-0.18633263101604602</v>
      </c>
      <c r="G282" s="110">
        <f>IF('1A'!G1143="","",'1A'!G1143)</f>
        <v>0.27591192886974381</v>
      </c>
      <c r="H282" s="65" t="str">
        <f>IF('1A'!H1143="","",'1A'!H1143)</f>
        <v/>
      </c>
      <c r="I282" s="109" t="str">
        <f>IF('1A'!I1143="","",'1A'!I1143)</f>
        <v/>
      </c>
      <c r="J282" s="110" t="str">
        <f>IF('1A'!J1143="","",'1A'!J1143)</f>
        <v/>
      </c>
      <c r="K282" s="65" t="str">
        <f>IF('1A'!K1143="","",'1A'!K1143)</f>
        <v/>
      </c>
      <c r="L282" s="109" t="str">
        <f>IF('1A'!L1143="","",'1A'!L1143)</f>
        <v/>
      </c>
      <c r="M282" s="110" t="str">
        <f>IF('1A'!M1143="","",'1A'!M1143)</f>
        <v/>
      </c>
      <c r="N282" s="230" t="str">
        <f>IF('1A'!N1143="","",'1A'!N1143)</f>
        <v/>
      </c>
      <c r="O282" s="459" t="str">
        <f>IF('1A'!O1143="","",'1A'!O1143)</f>
        <v/>
      </c>
      <c r="P282" s="460" t="str">
        <f>IF('1A'!P1143="","",'1A'!P1143)</f>
        <v>Diversity</v>
      </c>
      <c r="Q282" s="460" t="str">
        <f>IF('1A'!Q1143="","",'1A'!Q1143)</f>
        <v/>
      </c>
    </row>
    <row r="283" spans="1:17" ht="42" x14ac:dyDescent="0.15">
      <c r="A283" s="250" t="s">
        <v>757</v>
      </c>
      <c r="B283" s="105">
        <f>IF('1A'!B1144="","",'1A'!B1144)</f>
        <v>4.1666666666666699E-2</v>
      </c>
      <c r="C283" s="67">
        <f>IF('1A'!C1144="","",'1A'!C1144)</f>
        <v>4.5081967213114797E-2</v>
      </c>
      <c r="D283" s="106">
        <f>IF('1A'!D1144="","",'1A'!D1144)</f>
        <v>2.61061946902655E-2</v>
      </c>
      <c r="E283" s="105">
        <f>IF('1A'!E1144="","",'1A'!E1144)</f>
        <v>4.2857142857142899E-2</v>
      </c>
      <c r="F283" s="67">
        <f>IF('1A'!F1144="","",'1A'!F1144)</f>
        <v>4.6082949308755797E-2</v>
      </c>
      <c r="G283" s="106">
        <f>IF('1A'!G1144="","",'1A'!G1144)</f>
        <v>3.2115171650055403E-2</v>
      </c>
      <c r="H283" s="105" t="str">
        <f>IF('1A'!H1144="","",'1A'!H1144)</f>
        <v/>
      </c>
      <c r="I283" s="67" t="str">
        <f>IF('1A'!I1144="","",'1A'!I1144)</f>
        <v/>
      </c>
      <c r="J283" s="106" t="str">
        <f>IF('1A'!J1144="","",'1A'!J1144)</f>
        <v/>
      </c>
      <c r="K283" s="105" t="str">
        <f>IF('1A'!K1144="","",'1A'!K1144)</f>
        <v/>
      </c>
      <c r="L283" s="67" t="str">
        <f>IF('1A'!L1144="","",'1A'!L1144)</f>
        <v/>
      </c>
      <c r="M283" s="106" t="str">
        <f>IF('1A'!M1144="","",'1A'!M1144)</f>
        <v/>
      </c>
      <c r="N283" s="217" t="str">
        <f>IF('1A'!N1144="","",'1A'!N1144)</f>
        <v>Negative
Cross-Racial
Interaction</v>
      </c>
      <c r="O283" s="459" t="str">
        <f>IF('1A'!O1144="","",'1A'!O1144)</f>
        <v/>
      </c>
      <c r="P283" s="460" t="str">
        <f>IF('1A'!P1144="","",'1A'!P1144)</f>
        <v>Diversity</v>
      </c>
      <c r="Q283" s="460" t="str">
        <f>IF('1A'!Q1144="","",'1A'!Q1144)</f>
        <v/>
      </c>
    </row>
    <row r="284" spans="1:17" ht="14" x14ac:dyDescent="0.15">
      <c r="A284" s="268" t="s">
        <v>84</v>
      </c>
      <c r="B284" s="105">
        <f>IF('1A'!B1145="","",'1A'!B1145)</f>
        <v>4.1666666666666699E-2</v>
      </c>
      <c r="C284" s="67">
        <f>IF('1A'!C1145="","",'1A'!C1145)</f>
        <v>3.2786885245901599E-2</v>
      </c>
      <c r="D284" s="106">
        <f>IF('1A'!D1145="","",'1A'!D1145)</f>
        <v>3.3185840707964598E-2</v>
      </c>
      <c r="E284" s="105">
        <f>IF('1A'!E1145="","",'1A'!E1145)</f>
        <v>4.2857142857142899E-2</v>
      </c>
      <c r="F284" s="67">
        <f>IF('1A'!F1145="","",'1A'!F1145)</f>
        <v>3.6866359447004601E-2</v>
      </c>
      <c r="G284" s="106">
        <f>IF('1A'!G1145="","",'1A'!G1145)</f>
        <v>3.5437430786268001E-2</v>
      </c>
      <c r="H284" s="105" t="str">
        <f>IF('1A'!H1145="","",'1A'!H1145)</f>
        <v/>
      </c>
      <c r="I284" s="67" t="str">
        <f>IF('1A'!I1145="","",'1A'!I1145)</f>
        <v/>
      </c>
      <c r="J284" s="106" t="str">
        <f>IF('1A'!J1145="","",'1A'!J1145)</f>
        <v/>
      </c>
      <c r="K284" s="105" t="str">
        <f>IF('1A'!K1145="","",'1A'!K1145)</f>
        <v/>
      </c>
      <c r="L284" s="67" t="str">
        <f>IF('1A'!L1145="","",'1A'!L1145)</f>
        <v/>
      </c>
      <c r="M284" s="106" t="str">
        <f>IF('1A'!M1145="","",'1A'!M1145)</f>
        <v/>
      </c>
      <c r="N284" s="217" t="str">
        <f>IF('1A'!N1145="","",'1A'!N1145)</f>
        <v/>
      </c>
      <c r="O284" s="459" t="str">
        <f>IF('1A'!O1145="","",'1A'!O1145)</f>
        <v/>
      </c>
      <c r="P284" s="460" t="str">
        <f>IF('1A'!P1145="","",'1A'!P1145)</f>
        <v>Diversity</v>
      </c>
      <c r="Q284" s="460" t="str">
        <f>IF('1A'!Q1145="","",'1A'!Q1145)</f>
        <v/>
      </c>
    </row>
    <row r="285" spans="1:17" ht="14" x14ac:dyDescent="0.15">
      <c r="A285" s="268" t="s">
        <v>85</v>
      </c>
      <c r="B285" s="105">
        <f>IF('1A'!B1146="","",'1A'!B1146)</f>
        <v>0.125</v>
      </c>
      <c r="C285" s="67">
        <f>IF('1A'!C1146="","",'1A'!C1146)</f>
        <v>0.12295081967213101</v>
      </c>
      <c r="D285" s="106">
        <f>IF('1A'!D1146="","",'1A'!D1146)</f>
        <v>0.136283185840708</v>
      </c>
      <c r="E285" s="105">
        <f>IF('1A'!E1146="","",'1A'!E1146)</f>
        <v>0.1</v>
      </c>
      <c r="F285" s="67">
        <f>IF('1A'!F1146="","",'1A'!F1146)</f>
        <v>0.124423963133641</v>
      </c>
      <c r="G285" s="106">
        <f>IF('1A'!G1146="","",'1A'!G1146)</f>
        <v>0.170542635658915</v>
      </c>
      <c r="H285" s="105" t="str">
        <f>IF('1A'!H1146="","",'1A'!H1146)</f>
        <v/>
      </c>
      <c r="I285" s="67" t="str">
        <f>IF('1A'!I1146="","",'1A'!I1146)</f>
        <v/>
      </c>
      <c r="J285" s="106" t="str">
        <f>IF('1A'!J1146="","",'1A'!J1146)</f>
        <v/>
      </c>
      <c r="K285" s="105" t="str">
        <f>IF('1A'!K1146="","",'1A'!K1146)</f>
        <v/>
      </c>
      <c r="L285" s="67" t="str">
        <f>IF('1A'!L1146="","",'1A'!L1146)</f>
        <v/>
      </c>
      <c r="M285" s="106" t="str">
        <f>IF('1A'!M1146="","",'1A'!M1146)</f>
        <v/>
      </c>
      <c r="N285" s="217" t="str">
        <f>IF('1A'!N1146="","",'1A'!N1146)</f>
        <v/>
      </c>
      <c r="O285" s="459" t="str">
        <f>IF('1A'!O1146="","",'1A'!O1146)</f>
        <v/>
      </c>
      <c r="P285" s="460" t="str">
        <f>IF('1A'!P1146="","",'1A'!P1146)</f>
        <v>Diversity</v>
      </c>
      <c r="Q285" s="460" t="str">
        <f>IF('1A'!Q1146="","",'1A'!Q1146)</f>
        <v/>
      </c>
    </row>
    <row r="286" spans="1:17" ht="14" x14ac:dyDescent="0.15">
      <c r="A286" s="268" t="s">
        <v>86</v>
      </c>
      <c r="B286" s="105">
        <f>IF('1A'!B1147="","",'1A'!B1147)</f>
        <v>0.40277777777777801</v>
      </c>
      <c r="C286" s="67">
        <f>IF('1A'!C1147="","",'1A'!C1147)</f>
        <v>0.30532786885245899</v>
      </c>
      <c r="D286" s="106">
        <f>IF('1A'!D1147="","",'1A'!D1147)</f>
        <v>0.230530973451327</v>
      </c>
      <c r="E286" s="105">
        <f>IF('1A'!E1147="","",'1A'!E1147)</f>
        <v>0.41428571428571398</v>
      </c>
      <c r="F286" s="67">
        <f>IF('1A'!F1147="","",'1A'!F1147)</f>
        <v>0.29493087557603698</v>
      </c>
      <c r="G286" s="106">
        <f>IF('1A'!G1147="","",'1A'!G1147)</f>
        <v>0.22148394241417499</v>
      </c>
      <c r="H286" s="105" t="str">
        <f>IF('1A'!H1147="","",'1A'!H1147)</f>
        <v/>
      </c>
      <c r="I286" s="67" t="str">
        <f>IF('1A'!I1147="","",'1A'!I1147)</f>
        <v/>
      </c>
      <c r="J286" s="106" t="str">
        <f>IF('1A'!J1147="","",'1A'!J1147)</f>
        <v/>
      </c>
      <c r="K286" s="105" t="str">
        <f>IF('1A'!K1147="","",'1A'!K1147)</f>
        <v/>
      </c>
      <c r="L286" s="67" t="str">
        <f>IF('1A'!L1147="","",'1A'!L1147)</f>
        <v/>
      </c>
      <c r="M286" s="106" t="str">
        <f>IF('1A'!M1147="","",'1A'!M1147)</f>
        <v/>
      </c>
      <c r="N286" s="217" t="str">
        <f>IF('1A'!N1147="","",'1A'!N1147)</f>
        <v/>
      </c>
      <c r="O286" s="459" t="str">
        <f>IF('1A'!O1147="","",'1A'!O1147)</f>
        <v/>
      </c>
      <c r="P286" s="460" t="str">
        <f>IF('1A'!P1147="","",'1A'!P1147)</f>
        <v>Diversity</v>
      </c>
      <c r="Q286" s="460" t="str">
        <f>IF('1A'!Q1147="","",'1A'!Q1147)</f>
        <v/>
      </c>
    </row>
    <row r="287" spans="1:17" ht="14" x14ac:dyDescent="0.15">
      <c r="A287" s="268" t="s">
        <v>90</v>
      </c>
      <c r="B287" s="105">
        <f>IF('1A'!B1148="","",'1A'!B1148)</f>
        <v>0.38888888888888901</v>
      </c>
      <c r="C287" s="67">
        <f>IF('1A'!C1148="","",'1A'!C1148)</f>
        <v>0.49385245901639302</v>
      </c>
      <c r="D287" s="106">
        <f>IF('1A'!D1148="","",'1A'!D1148)</f>
        <v>0.57389380530973499</v>
      </c>
      <c r="E287" s="105">
        <f>IF('1A'!E1148="","",'1A'!E1148)</f>
        <v>0.4</v>
      </c>
      <c r="F287" s="67">
        <f>IF('1A'!F1148="","",'1A'!F1148)</f>
        <v>0.497695852534562</v>
      </c>
      <c r="G287" s="106">
        <f>IF('1A'!G1148="","",'1A'!G1148)</f>
        <v>0.54042081949058696</v>
      </c>
      <c r="H287" s="105" t="str">
        <f>IF('1A'!H1148="","",'1A'!H1148)</f>
        <v/>
      </c>
      <c r="I287" s="67" t="str">
        <f>IF('1A'!I1148="","",'1A'!I1148)</f>
        <v/>
      </c>
      <c r="J287" s="106" t="str">
        <f>IF('1A'!J1148="","",'1A'!J1148)</f>
        <v/>
      </c>
      <c r="K287" s="105" t="str">
        <f>IF('1A'!K1148="","",'1A'!K1148)</f>
        <v/>
      </c>
      <c r="L287" s="67" t="str">
        <f>IF('1A'!L1148="","",'1A'!L1148)</f>
        <v/>
      </c>
      <c r="M287" s="106" t="str">
        <f>IF('1A'!M1148="","",'1A'!M1148)</f>
        <v/>
      </c>
      <c r="N287" s="217" t="str">
        <f>IF('1A'!N1148="","",'1A'!N1148)</f>
        <v/>
      </c>
      <c r="O287" s="459" t="str">
        <f>IF('1A'!O1148="","",'1A'!O1148)</f>
        <v/>
      </c>
      <c r="P287" s="460" t="str">
        <f>IF('1A'!P1148="","",'1A'!P1148)</f>
        <v>Diversity</v>
      </c>
      <c r="Q287" s="460" t="str">
        <f>IF('1A'!Q1148="","",'1A'!Q1148)</f>
        <v/>
      </c>
    </row>
    <row r="288" spans="1:17" ht="14" x14ac:dyDescent="0.15">
      <c r="A288" s="308" t="s">
        <v>230</v>
      </c>
      <c r="B288" s="461">
        <f>IF('1A'!B1149="","",'1A'!B1149)</f>
        <v>72</v>
      </c>
      <c r="C288" s="462">
        <f>IF('1A'!C1149="","",'1A'!C1149)</f>
        <v>488</v>
      </c>
      <c r="D288" s="463">
        <f>IF('1A'!D1149="","",'1A'!D1149)</f>
        <v>2260</v>
      </c>
      <c r="E288" s="461">
        <f>IF('1A'!E1149="","",'1A'!E1149)</f>
        <v>70</v>
      </c>
      <c r="F288" s="462">
        <f>IF('1A'!F1149="","",'1A'!F1149)</f>
        <v>217</v>
      </c>
      <c r="G288" s="463">
        <f>IF('1A'!G1149="","",'1A'!G1149)</f>
        <v>903</v>
      </c>
      <c r="H288" s="461" t="str">
        <f>IF('1A'!H1149="","",'1A'!H1149)</f>
        <v/>
      </c>
      <c r="I288" s="462" t="str">
        <f>IF('1A'!I1149="","",'1A'!I1149)</f>
        <v/>
      </c>
      <c r="J288" s="463" t="str">
        <f>IF('1A'!J1149="","",'1A'!J1149)</f>
        <v/>
      </c>
      <c r="K288" s="461" t="str">
        <f>IF('1A'!K1149="","",'1A'!K1149)</f>
        <v/>
      </c>
      <c r="L288" s="462" t="str">
        <f>IF('1A'!L1149="","",'1A'!L1149)</f>
        <v/>
      </c>
      <c r="M288" s="463" t="str">
        <f>IF('1A'!M1149="","",'1A'!M1149)</f>
        <v/>
      </c>
      <c r="N288" s="217" t="str">
        <f>IF('1A'!N1149="","",'1A'!N1149)</f>
        <v/>
      </c>
      <c r="O288" s="459" t="str">
        <f>IF('1A'!O1149="","",'1A'!O1149)</f>
        <v/>
      </c>
      <c r="P288" s="460" t="str">
        <f>IF('1A'!P1149="","",'1A'!P1149)</f>
        <v>Diversity</v>
      </c>
      <c r="Q288" s="460" t="str">
        <f>IF('1A'!Q1149="","",'1A'!Q1149)</f>
        <v/>
      </c>
    </row>
    <row r="289" spans="1:17" ht="14" x14ac:dyDescent="0.15">
      <c r="A289" s="268" t="s">
        <v>176</v>
      </c>
      <c r="B289" s="107">
        <f>IF('1A'!B1150="","",'1A'!B1150)</f>
        <v>1.94444444444444</v>
      </c>
      <c r="C289" s="66">
        <f>IF('1A'!C1150="","",'1A'!C1150)</f>
        <v>1.82991803278689</v>
      </c>
      <c r="D289" s="108">
        <f>IF('1A'!D1150="","",'1A'!D1150)</f>
        <v>1.7070796460177</v>
      </c>
      <c r="E289" s="107">
        <f>IF('1A'!E1150="","",'1A'!E1150)</f>
        <v>1.9142857142857099</v>
      </c>
      <c r="F289" s="66">
        <f>IF('1A'!F1150="","",'1A'!F1150)</f>
        <v>1.8387096774193501</v>
      </c>
      <c r="G289" s="108">
        <f>IF('1A'!G1150="","",'1A'!G1150)</f>
        <v>1.79734219269103</v>
      </c>
      <c r="H289" s="107" t="str">
        <f>IF('1A'!H1150="","",'1A'!H1150)</f>
        <v/>
      </c>
      <c r="I289" s="66" t="str">
        <f>IF('1A'!I1150="","",'1A'!I1150)</f>
        <v/>
      </c>
      <c r="J289" s="108" t="str">
        <f>IF('1A'!J1150="","",'1A'!J1150)</f>
        <v/>
      </c>
      <c r="K289" s="107" t="str">
        <f>IF('1A'!K1150="","",'1A'!K1150)</f>
        <v/>
      </c>
      <c r="L289" s="66" t="str">
        <f>IF('1A'!L1150="","",'1A'!L1150)</f>
        <v/>
      </c>
      <c r="M289" s="108" t="str">
        <f>IF('1A'!M1150="","",'1A'!M1150)</f>
        <v/>
      </c>
      <c r="N289" s="217" t="str">
        <f>IF('1A'!N1150="","",'1A'!N1150)</f>
        <v/>
      </c>
      <c r="O289" s="459" t="str">
        <f>IF('1A'!O1150="","",'1A'!O1150)</f>
        <v/>
      </c>
      <c r="P289" s="460" t="str">
        <f>IF('1A'!P1150="","",'1A'!P1150)</f>
        <v>Diversity</v>
      </c>
      <c r="Q289" s="460" t="str">
        <f>IF('1A'!Q1150="","",'1A'!Q1150)</f>
        <v/>
      </c>
    </row>
    <row r="290" spans="1:17" ht="14" x14ac:dyDescent="0.15">
      <c r="A290" s="268" t="s">
        <v>159</v>
      </c>
      <c r="B290" s="107">
        <f>IF('1A'!B1151="","",'1A'!B1151)</f>
        <v>1.0330985648801501</v>
      </c>
      <c r="C290" s="66">
        <f>IF('1A'!C1151="","",'1A'!C1151)</f>
        <v>1.0616356338877599</v>
      </c>
      <c r="D290" s="108">
        <f>IF('1A'!D1151="","",'1A'!D1151)</f>
        <v>0.99624943534946897</v>
      </c>
      <c r="E290" s="107">
        <f>IF('1A'!E1151="","",'1A'!E1151)</f>
        <v>1.0319933875596701</v>
      </c>
      <c r="F290" s="66">
        <f>IF('1A'!F1151="","",'1A'!F1151)</f>
        <v>1.07873991714458</v>
      </c>
      <c r="G290" s="108">
        <f>IF('1A'!G1151="","",'1A'!G1151)</f>
        <v>1.0497141524448801</v>
      </c>
      <c r="H290" s="107" t="str">
        <f>IF('1A'!H1151="","",'1A'!H1151)</f>
        <v/>
      </c>
      <c r="I290" s="66" t="str">
        <f>IF('1A'!I1151="","",'1A'!I1151)</f>
        <v/>
      </c>
      <c r="J290" s="108" t="str">
        <f>IF('1A'!J1151="","",'1A'!J1151)</f>
        <v/>
      </c>
      <c r="K290" s="107" t="str">
        <f>IF('1A'!K1151="","",'1A'!K1151)</f>
        <v/>
      </c>
      <c r="L290" s="66" t="str">
        <f>IF('1A'!L1151="","",'1A'!L1151)</f>
        <v/>
      </c>
      <c r="M290" s="108" t="str">
        <f>IF('1A'!M1151="","",'1A'!M1151)</f>
        <v/>
      </c>
      <c r="N290" s="217" t="str">
        <f>IF('1A'!N1151="","",'1A'!N1151)</f>
        <v/>
      </c>
      <c r="O290" s="459" t="str">
        <f>IF('1A'!O1151="","",'1A'!O1151)</f>
        <v/>
      </c>
      <c r="P290" s="460" t="str">
        <f>IF('1A'!P1151="","",'1A'!P1151)</f>
        <v>Diversity</v>
      </c>
      <c r="Q290" s="460" t="str">
        <f>IF('1A'!Q1151="","",'1A'!Q1151)</f>
        <v/>
      </c>
    </row>
    <row r="291" spans="1:17" ht="14" x14ac:dyDescent="0.15">
      <c r="A291" s="268" t="s">
        <v>231</v>
      </c>
      <c r="B291" s="107" t="str">
        <f>IF('1A'!B1152="","",'1A'!B1152)</f>
        <v>-</v>
      </c>
      <c r="C291" s="66" t="str">
        <f>IF('1A'!C1152="","",'1A'!C1152)</f>
        <v xml:space="preserve"> </v>
      </c>
      <c r="D291" s="108" t="str">
        <f>IF('1A'!D1152="","",'1A'!D1152)</f>
        <v>*</v>
      </c>
      <c r="E291" s="107" t="str">
        <f>IF('1A'!E1152="","",'1A'!E1152)</f>
        <v>-</v>
      </c>
      <c r="F291" s="66" t="str">
        <f>IF('1A'!F1152="","",'1A'!F1152)</f>
        <v xml:space="preserve"> </v>
      </c>
      <c r="G291" s="108" t="str">
        <f>IF('1A'!G1152="","",'1A'!G1152)</f>
        <v xml:space="preserve"> </v>
      </c>
      <c r="H291" s="107" t="str">
        <f>IF('1A'!H1152="","",'1A'!H1152)</f>
        <v/>
      </c>
      <c r="I291" s="66" t="str">
        <f>IF('1A'!I1152="","",'1A'!I1152)</f>
        <v/>
      </c>
      <c r="J291" s="108" t="str">
        <f>IF('1A'!J1152="","",'1A'!J1152)</f>
        <v/>
      </c>
      <c r="K291" s="107" t="str">
        <f>IF('1A'!K1152="","",'1A'!K1152)</f>
        <v/>
      </c>
      <c r="L291" s="66" t="str">
        <f>IF('1A'!L1152="","",'1A'!L1152)</f>
        <v/>
      </c>
      <c r="M291" s="108" t="str">
        <f>IF('1A'!M1152="","",'1A'!M1152)</f>
        <v/>
      </c>
      <c r="N291" s="217" t="str">
        <f>IF('1A'!N1152="","",'1A'!N1152)</f>
        <v/>
      </c>
      <c r="O291" s="459" t="str">
        <f>IF('1A'!O1152="","",'1A'!O1152)</f>
        <v/>
      </c>
      <c r="P291" s="460" t="str">
        <f>IF('1A'!P1152="","",'1A'!P1152)</f>
        <v>Diversity</v>
      </c>
      <c r="Q291" s="460" t="str">
        <f>IF('1A'!Q1152="","",'1A'!Q1152)</f>
        <v/>
      </c>
    </row>
    <row r="292" spans="1:17" ht="14" x14ac:dyDescent="0.15">
      <c r="A292" s="269" t="s">
        <v>158</v>
      </c>
      <c r="B292" s="65" t="str">
        <f>IF('1A'!B1153="","",'1A'!B1153)</f>
        <v>-</v>
      </c>
      <c r="C292" s="109">
        <f>IF('1A'!C1153="","",'1A'!C1153)</f>
        <v>0.1078773243868509</v>
      </c>
      <c r="D292" s="110">
        <f>IF('1A'!D1153="","",'1A'!D1153)</f>
        <v>0.23825840196684883</v>
      </c>
      <c r="E292" s="65" t="str">
        <f>IF('1A'!E1153="","",'1A'!E1153)</f>
        <v>-</v>
      </c>
      <c r="F292" s="109">
        <f>IF('1A'!F1153="","",'1A'!F1153)</f>
        <v>7.0059553433796426E-2</v>
      </c>
      <c r="G292" s="110">
        <f>IF('1A'!G1153="","",'1A'!G1153)</f>
        <v>0.11140511092692022</v>
      </c>
      <c r="H292" s="65" t="str">
        <f>IF('1A'!H1153="","",'1A'!H1153)</f>
        <v/>
      </c>
      <c r="I292" s="109" t="str">
        <f>IF('1A'!I1153="","",'1A'!I1153)</f>
        <v/>
      </c>
      <c r="J292" s="110" t="str">
        <f>IF('1A'!J1153="","",'1A'!J1153)</f>
        <v/>
      </c>
      <c r="K292" s="65" t="str">
        <f>IF('1A'!K1153="","",'1A'!K1153)</f>
        <v/>
      </c>
      <c r="L292" s="109" t="str">
        <f>IF('1A'!L1153="","",'1A'!L1153)</f>
        <v/>
      </c>
      <c r="M292" s="110" t="str">
        <f>IF('1A'!M1153="","",'1A'!M1153)</f>
        <v/>
      </c>
      <c r="N292" s="230" t="str">
        <f>IF('1A'!N1153="","",'1A'!N1153)</f>
        <v/>
      </c>
      <c r="O292" s="459" t="str">
        <f>IF('1A'!O1153="","",'1A'!O1153)</f>
        <v/>
      </c>
      <c r="P292" s="460" t="str">
        <f>IF('1A'!P1153="","",'1A'!P1153)</f>
        <v>Diversity</v>
      </c>
      <c r="Q292" s="460" t="str">
        <f>IF('1A'!Q1153="","",'1A'!Q1153)</f>
        <v/>
      </c>
    </row>
    <row r="293" spans="1:17" ht="42" x14ac:dyDescent="0.15">
      <c r="A293" s="250" t="s">
        <v>758</v>
      </c>
      <c r="B293" s="105">
        <f>IF('1A'!B1154="","",'1A'!B1154)</f>
        <v>0.42465753424657499</v>
      </c>
      <c r="C293" s="67">
        <f>IF('1A'!C1154="","",'1A'!C1154)</f>
        <v>0.463114754098361</v>
      </c>
      <c r="D293" s="106">
        <f>IF('1A'!D1154="","",'1A'!D1154)</f>
        <v>0.23121131741821399</v>
      </c>
      <c r="E293" s="105">
        <f>IF('1A'!E1154="","",'1A'!E1154)</f>
        <v>0.42253521126760601</v>
      </c>
      <c r="F293" s="67">
        <f>IF('1A'!F1154="","",'1A'!F1154)</f>
        <v>0.453703703703704</v>
      </c>
      <c r="G293" s="106">
        <f>IF('1A'!G1154="","",'1A'!G1154)</f>
        <v>0.23425414364640901</v>
      </c>
      <c r="H293" s="105" t="str">
        <f>IF('1A'!H1154="","",'1A'!H1154)</f>
        <v/>
      </c>
      <c r="I293" s="67" t="str">
        <f>IF('1A'!I1154="","",'1A'!I1154)</f>
        <v/>
      </c>
      <c r="J293" s="106" t="str">
        <f>IF('1A'!J1154="","",'1A'!J1154)</f>
        <v/>
      </c>
      <c r="K293" s="105" t="str">
        <f>IF('1A'!K1154="","",'1A'!K1154)</f>
        <v/>
      </c>
      <c r="L293" s="67" t="str">
        <f>IF('1A'!L1154="","",'1A'!L1154)</f>
        <v/>
      </c>
      <c r="M293" s="106" t="str">
        <f>IF('1A'!M1154="","",'1A'!M1154)</f>
        <v/>
      </c>
      <c r="N293" s="217" t="str">
        <f>IF('1A'!N1154="","",'1A'!N1154)</f>
        <v>Positive
Cross-Racial
Interaction</v>
      </c>
      <c r="O293" s="459" t="str">
        <f>IF('1A'!O1154="","",'1A'!O1154)</f>
        <v/>
      </c>
      <c r="P293" s="460" t="str">
        <f>IF('1A'!P1154="","",'1A'!P1154)</f>
        <v>Diversity</v>
      </c>
      <c r="Q293" s="460" t="str">
        <f>IF('1A'!Q1154="","",'1A'!Q1154)</f>
        <v>Active and Collaborative Learning</v>
      </c>
    </row>
    <row r="294" spans="1:17" ht="14" x14ac:dyDescent="0.15">
      <c r="A294" s="268" t="s">
        <v>84</v>
      </c>
      <c r="B294" s="105">
        <f>IF('1A'!B1155="","",'1A'!B1155)</f>
        <v>0.34246575342465801</v>
      </c>
      <c r="C294" s="67">
        <f>IF('1A'!C1155="","",'1A'!C1155)</f>
        <v>0.286885245901639</v>
      </c>
      <c r="D294" s="106">
        <f>IF('1A'!D1155="","",'1A'!D1155)</f>
        <v>0.23165340406719701</v>
      </c>
      <c r="E294" s="105">
        <f>IF('1A'!E1155="","",'1A'!E1155)</f>
        <v>0.338028169014085</v>
      </c>
      <c r="F294" s="67">
        <f>IF('1A'!F1155="","",'1A'!F1155)</f>
        <v>0.31481481481481499</v>
      </c>
      <c r="G294" s="106">
        <f>IF('1A'!G1155="","",'1A'!G1155)</f>
        <v>0.23425414364640901</v>
      </c>
      <c r="H294" s="105" t="str">
        <f>IF('1A'!H1155="","",'1A'!H1155)</f>
        <v/>
      </c>
      <c r="I294" s="67" t="str">
        <f>IF('1A'!I1155="","",'1A'!I1155)</f>
        <v/>
      </c>
      <c r="J294" s="106" t="str">
        <f>IF('1A'!J1155="","",'1A'!J1155)</f>
        <v/>
      </c>
      <c r="K294" s="105" t="str">
        <f>IF('1A'!K1155="","",'1A'!K1155)</f>
        <v/>
      </c>
      <c r="L294" s="67" t="str">
        <f>IF('1A'!L1155="","",'1A'!L1155)</f>
        <v/>
      </c>
      <c r="M294" s="106" t="str">
        <f>IF('1A'!M1155="","",'1A'!M1155)</f>
        <v/>
      </c>
      <c r="N294" s="217" t="str">
        <f>IF('1A'!N1155="","",'1A'!N1155)</f>
        <v/>
      </c>
      <c r="O294" s="459" t="str">
        <f>IF('1A'!O1155="","",'1A'!O1155)</f>
        <v/>
      </c>
      <c r="P294" s="460" t="str">
        <f>IF('1A'!P1155="","",'1A'!P1155)</f>
        <v>Diversity</v>
      </c>
      <c r="Q294" s="460" t="str">
        <f>IF('1A'!Q1155="","",'1A'!Q1155)</f>
        <v>Active and Collaborative Learning</v>
      </c>
    </row>
    <row r="295" spans="1:17" ht="14" x14ac:dyDescent="0.15">
      <c r="A295" s="268" t="s">
        <v>85</v>
      </c>
      <c r="B295" s="105">
        <f>IF('1A'!B1156="","",'1A'!B1156)</f>
        <v>0.150684931506849</v>
      </c>
      <c r="C295" s="67">
        <f>IF('1A'!C1156="","",'1A'!C1156)</f>
        <v>0.17622950819672101</v>
      </c>
      <c r="D295" s="106">
        <f>IF('1A'!D1156="","",'1A'!D1156)</f>
        <v>0.28824049513704703</v>
      </c>
      <c r="E295" s="105">
        <f>IF('1A'!E1156="","",'1A'!E1156)</f>
        <v>0.154929577464789</v>
      </c>
      <c r="F295" s="67">
        <f>IF('1A'!F1156="","",'1A'!F1156)</f>
        <v>0.17592592592592601</v>
      </c>
      <c r="G295" s="106">
        <f>IF('1A'!G1156="","",'1A'!G1156)</f>
        <v>0.30165745856353599</v>
      </c>
      <c r="H295" s="105" t="str">
        <f>IF('1A'!H1156="","",'1A'!H1156)</f>
        <v/>
      </c>
      <c r="I295" s="67" t="str">
        <f>IF('1A'!I1156="","",'1A'!I1156)</f>
        <v/>
      </c>
      <c r="J295" s="106" t="str">
        <f>IF('1A'!J1156="","",'1A'!J1156)</f>
        <v/>
      </c>
      <c r="K295" s="105" t="str">
        <f>IF('1A'!K1156="","",'1A'!K1156)</f>
        <v/>
      </c>
      <c r="L295" s="67" t="str">
        <f>IF('1A'!L1156="","",'1A'!L1156)</f>
        <v/>
      </c>
      <c r="M295" s="106" t="str">
        <f>IF('1A'!M1156="","",'1A'!M1156)</f>
        <v/>
      </c>
      <c r="N295" s="217" t="str">
        <f>IF('1A'!N1156="","",'1A'!N1156)</f>
        <v/>
      </c>
      <c r="O295" s="459" t="str">
        <f>IF('1A'!O1156="","",'1A'!O1156)</f>
        <v/>
      </c>
      <c r="P295" s="460" t="str">
        <f>IF('1A'!P1156="","",'1A'!P1156)</f>
        <v>Diversity</v>
      </c>
      <c r="Q295" s="460" t="str">
        <f>IF('1A'!Q1156="","",'1A'!Q1156)</f>
        <v>Active and Collaborative Learning</v>
      </c>
    </row>
    <row r="296" spans="1:17" ht="14" x14ac:dyDescent="0.15">
      <c r="A296" s="268" t="s">
        <v>86</v>
      </c>
      <c r="B296" s="105">
        <f>IF('1A'!B1157="","",'1A'!B1157)</f>
        <v>8.2191780821917804E-2</v>
      </c>
      <c r="C296" s="67">
        <f>IF('1A'!C1157="","",'1A'!C1157)</f>
        <v>6.35245901639344E-2</v>
      </c>
      <c r="D296" s="106">
        <f>IF('1A'!D1157="","",'1A'!D1157)</f>
        <v>0.13881520778072501</v>
      </c>
      <c r="E296" s="105">
        <f>IF('1A'!E1157="","",'1A'!E1157)</f>
        <v>8.4507042253521097E-2</v>
      </c>
      <c r="F296" s="67">
        <f>IF('1A'!F1157="","",'1A'!F1157)</f>
        <v>5.0925925925925902E-2</v>
      </c>
      <c r="G296" s="106">
        <f>IF('1A'!G1157="","",'1A'!G1157)</f>
        <v>0.12817679558011</v>
      </c>
      <c r="H296" s="105" t="str">
        <f>IF('1A'!H1157="","",'1A'!H1157)</f>
        <v/>
      </c>
      <c r="I296" s="67" t="str">
        <f>IF('1A'!I1157="","",'1A'!I1157)</f>
        <v/>
      </c>
      <c r="J296" s="106" t="str">
        <f>IF('1A'!J1157="","",'1A'!J1157)</f>
        <v/>
      </c>
      <c r="K296" s="105" t="str">
        <f>IF('1A'!K1157="","",'1A'!K1157)</f>
        <v/>
      </c>
      <c r="L296" s="67" t="str">
        <f>IF('1A'!L1157="","",'1A'!L1157)</f>
        <v/>
      </c>
      <c r="M296" s="106" t="str">
        <f>IF('1A'!M1157="","",'1A'!M1157)</f>
        <v/>
      </c>
      <c r="N296" s="217" t="str">
        <f>IF('1A'!N1157="","",'1A'!N1157)</f>
        <v/>
      </c>
      <c r="O296" s="459" t="str">
        <f>IF('1A'!O1157="","",'1A'!O1157)</f>
        <v/>
      </c>
      <c r="P296" s="460" t="str">
        <f>IF('1A'!P1157="","",'1A'!P1157)</f>
        <v>Diversity</v>
      </c>
      <c r="Q296" s="460" t="str">
        <f>IF('1A'!Q1157="","",'1A'!Q1157)</f>
        <v>Active and Collaborative Learning</v>
      </c>
    </row>
    <row r="297" spans="1:17" ht="14" x14ac:dyDescent="0.15">
      <c r="A297" s="268" t="s">
        <v>90</v>
      </c>
      <c r="B297" s="105">
        <f>IF('1A'!B1158="","",'1A'!B1158)</f>
        <v>0</v>
      </c>
      <c r="C297" s="67">
        <f>IF('1A'!C1158="","",'1A'!C1158)</f>
        <v>1.02459016393443E-2</v>
      </c>
      <c r="D297" s="106">
        <f>IF('1A'!D1158="","",'1A'!D1158)</f>
        <v>0.110079575596817</v>
      </c>
      <c r="E297" s="105">
        <f>IF('1A'!E1158="","",'1A'!E1158)</f>
        <v>0</v>
      </c>
      <c r="F297" s="67">
        <f>IF('1A'!F1158="","",'1A'!F1158)</f>
        <v>4.6296296296296302E-3</v>
      </c>
      <c r="G297" s="106">
        <f>IF('1A'!G1158="","",'1A'!G1158)</f>
        <v>0.101657458563536</v>
      </c>
      <c r="H297" s="105" t="str">
        <f>IF('1A'!H1158="","",'1A'!H1158)</f>
        <v/>
      </c>
      <c r="I297" s="67" t="str">
        <f>IF('1A'!I1158="","",'1A'!I1158)</f>
        <v/>
      </c>
      <c r="J297" s="106" t="str">
        <f>IF('1A'!J1158="","",'1A'!J1158)</f>
        <v/>
      </c>
      <c r="K297" s="105" t="str">
        <f>IF('1A'!K1158="","",'1A'!K1158)</f>
        <v/>
      </c>
      <c r="L297" s="67" t="str">
        <f>IF('1A'!L1158="","",'1A'!L1158)</f>
        <v/>
      </c>
      <c r="M297" s="106" t="str">
        <f>IF('1A'!M1158="","",'1A'!M1158)</f>
        <v/>
      </c>
      <c r="N297" s="217" t="str">
        <f>IF('1A'!N1158="","",'1A'!N1158)</f>
        <v/>
      </c>
      <c r="O297" s="459" t="str">
        <f>IF('1A'!O1158="","",'1A'!O1158)</f>
        <v/>
      </c>
      <c r="P297" s="460" t="str">
        <f>IF('1A'!P1158="","",'1A'!P1158)</f>
        <v>Diversity</v>
      </c>
      <c r="Q297" s="460" t="str">
        <f>IF('1A'!Q1158="","",'1A'!Q1158)</f>
        <v>Active and Collaborative Learning</v>
      </c>
    </row>
    <row r="298" spans="1:17" ht="14" x14ac:dyDescent="0.15">
      <c r="A298" s="308" t="s">
        <v>230</v>
      </c>
      <c r="B298" s="461">
        <f>IF('1A'!B1159="","",'1A'!B1159)</f>
        <v>73</v>
      </c>
      <c r="C298" s="462">
        <f>IF('1A'!C1159="","",'1A'!C1159)</f>
        <v>488</v>
      </c>
      <c r="D298" s="463">
        <f>IF('1A'!D1159="","",'1A'!D1159)</f>
        <v>2262</v>
      </c>
      <c r="E298" s="461">
        <f>IF('1A'!E1159="","",'1A'!E1159)</f>
        <v>71</v>
      </c>
      <c r="F298" s="462">
        <f>IF('1A'!F1159="","",'1A'!F1159)</f>
        <v>216</v>
      </c>
      <c r="G298" s="463">
        <f>IF('1A'!G1159="","",'1A'!G1159)</f>
        <v>905</v>
      </c>
      <c r="H298" s="461" t="str">
        <f>IF('1A'!H1159="","",'1A'!H1159)</f>
        <v/>
      </c>
      <c r="I298" s="462" t="str">
        <f>IF('1A'!I1159="","",'1A'!I1159)</f>
        <v/>
      </c>
      <c r="J298" s="463" t="str">
        <f>IF('1A'!J1159="","",'1A'!J1159)</f>
        <v/>
      </c>
      <c r="K298" s="461" t="str">
        <f>IF('1A'!K1159="","",'1A'!K1159)</f>
        <v/>
      </c>
      <c r="L298" s="462" t="str">
        <f>IF('1A'!L1159="","",'1A'!L1159)</f>
        <v/>
      </c>
      <c r="M298" s="463" t="str">
        <f>IF('1A'!M1159="","",'1A'!M1159)</f>
        <v/>
      </c>
      <c r="N298" s="217" t="str">
        <f>IF('1A'!N1159="","",'1A'!N1159)</f>
        <v/>
      </c>
      <c r="O298" s="459" t="str">
        <f>IF('1A'!O1159="","",'1A'!O1159)</f>
        <v/>
      </c>
      <c r="P298" s="460" t="str">
        <f>IF('1A'!P1159="","",'1A'!P1159)</f>
        <v>Diversity</v>
      </c>
      <c r="Q298" s="460" t="str">
        <f>IF('1A'!Q1159="","",'1A'!Q1159)</f>
        <v>Active and Collaborative Learning</v>
      </c>
    </row>
    <row r="299" spans="1:17" ht="14" x14ac:dyDescent="0.15">
      <c r="A299" s="268" t="s">
        <v>176</v>
      </c>
      <c r="B299" s="107">
        <f>IF('1A'!B1160="","",'1A'!B1160)</f>
        <v>4.10958904109589</v>
      </c>
      <c r="C299" s="66">
        <f>IF('1A'!C1160="","",'1A'!C1160)</f>
        <v>4.1290983606557301</v>
      </c>
      <c r="D299" s="108">
        <f>IF('1A'!D1160="","",'1A'!D1160)</f>
        <v>3.3351016799292599</v>
      </c>
      <c r="E299" s="107">
        <f>IF('1A'!E1160="","",'1A'!E1160)</f>
        <v>4.0985915492957696</v>
      </c>
      <c r="F299" s="66">
        <f>IF('1A'!F1160="","",'1A'!F1160)</f>
        <v>4.1620370370370399</v>
      </c>
      <c r="G299" s="108">
        <f>IF('1A'!G1160="","",'1A'!G1160)</f>
        <v>3.3712707182320401</v>
      </c>
      <c r="H299" s="107" t="str">
        <f>IF('1A'!H1160="","",'1A'!H1160)</f>
        <v/>
      </c>
      <c r="I299" s="66" t="str">
        <f>IF('1A'!I1160="","",'1A'!I1160)</f>
        <v/>
      </c>
      <c r="J299" s="108" t="str">
        <f>IF('1A'!J1160="","",'1A'!J1160)</f>
        <v/>
      </c>
      <c r="K299" s="107" t="str">
        <f>IF('1A'!K1160="","",'1A'!K1160)</f>
        <v/>
      </c>
      <c r="L299" s="66" t="str">
        <f>IF('1A'!L1160="","",'1A'!L1160)</f>
        <v/>
      </c>
      <c r="M299" s="108" t="str">
        <f>IF('1A'!M1160="","",'1A'!M1160)</f>
        <v/>
      </c>
      <c r="N299" s="217" t="str">
        <f>IF('1A'!N1160="","",'1A'!N1160)</f>
        <v/>
      </c>
      <c r="O299" s="459" t="str">
        <f>IF('1A'!O1160="","",'1A'!O1160)</f>
        <v/>
      </c>
      <c r="P299" s="460" t="str">
        <f>IF('1A'!P1160="","",'1A'!P1160)</f>
        <v>Diversity</v>
      </c>
      <c r="Q299" s="460" t="str">
        <f>IF('1A'!Q1160="","",'1A'!Q1160)</f>
        <v>Active and Collaborative Learning</v>
      </c>
    </row>
    <row r="300" spans="1:17" ht="14" x14ac:dyDescent="0.15">
      <c r="A300" s="268" t="s">
        <v>159</v>
      </c>
      <c r="B300" s="107">
        <f>IF('1A'!B1161="","",'1A'!B1161)</f>
        <v>0.95104684771303505</v>
      </c>
      <c r="C300" s="66">
        <f>IF('1A'!C1161="","",'1A'!C1161)</f>
        <v>0.98538269833293601</v>
      </c>
      <c r="D300" s="108">
        <f>IF('1A'!D1161="","",'1A'!D1161)</f>
        <v>1.27438495830076</v>
      </c>
      <c r="E300" s="107">
        <f>IF('1A'!E1161="","",'1A'!E1161)</f>
        <v>0.95849479583451602</v>
      </c>
      <c r="F300" s="66">
        <f>IF('1A'!F1161="","",'1A'!F1161)</f>
        <v>0.92341304145734604</v>
      </c>
      <c r="G300" s="108">
        <f>IF('1A'!G1161="","",'1A'!G1161)</f>
        <v>1.25298450729623</v>
      </c>
      <c r="H300" s="107" t="str">
        <f>IF('1A'!H1161="","",'1A'!H1161)</f>
        <v/>
      </c>
      <c r="I300" s="66" t="str">
        <f>IF('1A'!I1161="","",'1A'!I1161)</f>
        <v/>
      </c>
      <c r="J300" s="108" t="str">
        <f>IF('1A'!J1161="","",'1A'!J1161)</f>
        <v/>
      </c>
      <c r="K300" s="107" t="str">
        <f>IF('1A'!K1161="","",'1A'!K1161)</f>
        <v/>
      </c>
      <c r="L300" s="66" t="str">
        <f>IF('1A'!L1161="","",'1A'!L1161)</f>
        <v/>
      </c>
      <c r="M300" s="108" t="str">
        <f>IF('1A'!M1161="","",'1A'!M1161)</f>
        <v/>
      </c>
      <c r="N300" s="217" t="str">
        <f>IF('1A'!N1161="","",'1A'!N1161)</f>
        <v/>
      </c>
      <c r="O300" s="459" t="str">
        <f>IF('1A'!O1161="","",'1A'!O1161)</f>
        <v/>
      </c>
      <c r="P300" s="460" t="str">
        <f>IF('1A'!P1161="","",'1A'!P1161)</f>
        <v>Diversity</v>
      </c>
      <c r="Q300" s="460" t="str">
        <f>IF('1A'!Q1161="","",'1A'!Q1161)</f>
        <v>Active and Collaborative Learning</v>
      </c>
    </row>
    <row r="301" spans="1:17" ht="14" x14ac:dyDescent="0.15">
      <c r="A301" s="268" t="s">
        <v>231</v>
      </c>
      <c r="B301" s="107" t="str">
        <f>IF('1A'!B1162="","",'1A'!B1162)</f>
        <v>-</v>
      </c>
      <c r="C301" s="66" t="str">
        <f>IF('1A'!C1162="","",'1A'!C1162)</f>
        <v xml:space="preserve"> </v>
      </c>
      <c r="D301" s="108" t="str">
        <f>IF('1A'!D1162="","",'1A'!D1162)</f>
        <v>***</v>
      </c>
      <c r="E301" s="107" t="str">
        <f>IF('1A'!E1162="","",'1A'!E1162)</f>
        <v>-</v>
      </c>
      <c r="F301" s="66" t="str">
        <f>IF('1A'!F1162="","",'1A'!F1162)</f>
        <v xml:space="preserve"> </v>
      </c>
      <c r="G301" s="108" t="str">
        <f>IF('1A'!G1162="","",'1A'!G1162)</f>
        <v>***</v>
      </c>
      <c r="H301" s="107" t="str">
        <f>IF('1A'!H1162="","",'1A'!H1162)</f>
        <v/>
      </c>
      <c r="I301" s="66" t="str">
        <f>IF('1A'!I1162="","",'1A'!I1162)</f>
        <v/>
      </c>
      <c r="J301" s="108" t="str">
        <f>IF('1A'!J1162="","",'1A'!J1162)</f>
        <v/>
      </c>
      <c r="K301" s="107" t="str">
        <f>IF('1A'!K1162="","",'1A'!K1162)</f>
        <v/>
      </c>
      <c r="L301" s="66" t="str">
        <f>IF('1A'!L1162="","",'1A'!L1162)</f>
        <v/>
      </c>
      <c r="M301" s="108" t="str">
        <f>IF('1A'!M1162="","",'1A'!M1162)</f>
        <v/>
      </c>
      <c r="N301" s="217" t="str">
        <f>IF('1A'!N1162="","",'1A'!N1162)</f>
        <v/>
      </c>
      <c r="O301" s="459" t="str">
        <f>IF('1A'!O1162="","",'1A'!O1162)</f>
        <v/>
      </c>
      <c r="P301" s="460" t="str">
        <f>IF('1A'!P1162="","",'1A'!P1162)</f>
        <v>Diversity</v>
      </c>
      <c r="Q301" s="460" t="str">
        <f>IF('1A'!Q1162="","",'1A'!Q1162)</f>
        <v>Active and Collaborative Learning</v>
      </c>
    </row>
    <row r="302" spans="1:17" ht="14" x14ac:dyDescent="0.15">
      <c r="A302" s="269" t="s">
        <v>158</v>
      </c>
      <c r="B302" s="65" t="str">
        <f>IF('1A'!B1163="","",'1A'!B1163)</f>
        <v>-</v>
      </c>
      <c r="C302" s="109">
        <f>IF('1A'!C1163="","",'1A'!C1163)</f>
        <v>-1.9798723473474705E-2</v>
      </c>
      <c r="D302" s="110">
        <f>IF('1A'!D1163="","",'1A'!D1163)</f>
        <v>0.60773422985101488</v>
      </c>
      <c r="E302" s="65" t="str">
        <f>IF('1A'!E1163="","",'1A'!E1163)</f>
        <v>-</v>
      </c>
      <c r="F302" s="109">
        <f>IF('1A'!F1163="","",'1A'!F1163)</f>
        <v>-6.8707593344295312E-2</v>
      </c>
      <c r="G302" s="110">
        <f>IF('1A'!G1163="","",'1A'!G1163)</f>
        <v>0.58047072954891432</v>
      </c>
      <c r="H302" s="65" t="str">
        <f>IF('1A'!H1163="","",'1A'!H1163)</f>
        <v/>
      </c>
      <c r="I302" s="109" t="str">
        <f>IF('1A'!I1163="","",'1A'!I1163)</f>
        <v/>
      </c>
      <c r="J302" s="110" t="str">
        <f>IF('1A'!J1163="","",'1A'!J1163)</f>
        <v/>
      </c>
      <c r="K302" s="65" t="str">
        <f>IF('1A'!K1163="","",'1A'!K1163)</f>
        <v/>
      </c>
      <c r="L302" s="109" t="str">
        <f>IF('1A'!L1163="","",'1A'!L1163)</f>
        <v/>
      </c>
      <c r="M302" s="110" t="str">
        <f>IF('1A'!M1163="","",'1A'!M1163)</f>
        <v/>
      </c>
      <c r="N302" s="230" t="str">
        <f>IF('1A'!N1163="","",'1A'!N1163)</f>
        <v/>
      </c>
      <c r="O302" s="459" t="str">
        <f>IF('1A'!O1163="","",'1A'!O1163)</f>
        <v/>
      </c>
      <c r="P302" s="460" t="str">
        <f>IF('1A'!P1163="","",'1A'!P1163)</f>
        <v>Diversity</v>
      </c>
      <c r="Q302" s="460" t="str">
        <f>IF('1A'!Q1163="","",'1A'!Q1163)</f>
        <v>Active and Collaborative Learning</v>
      </c>
    </row>
    <row r="303" spans="1:17" ht="42" x14ac:dyDescent="0.15">
      <c r="A303" s="250" t="s">
        <v>759</v>
      </c>
      <c r="B303" s="105">
        <f>IF('1A'!B1164="","",'1A'!B1164)</f>
        <v>5.4794520547945202E-2</v>
      </c>
      <c r="C303" s="67">
        <f>IF('1A'!C1164="","",'1A'!C1164)</f>
        <v>2.6476578411405299E-2</v>
      </c>
      <c r="D303" s="106">
        <f>IF('1A'!D1164="","",'1A'!D1164)</f>
        <v>1.9043401240035399E-2</v>
      </c>
      <c r="E303" s="105">
        <f>IF('1A'!E1164="","",'1A'!E1164)</f>
        <v>5.63380281690141E-2</v>
      </c>
      <c r="F303" s="67">
        <f>IF('1A'!F1164="","",'1A'!F1164)</f>
        <v>4.5871559633027498E-2</v>
      </c>
      <c r="G303" s="106">
        <f>IF('1A'!G1164="","",'1A'!G1164)</f>
        <v>2.99334811529933E-2</v>
      </c>
      <c r="H303" s="105" t="str">
        <f>IF('1A'!H1164="","",'1A'!H1164)</f>
        <v/>
      </c>
      <c r="I303" s="67" t="str">
        <f>IF('1A'!I1164="","",'1A'!I1164)</f>
        <v/>
      </c>
      <c r="J303" s="106" t="str">
        <f>IF('1A'!J1164="","",'1A'!J1164)</f>
        <v/>
      </c>
      <c r="K303" s="105" t="str">
        <f>IF('1A'!K1164="","",'1A'!K1164)</f>
        <v/>
      </c>
      <c r="L303" s="67" t="str">
        <f>IF('1A'!L1164="","",'1A'!L1164)</f>
        <v/>
      </c>
      <c r="M303" s="106" t="str">
        <f>IF('1A'!M1164="","",'1A'!M1164)</f>
        <v/>
      </c>
      <c r="N303" s="217" t="str">
        <f>IF('1A'!N1164="","",'1A'!N1164)</f>
        <v>Negative
Cross-Racial
Interaction</v>
      </c>
      <c r="O303" s="459" t="str">
        <f>IF('1A'!O1164="","",'1A'!O1164)</f>
        <v/>
      </c>
      <c r="P303" s="460" t="str">
        <f>IF('1A'!P1164="","",'1A'!P1164)</f>
        <v>Diversity</v>
      </c>
      <c r="Q303" s="460" t="str">
        <f>IF('1A'!Q1164="","",'1A'!Q1164)</f>
        <v/>
      </c>
    </row>
    <row r="304" spans="1:17" ht="14" x14ac:dyDescent="0.15">
      <c r="A304" s="268" t="s">
        <v>84</v>
      </c>
      <c r="B304" s="105">
        <f>IF('1A'!B1165="","",'1A'!B1165)</f>
        <v>5.4794520547945202E-2</v>
      </c>
      <c r="C304" s="67">
        <f>IF('1A'!C1165="","",'1A'!C1165)</f>
        <v>2.4439918533604901E-2</v>
      </c>
      <c r="D304" s="106">
        <f>IF('1A'!D1165="","",'1A'!D1165)</f>
        <v>2.39149689991143E-2</v>
      </c>
      <c r="E304" s="105">
        <f>IF('1A'!E1165="","",'1A'!E1165)</f>
        <v>5.63380281690141E-2</v>
      </c>
      <c r="F304" s="67">
        <f>IF('1A'!F1165="","",'1A'!F1165)</f>
        <v>2.2935779816513801E-2</v>
      </c>
      <c r="G304" s="106">
        <f>IF('1A'!G1165="","",'1A'!G1165)</f>
        <v>2.99334811529933E-2</v>
      </c>
      <c r="H304" s="105" t="str">
        <f>IF('1A'!H1165="","",'1A'!H1165)</f>
        <v/>
      </c>
      <c r="I304" s="67" t="str">
        <f>IF('1A'!I1165="","",'1A'!I1165)</f>
        <v/>
      </c>
      <c r="J304" s="106" t="str">
        <f>IF('1A'!J1165="","",'1A'!J1165)</f>
        <v/>
      </c>
      <c r="K304" s="105" t="str">
        <f>IF('1A'!K1165="","",'1A'!K1165)</f>
        <v/>
      </c>
      <c r="L304" s="67" t="str">
        <f>IF('1A'!L1165="","",'1A'!L1165)</f>
        <v/>
      </c>
      <c r="M304" s="106" t="str">
        <f>IF('1A'!M1165="","",'1A'!M1165)</f>
        <v/>
      </c>
      <c r="N304" s="217" t="str">
        <f>IF('1A'!N1165="","",'1A'!N1165)</f>
        <v/>
      </c>
      <c r="O304" s="459" t="str">
        <f>IF('1A'!O1165="","",'1A'!O1165)</f>
        <v/>
      </c>
      <c r="P304" s="460" t="str">
        <f>IF('1A'!P1165="","",'1A'!P1165)</f>
        <v>Diversity</v>
      </c>
      <c r="Q304" s="460" t="str">
        <f>IF('1A'!Q1165="","",'1A'!Q1165)</f>
        <v/>
      </c>
    </row>
    <row r="305" spans="1:17" ht="14" x14ac:dyDescent="0.15">
      <c r="A305" s="268" t="s">
        <v>85</v>
      </c>
      <c r="B305" s="105">
        <f>IF('1A'!B1166="","",'1A'!B1166)</f>
        <v>0.150684931506849</v>
      </c>
      <c r="C305" s="67">
        <f>IF('1A'!C1166="","",'1A'!C1166)</f>
        <v>0.105906313645621</v>
      </c>
      <c r="D305" s="106">
        <f>IF('1A'!D1166="","",'1A'!D1166)</f>
        <v>9.9645704162976106E-2</v>
      </c>
      <c r="E305" s="105">
        <f>IF('1A'!E1166="","",'1A'!E1166)</f>
        <v>0.140845070422535</v>
      </c>
      <c r="F305" s="67">
        <f>IF('1A'!F1166="","",'1A'!F1166)</f>
        <v>0.100917431192661</v>
      </c>
      <c r="G305" s="106">
        <f>IF('1A'!G1166="","",'1A'!G1166)</f>
        <v>0.12638580931263901</v>
      </c>
      <c r="H305" s="105" t="str">
        <f>IF('1A'!H1166="","",'1A'!H1166)</f>
        <v/>
      </c>
      <c r="I305" s="67" t="str">
        <f>IF('1A'!I1166="","",'1A'!I1166)</f>
        <v/>
      </c>
      <c r="J305" s="106" t="str">
        <f>IF('1A'!J1166="","",'1A'!J1166)</f>
        <v/>
      </c>
      <c r="K305" s="105" t="str">
        <f>IF('1A'!K1166="","",'1A'!K1166)</f>
        <v/>
      </c>
      <c r="L305" s="67" t="str">
        <f>IF('1A'!L1166="","",'1A'!L1166)</f>
        <v/>
      </c>
      <c r="M305" s="106" t="str">
        <f>IF('1A'!M1166="","",'1A'!M1166)</f>
        <v/>
      </c>
      <c r="N305" s="217" t="str">
        <f>IF('1A'!N1166="","",'1A'!N1166)</f>
        <v/>
      </c>
      <c r="O305" s="459" t="str">
        <f>IF('1A'!O1166="","",'1A'!O1166)</f>
        <v/>
      </c>
      <c r="P305" s="460" t="str">
        <f>IF('1A'!P1166="","",'1A'!P1166)</f>
        <v>Diversity</v>
      </c>
      <c r="Q305" s="460" t="str">
        <f>IF('1A'!Q1166="","",'1A'!Q1166)</f>
        <v/>
      </c>
    </row>
    <row r="306" spans="1:17" ht="14" x14ac:dyDescent="0.15">
      <c r="A306" s="268" t="s">
        <v>86</v>
      </c>
      <c r="B306" s="105">
        <f>IF('1A'!B1167="","",'1A'!B1167)</f>
        <v>0.19178082191780799</v>
      </c>
      <c r="C306" s="67">
        <f>IF('1A'!C1167="","",'1A'!C1167)</f>
        <v>0.20977596741344201</v>
      </c>
      <c r="D306" s="106">
        <f>IF('1A'!D1167="","",'1A'!D1167)</f>
        <v>0.153232949512843</v>
      </c>
      <c r="E306" s="105">
        <f>IF('1A'!E1167="","",'1A'!E1167)</f>
        <v>0.19718309859154901</v>
      </c>
      <c r="F306" s="67">
        <f>IF('1A'!F1167="","",'1A'!F1167)</f>
        <v>0.22935779816513799</v>
      </c>
      <c r="G306" s="106">
        <f>IF('1A'!G1167="","",'1A'!G1167)</f>
        <v>0.15964523281596499</v>
      </c>
      <c r="H306" s="105" t="str">
        <f>IF('1A'!H1167="","",'1A'!H1167)</f>
        <v/>
      </c>
      <c r="I306" s="67" t="str">
        <f>IF('1A'!I1167="","",'1A'!I1167)</f>
        <v/>
      </c>
      <c r="J306" s="106" t="str">
        <f>IF('1A'!J1167="","",'1A'!J1167)</f>
        <v/>
      </c>
      <c r="K306" s="105" t="str">
        <f>IF('1A'!K1167="","",'1A'!K1167)</f>
        <v/>
      </c>
      <c r="L306" s="67" t="str">
        <f>IF('1A'!L1167="","",'1A'!L1167)</f>
        <v/>
      </c>
      <c r="M306" s="106" t="str">
        <f>IF('1A'!M1167="","",'1A'!M1167)</f>
        <v/>
      </c>
      <c r="N306" s="217" t="str">
        <f>IF('1A'!N1167="","",'1A'!N1167)</f>
        <v/>
      </c>
      <c r="O306" s="459" t="str">
        <f>IF('1A'!O1167="","",'1A'!O1167)</f>
        <v/>
      </c>
      <c r="P306" s="460" t="str">
        <f>IF('1A'!P1167="","",'1A'!P1167)</f>
        <v>Diversity</v>
      </c>
      <c r="Q306" s="460" t="str">
        <f>IF('1A'!Q1167="","",'1A'!Q1167)</f>
        <v/>
      </c>
    </row>
    <row r="307" spans="1:17" ht="14" x14ac:dyDescent="0.15">
      <c r="A307" s="268" t="s">
        <v>90</v>
      </c>
      <c r="B307" s="105">
        <f>IF('1A'!B1168="","",'1A'!B1168)</f>
        <v>0.54794520547945202</v>
      </c>
      <c r="C307" s="67">
        <f>IF('1A'!C1168="","",'1A'!C1168)</f>
        <v>0.63340122199592697</v>
      </c>
      <c r="D307" s="106">
        <f>IF('1A'!D1168="","",'1A'!D1168)</f>
        <v>0.70416297608503098</v>
      </c>
      <c r="E307" s="105">
        <f>IF('1A'!E1168="","",'1A'!E1168)</f>
        <v>0.54929577464788704</v>
      </c>
      <c r="F307" s="67">
        <f>IF('1A'!F1168="","",'1A'!F1168)</f>
        <v>0.60091743119266094</v>
      </c>
      <c r="G307" s="106">
        <f>IF('1A'!G1168="","",'1A'!G1168)</f>
        <v>0.65410199556541004</v>
      </c>
      <c r="H307" s="105" t="str">
        <f>IF('1A'!H1168="","",'1A'!H1168)</f>
        <v/>
      </c>
      <c r="I307" s="67" t="str">
        <f>IF('1A'!I1168="","",'1A'!I1168)</f>
        <v/>
      </c>
      <c r="J307" s="106" t="str">
        <f>IF('1A'!J1168="","",'1A'!J1168)</f>
        <v/>
      </c>
      <c r="K307" s="105" t="str">
        <f>IF('1A'!K1168="","",'1A'!K1168)</f>
        <v/>
      </c>
      <c r="L307" s="67" t="str">
        <f>IF('1A'!L1168="","",'1A'!L1168)</f>
        <v/>
      </c>
      <c r="M307" s="106" t="str">
        <f>IF('1A'!M1168="","",'1A'!M1168)</f>
        <v/>
      </c>
      <c r="N307" s="217" t="str">
        <f>IF('1A'!N1168="","",'1A'!N1168)</f>
        <v/>
      </c>
      <c r="O307" s="459" t="str">
        <f>IF('1A'!O1168="","",'1A'!O1168)</f>
        <v/>
      </c>
      <c r="P307" s="460" t="str">
        <f>IF('1A'!P1168="","",'1A'!P1168)</f>
        <v>Diversity</v>
      </c>
      <c r="Q307" s="460" t="str">
        <f>IF('1A'!Q1168="","",'1A'!Q1168)</f>
        <v/>
      </c>
    </row>
    <row r="308" spans="1:17" ht="14" x14ac:dyDescent="0.15">
      <c r="A308" s="308" t="s">
        <v>230</v>
      </c>
      <c r="B308" s="461">
        <f>IF('1A'!B1169="","",'1A'!B1169)</f>
        <v>73</v>
      </c>
      <c r="C308" s="462">
        <f>IF('1A'!C1169="","",'1A'!C1169)</f>
        <v>491</v>
      </c>
      <c r="D308" s="463">
        <f>IF('1A'!D1169="","",'1A'!D1169)</f>
        <v>2258</v>
      </c>
      <c r="E308" s="461">
        <f>IF('1A'!E1169="","",'1A'!E1169)</f>
        <v>71</v>
      </c>
      <c r="F308" s="462">
        <f>IF('1A'!F1169="","",'1A'!F1169)</f>
        <v>218</v>
      </c>
      <c r="G308" s="463">
        <f>IF('1A'!G1169="","",'1A'!G1169)</f>
        <v>902</v>
      </c>
      <c r="H308" s="461" t="str">
        <f>IF('1A'!H1169="","",'1A'!H1169)</f>
        <v/>
      </c>
      <c r="I308" s="462" t="str">
        <f>IF('1A'!I1169="","",'1A'!I1169)</f>
        <v/>
      </c>
      <c r="J308" s="463" t="str">
        <f>IF('1A'!J1169="","",'1A'!J1169)</f>
        <v/>
      </c>
      <c r="K308" s="461" t="str">
        <f>IF('1A'!K1169="","",'1A'!K1169)</f>
        <v/>
      </c>
      <c r="L308" s="462" t="str">
        <f>IF('1A'!L1169="","",'1A'!L1169)</f>
        <v/>
      </c>
      <c r="M308" s="463" t="str">
        <f>IF('1A'!M1169="","",'1A'!M1169)</f>
        <v/>
      </c>
      <c r="N308" s="217" t="str">
        <f>IF('1A'!N1169="","",'1A'!N1169)</f>
        <v/>
      </c>
      <c r="O308" s="459" t="str">
        <f>IF('1A'!O1169="","",'1A'!O1169)</f>
        <v/>
      </c>
      <c r="P308" s="460" t="str">
        <f>IF('1A'!P1169="","",'1A'!P1169)</f>
        <v>Diversity</v>
      </c>
      <c r="Q308" s="460" t="str">
        <f>IF('1A'!Q1169="","",'1A'!Q1169)</f>
        <v/>
      </c>
    </row>
    <row r="309" spans="1:17" ht="14" x14ac:dyDescent="0.15">
      <c r="A309" s="268" t="s">
        <v>176</v>
      </c>
      <c r="B309" s="107">
        <f>IF('1A'!B1170="","",'1A'!B1170)</f>
        <v>1.8767123287671199</v>
      </c>
      <c r="C309" s="66">
        <f>IF('1A'!C1170="","",'1A'!C1170)</f>
        <v>1.60081466395112</v>
      </c>
      <c r="D309" s="108">
        <f>IF('1A'!D1170="","",'1A'!D1170)</f>
        <v>1.5004428697962799</v>
      </c>
      <c r="E309" s="107">
        <f>IF('1A'!E1170="","",'1A'!E1170)</f>
        <v>1.87323943661972</v>
      </c>
      <c r="F309" s="66">
        <f>IF('1A'!F1170="","",'1A'!F1170)</f>
        <v>1.6834862385321101</v>
      </c>
      <c r="G309" s="108">
        <f>IF('1A'!G1170="","",'1A'!G1170)</f>
        <v>1.6219512195121999</v>
      </c>
      <c r="H309" s="107" t="str">
        <f>IF('1A'!H1170="","",'1A'!H1170)</f>
        <v/>
      </c>
      <c r="I309" s="66" t="str">
        <f>IF('1A'!I1170="","",'1A'!I1170)</f>
        <v/>
      </c>
      <c r="J309" s="108" t="str">
        <f>IF('1A'!J1170="","",'1A'!J1170)</f>
        <v/>
      </c>
      <c r="K309" s="107" t="str">
        <f>IF('1A'!K1170="","",'1A'!K1170)</f>
        <v/>
      </c>
      <c r="L309" s="66" t="str">
        <f>IF('1A'!L1170="","",'1A'!L1170)</f>
        <v/>
      </c>
      <c r="M309" s="108" t="str">
        <f>IF('1A'!M1170="","",'1A'!M1170)</f>
        <v/>
      </c>
      <c r="N309" s="217" t="str">
        <f>IF('1A'!N1170="","",'1A'!N1170)</f>
        <v/>
      </c>
      <c r="O309" s="459" t="str">
        <f>IF('1A'!O1170="","",'1A'!O1170)</f>
        <v/>
      </c>
      <c r="P309" s="460" t="str">
        <f>IF('1A'!P1170="","",'1A'!P1170)</f>
        <v>Diversity</v>
      </c>
      <c r="Q309" s="460" t="str">
        <f>IF('1A'!Q1170="","",'1A'!Q1170)</f>
        <v/>
      </c>
    </row>
    <row r="310" spans="1:17" ht="14" x14ac:dyDescent="0.15">
      <c r="A310" s="268" t="s">
        <v>159</v>
      </c>
      <c r="B310" s="107">
        <f>IF('1A'!B1171="","",'1A'!B1171)</f>
        <v>1.1895985022903499</v>
      </c>
      <c r="C310" s="66">
        <f>IF('1A'!C1171="","",'1A'!C1171)</f>
        <v>0.95805891571897095</v>
      </c>
      <c r="D310" s="108">
        <f>IF('1A'!D1171="","",'1A'!D1171)</f>
        <v>0.90645779383419101</v>
      </c>
      <c r="E310" s="107">
        <f>IF('1A'!E1171="","",'1A'!E1171)</f>
        <v>1.19438660246037</v>
      </c>
      <c r="F310" s="66">
        <f>IF('1A'!F1171="","",'1A'!F1171)</f>
        <v>1.0542006176274299</v>
      </c>
      <c r="G310" s="108">
        <f>IF('1A'!G1171="","",'1A'!G1171)</f>
        <v>1.0138252776052099</v>
      </c>
      <c r="H310" s="107" t="str">
        <f>IF('1A'!H1171="","",'1A'!H1171)</f>
        <v/>
      </c>
      <c r="I310" s="66" t="str">
        <f>IF('1A'!I1171="","",'1A'!I1171)</f>
        <v/>
      </c>
      <c r="J310" s="108" t="str">
        <f>IF('1A'!J1171="","",'1A'!J1171)</f>
        <v/>
      </c>
      <c r="K310" s="107" t="str">
        <f>IF('1A'!K1171="","",'1A'!K1171)</f>
        <v/>
      </c>
      <c r="L310" s="66" t="str">
        <f>IF('1A'!L1171="","",'1A'!L1171)</f>
        <v/>
      </c>
      <c r="M310" s="108" t="str">
        <f>IF('1A'!M1171="","",'1A'!M1171)</f>
        <v/>
      </c>
      <c r="N310" s="217" t="str">
        <f>IF('1A'!N1171="","",'1A'!N1171)</f>
        <v/>
      </c>
      <c r="O310" s="459" t="str">
        <f>IF('1A'!O1171="","",'1A'!O1171)</f>
        <v/>
      </c>
      <c r="P310" s="460" t="str">
        <f>IF('1A'!P1171="","",'1A'!P1171)</f>
        <v>Diversity</v>
      </c>
      <c r="Q310" s="460" t="str">
        <f>IF('1A'!Q1171="","",'1A'!Q1171)</f>
        <v/>
      </c>
    </row>
    <row r="311" spans="1:17" ht="14" x14ac:dyDescent="0.15">
      <c r="A311" s="268" t="s">
        <v>231</v>
      </c>
      <c r="B311" s="107" t="str">
        <f>IF('1A'!B1172="","",'1A'!B1172)</f>
        <v>-</v>
      </c>
      <c r="C311" s="66" t="str">
        <f>IF('1A'!C1172="","",'1A'!C1172)</f>
        <v>*</v>
      </c>
      <c r="D311" s="108" t="str">
        <f>IF('1A'!D1172="","",'1A'!D1172)</f>
        <v>***</v>
      </c>
      <c r="E311" s="107" t="str">
        <f>IF('1A'!E1172="","",'1A'!E1172)</f>
        <v>-</v>
      </c>
      <c r="F311" s="66" t="str">
        <f>IF('1A'!F1172="","",'1A'!F1172)</f>
        <v xml:space="preserve"> </v>
      </c>
      <c r="G311" s="108" t="str">
        <f>IF('1A'!G1172="","",'1A'!G1172)</f>
        <v>*</v>
      </c>
      <c r="H311" s="107" t="str">
        <f>IF('1A'!H1172="","",'1A'!H1172)</f>
        <v/>
      </c>
      <c r="I311" s="66" t="str">
        <f>IF('1A'!I1172="","",'1A'!I1172)</f>
        <v/>
      </c>
      <c r="J311" s="108" t="str">
        <f>IF('1A'!J1172="","",'1A'!J1172)</f>
        <v/>
      </c>
      <c r="K311" s="107" t="str">
        <f>IF('1A'!K1172="","",'1A'!K1172)</f>
        <v/>
      </c>
      <c r="L311" s="66" t="str">
        <f>IF('1A'!L1172="","",'1A'!L1172)</f>
        <v/>
      </c>
      <c r="M311" s="108" t="str">
        <f>IF('1A'!M1172="","",'1A'!M1172)</f>
        <v/>
      </c>
      <c r="N311" s="217" t="str">
        <f>IF('1A'!N1172="","",'1A'!N1172)</f>
        <v/>
      </c>
      <c r="O311" s="459" t="str">
        <f>IF('1A'!O1172="","",'1A'!O1172)</f>
        <v/>
      </c>
      <c r="P311" s="460" t="str">
        <f>IF('1A'!P1172="","",'1A'!P1172)</f>
        <v>Diversity</v>
      </c>
      <c r="Q311" s="460" t="str">
        <f>IF('1A'!Q1172="","",'1A'!Q1172)</f>
        <v/>
      </c>
    </row>
    <row r="312" spans="1:17" ht="14" x14ac:dyDescent="0.15">
      <c r="A312" s="269" t="s">
        <v>158</v>
      </c>
      <c r="B312" s="65" t="str">
        <f>IF('1A'!B1173="","",'1A'!B1173)</f>
        <v>-</v>
      </c>
      <c r="C312" s="109">
        <f>IF('1A'!C1173="","",'1A'!C1173)</f>
        <v>0.2879756769540146</v>
      </c>
      <c r="D312" s="110">
        <f>IF('1A'!D1173="","",'1A'!D1173)</f>
        <v>0.41509870788277103</v>
      </c>
      <c r="E312" s="65" t="str">
        <f>IF('1A'!E1173="","",'1A'!E1173)</f>
        <v>-</v>
      </c>
      <c r="F312" s="109">
        <f>IF('1A'!F1173="","",'1A'!F1173)</f>
        <v>0.17999723668789533</v>
      </c>
      <c r="G312" s="110">
        <f>IF('1A'!G1173="","",'1A'!G1173)</f>
        <v>0.24786146356608538</v>
      </c>
      <c r="H312" s="65" t="str">
        <f>IF('1A'!H1173="","",'1A'!H1173)</f>
        <v/>
      </c>
      <c r="I312" s="109" t="str">
        <f>IF('1A'!I1173="","",'1A'!I1173)</f>
        <v/>
      </c>
      <c r="J312" s="110" t="str">
        <f>IF('1A'!J1173="","",'1A'!J1173)</f>
        <v/>
      </c>
      <c r="K312" s="65" t="str">
        <f>IF('1A'!K1173="","",'1A'!K1173)</f>
        <v/>
      </c>
      <c r="L312" s="109" t="str">
        <f>IF('1A'!L1173="","",'1A'!L1173)</f>
        <v/>
      </c>
      <c r="M312" s="110" t="str">
        <f>IF('1A'!M1173="","",'1A'!M1173)</f>
        <v/>
      </c>
      <c r="N312" s="230" t="str">
        <f>IF('1A'!N1173="","",'1A'!N1173)</f>
        <v/>
      </c>
      <c r="O312" s="459" t="str">
        <f>IF('1A'!O1173="","",'1A'!O1173)</f>
        <v/>
      </c>
      <c r="P312" s="460" t="str">
        <f>IF('1A'!P1173="","",'1A'!P1173)</f>
        <v>Diversity</v>
      </c>
      <c r="Q312" s="460" t="str">
        <f>IF('1A'!Q1173="","",'1A'!Q1173)</f>
        <v/>
      </c>
    </row>
    <row r="313" spans="1:17" ht="42" x14ac:dyDescent="0.15">
      <c r="A313" s="250" t="s">
        <v>760</v>
      </c>
      <c r="B313" s="105">
        <f>IF('1A'!B1174="","",'1A'!B1174)</f>
        <v>2.7397260273972601E-2</v>
      </c>
      <c r="C313" s="67">
        <f>IF('1A'!C1174="","",'1A'!C1174)</f>
        <v>3.08008213552361E-2</v>
      </c>
      <c r="D313" s="106">
        <f>IF('1A'!D1174="","",'1A'!D1174)</f>
        <v>2.04262877442274E-2</v>
      </c>
      <c r="E313" s="105">
        <f>IF('1A'!E1174="","",'1A'!E1174)</f>
        <v>2.8169014084507001E-2</v>
      </c>
      <c r="F313" s="67">
        <f>IF('1A'!F1174="","",'1A'!F1174)</f>
        <v>4.6511627906976702E-2</v>
      </c>
      <c r="G313" s="106">
        <f>IF('1A'!G1174="","",'1A'!G1174)</f>
        <v>3.1145717463848699E-2</v>
      </c>
      <c r="H313" s="105" t="str">
        <f>IF('1A'!H1174="","",'1A'!H1174)</f>
        <v/>
      </c>
      <c r="I313" s="67" t="str">
        <f>IF('1A'!I1174="","",'1A'!I1174)</f>
        <v/>
      </c>
      <c r="J313" s="106" t="str">
        <f>IF('1A'!J1174="","",'1A'!J1174)</f>
        <v/>
      </c>
      <c r="K313" s="105" t="str">
        <f>IF('1A'!K1174="","",'1A'!K1174)</f>
        <v/>
      </c>
      <c r="L313" s="67" t="str">
        <f>IF('1A'!L1174="","",'1A'!L1174)</f>
        <v/>
      </c>
      <c r="M313" s="106" t="str">
        <f>IF('1A'!M1174="","",'1A'!M1174)</f>
        <v/>
      </c>
      <c r="N313" s="217" t="str">
        <f>IF('1A'!N1174="","",'1A'!N1174)</f>
        <v>Negative
Cross-Racial
Interaction</v>
      </c>
      <c r="O313" s="459" t="str">
        <f>IF('1A'!O1174="","",'1A'!O1174)</f>
        <v/>
      </c>
      <c r="P313" s="460" t="str">
        <f>IF('1A'!P1174="","",'1A'!P1174)</f>
        <v>Diversity</v>
      </c>
      <c r="Q313" s="460" t="str">
        <f>IF('1A'!Q1174="","",'1A'!Q1174)</f>
        <v/>
      </c>
    </row>
    <row r="314" spans="1:17" ht="14" x14ac:dyDescent="0.15">
      <c r="A314" s="268" t="s">
        <v>84</v>
      </c>
      <c r="B314" s="105">
        <f>IF('1A'!B1175="","",'1A'!B1175)</f>
        <v>4.1095890410958902E-2</v>
      </c>
      <c r="C314" s="67">
        <f>IF('1A'!C1175="","",'1A'!C1175)</f>
        <v>3.4907597535934302E-2</v>
      </c>
      <c r="D314" s="106">
        <f>IF('1A'!D1175="","",'1A'!D1175)</f>
        <v>2.88632326820604E-2</v>
      </c>
      <c r="E314" s="105">
        <f>IF('1A'!E1175="","",'1A'!E1175)</f>
        <v>4.2253521126760597E-2</v>
      </c>
      <c r="F314" s="67">
        <f>IF('1A'!F1175="","",'1A'!F1175)</f>
        <v>1.8604651162790701E-2</v>
      </c>
      <c r="G314" s="106">
        <f>IF('1A'!G1175="","",'1A'!G1175)</f>
        <v>3.0033370411568401E-2</v>
      </c>
      <c r="H314" s="105" t="str">
        <f>IF('1A'!H1175="","",'1A'!H1175)</f>
        <v/>
      </c>
      <c r="I314" s="67" t="str">
        <f>IF('1A'!I1175="","",'1A'!I1175)</f>
        <v/>
      </c>
      <c r="J314" s="106" t="str">
        <f>IF('1A'!J1175="","",'1A'!J1175)</f>
        <v/>
      </c>
      <c r="K314" s="105" t="str">
        <f>IF('1A'!K1175="","",'1A'!K1175)</f>
        <v/>
      </c>
      <c r="L314" s="67" t="str">
        <f>IF('1A'!L1175="","",'1A'!L1175)</f>
        <v/>
      </c>
      <c r="M314" s="106" t="str">
        <f>IF('1A'!M1175="","",'1A'!M1175)</f>
        <v/>
      </c>
      <c r="N314" s="217" t="str">
        <f>IF('1A'!N1175="","",'1A'!N1175)</f>
        <v/>
      </c>
      <c r="O314" s="459" t="str">
        <f>IF('1A'!O1175="","",'1A'!O1175)</f>
        <v/>
      </c>
      <c r="P314" s="460" t="str">
        <f>IF('1A'!P1175="","",'1A'!P1175)</f>
        <v>Diversity</v>
      </c>
      <c r="Q314" s="460" t="str">
        <f>IF('1A'!Q1175="","",'1A'!Q1175)</f>
        <v/>
      </c>
    </row>
    <row r="315" spans="1:17" ht="14" x14ac:dyDescent="0.15">
      <c r="A315" s="268" t="s">
        <v>85</v>
      </c>
      <c r="B315" s="105">
        <f>IF('1A'!B1176="","",'1A'!B1176)</f>
        <v>0.123287671232877</v>
      </c>
      <c r="C315" s="67">
        <f>IF('1A'!C1176="","",'1A'!C1176)</f>
        <v>0.11909650924024601</v>
      </c>
      <c r="D315" s="106">
        <f>IF('1A'!D1176="","",'1A'!D1176)</f>
        <v>9.5026642984014198E-2</v>
      </c>
      <c r="E315" s="105">
        <f>IF('1A'!E1176="","",'1A'!E1176)</f>
        <v>9.85915492957746E-2</v>
      </c>
      <c r="F315" s="67">
        <f>IF('1A'!F1176="","",'1A'!F1176)</f>
        <v>7.4418604651162804E-2</v>
      </c>
      <c r="G315" s="106">
        <f>IF('1A'!G1176="","",'1A'!G1176)</f>
        <v>0.112347052280311</v>
      </c>
      <c r="H315" s="105" t="str">
        <f>IF('1A'!H1176="","",'1A'!H1176)</f>
        <v/>
      </c>
      <c r="I315" s="67" t="str">
        <f>IF('1A'!I1176="","",'1A'!I1176)</f>
        <v/>
      </c>
      <c r="J315" s="106" t="str">
        <f>IF('1A'!J1176="","",'1A'!J1176)</f>
        <v/>
      </c>
      <c r="K315" s="105" t="str">
        <f>IF('1A'!K1176="","",'1A'!K1176)</f>
        <v/>
      </c>
      <c r="L315" s="67" t="str">
        <f>IF('1A'!L1176="","",'1A'!L1176)</f>
        <v/>
      </c>
      <c r="M315" s="106" t="str">
        <f>IF('1A'!M1176="","",'1A'!M1176)</f>
        <v/>
      </c>
      <c r="N315" s="217" t="str">
        <f>IF('1A'!N1176="","",'1A'!N1176)</f>
        <v/>
      </c>
      <c r="O315" s="459" t="str">
        <f>IF('1A'!O1176="","",'1A'!O1176)</f>
        <v/>
      </c>
      <c r="P315" s="460" t="str">
        <f>IF('1A'!P1176="","",'1A'!P1176)</f>
        <v>Diversity</v>
      </c>
      <c r="Q315" s="460" t="str">
        <f>IF('1A'!Q1176="","",'1A'!Q1176)</f>
        <v/>
      </c>
    </row>
    <row r="316" spans="1:17" ht="14" x14ac:dyDescent="0.15">
      <c r="A316" s="268" t="s">
        <v>86</v>
      </c>
      <c r="B316" s="105">
        <f>IF('1A'!B1177="","",'1A'!B1177)</f>
        <v>0.219178082191781</v>
      </c>
      <c r="C316" s="67">
        <f>IF('1A'!C1177="","",'1A'!C1177)</f>
        <v>0.20944558521560599</v>
      </c>
      <c r="D316" s="106">
        <f>IF('1A'!D1177="","",'1A'!D1177)</f>
        <v>0.15452930728241601</v>
      </c>
      <c r="E316" s="105">
        <f>IF('1A'!E1177="","",'1A'!E1177)</f>
        <v>0.22535211267605601</v>
      </c>
      <c r="F316" s="67">
        <f>IF('1A'!F1177="","",'1A'!F1177)</f>
        <v>0.22325581395348801</v>
      </c>
      <c r="G316" s="106">
        <f>IF('1A'!G1177="","",'1A'!G1177)</f>
        <v>0.16017797552836499</v>
      </c>
      <c r="H316" s="105" t="str">
        <f>IF('1A'!H1177="","",'1A'!H1177)</f>
        <v/>
      </c>
      <c r="I316" s="67" t="str">
        <f>IF('1A'!I1177="","",'1A'!I1177)</f>
        <v/>
      </c>
      <c r="J316" s="106" t="str">
        <f>IF('1A'!J1177="","",'1A'!J1177)</f>
        <v/>
      </c>
      <c r="K316" s="105" t="str">
        <f>IF('1A'!K1177="","",'1A'!K1177)</f>
        <v/>
      </c>
      <c r="L316" s="67" t="str">
        <f>IF('1A'!L1177="","",'1A'!L1177)</f>
        <v/>
      </c>
      <c r="M316" s="106" t="str">
        <f>IF('1A'!M1177="","",'1A'!M1177)</f>
        <v/>
      </c>
      <c r="N316" s="217" t="str">
        <f>IF('1A'!N1177="","",'1A'!N1177)</f>
        <v/>
      </c>
      <c r="O316" s="459" t="str">
        <f>IF('1A'!O1177="","",'1A'!O1177)</f>
        <v/>
      </c>
      <c r="P316" s="460" t="str">
        <f>IF('1A'!P1177="","",'1A'!P1177)</f>
        <v>Diversity</v>
      </c>
      <c r="Q316" s="460" t="str">
        <f>IF('1A'!Q1177="","",'1A'!Q1177)</f>
        <v/>
      </c>
    </row>
    <row r="317" spans="1:17" ht="14" x14ac:dyDescent="0.15">
      <c r="A317" s="268" t="s">
        <v>90</v>
      </c>
      <c r="B317" s="105">
        <f>IF('1A'!B1178="","",'1A'!B1178)</f>
        <v>0.58904109589041098</v>
      </c>
      <c r="C317" s="67">
        <f>IF('1A'!C1178="","",'1A'!C1178)</f>
        <v>0.60574948665297701</v>
      </c>
      <c r="D317" s="106">
        <f>IF('1A'!D1178="","",'1A'!D1178)</f>
        <v>0.70115452930728195</v>
      </c>
      <c r="E317" s="105">
        <f>IF('1A'!E1178="","",'1A'!E1178)</f>
        <v>0.60563380281690105</v>
      </c>
      <c r="F317" s="67">
        <f>IF('1A'!F1178="","",'1A'!F1178)</f>
        <v>0.63720930232558104</v>
      </c>
      <c r="G317" s="106">
        <f>IF('1A'!G1178="","",'1A'!G1178)</f>
        <v>0.66629588431590703</v>
      </c>
      <c r="H317" s="105" t="str">
        <f>IF('1A'!H1178="","",'1A'!H1178)</f>
        <v/>
      </c>
      <c r="I317" s="67" t="str">
        <f>IF('1A'!I1178="","",'1A'!I1178)</f>
        <v/>
      </c>
      <c r="J317" s="106" t="str">
        <f>IF('1A'!J1178="","",'1A'!J1178)</f>
        <v/>
      </c>
      <c r="K317" s="105" t="str">
        <f>IF('1A'!K1178="","",'1A'!K1178)</f>
        <v/>
      </c>
      <c r="L317" s="67" t="str">
        <f>IF('1A'!L1178="","",'1A'!L1178)</f>
        <v/>
      </c>
      <c r="M317" s="106" t="str">
        <f>IF('1A'!M1178="","",'1A'!M1178)</f>
        <v/>
      </c>
      <c r="N317" s="217" t="str">
        <f>IF('1A'!N1178="","",'1A'!N1178)</f>
        <v/>
      </c>
      <c r="O317" s="459" t="str">
        <f>IF('1A'!O1178="","",'1A'!O1178)</f>
        <v/>
      </c>
      <c r="P317" s="460" t="str">
        <f>IF('1A'!P1178="","",'1A'!P1178)</f>
        <v>Diversity</v>
      </c>
      <c r="Q317" s="460" t="str">
        <f>IF('1A'!Q1178="","",'1A'!Q1178)</f>
        <v/>
      </c>
    </row>
    <row r="318" spans="1:17" ht="14" x14ac:dyDescent="0.15">
      <c r="A318" s="308" t="s">
        <v>230</v>
      </c>
      <c r="B318" s="461">
        <f>IF('1A'!B1179="","",'1A'!B1179)</f>
        <v>73</v>
      </c>
      <c r="C318" s="462">
        <f>IF('1A'!C1179="","",'1A'!C1179)</f>
        <v>487</v>
      </c>
      <c r="D318" s="463">
        <f>IF('1A'!D1179="","",'1A'!D1179)</f>
        <v>2252</v>
      </c>
      <c r="E318" s="461">
        <f>IF('1A'!E1179="","",'1A'!E1179)</f>
        <v>71</v>
      </c>
      <c r="F318" s="462">
        <f>IF('1A'!F1179="","",'1A'!F1179)</f>
        <v>215</v>
      </c>
      <c r="G318" s="463">
        <f>IF('1A'!G1179="","",'1A'!G1179)</f>
        <v>899</v>
      </c>
      <c r="H318" s="461" t="str">
        <f>IF('1A'!H1179="","",'1A'!H1179)</f>
        <v/>
      </c>
      <c r="I318" s="462" t="str">
        <f>IF('1A'!I1179="","",'1A'!I1179)</f>
        <v/>
      </c>
      <c r="J318" s="463" t="str">
        <f>IF('1A'!J1179="","",'1A'!J1179)</f>
        <v/>
      </c>
      <c r="K318" s="461" t="str">
        <f>IF('1A'!K1179="","",'1A'!K1179)</f>
        <v/>
      </c>
      <c r="L318" s="462" t="str">
        <f>IF('1A'!L1179="","",'1A'!L1179)</f>
        <v/>
      </c>
      <c r="M318" s="463" t="str">
        <f>IF('1A'!M1179="","",'1A'!M1179)</f>
        <v/>
      </c>
      <c r="N318" s="217" t="str">
        <f>IF('1A'!N1179="","",'1A'!N1179)</f>
        <v/>
      </c>
      <c r="O318" s="459" t="str">
        <f>IF('1A'!O1179="","",'1A'!O1179)</f>
        <v/>
      </c>
      <c r="P318" s="460" t="str">
        <f>IF('1A'!P1179="","",'1A'!P1179)</f>
        <v>Diversity</v>
      </c>
      <c r="Q318" s="460" t="str">
        <f>IF('1A'!Q1179="","",'1A'!Q1179)</f>
        <v/>
      </c>
    </row>
    <row r="319" spans="1:17" ht="14" x14ac:dyDescent="0.15">
      <c r="A319" s="268" t="s">
        <v>176</v>
      </c>
      <c r="B319" s="107">
        <f>IF('1A'!B1180="","",'1A'!B1180)</f>
        <v>1.6986301369862999</v>
      </c>
      <c r="C319" s="66">
        <f>IF('1A'!C1180="","",'1A'!C1180)</f>
        <v>1.67556468172485</v>
      </c>
      <c r="D319" s="108">
        <f>IF('1A'!D1180="","",'1A'!D1180)</f>
        <v>1.51287744227354</v>
      </c>
      <c r="E319" s="107">
        <f>IF('1A'!E1180="","",'1A'!E1180)</f>
        <v>1.6619718309859199</v>
      </c>
      <c r="F319" s="66">
        <f>IF('1A'!F1180="","",'1A'!F1180)</f>
        <v>1.6139534883720901</v>
      </c>
      <c r="G319" s="108">
        <f>IF('1A'!G1180="","",'1A'!G1180)</f>
        <v>1.5995550611790901</v>
      </c>
      <c r="H319" s="107" t="str">
        <f>IF('1A'!H1180="","",'1A'!H1180)</f>
        <v/>
      </c>
      <c r="I319" s="66" t="str">
        <f>IF('1A'!I1180="","",'1A'!I1180)</f>
        <v/>
      </c>
      <c r="J319" s="108" t="str">
        <f>IF('1A'!J1180="","",'1A'!J1180)</f>
        <v/>
      </c>
      <c r="K319" s="107" t="str">
        <f>IF('1A'!K1180="","",'1A'!K1180)</f>
        <v/>
      </c>
      <c r="L319" s="66" t="str">
        <f>IF('1A'!L1180="","",'1A'!L1180)</f>
        <v/>
      </c>
      <c r="M319" s="108" t="str">
        <f>IF('1A'!M1180="","",'1A'!M1180)</f>
        <v/>
      </c>
      <c r="N319" s="217" t="str">
        <f>IF('1A'!N1180="","",'1A'!N1180)</f>
        <v/>
      </c>
      <c r="O319" s="459" t="str">
        <f>IF('1A'!O1180="","",'1A'!O1180)</f>
        <v/>
      </c>
      <c r="P319" s="460" t="str">
        <f>IF('1A'!P1180="","",'1A'!P1180)</f>
        <v>Diversity</v>
      </c>
      <c r="Q319" s="460" t="str">
        <f>IF('1A'!Q1180="","",'1A'!Q1180)</f>
        <v/>
      </c>
    </row>
    <row r="320" spans="1:17" ht="14" x14ac:dyDescent="0.15">
      <c r="A320" s="268" t="s">
        <v>159</v>
      </c>
      <c r="B320" s="107">
        <f>IF('1A'!B1181="","",'1A'!B1181)</f>
        <v>1.02313423018098</v>
      </c>
      <c r="C320" s="66">
        <f>IF('1A'!C1181="","",'1A'!C1181)</f>
        <v>1.0190966908258099</v>
      </c>
      <c r="D320" s="108">
        <f>IF('1A'!D1181="","",'1A'!D1181)</f>
        <v>0.92658704469027597</v>
      </c>
      <c r="E320" s="107">
        <f>IF('1A'!E1181="","",'1A'!E1181)</f>
        <v>1.0133912228866699</v>
      </c>
      <c r="F320" s="66">
        <f>IF('1A'!F1181="","",'1A'!F1181)</f>
        <v>1.02983108027546</v>
      </c>
      <c r="G320" s="108">
        <f>IF('1A'!G1181="","",'1A'!G1181)</f>
        <v>1.00988423669223</v>
      </c>
      <c r="H320" s="107" t="str">
        <f>IF('1A'!H1181="","",'1A'!H1181)</f>
        <v/>
      </c>
      <c r="I320" s="66" t="str">
        <f>IF('1A'!I1181="","",'1A'!I1181)</f>
        <v/>
      </c>
      <c r="J320" s="108" t="str">
        <f>IF('1A'!J1181="","",'1A'!J1181)</f>
        <v/>
      </c>
      <c r="K320" s="107" t="str">
        <f>IF('1A'!K1181="","",'1A'!K1181)</f>
        <v/>
      </c>
      <c r="L320" s="66" t="str">
        <f>IF('1A'!L1181="","",'1A'!L1181)</f>
        <v/>
      </c>
      <c r="M320" s="108" t="str">
        <f>IF('1A'!M1181="","",'1A'!M1181)</f>
        <v/>
      </c>
      <c r="N320" s="217" t="str">
        <f>IF('1A'!N1181="","",'1A'!N1181)</f>
        <v/>
      </c>
      <c r="O320" s="459" t="str">
        <f>IF('1A'!O1181="","",'1A'!O1181)</f>
        <v/>
      </c>
      <c r="P320" s="460" t="str">
        <f>IF('1A'!P1181="","",'1A'!P1181)</f>
        <v>Diversity</v>
      </c>
      <c r="Q320" s="460" t="str">
        <f>IF('1A'!Q1181="","",'1A'!Q1181)</f>
        <v/>
      </c>
    </row>
    <row r="321" spans="1:17" ht="14" x14ac:dyDescent="0.15">
      <c r="A321" s="268" t="s">
        <v>231</v>
      </c>
      <c r="B321" s="107" t="str">
        <f>IF('1A'!B1182="","",'1A'!B1182)</f>
        <v>-</v>
      </c>
      <c r="C321" s="66" t="str">
        <f>IF('1A'!C1182="","",'1A'!C1182)</f>
        <v xml:space="preserve"> </v>
      </c>
      <c r="D321" s="108" t="str">
        <f>IF('1A'!D1182="","",'1A'!D1182)</f>
        <v xml:space="preserve"> </v>
      </c>
      <c r="E321" s="107" t="str">
        <f>IF('1A'!E1182="","",'1A'!E1182)</f>
        <v>-</v>
      </c>
      <c r="F321" s="66" t="str">
        <f>IF('1A'!F1182="","",'1A'!F1182)</f>
        <v xml:space="preserve"> </v>
      </c>
      <c r="G321" s="108" t="str">
        <f>IF('1A'!G1182="","",'1A'!G1182)</f>
        <v xml:space="preserve"> </v>
      </c>
      <c r="H321" s="107" t="str">
        <f>IF('1A'!H1182="","",'1A'!H1182)</f>
        <v/>
      </c>
      <c r="I321" s="66" t="str">
        <f>IF('1A'!I1182="","",'1A'!I1182)</f>
        <v/>
      </c>
      <c r="J321" s="108" t="str">
        <f>IF('1A'!J1182="","",'1A'!J1182)</f>
        <v/>
      </c>
      <c r="K321" s="107" t="str">
        <f>IF('1A'!K1182="","",'1A'!K1182)</f>
        <v/>
      </c>
      <c r="L321" s="66" t="str">
        <f>IF('1A'!L1182="","",'1A'!L1182)</f>
        <v/>
      </c>
      <c r="M321" s="108" t="str">
        <f>IF('1A'!M1182="","",'1A'!M1182)</f>
        <v/>
      </c>
      <c r="N321" s="217" t="str">
        <f>IF('1A'!N1182="","",'1A'!N1182)</f>
        <v/>
      </c>
      <c r="O321" s="459" t="str">
        <f>IF('1A'!O1182="","",'1A'!O1182)</f>
        <v/>
      </c>
      <c r="P321" s="460" t="str">
        <f>IF('1A'!P1182="","",'1A'!P1182)</f>
        <v>Diversity</v>
      </c>
      <c r="Q321" s="460" t="str">
        <f>IF('1A'!Q1182="","",'1A'!Q1182)</f>
        <v/>
      </c>
    </row>
    <row r="322" spans="1:17" ht="14" x14ac:dyDescent="0.15">
      <c r="A322" s="269" t="s">
        <v>158</v>
      </c>
      <c r="B322" s="65" t="str">
        <f>IF('1A'!B1183="","",'1A'!B1183)</f>
        <v>-</v>
      </c>
      <c r="C322" s="109">
        <f>IF('1A'!C1183="","",'1A'!C1183)</f>
        <v>2.2633235363328709E-2</v>
      </c>
      <c r="D322" s="110">
        <f>IF('1A'!D1183="","",'1A'!D1183)</f>
        <v>0.20046977321472287</v>
      </c>
      <c r="E322" s="65" t="str">
        <f>IF('1A'!E1183="","",'1A'!E1183)</f>
        <v>-</v>
      </c>
      <c r="F322" s="109">
        <f>IF('1A'!F1183="","",'1A'!F1183)</f>
        <v>4.66273969911511E-2</v>
      </c>
      <c r="G322" s="110">
        <f>IF('1A'!G1183="","",'1A'!G1183)</f>
        <v>6.1805865998334077E-2</v>
      </c>
      <c r="H322" s="65" t="str">
        <f>IF('1A'!H1183="","",'1A'!H1183)</f>
        <v/>
      </c>
      <c r="I322" s="109" t="str">
        <f>IF('1A'!I1183="","",'1A'!I1183)</f>
        <v/>
      </c>
      <c r="J322" s="110" t="str">
        <f>IF('1A'!J1183="","",'1A'!J1183)</f>
        <v/>
      </c>
      <c r="K322" s="65" t="str">
        <f>IF('1A'!K1183="","",'1A'!K1183)</f>
        <v/>
      </c>
      <c r="L322" s="109" t="str">
        <f>IF('1A'!L1183="","",'1A'!L1183)</f>
        <v/>
      </c>
      <c r="M322" s="110" t="str">
        <f>IF('1A'!M1183="","",'1A'!M1183)</f>
        <v/>
      </c>
      <c r="N322" s="230" t="str">
        <f>IF('1A'!N1183="","",'1A'!N1183)</f>
        <v/>
      </c>
      <c r="O322" s="459" t="str">
        <f>IF('1A'!O1183="","",'1A'!O1183)</f>
        <v/>
      </c>
      <c r="P322" s="460" t="str">
        <f>IF('1A'!P1183="","",'1A'!P1183)</f>
        <v>Diversity</v>
      </c>
      <c r="Q322" s="460" t="str">
        <f>IF('1A'!Q1183="","",'1A'!Q1183)</f>
        <v/>
      </c>
    </row>
    <row r="323" spans="1:17" ht="42" x14ac:dyDescent="0.15">
      <c r="A323" s="250" t="s">
        <v>762</v>
      </c>
      <c r="B323" s="105">
        <f>IF('1A'!B1194="","",'1A'!B1194)</f>
        <v>0.38356164383561597</v>
      </c>
      <c r="C323" s="67">
        <f>IF('1A'!C1194="","",'1A'!C1194)</f>
        <v>0.523421588594705</v>
      </c>
      <c r="D323" s="106">
        <f>IF('1A'!D1194="","",'1A'!D1194)</f>
        <v>0.30300353356890503</v>
      </c>
      <c r="E323" s="105">
        <f>IF('1A'!E1194="","",'1A'!E1194)</f>
        <v>0.39436619718309901</v>
      </c>
      <c r="F323" s="67">
        <f>IF('1A'!F1194="","",'1A'!F1194)</f>
        <v>0.47247706422018299</v>
      </c>
      <c r="G323" s="106">
        <f>IF('1A'!G1194="","",'1A'!G1194)</f>
        <v>0.29092920353982299</v>
      </c>
      <c r="H323" s="105" t="str">
        <f>IF('1A'!H1194="","",'1A'!H1194)</f>
        <v/>
      </c>
      <c r="I323" s="67" t="str">
        <f>IF('1A'!I1194="","",'1A'!I1194)</f>
        <v/>
      </c>
      <c r="J323" s="106" t="str">
        <f>IF('1A'!J1194="","",'1A'!J1194)</f>
        <v/>
      </c>
      <c r="K323" s="105" t="str">
        <f>IF('1A'!K1194="","",'1A'!K1194)</f>
        <v/>
      </c>
      <c r="L323" s="67" t="str">
        <f>IF('1A'!L1194="","",'1A'!L1194)</f>
        <v/>
      </c>
      <c r="M323" s="106" t="str">
        <f>IF('1A'!M1194="","",'1A'!M1194)</f>
        <v/>
      </c>
      <c r="N323" s="217" t="str">
        <f>IF('1A'!N1194="","",'1A'!N1194)</f>
        <v>Positive
Cross-Racial
Interaction</v>
      </c>
      <c r="O323" s="459" t="str">
        <f>IF('1A'!O1194="","",'1A'!O1194)</f>
        <v/>
      </c>
      <c r="P323" s="460" t="str">
        <f>IF('1A'!P1194="","",'1A'!P1194)</f>
        <v>Diversity</v>
      </c>
      <c r="Q323" s="460" t="str">
        <f>IF('1A'!Q1194="","",'1A'!Q1194)</f>
        <v/>
      </c>
    </row>
    <row r="324" spans="1:17" ht="14" x14ac:dyDescent="0.15">
      <c r="A324" s="268" t="s">
        <v>84</v>
      </c>
      <c r="B324" s="105">
        <f>IF('1A'!B1195="","",'1A'!B1195)</f>
        <v>0.31506849315068503</v>
      </c>
      <c r="C324" s="67">
        <f>IF('1A'!C1195="","",'1A'!C1195)</f>
        <v>0.24847250509165</v>
      </c>
      <c r="D324" s="106">
        <f>IF('1A'!D1195="","",'1A'!D1195)</f>
        <v>0.25927561837455798</v>
      </c>
      <c r="E324" s="105">
        <f>IF('1A'!E1195="","",'1A'!E1195)</f>
        <v>0.29577464788732399</v>
      </c>
      <c r="F324" s="67">
        <f>IF('1A'!F1195="","",'1A'!F1195)</f>
        <v>0.26146788990825698</v>
      </c>
      <c r="G324" s="106">
        <f>IF('1A'!G1195="","",'1A'!G1195)</f>
        <v>0.26991150442477901</v>
      </c>
      <c r="H324" s="105" t="str">
        <f>IF('1A'!H1195="","",'1A'!H1195)</f>
        <v/>
      </c>
      <c r="I324" s="67" t="str">
        <f>IF('1A'!I1195="","",'1A'!I1195)</f>
        <v/>
      </c>
      <c r="J324" s="106" t="str">
        <f>IF('1A'!J1195="","",'1A'!J1195)</f>
        <v/>
      </c>
      <c r="K324" s="105" t="str">
        <f>IF('1A'!K1195="","",'1A'!K1195)</f>
        <v/>
      </c>
      <c r="L324" s="67" t="str">
        <f>IF('1A'!L1195="","",'1A'!L1195)</f>
        <v/>
      </c>
      <c r="M324" s="106" t="str">
        <f>IF('1A'!M1195="","",'1A'!M1195)</f>
        <v/>
      </c>
      <c r="N324" s="217" t="str">
        <f>IF('1A'!N1195="","",'1A'!N1195)</f>
        <v/>
      </c>
      <c r="O324" s="459" t="str">
        <f>IF('1A'!O1195="","",'1A'!O1195)</f>
        <v/>
      </c>
      <c r="P324" s="460" t="str">
        <f>IF('1A'!P1195="","",'1A'!P1195)</f>
        <v>Diversity</v>
      </c>
      <c r="Q324" s="460" t="str">
        <f>IF('1A'!Q1195="","",'1A'!Q1195)</f>
        <v/>
      </c>
    </row>
    <row r="325" spans="1:17" ht="14" x14ac:dyDescent="0.15">
      <c r="A325" s="268" t="s">
        <v>85</v>
      </c>
      <c r="B325" s="105">
        <f>IF('1A'!B1196="","",'1A'!B1196)</f>
        <v>0.219178082191781</v>
      </c>
      <c r="C325" s="67">
        <f>IF('1A'!C1196="","",'1A'!C1196)</f>
        <v>0.16904276985743399</v>
      </c>
      <c r="D325" s="106">
        <f>IF('1A'!D1196="","",'1A'!D1196)</f>
        <v>0.28268551236749101</v>
      </c>
      <c r="E325" s="105">
        <f>IF('1A'!E1196="","",'1A'!E1196)</f>
        <v>0.22535211267605601</v>
      </c>
      <c r="F325" s="67">
        <f>IF('1A'!F1196="","",'1A'!F1196)</f>
        <v>0.18807339449541299</v>
      </c>
      <c r="G325" s="106">
        <f>IF('1A'!G1196="","",'1A'!G1196)</f>
        <v>0.28539823008849602</v>
      </c>
      <c r="H325" s="105" t="str">
        <f>IF('1A'!H1196="","",'1A'!H1196)</f>
        <v/>
      </c>
      <c r="I325" s="67" t="str">
        <f>IF('1A'!I1196="","",'1A'!I1196)</f>
        <v/>
      </c>
      <c r="J325" s="106" t="str">
        <f>IF('1A'!J1196="","",'1A'!J1196)</f>
        <v/>
      </c>
      <c r="K325" s="105" t="str">
        <f>IF('1A'!K1196="","",'1A'!K1196)</f>
        <v/>
      </c>
      <c r="L325" s="67" t="str">
        <f>IF('1A'!L1196="","",'1A'!L1196)</f>
        <v/>
      </c>
      <c r="M325" s="106" t="str">
        <f>IF('1A'!M1196="","",'1A'!M1196)</f>
        <v/>
      </c>
      <c r="N325" s="217" t="str">
        <f>IF('1A'!N1196="","",'1A'!N1196)</f>
        <v/>
      </c>
      <c r="O325" s="459" t="str">
        <f>IF('1A'!O1196="","",'1A'!O1196)</f>
        <v/>
      </c>
      <c r="P325" s="460" t="str">
        <f>IF('1A'!P1196="","",'1A'!P1196)</f>
        <v>Diversity</v>
      </c>
      <c r="Q325" s="460" t="str">
        <f>IF('1A'!Q1196="","",'1A'!Q1196)</f>
        <v/>
      </c>
    </row>
    <row r="326" spans="1:17" ht="14" x14ac:dyDescent="0.15">
      <c r="A326" s="268" t="s">
        <v>86</v>
      </c>
      <c r="B326" s="105">
        <f>IF('1A'!B1197="","",'1A'!B1197)</f>
        <v>5.4794520547945202E-2</v>
      </c>
      <c r="C326" s="67">
        <f>IF('1A'!C1197="","",'1A'!C1197)</f>
        <v>3.6659877800407303E-2</v>
      </c>
      <c r="D326" s="106">
        <f>IF('1A'!D1197="","",'1A'!D1197)</f>
        <v>9.5406360424028294E-2</v>
      </c>
      <c r="E326" s="105">
        <f>IF('1A'!E1197="","",'1A'!E1197)</f>
        <v>5.63380281690141E-2</v>
      </c>
      <c r="F326" s="67">
        <f>IF('1A'!F1197="","",'1A'!F1197)</f>
        <v>5.0458715596330299E-2</v>
      </c>
      <c r="G326" s="106">
        <f>IF('1A'!G1197="","",'1A'!G1197)</f>
        <v>8.9601769911504398E-2</v>
      </c>
      <c r="H326" s="105" t="str">
        <f>IF('1A'!H1197="","",'1A'!H1197)</f>
        <v/>
      </c>
      <c r="I326" s="67" t="str">
        <f>IF('1A'!I1197="","",'1A'!I1197)</f>
        <v/>
      </c>
      <c r="J326" s="106" t="str">
        <f>IF('1A'!J1197="","",'1A'!J1197)</f>
        <v/>
      </c>
      <c r="K326" s="105" t="str">
        <f>IF('1A'!K1197="","",'1A'!K1197)</f>
        <v/>
      </c>
      <c r="L326" s="67" t="str">
        <f>IF('1A'!L1197="","",'1A'!L1197)</f>
        <v/>
      </c>
      <c r="M326" s="106" t="str">
        <f>IF('1A'!M1197="","",'1A'!M1197)</f>
        <v/>
      </c>
      <c r="N326" s="217" t="str">
        <f>IF('1A'!N1197="","",'1A'!N1197)</f>
        <v/>
      </c>
      <c r="O326" s="459" t="str">
        <f>IF('1A'!O1197="","",'1A'!O1197)</f>
        <v/>
      </c>
      <c r="P326" s="460" t="str">
        <f>IF('1A'!P1197="","",'1A'!P1197)</f>
        <v>Diversity</v>
      </c>
      <c r="Q326" s="460" t="str">
        <f>IF('1A'!Q1197="","",'1A'!Q1197)</f>
        <v/>
      </c>
    </row>
    <row r="327" spans="1:17" ht="14" x14ac:dyDescent="0.15">
      <c r="A327" s="268" t="s">
        <v>90</v>
      </c>
      <c r="B327" s="105">
        <f>IF('1A'!B1198="","",'1A'!B1198)</f>
        <v>2.7397260273972601E-2</v>
      </c>
      <c r="C327" s="67">
        <f>IF('1A'!C1198="","",'1A'!C1198)</f>
        <v>2.24032586558045E-2</v>
      </c>
      <c r="D327" s="106">
        <f>IF('1A'!D1198="","",'1A'!D1198)</f>
        <v>5.9628975265017703E-2</v>
      </c>
      <c r="E327" s="105">
        <f>IF('1A'!E1198="","",'1A'!E1198)</f>
        <v>2.8169014084507001E-2</v>
      </c>
      <c r="F327" s="67">
        <f>IF('1A'!F1198="","",'1A'!F1198)</f>
        <v>2.7522935779816501E-2</v>
      </c>
      <c r="G327" s="106">
        <f>IF('1A'!G1198="","",'1A'!G1198)</f>
        <v>6.4159292035398205E-2</v>
      </c>
      <c r="H327" s="105" t="str">
        <f>IF('1A'!H1198="","",'1A'!H1198)</f>
        <v/>
      </c>
      <c r="I327" s="67" t="str">
        <f>IF('1A'!I1198="","",'1A'!I1198)</f>
        <v/>
      </c>
      <c r="J327" s="106" t="str">
        <f>IF('1A'!J1198="","",'1A'!J1198)</f>
        <v/>
      </c>
      <c r="K327" s="105" t="str">
        <f>IF('1A'!K1198="","",'1A'!K1198)</f>
        <v/>
      </c>
      <c r="L327" s="67" t="str">
        <f>IF('1A'!L1198="","",'1A'!L1198)</f>
        <v/>
      </c>
      <c r="M327" s="106" t="str">
        <f>IF('1A'!M1198="","",'1A'!M1198)</f>
        <v/>
      </c>
      <c r="N327" s="217" t="str">
        <f>IF('1A'!N1198="","",'1A'!N1198)</f>
        <v/>
      </c>
      <c r="O327" s="459" t="str">
        <f>IF('1A'!O1198="","",'1A'!O1198)</f>
        <v/>
      </c>
      <c r="P327" s="460" t="str">
        <f>IF('1A'!P1198="","",'1A'!P1198)</f>
        <v>Diversity</v>
      </c>
      <c r="Q327" s="460" t="str">
        <f>IF('1A'!Q1198="","",'1A'!Q1198)</f>
        <v/>
      </c>
    </row>
    <row r="328" spans="1:17" ht="14" x14ac:dyDescent="0.15">
      <c r="A328" s="308" t="s">
        <v>230</v>
      </c>
      <c r="B328" s="461">
        <f>IF('1A'!B1199="","",'1A'!B1199)</f>
        <v>73</v>
      </c>
      <c r="C328" s="462">
        <f>IF('1A'!C1199="","",'1A'!C1199)</f>
        <v>491</v>
      </c>
      <c r="D328" s="463">
        <f>IF('1A'!D1199="","",'1A'!D1199)</f>
        <v>2264</v>
      </c>
      <c r="E328" s="461">
        <f>IF('1A'!E1199="","",'1A'!E1199)</f>
        <v>71</v>
      </c>
      <c r="F328" s="462">
        <f>IF('1A'!F1199="","",'1A'!F1199)</f>
        <v>218</v>
      </c>
      <c r="G328" s="463">
        <f>IF('1A'!G1199="","",'1A'!G1199)</f>
        <v>904</v>
      </c>
      <c r="H328" s="461" t="str">
        <f>IF('1A'!H1199="","",'1A'!H1199)</f>
        <v/>
      </c>
      <c r="I328" s="462" t="str">
        <f>IF('1A'!I1199="","",'1A'!I1199)</f>
        <v/>
      </c>
      <c r="J328" s="463" t="str">
        <f>IF('1A'!J1199="","",'1A'!J1199)</f>
        <v/>
      </c>
      <c r="K328" s="461" t="str">
        <f>IF('1A'!K1199="","",'1A'!K1199)</f>
        <v/>
      </c>
      <c r="L328" s="462" t="str">
        <f>IF('1A'!L1199="","",'1A'!L1199)</f>
        <v/>
      </c>
      <c r="M328" s="463" t="str">
        <f>IF('1A'!M1199="","",'1A'!M1199)</f>
        <v/>
      </c>
      <c r="N328" s="217" t="str">
        <f>IF('1A'!N1199="","",'1A'!N1199)</f>
        <v/>
      </c>
      <c r="O328" s="459" t="str">
        <f>IF('1A'!O1199="","",'1A'!O1199)</f>
        <v/>
      </c>
      <c r="P328" s="460" t="str">
        <f>IF('1A'!P1199="","",'1A'!P1199)</f>
        <v>Diversity</v>
      </c>
      <c r="Q328" s="460" t="str">
        <f>IF('1A'!Q1199="","",'1A'!Q1199)</f>
        <v/>
      </c>
    </row>
    <row r="329" spans="1:17" ht="14" x14ac:dyDescent="0.15">
      <c r="A329" s="268" t="s">
        <v>176</v>
      </c>
      <c r="B329" s="107">
        <f>IF('1A'!B1200="","",'1A'!B1200)</f>
        <v>3.97260273972603</v>
      </c>
      <c r="C329" s="66">
        <f>IF('1A'!C1200="","",'1A'!C1200)</f>
        <v>4.2138492871690403</v>
      </c>
      <c r="D329" s="108">
        <f>IF('1A'!D1200="","",'1A'!D1200)</f>
        <v>3.6506183745583098</v>
      </c>
      <c r="E329" s="107">
        <f>IF('1A'!E1200="","",'1A'!E1200)</f>
        <v>3.9718309859154899</v>
      </c>
      <c r="F329" s="66">
        <f>IF('1A'!F1200="","",'1A'!F1200)</f>
        <v>4.1009174311926602</v>
      </c>
      <c r="G329" s="108">
        <f>IF('1A'!G1200="","",'1A'!G1200)</f>
        <v>3.6338495575221201</v>
      </c>
      <c r="H329" s="107" t="str">
        <f>IF('1A'!H1200="","",'1A'!H1200)</f>
        <v/>
      </c>
      <c r="I329" s="66" t="str">
        <f>IF('1A'!I1200="","",'1A'!I1200)</f>
        <v/>
      </c>
      <c r="J329" s="108" t="str">
        <f>IF('1A'!J1200="","",'1A'!J1200)</f>
        <v/>
      </c>
      <c r="K329" s="107" t="str">
        <f>IF('1A'!K1200="","",'1A'!K1200)</f>
        <v/>
      </c>
      <c r="L329" s="66" t="str">
        <f>IF('1A'!L1200="","",'1A'!L1200)</f>
        <v/>
      </c>
      <c r="M329" s="108" t="str">
        <f>IF('1A'!M1200="","",'1A'!M1200)</f>
        <v/>
      </c>
      <c r="N329" s="217" t="str">
        <f>IF('1A'!N1200="","",'1A'!N1200)</f>
        <v/>
      </c>
      <c r="O329" s="459" t="str">
        <f>IF('1A'!O1200="","",'1A'!O1200)</f>
        <v/>
      </c>
      <c r="P329" s="460" t="str">
        <f>IF('1A'!P1200="","",'1A'!P1200)</f>
        <v>Diversity</v>
      </c>
      <c r="Q329" s="460" t="str">
        <f>IF('1A'!Q1200="","",'1A'!Q1200)</f>
        <v/>
      </c>
    </row>
    <row r="330" spans="1:17" ht="14" x14ac:dyDescent="0.15">
      <c r="A330" s="268" t="s">
        <v>159</v>
      </c>
      <c r="B330" s="107">
        <f>IF('1A'!B1201="","",'1A'!B1201)</f>
        <v>1.0404673461121801</v>
      </c>
      <c r="C330" s="66">
        <f>IF('1A'!C1201="","",'1A'!C1201)</f>
        <v>0.99851504525802404</v>
      </c>
      <c r="D330" s="108">
        <f>IF('1A'!D1201="","",'1A'!D1201)</f>
        <v>1.1758054251550101</v>
      </c>
      <c r="E330" s="107">
        <f>IF('1A'!E1201="","",'1A'!E1201)</f>
        <v>1.0552160372700301</v>
      </c>
      <c r="F330" s="66">
        <f>IF('1A'!F1201="","",'1A'!F1201)</f>
        <v>1.05117844011692</v>
      </c>
      <c r="G330" s="108">
        <f>IF('1A'!G1201="","",'1A'!G1201)</f>
        <v>1.17457572441318</v>
      </c>
      <c r="H330" s="107" t="str">
        <f>IF('1A'!H1201="","",'1A'!H1201)</f>
        <v/>
      </c>
      <c r="I330" s="66" t="str">
        <f>IF('1A'!I1201="","",'1A'!I1201)</f>
        <v/>
      </c>
      <c r="J330" s="108" t="str">
        <f>IF('1A'!J1201="","",'1A'!J1201)</f>
        <v/>
      </c>
      <c r="K330" s="107" t="str">
        <f>IF('1A'!K1201="","",'1A'!K1201)</f>
        <v/>
      </c>
      <c r="L330" s="66" t="str">
        <f>IF('1A'!L1201="","",'1A'!L1201)</f>
        <v/>
      </c>
      <c r="M330" s="108" t="str">
        <f>IF('1A'!M1201="","",'1A'!M1201)</f>
        <v/>
      </c>
      <c r="N330" s="217" t="str">
        <f>IF('1A'!N1201="","",'1A'!N1201)</f>
        <v/>
      </c>
      <c r="O330" s="459" t="str">
        <f>IF('1A'!O1201="","",'1A'!O1201)</f>
        <v/>
      </c>
      <c r="P330" s="460" t="str">
        <f>IF('1A'!P1201="","",'1A'!P1201)</f>
        <v>Diversity</v>
      </c>
      <c r="Q330" s="460" t="str">
        <f>IF('1A'!Q1201="","",'1A'!Q1201)</f>
        <v/>
      </c>
    </row>
    <row r="331" spans="1:17" ht="14" x14ac:dyDescent="0.15">
      <c r="A331" s="268" t="s">
        <v>231</v>
      </c>
      <c r="B331" s="107" t="str">
        <f>IF('1A'!B1202="","",'1A'!B1202)</f>
        <v>-</v>
      </c>
      <c r="C331" s="66" t="str">
        <f>IF('1A'!C1202="","",'1A'!C1202)</f>
        <v xml:space="preserve"> </v>
      </c>
      <c r="D331" s="108" t="str">
        <f>IF('1A'!D1202="","",'1A'!D1202)</f>
        <v>*</v>
      </c>
      <c r="E331" s="107" t="str">
        <f>IF('1A'!E1202="","",'1A'!E1202)</f>
        <v>-</v>
      </c>
      <c r="F331" s="66" t="str">
        <f>IF('1A'!F1202="","",'1A'!F1202)</f>
        <v xml:space="preserve"> </v>
      </c>
      <c r="G331" s="108" t="str">
        <f>IF('1A'!G1202="","",'1A'!G1202)</f>
        <v>*</v>
      </c>
      <c r="H331" s="107" t="str">
        <f>IF('1A'!H1202="","",'1A'!H1202)</f>
        <v/>
      </c>
      <c r="I331" s="66" t="str">
        <f>IF('1A'!I1202="","",'1A'!I1202)</f>
        <v/>
      </c>
      <c r="J331" s="108" t="str">
        <f>IF('1A'!J1202="","",'1A'!J1202)</f>
        <v/>
      </c>
      <c r="K331" s="107" t="str">
        <f>IF('1A'!K1202="","",'1A'!K1202)</f>
        <v/>
      </c>
      <c r="L331" s="66" t="str">
        <f>IF('1A'!L1202="","",'1A'!L1202)</f>
        <v/>
      </c>
      <c r="M331" s="108" t="str">
        <f>IF('1A'!M1202="","",'1A'!M1202)</f>
        <v/>
      </c>
      <c r="N331" s="217" t="str">
        <f>IF('1A'!N1202="","",'1A'!N1202)</f>
        <v/>
      </c>
      <c r="O331" s="459" t="str">
        <f>IF('1A'!O1202="","",'1A'!O1202)</f>
        <v/>
      </c>
      <c r="P331" s="460" t="str">
        <f>IF('1A'!P1202="","",'1A'!P1202)</f>
        <v>Diversity</v>
      </c>
      <c r="Q331" s="460" t="str">
        <f>IF('1A'!Q1202="","",'1A'!Q1202)</f>
        <v/>
      </c>
    </row>
    <row r="332" spans="1:17" ht="14" x14ac:dyDescent="0.15">
      <c r="A332" s="269" t="s">
        <v>158</v>
      </c>
      <c r="B332" s="65" t="str">
        <f>IF('1A'!B1203="","",'1A'!B1203)</f>
        <v>-</v>
      </c>
      <c r="C332" s="109">
        <f>IF('1A'!C1203="","",'1A'!C1203)</f>
        <v>-0.24160532040923866</v>
      </c>
      <c r="D332" s="110">
        <f>IF('1A'!D1203="","",'1A'!D1203)</f>
        <v>0.27384153728094246</v>
      </c>
      <c r="E332" s="65" t="str">
        <f>IF('1A'!E1203="","",'1A'!E1203)</f>
        <v>-</v>
      </c>
      <c r="F332" s="109">
        <f>IF('1A'!F1203="","",'1A'!F1203)</f>
        <v>-0.12280164846494789</v>
      </c>
      <c r="G332" s="110">
        <f>IF('1A'!G1203="","",'1A'!G1203)</f>
        <v>0.28774767038730165</v>
      </c>
      <c r="H332" s="65" t="str">
        <f>IF('1A'!H1203="","",'1A'!H1203)</f>
        <v/>
      </c>
      <c r="I332" s="109" t="str">
        <f>IF('1A'!I1203="","",'1A'!I1203)</f>
        <v/>
      </c>
      <c r="J332" s="110" t="str">
        <f>IF('1A'!J1203="","",'1A'!J1203)</f>
        <v/>
      </c>
      <c r="K332" s="65" t="str">
        <f>IF('1A'!K1203="","",'1A'!K1203)</f>
        <v/>
      </c>
      <c r="L332" s="109" t="str">
        <f>IF('1A'!L1203="","",'1A'!L1203)</f>
        <v/>
      </c>
      <c r="M332" s="110" t="str">
        <f>IF('1A'!M1203="","",'1A'!M1203)</f>
        <v/>
      </c>
      <c r="N332" s="230" t="str">
        <f>IF('1A'!N1203="","",'1A'!N1203)</f>
        <v/>
      </c>
      <c r="O332" s="459" t="str">
        <f>IF('1A'!O1203="","",'1A'!O1203)</f>
        <v/>
      </c>
      <c r="P332" s="460" t="str">
        <f>IF('1A'!P1203="","",'1A'!P1203)</f>
        <v>Diversity</v>
      </c>
      <c r="Q332" s="460" t="str">
        <f>IF('1A'!Q1203="","",'1A'!Q1203)</f>
        <v/>
      </c>
    </row>
    <row r="333" spans="1:17" ht="28" x14ac:dyDescent="0.15">
      <c r="A333" s="250" t="s">
        <v>55</v>
      </c>
      <c r="B333" s="105">
        <f>IF('1A'!B2189="","",'1A'!B2189)</f>
        <v>0.46153846153846201</v>
      </c>
      <c r="C333" s="67">
        <f>IF('1A'!C2189="","",'1A'!C2189)</f>
        <v>0.32494279176201402</v>
      </c>
      <c r="D333" s="106">
        <f>IF('1A'!D2189="","",'1A'!D2189)</f>
        <v>0.426429240862231</v>
      </c>
      <c r="E333" s="105">
        <f>IF('1A'!E2189="","",'1A'!E2189)</f>
        <v>0.46031746031746001</v>
      </c>
      <c r="F333" s="67">
        <f>IF('1A'!F2189="","",'1A'!F2189)</f>
        <v>0.35532994923857902</v>
      </c>
      <c r="G333" s="106">
        <f>IF('1A'!G2189="","",'1A'!G2189)</f>
        <v>0.44079718640093801</v>
      </c>
      <c r="H333" s="105" t="str">
        <f>IF('1A'!H2189="","",'1A'!H2189)</f>
        <v/>
      </c>
      <c r="I333" s="67" t="str">
        <f>IF('1A'!I2189="","",'1A'!I2189)</f>
        <v/>
      </c>
      <c r="J333" s="106" t="str">
        <f>IF('1A'!J2189="","",'1A'!J2189)</f>
        <v/>
      </c>
      <c r="K333" s="105" t="str">
        <f>IF('1A'!K2189="","",'1A'!K2189)</f>
        <v/>
      </c>
      <c r="L333" s="67" t="str">
        <f>IF('1A'!L2189="","",'1A'!L2189)</f>
        <v/>
      </c>
      <c r="M333" s="106" t="str">
        <f>IF('1A'!M2189="","",'1A'!M2189)</f>
        <v/>
      </c>
      <c r="N333" s="217" t="str">
        <f>IF('1A'!N2189="","",'1A'!N2189)</f>
        <v/>
      </c>
      <c r="O333" s="459" t="str">
        <f>IF('1A'!O2189="","",'1A'!O2189)</f>
        <v/>
      </c>
      <c r="P333" s="460" t="str">
        <f>IF('1A'!P2189="","",'1A'!P2189)</f>
        <v>Career Planning</v>
      </c>
      <c r="Q333" s="460" t="str">
        <f>IF('1A'!Q2189="","",'1A'!Q2189)</f>
        <v/>
      </c>
    </row>
    <row r="334" spans="1:17" ht="14" x14ac:dyDescent="0.15">
      <c r="A334" s="252" t="s">
        <v>622</v>
      </c>
      <c r="B334" s="105">
        <f>IF('1A'!B2190="","",'1A'!B2190)</f>
        <v>0.4</v>
      </c>
      <c r="C334" s="67">
        <f>IF('1A'!C2190="","",'1A'!C2190)</f>
        <v>0.35926773455377597</v>
      </c>
      <c r="D334" s="106">
        <f>IF('1A'!D2190="","",'1A'!D2190)</f>
        <v>0.37300843486410501</v>
      </c>
      <c r="E334" s="105">
        <f>IF('1A'!E2190="","",'1A'!E2190)</f>
        <v>0.41269841269841301</v>
      </c>
      <c r="F334" s="67">
        <f>IF('1A'!F2190="","",'1A'!F2190)</f>
        <v>0.34517766497461899</v>
      </c>
      <c r="G334" s="106">
        <f>IF('1A'!G2190="","",'1A'!G2190)</f>
        <v>0.35287221570926097</v>
      </c>
      <c r="H334" s="105" t="str">
        <f>IF('1A'!H2190="","",'1A'!H2190)</f>
        <v/>
      </c>
      <c r="I334" s="67" t="str">
        <f>IF('1A'!I2190="","",'1A'!I2190)</f>
        <v/>
      </c>
      <c r="J334" s="106" t="str">
        <f>IF('1A'!J2190="","",'1A'!J2190)</f>
        <v/>
      </c>
      <c r="K334" s="105" t="str">
        <f>IF('1A'!K2190="","",'1A'!K2190)</f>
        <v/>
      </c>
      <c r="L334" s="67" t="str">
        <f>IF('1A'!L2190="","",'1A'!L2190)</f>
        <v/>
      </c>
      <c r="M334" s="106" t="str">
        <f>IF('1A'!M2190="","",'1A'!M2190)</f>
        <v/>
      </c>
      <c r="N334" s="217" t="str">
        <f>IF('1A'!N2190="","",'1A'!N2190)</f>
        <v/>
      </c>
      <c r="O334" s="459" t="str">
        <f>IF('1A'!O2190="","",'1A'!O2190)</f>
        <v/>
      </c>
      <c r="P334" s="460" t="str">
        <f>IF('1A'!P2190="","",'1A'!P2190)</f>
        <v>Career Planning</v>
      </c>
      <c r="Q334" s="460" t="str">
        <f>IF('1A'!Q2190="","",'1A'!Q2190)</f>
        <v/>
      </c>
    </row>
    <row r="335" spans="1:17" ht="14" x14ac:dyDescent="0.15">
      <c r="A335" s="252" t="s">
        <v>623</v>
      </c>
      <c r="B335" s="105">
        <f>IF('1A'!B2191="","",'1A'!B2191)</f>
        <v>0.107692307692308</v>
      </c>
      <c r="C335" s="67">
        <f>IF('1A'!C2191="","",'1A'!C2191)</f>
        <v>0.25629290617848999</v>
      </c>
      <c r="D335" s="106">
        <f>IF('1A'!D2191="","",'1A'!D2191)</f>
        <v>0.16260543580131201</v>
      </c>
      <c r="E335" s="105">
        <f>IF('1A'!E2191="","",'1A'!E2191)</f>
        <v>9.5238095238095205E-2</v>
      </c>
      <c r="F335" s="67">
        <f>IF('1A'!F2191="","",'1A'!F2191)</f>
        <v>0.22842639593908601</v>
      </c>
      <c r="G335" s="106">
        <f>IF('1A'!G2191="","",'1A'!G2191)</f>
        <v>0.15709261430246199</v>
      </c>
      <c r="H335" s="105" t="str">
        <f>IF('1A'!H2191="","",'1A'!H2191)</f>
        <v/>
      </c>
      <c r="I335" s="67" t="str">
        <f>IF('1A'!I2191="","",'1A'!I2191)</f>
        <v/>
      </c>
      <c r="J335" s="106" t="str">
        <f>IF('1A'!J2191="","",'1A'!J2191)</f>
        <v/>
      </c>
      <c r="K335" s="105" t="str">
        <f>IF('1A'!K2191="","",'1A'!K2191)</f>
        <v/>
      </c>
      <c r="L335" s="67" t="str">
        <f>IF('1A'!L2191="","",'1A'!L2191)</f>
        <v/>
      </c>
      <c r="M335" s="106" t="str">
        <f>IF('1A'!M2191="","",'1A'!M2191)</f>
        <v/>
      </c>
      <c r="N335" s="217" t="str">
        <f>IF('1A'!N2191="","",'1A'!N2191)</f>
        <v/>
      </c>
      <c r="O335" s="459" t="str">
        <f>IF('1A'!O2191="","",'1A'!O2191)</f>
        <v/>
      </c>
      <c r="P335" s="460" t="str">
        <f>IF('1A'!P2191="","",'1A'!P2191)</f>
        <v>Career Planning</v>
      </c>
      <c r="Q335" s="460" t="str">
        <f>IF('1A'!Q2191="","",'1A'!Q2191)</f>
        <v/>
      </c>
    </row>
    <row r="336" spans="1:17" ht="14" x14ac:dyDescent="0.15">
      <c r="A336" s="252" t="s">
        <v>624</v>
      </c>
      <c r="B336" s="105">
        <f>IF('1A'!B2192="","",'1A'!B2192)</f>
        <v>3.0769230769230799E-2</v>
      </c>
      <c r="C336" s="67">
        <f>IF('1A'!C2192="","",'1A'!C2192)</f>
        <v>5.9496567505720799E-2</v>
      </c>
      <c r="D336" s="106">
        <f>IF('1A'!D2192="","",'1A'!D2192)</f>
        <v>3.7956888472352401E-2</v>
      </c>
      <c r="E336" s="105">
        <f>IF('1A'!E2192="","",'1A'!E2192)</f>
        <v>3.1746031746031703E-2</v>
      </c>
      <c r="F336" s="67">
        <f>IF('1A'!F2192="","",'1A'!F2192)</f>
        <v>7.1065989847715699E-2</v>
      </c>
      <c r="G336" s="106">
        <f>IF('1A'!G2192="","",'1A'!G2192)</f>
        <v>4.9237983587338802E-2</v>
      </c>
      <c r="H336" s="105" t="str">
        <f>IF('1A'!H2192="","",'1A'!H2192)</f>
        <v/>
      </c>
      <c r="I336" s="67" t="str">
        <f>IF('1A'!I2192="","",'1A'!I2192)</f>
        <v/>
      </c>
      <c r="J336" s="106" t="str">
        <f>IF('1A'!J2192="","",'1A'!J2192)</f>
        <v/>
      </c>
      <c r="K336" s="105" t="str">
        <f>IF('1A'!K2192="","",'1A'!K2192)</f>
        <v/>
      </c>
      <c r="L336" s="67" t="str">
        <f>IF('1A'!L2192="","",'1A'!L2192)</f>
        <v/>
      </c>
      <c r="M336" s="106" t="str">
        <f>IF('1A'!M2192="","",'1A'!M2192)</f>
        <v/>
      </c>
      <c r="N336" s="217" t="str">
        <f>IF('1A'!N2192="","",'1A'!N2192)</f>
        <v/>
      </c>
      <c r="O336" s="459" t="str">
        <f>IF('1A'!O2192="","",'1A'!O2192)</f>
        <v/>
      </c>
      <c r="P336" s="460" t="str">
        <f>IF('1A'!P2192="","",'1A'!P2192)</f>
        <v>Career Planning</v>
      </c>
      <c r="Q336" s="460" t="str">
        <f>IF('1A'!Q2192="","",'1A'!Q2192)</f>
        <v/>
      </c>
    </row>
    <row r="337" spans="1:17" ht="14" x14ac:dyDescent="0.15">
      <c r="A337" s="308" t="s">
        <v>230</v>
      </c>
      <c r="B337" s="461">
        <f>IF('1A'!B2193="","",'1A'!B2193)</f>
        <v>65</v>
      </c>
      <c r="C337" s="462">
        <f>IF('1A'!C2193="","",'1A'!C2193)</f>
        <v>437</v>
      </c>
      <c r="D337" s="463">
        <f>IF('1A'!D2193="","",'1A'!D2193)</f>
        <v>2134</v>
      </c>
      <c r="E337" s="461">
        <f>IF('1A'!E2193="","",'1A'!E2193)</f>
        <v>63</v>
      </c>
      <c r="F337" s="462">
        <f>IF('1A'!F2193="","",'1A'!F2193)</f>
        <v>197</v>
      </c>
      <c r="G337" s="463">
        <f>IF('1A'!G2193="","",'1A'!G2193)</f>
        <v>853</v>
      </c>
      <c r="H337" s="461" t="str">
        <f>IF('1A'!H2193="","",'1A'!H2193)</f>
        <v/>
      </c>
      <c r="I337" s="462" t="str">
        <f>IF('1A'!I2193="","",'1A'!I2193)</f>
        <v/>
      </c>
      <c r="J337" s="463" t="str">
        <f>IF('1A'!J2193="","",'1A'!J2193)</f>
        <v/>
      </c>
      <c r="K337" s="461" t="str">
        <f>IF('1A'!K2193="","",'1A'!K2193)</f>
        <v/>
      </c>
      <c r="L337" s="462" t="str">
        <f>IF('1A'!L2193="","",'1A'!L2193)</f>
        <v/>
      </c>
      <c r="M337" s="463" t="str">
        <f>IF('1A'!M2193="","",'1A'!M2193)</f>
        <v/>
      </c>
      <c r="N337" s="217" t="str">
        <f>IF('1A'!N2193="","",'1A'!N2193)</f>
        <v/>
      </c>
      <c r="O337" s="459" t="str">
        <f>IF('1A'!O2193="","",'1A'!O2193)</f>
        <v/>
      </c>
      <c r="P337" s="460" t="str">
        <f>IF('1A'!P2193="","",'1A'!P2193)</f>
        <v>Career Planning</v>
      </c>
      <c r="Q337" s="460" t="str">
        <f>IF('1A'!Q2193="","",'1A'!Q2193)</f>
        <v/>
      </c>
    </row>
    <row r="338" spans="1:17" ht="14" x14ac:dyDescent="0.15">
      <c r="A338" s="268" t="s">
        <v>176</v>
      </c>
      <c r="B338" s="107">
        <f>IF('1A'!B2194="","",'1A'!B2194)</f>
        <v>3.2923076923076899</v>
      </c>
      <c r="C338" s="66">
        <f>IF('1A'!C2194="","",'1A'!C2194)</f>
        <v>2.9496567505720801</v>
      </c>
      <c r="D338" s="108">
        <f>IF('1A'!D2194="","",'1A'!D2194)</f>
        <v>3.18791002811622</v>
      </c>
      <c r="E338" s="107">
        <f>IF('1A'!E2194="","",'1A'!E2194)</f>
        <v>3.3015873015873001</v>
      </c>
      <c r="F338" s="66">
        <f>IF('1A'!F2194="","",'1A'!F2194)</f>
        <v>2.9847715736040601</v>
      </c>
      <c r="G338" s="108">
        <f>IF('1A'!G2194="","",'1A'!G2194)</f>
        <v>3.1852286049237999</v>
      </c>
      <c r="H338" s="107" t="str">
        <f>IF('1A'!H2194="","",'1A'!H2194)</f>
        <v/>
      </c>
      <c r="I338" s="66" t="str">
        <f>IF('1A'!I2194="","",'1A'!I2194)</f>
        <v/>
      </c>
      <c r="J338" s="108" t="str">
        <f>IF('1A'!J2194="","",'1A'!J2194)</f>
        <v/>
      </c>
      <c r="K338" s="107" t="str">
        <f>IF('1A'!K2194="","",'1A'!K2194)</f>
        <v/>
      </c>
      <c r="L338" s="66" t="str">
        <f>IF('1A'!L2194="","",'1A'!L2194)</f>
        <v/>
      </c>
      <c r="M338" s="108" t="str">
        <f>IF('1A'!M2194="","",'1A'!M2194)</f>
        <v/>
      </c>
      <c r="N338" s="217" t="str">
        <f>IF('1A'!N2194="","",'1A'!N2194)</f>
        <v/>
      </c>
      <c r="O338" s="459" t="str">
        <f>IF('1A'!O2194="","",'1A'!O2194)</f>
        <v/>
      </c>
      <c r="P338" s="460" t="str">
        <f>IF('1A'!P2194="","",'1A'!P2194)</f>
        <v>Career Planning</v>
      </c>
      <c r="Q338" s="460" t="str">
        <f>IF('1A'!Q2194="","",'1A'!Q2194)</f>
        <v/>
      </c>
    </row>
    <row r="339" spans="1:17" ht="14" x14ac:dyDescent="0.15">
      <c r="A339" s="268" t="s">
        <v>159</v>
      </c>
      <c r="B339" s="107">
        <f>IF('1A'!B2195="","",'1A'!B2195)</f>
        <v>0.785077164262313</v>
      </c>
      <c r="C339" s="66">
        <f>IF('1A'!C2195="","",'1A'!C2195)</f>
        <v>0.90474342314609502</v>
      </c>
      <c r="D339" s="108">
        <f>IF('1A'!D2195="","",'1A'!D2195)</f>
        <v>0.84016833497513399</v>
      </c>
      <c r="E339" s="107">
        <f>IF('1A'!E2195="","",'1A'!E2195)</f>
        <v>0.77532346288127696</v>
      </c>
      <c r="F339" s="66">
        <f>IF('1A'!F2195="","",'1A'!F2195)</f>
        <v>0.93392499240180704</v>
      </c>
      <c r="G339" s="108">
        <f>IF('1A'!G2195="","",'1A'!G2195)</f>
        <v>0.87259655183789797</v>
      </c>
      <c r="H339" s="107" t="str">
        <f>IF('1A'!H2195="","",'1A'!H2195)</f>
        <v/>
      </c>
      <c r="I339" s="66" t="str">
        <f>IF('1A'!I2195="","",'1A'!I2195)</f>
        <v/>
      </c>
      <c r="J339" s="108" t="str">
        <f>IF('1A'!J2195="","",'1A'!J2195)</f>
        <v/>
      </c>
      <c r="K339" s="107" t="str">
        <f>IF('1A'!K2195="","",'1A'!K2195)</f>
        <v/>
      </c>
      <c r="L339" s="66" t="str">
        <f>IF('1A'!L2195="","",'1A'!L2195)</f>
        <v/>
      </c>
      <c r="M339" s="108" t="str">
        <f>IF('1A'!M2195="","",'1A'!M2195)</f>
        <v/>
      </c>
      <c r="N339" s="217" t="str">
        <f>IF('1A'!N2195="","",'1A'!N2195)</f>
        <v/>
      </c>
      <c r="O339" s="459" t="str">
        <f>IF('1A'!O2195="","",'1A'!O2195)</f>
        <v/>
      </c>
      <c r="P339" s="460" t="str">
        <f>IF('1A'!P2195="","",'1A'!P2195)</f>
        <v>Career Planning</v>
      </c>
      <c r="Q339" s="460" t="str">
        <f>IF('1A'!Q2195="","",'1A'!Q2195)</f>
        <v/>
      </c>
    </row>
    <row r="340" spans="1:17" ht="14" x14ac:dyDescent="0.15">
      <c r="A340" s="268" t="s">
        <v>231</v>
      </c>
      <c r="B340" s="107" t="str">
        <f>IF('1A'!B2196="","",'1A'!B2196)</f>
        <v>-</v>
      </c>
      <c r="C340" s="66" t="str">
        <f>IF('1A'!C2196="","",'1A'!C2196)</f>
        <v>**</v>
      </c>
      <c r="D340" s="108" t="str">
        <f>IF('1A'!D2196="","",'1A'!D2196)</f>
        <v xml:space="preserve"> </v>
      </c>
      <c r="E340" s="107" t="str">
        <f>IF('1A'!E2196="","",'1A'!E2196)</f>
        <v>-</v>
      </c>
      <c r="F340" s="66" t="str">
        <f>IF('1A'!F2196="","",'1A'!F2196)</f>
        <v>*</v>
      </c>
      <c r="G340" s="108" t="str">
        <f>IF('1A'!G2196="","",'1A'!G2196)</f>
        <v xml:space="preserve"> </v>
      </c>
      <c r="H340" s="107" t="str">
        <f>IF('1A'!H2196="","",'1A'!H2196)</f>
        <v/>
      </c>
      <c r="I340" s="66" t="str">
        <f>IF('1A'!I2196="","",'1A'!I2196)</f>
        <v/>
      </c>
      <c r="J340" s="108" t="str">
        <f>IF('1A'!J2196="","",'1A'!J2196)</f>
        <v/>
      </c>
      <c r="K340" s="107" t="str">
        <f>IF('1A'!K2196="","",'1A'!K2196)</f>
        <v/>
      </c>
      <c r="L340" s="66" t="str">
        <f>IF('1A'!L2196="","",'1A'!L2196)</f>
        <v/>
      </c>
      <c r="M340" s="108" t="str">
        <f>IF('1A'!M2196="","",'1A'!M2196)</f>
        <v/>
      </c>
      <c r="N340" s="217" t="str">
        <f>IF('1A'!N2196="","",'1A'!N2196)</f>
        <v/>
      </c>
      <c r="O340" s="459" t="str">
        <f>IF('1A'!O2196="","",'1A'!O2196)</f>
        <v/>
      </c>
      <c r="P340" s="460" t="str">
        <f>IF('1A'!P2196="","",'1A'!P2196)</f>
        <v>Career Planning</v>
      </c>
      <c r="Q340" s="460" t="str">
        <f>IF('1A'!Q2196="","",'1A'!Q2196)</f>
        <v/>
      </c>
    </row>
    <row r="341" spans="1:17" ht="14" x14ac:dyDescent="0.15">
      <c r="A341" s="269" t="s">
        <v>158</v>
      </c>
      <c r="B341" s="65" t="str">
        <f>IF('1A'!B2197="","",'1A'!B2197)</f>
        <v>-</v>
      </c>
      <c r="C341" s="109">
        <f>IF('1A'!C2197="","",'1A'!C2197)</f>
        <v>0.37872719819736084</v>
      </c>
      <c r="D341" s="110">
        <f>IF('1A'!D2197="","",'1A'!D2197)</f>
        <v>0.12425803240318466</v>
      </c>
      <c r="E341" s="65" t="str">
        <f>IF('1A'!E2197="","",'1A'!E2197)</f>
        <v>-</v>
      </c>
      <c r="F341" s="109">
        <f>IF('1A'!F2197="","",'1A'!F2197)</f>
        <v>0.33923037777206722</v>
      </c>
      <c r="G341" s="110">
        <f>IF('1A'!G2197="","",'1A'!G2197)</f>
        <v>0.13334764665115947</v>
      </c>
      <c r="H341" s="65" t="str">
        <f>IF('1A'!H2197="","",'1A'!H2197)</f>
        <v/>
      </c>
      <c r="I341" s="109" t="str">
        <f>IF('1A'!I2197="","",'1A'!I2197)</f>
        <v/>
      </c>
      <c r="J341" s="110" t="str">
        <f>IF('1A'!J2197="","",'1A'!J2197)</f>
        <v/>
      </c>
      <c r="K341" s="65" t="str">
        <f>IF('1A'!K2197="","",'1A'!K2197)</f>
        <v/>
      </c>
      <c r="L341" s="109" t="str">
        <f>IF('1A'!L2197="","",'1A'!L2197)</f>
        <v/>
      </c>
      <c r="M341" s="110" t="str">
        <f>IF('1A'!M2197="","",'1A'!M2197)</f>
        <v/>
      </c>
      <c r="N341" s="230" t="str">
        <f>IF('1A'!N2197="","",'1A'!N2197)</f>
        <v/>
      </c>
      <c r="O341" s="459" t="str">
        <f>IF('1A'!O2197="","",'1A'!O2197)</f>
        <v/>
      </c>
      <c r="P341" s="460" t="str">
        <f>IF('1A'!P2197="","",'1A'!P2197)</f>
        <v>Career Planning</v>
      </c>
      <c r="Q341" s="460" t="str">
        <f>IF('1A'!Q2197="","",'1A'!Q2197)</f>
        <v/>
      </c>
    </row>
    <row r="342" spans="1:17" ht="28" x14ac:dyDescent="0.15">
      <c r="A342" s="250" t="s">
        <v>259</v>
      </c>
      <c r="B342" s="105">
        <f>IF('1A'!B2207="","",'1A'!B2207)</f>
        <v>9.375E-2</v>
      </c>
      <c r="C342" s="67">
        <f>IF('1A'!C2207="","",'1A'!C2207)</f>
        <v>8.6956521739130405E-2</v>
      </c>
      <c r="D342" s="106">
        <f>IF('1A'!D2207="","",'1A'!D2207)</f>
        <v>7.5586854460093902E-2</v>
      </c>
      <c r="E342" s="105">
        <f>IF('1A'!E2207="","",'1A'!E2207)</f>
        <v>9.6774193548387094E-2</v>
      </c>
      <c r="F342" s="67">
        <f>IF('1A'!F2207="","",'1A'!F2207)</f>
        <v>0.102040816326531</v>
      </c>
      <c r="G342" s="106">
        <f>IF('1A'!G2207="","",'1A'!G2207)</f>
        <v>9.0375586854460094E-2</v>
      </c>
      <c r="H342" s="105" t="str">
        <f>IF('1A'!H2207="","",'1A'!H2207)</f>
        <v/>
      </c>
      <c r="I342" s="67" t="str">
        <f>IF('1A'!I2207="","",'1A'!I2207)</f>
        <v/>
      </c>
      <c r="J342" s="106" t="str">
        <f>IF('1A'!J2207="","",'1A'!J2207)</f>
        <v/>
      </c>
      <c r="K342" s="105" t="str">
        <f>IF('1A'!K2207="","",'1A'!K2207)</f>
        <v/>
      </c>
      <c r="L342" s="67" t="str">
        <f>IF('1A'!L2207="","",'1A'!L2207)</f>
        <v/>
      </c>
      <c r="M342" s="106" t="str">
        <f>IF('1A'!M2207="","",'1A'!M2207)</f>
        <v/>
      </c>
      <c r="N342" s="217" t="str">
        <f>IF('1A'!N2207="","",'1A'!N2207)</f>
        <v/>
      </c>
      <c r="O342" s="459" t="str">
        <f>IF('1A'!O2207="","",'1A'!O2207)</f>
        <v/>
      </c>
      <c r="P342" s="460" t="str">
        <f>IF('1A'!P2207="","",'1A'!P2207)</f>
        <v>Career Planning</v>
      </c>
      <c r="Q342" s="460" t="str">
        <f>IF('1A'!Q2207="","",'1A'!Q2207)</f>
        <v/>
      </c>
    </row>
    <row r="343" spans="1:17" ht="14" x14ac:dyDescent="0.15">
      <c r="A343" s="252" t="s">
        <v>622</v>
      </c>
      <c r="B343" s="105">
        <f>IF('1A'!B2208="","",'1A'!B2208)</f>
        <v>0.1875</v>
      </c>
      <c r="C343" s="67">
        <f>IF('1A'!C2208="","",'1A'!C2208)</f>
        <v>0.19679633867276899</v>
      </c>
      <c r="D343" s="106">
        <f>IF('1A'!D2208="","",'1A'!D2208)</f>
        <v>0.17089201877934301</v>
      </c>
      <c r="E343" s="105">
        <f>IF('1A'!E2208="","",'1A'!E2208)</f>
        <v>0.17741935483870999</v>
      </c>
      <c r="F343" s="67">
        <f>IF('1A'!F2208="","",'1A'!F2208)</f>
        <v>0.19387755102040799</v>
      </c>
      <c r="G343" s="106">
        <f>IF('1A'!G2208="","",'1A'!G2208)</f>
        <v>0.163145539906103</v>
      </c>
      <c r="H343" s="105" t="str">
        <f>IF('1A'!H2208="","",'1A'!H2208)</f>
        <v/>
      </c>
      <c r="I343" s="67" t="str">
        <f>IF('1A'!I2208="","",'1A'!I2208)</f>
        <v/>
      </c>
      <c r="J343" s="106" t="str">
        <f>IF('1A'!J2208="","",'1A'!J2208)</f>
        <v/>
      </c>
      <c r="K343" s="105" t="str">
        <f>IF('1A'!K2208="","",'1A'!K2208)</f>
        <v/>
      </c>
      <c r="L343" s="67" t="str">
        <f>IF('1A'!L2208="","",'1A'!L2208)</f>
        <v/>
      </c>
      <c r="M343" s="106" t="str">
        <f>IF('1A'!M2208="","",'1A'!M2208)</f>
        <v/>
      </c>
      <c r="N343" s="217" t="str">
        <f>IF('1A'!N2208="","",'1A'!N2208)</f>
        <v/>
      </c>
      <c r="O343" s="459" t="str">
        <f>IF('1A'!O2208="","",'1A'!O2208)</f>
        <v/>
      </c>
      <c r="P343" s="460" t="str">
        <f>IF('1A'!P2208="","",'1A'!P2208)</f>
        <v>Career Planning</v>
      </c>
      <c r="Q343" s="460" t="str">
        <f>IF('1A'!Q2208="","",'1A'!Q2208)</f>
        <v/>
      </c>
    </row>
    <row r="344" spans="1:17" ht="14" x14ac:dyDescent="0.15">
      <c r="A344" s="252" t="s">
        <v>623</v>
      </c>
      <c r="B344" s="105">
        <f>IF('1A'!B2209="","",'1A'!B2209)</f>
        <v>0.25</v>
      </c>
      <c r="C344" s="67">
        <f>IF('1A'!C2209="","",'1A'!C2209)</f>
        <v>0.31121281464530898</v>
      </c>
      <c r="D344" s="106">
        <f>IF('1A'!D2209="","",'1A'!D2209)</f>
        <v>0.31173708920187798</v>
      </c>
      <c r="E344" s="105">
        <f>IF('1A'!E2209="","",'1A'!E2209)</f>
        <v>0.25806451612903197</v>
      </c>
      <c r="F344" s="67">
        <f>IF('1A'!F2209="","",'1A'!F2209)</f>
        <v>0.32653061224489799</v>
      </c>
      <c r="G344" s="106">
        <f>IF('1A'!G2209="","",'1A'!G2209)</f>
        <v>0.31572769953051599</v>
      </c>
      <c r="H344" s="105" t="str">
        <f>IF('1A'!H2209="","",'1A'!H2209)</f>
        <v/>
      </c>
      <c r="I344" s="67" t="str">
        <f>IF('1A'!I2209="","",'1A'!I2209)</f>
        <v/>
      </c>
      <c r="J344" s="106" t="str">
        <f>IF('1A'!J2209="","",'1A'!J2209)</f>
        <v/>
      </c>
      <c r="K344" s="105" t="str">
        <f>IF('1A'!K2209="","",'1A'!K2209)</f>
        <v/>
      </c>
      <c r="L344" s="67" t="str">
        <f>IF('1A'!L2209="","",'1A'!L2209)</f>
        <v/>
      </c>
      <c r="M344" s="106" t="str">
        <f>IF('1A'!M2209="","",'1A'!M2209)</f>
        <v/>
      </c>
      <c r="N344" s="217" t="str">
        <f>IF('1A'!N2209="","",'1A'!N2209)</f>
        <v/>
      </c>
      <c r="O344" s="459" t="str">
        <f>IF('1A'!O2209="","",'1A'!O2209)</f>
        <v/>
      </c>
      <c r="P344" s="460" t="str">
        <f>IF('1A'!P2209="","",'1A'!P2209)</f>
        <v>Career Planning</v>
      </c>
      <c r="Q344" s="460" t="str">
        <f>IF('1A'!Q2209="","",'1A'!Q2209)</f>
        <v/>
      </c>
    </row>
    <row r="345" spans="1:17" ht="14" x14ac:dyDescent="0.15">
      <c r="A345" s="252" t="s">
        <v>624</v>
      </c>
      <c r="B345" s="105">
        <f>IF('1A'!B2210="","",'1A'!B2210)</f>
        <v>0.46875</v>
      </c>
      <c r="C345" s="67">
        <f>IF('1A'!C2210="","",'1A'!C2210)</f>
        <v>0.40503432494279201</v>
      </c>
      <c r="D345" s="106">
        <f>IF('1A'!D2210="","",'1A'!D2210)</f>
        <v>0.44178403755868501</v>
      </c>
      <c r="E345" s="105">
        <f>IF('1A'!E2210="","",'1A'!E2210)</f>
        <v>0.467741935483871</v>
      </c>
      <c r="F345" s="67">
        <f>IF('1A'!F2210="","",'1A'!F2210)</f>
        <v>0.37755102040816302</v>
      </c>
      <c r="G345" s="106">
        <f>IF('1A'!G2210="","",'1A'!G2210)</f>
        <v>0.43075117370892002</v>
      </c>
      <c r="H345" s="105" t="str">
        <f>IF('1A'!H2210="","",'1A'!H2210)</f>
        <v/>
      </c>
      <c r="I345" s="67" t="str">
        <f>IF('1A'!I2210="","",'1A'!I2210)</f>
        <v/>
      </c>
      <c r="J345" s="106" t="str">
        <f>IF('1A'!J2210="","",'1A'!J2210)</f>
        <v/>
      </c>
      <c r="K345" s="105" t="str">
        <f>IF('1A'!K2210="","",'1A'!K2210)</f>
        <v/>
      </c>
      <c r="L345" s="67" t="str">
        <f>IF('1A'!L2210="","",'1A'!L2210)</f>
        <v/>
      </c>
      <c r="M345" s="106" t="str">
        <f>IF('1A'!M2210="","",'1A'!M2210)</f>
        <v/>
      </c>
      <c r="N345" s="217" t="str">
        <f>IF('1A'!N2210="","",'1A'!N2210)</f>
        <v/>
      </c>
      <c r="O345" s="459" t="str">
        <f>IF('1A'!O2210="","",'1A'!O2210)</f>
        <v/>
      </c>
      <c r="P345" s="460" t="str">
        <f>IF('1A'!P2210="","",'1A'!P2210)</f>
        <v>Career Planning</v>
      </c>
      <c r="Q345" s="460" t="str">
        <f>IF('1A'!Q2210="","",'1A'!Q2210)</f>
        <v/>
      </c>
    </row>
    <row r="346" spans="1:17" ht="14" x14ac:dyDescent="0.15">
      <c r="A346" s="308" t="s">
        <v>230</v>
      </c>
      <c r="B346" s="461">
        <f>IF('1A'!B2211="","",'1A'!B2211)</f>
        <v>64</v>
      </c>
      <c r="C346" s="462">
        <f>IF('1A'!C2211="","",'1A'!C2211)</f>
        <v>437</v>
      </c>
      <c r="D346" s="463">
        <f>IF('1A'!D2211="","",'1A'!D2211)</f>
        <v>2130</v>
      </c>
      <c r="E346" s="461">
        <f>IF('1A'!E2211="","",'1A'!E2211)</f>
        <v>62</v>
      </c>
      <c r="F346" s="462">
        <f>IF('1A'!F2211="","",'1A'!F2211)</f>
        <v>196</v>
      </c>
      <c r="G346" s="463">
        <f>IF('1A'!G2211="","",'1A'!G2211)</f>
        <v>852</v>
      </c>
      <c r="H346" s="461" t="str">
        <f>IF('1A'!H2211="","",'1A'!H2211)</f>
        <v/>
      </c>
      <c r="I346" s="462" t="str">
        <f>IF('1A'!I2211="","",'1A'!I2211)</f>
        <v/>
      </c>
      <c r="J346" s="463" t="str">
        <f>IF('1A'!J2211="","",'1A'!J2211)</f>
        <v/>
      </c>
      <c r="K346" s="461" t="str">
        <f>IF('1A'!K2211="","",'1A'!K2211)</f>
        <v/>
      </c>
      <c r="L346" s="462" t="str">
        <f>IF('1A'!L2211="","",'1A'!L2211)</f>
        <v/>
      </c>
      <c r="M346" s="463" t="str">
        <f>IF('1A'!M2211="","",'1A'!M2211)</f>
        <v/>
      </c>
      <c r="N346" s="217" t="str">
        <f>IF('1A'!N2211="","",'1A'!N2211)</f>
        <v/>
      </c>
      <c r="O346" s="459" t="str">
        <f>IF('1A'!O2211="","",'1A'!O2211)</f>
        <v/>
      </c>
      <c r="P346" s="460" t="str">
        <f>IF('1A'!P2211="","",'1A'!P2211)</f>
        <v>Career Planning</v>
      </c>
      <c r="Q346" s="460" t="str">
        <f>IF('1A'!Q2211="","",'1A'!Q2211)</f>
        <v/>
      </c>
    </row>
    <row r="347" spans="1:17" ht="14" x14ac:dyDescent="0.15">
      <c r="A347" s="268" t="s">
        <v>176</v>
      </c>
      <c r="B347" s="107">
        <f>IF('1A'!B2212="","",'1A'!B2212)</f>
        <v>1.90625</v>
      </c>
      <c r="C347" s="66">
        <f>IF('1A'!C2212="","",'1A'!C2212)</f>
        <v>1.96567505720824</v>
      </c>
      <c r="D347" s="108">
        <f>IF('1A'!D2212="","",'1A'!D2212)</f>
        <v>1.8802816901408499</v>
      </c>
      <c r="E347" s="107">
        <f>IF('1A'!E2212="","",'1A'!E2212)</f>
        <v>1.9032258064516101</v>
      </c>
      <c r="F347" s="66">
        <f>IF('1A'!F2212="","",'1A'!F2212)</f>
        <v>2.0204081632653099</v>
      </c>
      <c r="G347" s="108">
        <f>IF('1A'!G2212="","",'1A'!G2212)</f>
        <v>1.9131455399060999</v>
      </c>
      <c r="H347" s="107" t="str">
        <f>IF('1A'!H2212="","",'1A'!H2212)</f>
        <v/>
      </c>
      <c r="I347" s="66" t="str">
        <f>IF('1A'!I2212="","",'1A'!I2212)</f>
        <v/>
      </c>
      <c r="J347" s="108" t="str">
        <f>IF('1A'!J2212="","",'1A'!J2212)</f>
        <v/>
      </c>
      <c r="K347" s="107" t="str">
        <f>IF('1A'!K2212="","",'1A'!K2212)</f>
        <v/>
      </c>
      <c r="L347" s="66" t="str">
        <f>IF('1A'!L2212="","",'1A'!L2212)</f>
        <v/>
      </c>
      <c r="M347" s="108" t="str">
        <f>IF('1A'!M2212="","",'1A'!M2212)</f>
        <v/>
      </c>
      <c r="N347" s="217" t="str">
        <f>IF('1A'!N2212="","",'1A'!N2212)</f>
        <v/>
      </c>
      <c r="O347" s="459" t="str">
        <f>IF('1A'!O2212="","",'1A'!O2212)</f>
        <v/>
      </c>
      <c r="P347" s="460" t="str">
        <f>IF('1A'!P2212="","",'1A'!P2212)</f>
        <v>Career Planning</v>
      </c>
      <c r="Q347" s="460" t="str">
        <f>IF('1A'!Q2212="","",'1A'!Q2212)</f>
        <v/>
      </c>
    </row>
    <row r="348" spans="1:17" ht="14" x14ac:dyDescent="0.15">
      <c r="A348" s="268" t="s">
        <v>159</v>
      </c>
      <c r="B348" s="107">
        <f>IF('1A'!B2213="","",'1A'!B2213)</f>
        <v>1.01916165361069</v>
      </c>
      <c r="C348" s="66">
        <f>IF('1A'!C2213="","",'1A'!C2213)</f>
        <v>0.97501485034341495</v>
      </c>
      <c r="D348" s="108">
        <f>IF('1A'!D2213="","",'1A'!D2213)</f>
        <v>0.94927027695298305</v>
      </c>
      <c r="E348" s="107">
        <f>IF('1A'!E2213="","",'1A'!E2213)</f>
        <v>1.0196379527719399</v>
      </c>
      <c r="F348" s="66">
        <f>IF('1A'!F2213="","",'1A'!F2213)</f>
        <v>0.99206691086101995</v>
      </c>
      <c r="G348" s="108">
        <f>IF('1A'!G2213="","",'1A'!G2213)</f>
        <v>0.974150490110814</v>
      </c>
      <c r="H348" s="107" t="str">
        <f>IF('1A'!H2213="","",'1A'!H2213)</f>
        <v/>
      </c>
      <c r="I348" s="66" t="str">
        <f>IF('1A'!I2213="","",'1A'!I2213)</f>
        <v/>
      </c>
      <c r="J348" s="108" t="str">
        <f>IF('1A'!J2213="","",'1A'!J2213)</f>
        <v/>
      </c>
      <c r="K348" s="107" t="str">
        <f>IF('1A'!K2213="","",'1A'!K2213)</f>
        <v/>
      </c>
      <c r="L348" s="66" t="str">
        <f>IF('1A'!L2213="","",'1A'!L2213)</f>
        <v/>
      </c>
      <c r="M348" s="108" t="str">
        <f>IF('1A'!M2213="","",'1A'!M2213)</f>
        <v/>
      </c>
      <c r="N348" s="217" t="str">
        <f>IF('1A'!N2213="","",'1A'!N2213)</f>
        <v/>
      </c>
      <c r="O348" s="459" t="str">
        <f>IF('1A'!O2213="","",'1A'!O2213)</f>
        <v/>
      </c>
      <c r="P348" s="460" t="str">
        <f>IF('1A'!P2213="","",'1A'!P2213)</f>
        <v>Career Planning</v>
      </c>
      <c r="Q348" s="460" t="str">
        <f>IF('1A'!Q2213="","",'1A'!Q2213)</f>
        <v/>
      </c>
    </row>
    <row r="349" spans="1:17" ht="14" x14ac:dyDescent="0.15">
      <c r="A349" s="268" t="s">
        <v>231</v>
      </c>
      <c r="B349" s="107" t="str">
        <f>IF('1A'!B2214="","",'1A'!B2214)</f>
        <v>-</v>
      </c>
      <c r="C349" s="66" t="str">
        <f>IF('1A'!C2214="","",'1A'!C2214)</f>
        <v xml:space="preserve"> </v>
      </c>
      <c r="D349" s="108" t="str">
        <f>IF('1A'!D2214="","",'1A'!D2214)</f>
        <v xml:space="preserve"> </v>
      </c>
      <c r="E349" s="107" t="str">
        <f>IF('1A'!E2214="","",'1A'!E2214)</f>
        <v>-</v>
      </c>
      <c r="F349" s="66" t="str">
        <f>IF('1A'!F2214="","",'1A'!F2214)</f>
        <v xml:space="preserve"> </v>
      </c>
      <c r="G349" s="108" t="str">
        <f>IF('1A'!G2214="","",'1A'!G2214)</f>
        <v xml:space="preserve"> </v>
      </c>
      <c r="H349" s="107" t="str">
        <f>IF('1A'!H2214="","",'1A'!H2214)</f>
        <v/>
      </c>
      <c r="I349" s="66" t="str">
        <f>IF('1A'!I2214="","",'1A'!I2214)</f>
        <v/>
      </c>
      <c r="J349" s="108" t="str">
        <f>IF('1A'!J2214="","",'1A'!J2214)</f>
        <v/>
      </c>
      <c r="K349" s="107" t="str">
        <f>IF('1A'!K2214="","",'1A'!K2214)</f>
        <v/>
      </c>
      <c r="L349" s="66" t="str">
        <f>IF('1A'!L2214="","",'1A'!L2214)</f>
        <v/>
      </c>
      <c r="M349" s="108" t="str">
        <f>IF('1A'!M2214="","",'1A'!M2214)</f>
        <v/>
      </c>
      <c r="N349" s="217" t="str">
        <f>IF('1A'!N2214="","",'1A'!N2214)</f>
        <v/>
      </c>
      <c r="O349" s="459" t="str">
        <f>IF('1A'!O2214="","",'1A'!O2214)</f>
        <v/>
      </c>
      <c r="P349" s="460" t="str">
        <f>IF('1A'!P2214="","",'1A'!P2214)</f>
        <v>Career Planning</v>
      </c>
      <c r="Q349" s="460" t="str">
        <f>IF('1A'!Q2214="","",'1A'!Q2214)</f>
        <v/>
      </c>
    </row>
    <row r="350" spans="1:17" ht="14" x14ac:dyDescent="0.15">
      <c r="A350" s="269" t="s">
        <v>158</v>
      </c>
      <c r="B350" s="65" t="str">
        <f>IF('1A'!B2215="","",'1A'!B2215)</f>
        <v>-</v>
      </c>
      <c r="C350" s="109">
        <f>IF('1A'!C2215="","",'1A'!C2215)</f>
        <v>-6.0947848319755929E-2</v>
      </c>
      <c r="D350" s="110">
        <f>IF('1A'!D2215="","",'1A'!D2215)</f>
        <v>2.7356076019260326E-2</v>
      </c>
      <c r="E350" s="65" t="str">
        <f>IF('1A'!E2215="","",'1A'!E2215)</f>
        <v>-</v>
      </c>
      <c r="F350" s="109">
        <f>IF('1A'!F2215="","",'1A'!F2215)</f>
        <v>-0.11811940861125653</v>
      </c>
      <c r="G350" s="110">
        <f>IF('1A'!G2215="","",'1A'!G2215)</f>
        <v>-1.0182957926101754E-2</v>
      </c>
      <c r="H350" s="65" t="str">
        <f>IF('1A'!H2215="","",'1A'!H2215)</f>
        <v/>
      </c>
      <c r="I350" s="109" t="str">
        <f>IF('1A'!I2215="","",'1A'!I2215)</f>
        <v/>
      </c>
      <c r="J350" s="110" t="str">
        <f>IF('1A'!J2215="","",'1A'!J2215)</f>
        <v/>
      </c>
      <c r="K350" s="65" t="str">
        <f>IF('1A'!K2215="","",'1A'!K2215)</f>
        <v/>
      </c>
      <c r="L350" s="109" t="str">
        <f>IF('1A'!L2215="","",'1A'!L2215)</f>
        <v/>
      </c>
      <c r="M350" s="110" t="str">
        <f>IF('1A'!M2215="","",'1A'!M2215)</f>
        <v/>
      </c>
      <c r="N350" s="230" t="str">
        <f>IF('1A'!N2215="","",'1A'!N2215)</f>
        <v/>
      </c>
      <c r="O350" s="459" t="str">
        <f>IF('1A'!O2215="","",'1A'!O2215)</f>
        <v/>
      </c>
      <c r="P350" s="460" t="str">
        <f>IF('1A'!P2215="","",'1A'!P2215)</f>
        <v>Career Planning</v>
      </c>
      <c r="Q350" s="460" t="str">
        <f>IF('1A'!Q2215="","",'1A'!Q2215)</f>
        <v/>
      </c>
    </row>
    <row r="351" spans="1:17" ht="56" x14ac:dyDescent="0.15">
      <c r="A351" s="250" t="s">
        <v>844</v>
      </c>
      <c r="B351" s="105">
        <f>IF('1A'!B2261="","",'1A'!B2261)</f>
        <v>0.138461538461538</v>
      </c>
      <c r="C351" s="67">
        <f>IF('1A'!C2261="","",'1A'!C2261)</f>
        <v>0.14645308924485101</v>
      </c>
      <c r="D351" s="106">
        <f>IF('1A'!D2261="","",'1A'!D2261)</f>
        <v>0.12593984962405999</v>
      </c>
      <c r="E351" s="105">
        <f>IF('1A'!E2261="","",'1A'!E2261)</f>
        <v>0.14285714285714299</v>
      </c>
      <c r="F351" s="67">
        <f>IF('1A'!F2261="","",'1A'!F2261)</f>
        <v>0.11734693877551</v>
      </c>
      <c r="G351" s="106">
        <f>IF('1A'!G2261="","",'1A'!G2261)</f>
        <v>0.100117785630153</v>
      </c>
      <c r="H351" s="105" t="str">
        <f>IF('1A'!H2261="","",'1A'!H2261)</f>
        <v/>
      </c>
      <c r="I351" s="67" t="str">
        <f>IF('1A'!I2261="","",'1A'!I2261)</f>
        <v/>
      </c>
      <c r="J351" s="106" t="str">
        <f>IF('1A'!J2261="","",'1A'!J2261)</f>
        <v/>
      </c>
      <c r="K351" s="105" t="str">
        <f>IF('1A'!K2261="","",'1A'!K2261)</f>
        <v/>
      </c>
      <c r="L351" s="67" t="str">
        <f>IF('1A'!L2261="","",'1A'!L2261)</f>
        <v/>
      </c>
      <c r="M351" s="106" t="str">
        <f>IF('1A'!M2261="","",'1A'!M2261)</f>
        <v/>
      </c>
      <c r="N351" s="217" t="str">
        <f>IF('1A'!N2261="","",'1A'!N2261)</f>
        <v>Social Agency</v>
      </c>
      <c r="O351" s="459" t="str">
        <f>IF('1A'!O2261="","",'1A'!O2261)</f>
        <v>Civic Engagement: Participation, Awareness, and Values</v>
      </c>
      <c r="P351" s="460" t="str">
        <f>IF('1A'!P2261="","",'1A'!P2261)</f>
        <v>Diversity</v>
      </c>
      <c r="Q351" s="460" t="str">
        <f>IF('1A'!Q2261="","",'1A'!Q2261)</f>
        <v/>
      </c>
    </row>
    <row r="352" spans="1:17" ht="14" x14ac:dyDescent="0.15">
      <c r="A352" s="252" t="s">
        <v>622</v>
      </c>
      <c r="B352" s="105">
        <f>IF('1A'!B2262="","",'1A'!B2262)</f>
        <v>0.21538461538461501</v>
      </c>
      <c r="C352" s="67">
        <f>IF('1A'!C2262="","",'1A'!C2262)</f>
        <v>0.31350114416475999</v>
      </c>
      <c r="D352" s="106">
        <f>IF('1A'!D2262="","",'1A'!D2262)</f>
        <v>0.27443609022556398</v>
      </c>
      <c r="E352" s="105">
        <f>IF('1A'!E2262="","",'1A'!E2262)</f>
        <v>0.206349206349206</v>
      </c>
      <c r="F352" s="67">
        <f>IF('1A'!F2262="","",'1A'!F2262)</f>
        <v>0.23979591836734701</v>
      </c>
      <c r="G352" s="106">
        <f>IF('1A'!G2262="","",'1A'!G2262)</f>
        <v>0.22968197879858701</v>
      </c>
      <c r="H352" s="105" t="str">
        <f>IF('1A'!H2262="","",'1A'!H2262)</f>
        <v/>
      </c>
      <c r="I352" s="67" t="str">
        <f>IF('1A'!I2262="","",'1A'!I2262)</f>
        <v/>
      </c>
      <c r="J352" s="106" t="str">
        <f>IF('1A'!J2262="","",'1A'!J2262)</f>
        <v/>
      </c>
      <c r="K352" s="105" t="str">
        <f>IF('1A'!K2262="","",'1A'!K2262)</f>
        <v/>
      </c>
      <c r="L352" s="67" t="str">
        <f>IF('1A'!L2262="","",'1A'!L2262)</f>
        <v/>
      </c>
      <c r="M352" s="106" t="str">
        <f>IF('1A'!M2262="","",'1A'!M2262)</f>
        <v/>
      </c>
      <c r="N352" s="217" t="str">
        <f>IF('1A'!N2262="","",'1A'!N2262)</f>
        <v/>
      </c>
      <c r="O352" s="459" t="str">
        <f>IF('1A'!O2262="","",'1A'!O2262)</f>
        <v>Civic Engagement: Participation, Awareness, and Values</v>
      </c>
      <c r="P352" s="460" t="str">
        <f>IF('1A'!P2262="","",'1A'!P2262)</f>
        <v>Diversity</v>
      </c>
      <c r="Q352" s="460" t="str">
        <f>IF('1A'!Q2262="","",'1A'!Q2262)</f>
        <v/>
      </c>
    </row>
    <row r="353" spans="1:17" ht="14" x14ac:dyDescent="0.15">
      <c r="A353" s="252" t="s">
        <v>623</v>
      </c>
      <c r="B353" s="105">
        <f>IF('1A'!B2263="","",'1A'!B2263)</f>
        <v>0.43076923076923102</v>
      </c>
      <c r="C353" s="67">
        <f>IF('1A'!C2263="","",'1A'!C2263)</f>
        <v>0.402745995423341</v>
      </c>
      <c r="D353" s="106">
        <f>IF('1A'!D2263="","",'1A'!D2263)</f>
        <v>0.394736842105263</v>
      </c>
      <c r="E353" s="105">
        <f>IF('1A'!E2263="","",'1A'!E2263)</f>
        <v>0.42857142857142899</v>
      </c>
      <c r="F353" s="67">
        <f>IF('1A'!F2263="","",'1A'!F2263)</f>
        <v>0.43367346938775497</v>
      </c>
      <c r="G353" s="106">
        <f>IF('1A'!G2263="","",'1A'!G2263)</f>
        <v>0.41107184923439299</v>
      </c>
      <c r="H353" s="105" t="str">
        <f>IF('1A'!H2263="","",'1A'!H2263)</f>
        <v/>
      </c>
      <c r="I353" s="67" t="str">
        <f>IF('1A'!I2263="","",'1A'!I2263)</f>
        <v/>
      </c>
      <c r="J353" s="106" t="str">
        <f>IF('1A'!J2263="","",'1A'!J2263)</f>
        <v/>
      </c>
      <c r="K353" s="105" t="str">
        <f>IF('1A'!K2263="","",'1A'!K2263)</f>
        <v/>
      </c>
      <c r="L353" s="67" t="str">
        <f>IF('1A'!L2263="","",'1A'!L2263)</f>
        <v/>
      </c>
      <c r="M353" s="106" t="str">
        <f>IF('1A'!M2263="","",'1A'!M2263)</f>
        <v/>
      </c>
      <c r="N353" s="217" t="str">
        <f>IF('1A'!N2263="","",'1A'!N2263)</f>
        <v/>
      </c>
      <c r="O353" s="459" t="str">
        <f>IF('1A'!O2263="","",'1A'!O2263)</f>
        <v>Civic Engagement: Participation, Awareness, and Values</v>
      </c>
      <c r="P353" s="460" t="str">
        <f>IF('1A'!P2263="","",'1A'!P2263)</f>
        <v>Diversity</v>
      </c>
      <c r="Q353" s="460" t="str">
        <f>IF('1A'!Q2263="","",'1A'!Q2263)</f>
        <v/>
      </c>
    </row>
    <row r="354" spans="1:17" ht="14" x14ac:dyDescent="0.15">
      <c r="A354" s="252" t="s">
        <v>624</v>
      </c>
      <c r="B354" s="105">
        <f>IF('1A'!B2264="","",'1A'!B2264)</f>
        <v>0.21538461538461501</v>
      </c>
      <c r="C354" s="67">
        <f>IF('1A'!C2264="","",'1A'!C2264)</f>
        <v>0.137299771167048</v>
      </c>
      <c r="D354" s="106">
        <f>IF('1A'!D2264="","",'1A'!D2264)</f>
        <v>0.20488721804511301</v>
      </c>
      <c r="E354" s="105">
        <f>IF('1A'!E2264="","",'1A'!E2264)</f>
        <v>0.22222222222222199</v>
      </c>
      <c r="F354" s="67">
        <f>IF('1A'!F2264="","",'1A'!F2264)</f>
        <v>0.20918367346938799</v>
      </c>
      <c r="G354" s="106">
        <f>IF('1A'!G2264="","",'1A'!G2264)</f>
        <v>0.25912838633686702</v>
      </c>
      <c r="H354" s="105" t="str">
        <f>IF('1A'!H2264="","",'1A'!H2264)</f>
        <v/>
      </c>
      <c r="I354" s="67" t="str">
        <f>IF('1A'!I2264="","",'1A'!I2264)</f>
        <v/>
      </c>
      <c r="J354" s="106" t="str">
        <f>IF('1A'!J2264="","",'1A'!J2264)</f>
        <v/>
      </c>
      <c r="K354" s="105" t="str">
        <f>IF('1A'!K2264="","",'1A'!K2264)</f>
        <v/>
      </c>
      <c r="L354" s="67" t="str">
        <f>IF('1A'!L2264="","",'1A'!L2264)</f>
        <v/>
      </c>
      <c r="M354" s="106" t="str">
        <f>IF('1A'!M2264="","",'1A'!M2264)</f>
        <v/>
      </c>
      <c r="N354" s="217" t="str">
        <f>IF('1A'!N2264="","",'1A'!N2264)</f>
        <v/>
      </c>
      <c r="O354" s="459" t="str">
        <f>IF('1A'!O2264="","",'1A'!O2264)</f>
        <v>Civic Engagement: Participation, Awareness, and Values</v>
      </c>
      <c r="P354" s="460" t="str">
        <f>IF('1A'!P2264="","",'1A'!P2264)</f>
        <v>Diversity</v>
      </c>
      <c r="Q354" s="460" t="str">
        <f>IF('1A'!Q2264="","",'1A'!Q2264)</f>
        <v/>
      </c>
    </row>
    <row r="355" spans="1:17" ht="14" x14ac:dyDescent="0.15">
      <c r="A355" s="308" t="s">
        <v>230</v>
      </c>
      <c r="B355" s="461">
        <f>IF('1A'!B2265="","",'1A'!B2265)</f>
        <v>65</v>
      </c>
      <c r="C355" s="462">
        <f>IF('1A'!C2265="","",'1A'!C2265)</f>
        <v>437</v>
      </c>
      <c r="D355" s="463">
        <f>IF('1A'!D2265="","",'1A'!D2265)</f>
        <v>2128</v>
      </c>
      <c r="E355" s="461">
        <f>IF('1A'!E2265="","",'1A'!E2265)</f>
        <v>63</v>
      </c>
      <c r="F355" s="462">
        <f>IF('1A'!F2265="","",'1A'!F2265)</f>
        <v>196</v>
      </c>
      <c r="G355" s="463">
        <f>IF('1A'!G2265="","",'1A'!G2265)</f>
        <v>849</v>
      </c>
      <c r="H355" s="461" t="str">
        <f>IF('1A'!H2265="","",'1A'!H2265)</f>
        <v/>
      </c>
      <c r="I355" s="462" t="str">
        <f>IF('1A'!I2265="","",'1A'!I2265)</f>
        <v/>
      </c>
      <c r="J355" s="463" t="str">
        <f>IF('1A'!J2265="","",'1A'!J2265)</f>
        <v/>
      </c>
      <c r="K355" s="461" t="str">
        <f>IF('1A'!K2265="","",'1A'!K2265)</f>
        <v/>
      </c>
      <c r="L355" s="462" t="str">
        <f>IF('1A'!L2265="","",'1A'!L2265)</f>
        <v/>
      </c>
      <c r="M355" s="463" t="str">
        <f>IF('1A'!M2265="","",'1A'!M2265)</f>
        <v/>
      </c>
      <c r="N355" s="217" t="str">
        <f>IF('1A'!N2265="","",'1A'!N2265)</f>
        <v/>
      </c>
      <c r="O355" s="459" t="str">
        <f>IF('1A'!O2265="","",'1A'!O2265)</f>
        <v>Civic Engagement: Participation, Awareness, and Values</v>
      </c>
      <c r="P355" s="460" t="str">
        <f>IF('1A'!P2265="","",'1A'!P2265)</f>
        <v>Diversity</v>
      </c>
      <c r="Q355" s="460" t="str">
        <f>IF('1A'!Q2265="","",'1A'!Q2265)</f>
        <v/>
      </c>
    </row>
    <row r="356" spans="1:17" ht="14" x14ac:dyDescent="0.15">
      <c r="A356" s="268" t="s">
        <v>176</v>
      </c>
      <c r="B356" s="107">
        <f>IF('1A'!B2266="","",'1A'!B2266)</f>
        <v>2.2769230769230799</v>
      </c>
      <c r="C356" s="66">
        <f>IF('1A'!C2266="","",'1A'!C2266)</f>
        <v>2.4691075514874101</v>
      </c>
      <c r="D356" s="108">
        <f>IF('1A'!D2266="","",'1A'!D2266)</f>
        <v>2.3214285714285698</v>
      </c>
      <c r="E356" s="107">
        <f>IF('1A'!E2266="","",'1A'!E2266)</f>
        <v>2.2698412698412702</v>
      </c>
      <c r="F356" s="66">
        <f>IF('1A'!F2266="","",'1A'!F2266)</f>
        <v>2.2653061224489801</v>
      </c>
      <c r="G356" s="108">
        <f>IF('1A'!G2266="","",'1A'!G2266)</f>
        <v>2.1707891637220298</v>
      </c>
      <c r="H356" s="107" t="str">
        <f>IF('1A'!H2266="","",'1A'!H2266)</f>
        <v/>
      </c>
      <c r="I356" s="66" t="str">
        <f>IF('1A'!I2266="","",'1A'!I2266)</f>
        <v/>
      </c>
      <c r="J356" s="108" t="str">
        <f>IF('1A'!J2266="","",'1A'!J2266)</f>
        <v/>
      </c>
      <c r="K356" s="107" t="str">
        <f>IF('1A'!K2266="","",'1A'!K2266)</f>
        <v/>
      </c>
      <c r="L356" s="66" t="str">
        <f>IF('1A'!L2266="","",'1A'!L2266)</f>
        <v/>
      </c>
      <c r="M356" s="108" t="str">
        <f>IF('1A'!M2266="","",'1A'!M2266)</f>
        <v/>
      </c>
      <c r="N356" s="217" t="str">
        <f>IF('1A'!N2266="","",'1A'!N2266)</f>
        <v/>
      </c>
      <c r="O356" s="459" t="str">
        <f>IF('1A'!O2266="","",'1A'!O2266)</f>
        <v>Civic Engagement: Participation, Awareness, and Values</v>
      </c>
      <c r="P356" s="460" t="str">
        <f>IF('1A'!P2266="","",'1A'!P2266)</f>
        <v>Diversity</v>
      </c>
      <c r="Q356" s="460" t="str">
        <f>IF('1A'!Q2266="","",'1A'!Q2266)</f>
        <v/>
      </c>
    </row>
    <row r="357" spans="1:17" ht="14" x14ac:dyDescent="0.15">
      <c r="A357" s="268" t="s">
        <v>159</v>
      </c>
      <c r="B357" s="107">
        <f>IF('1A'!B2267="","",'1A'!B2267)</f>
        <v>0.960268391969341</v>
      </c>
      <c r="C357" s="66">
        <f>IF('1A'!C2267="","",'1A'!C2267)</f>
        <v>0.90466800634757705</v>
      </c>
      <c r="D357" s="108">
        <f>IF('1A'!D2267="","",'1A'!D2267)</f>
        <v>0.938179086665614</v>
      </c>
      <c r="E357" s="107">
        <f>IF('1A'!E2267="","",'1A'!E2267)</f>
        <v>0.97063911778735101</v>
      </c>
      <c r="F357" s="66">
        <f>IF('1A'!F2267="","",'1A'!F2267)</f>
        <v>0.92321645552773601</v>
      </c>
      <c r="G357" s="108">
        <f>IF('1A'!G2267="","",'1A'!G2267)</f>
        <v>0.92796920902652003</v>
      </c>
      <c r="H357" s="107" t="str">
        <f>IF('1A'!H2267="","",'1A'!H2267)</f>
        <v/>
      </c>
      <c r="I357" s="66" t="str">
        <f>IF('1A'!I2267="","",'1A'!I2267)</f>
        <v/>
      </c>
      <c r="J357" s="108" t="str">
        <f>IF('1A'!J2267="","",'1A'!J2267)</f>
        <v/>
      </c>
      <c r="K357" s="107" t="str">
        <f>IF('1A'!K2267="","",'1A'!K2267)</f>
        <v/>
      </c>
      <c r="L357" s="66" t="str">
        <f>IF('1A'!L2267="","",'1A'!L2267)</f>
        <v/>
      </c>
      <c r="M357" s="108" t="str">
        <f>IF('1A'!M2267="","",'1A'!M2267)</f>
        <v/>
      </c>
      <c r="N357" s="217" t="str">
        <f>IF('1A'!N2267="","",'1A'!N2267)</f>
        <v/>
      </c>
      <c r="O357" s="459" t="str">
        <f>IF('1A'!O2267="","",'1A'!O2267)</f>
        <v>Civic Engagement: Participation, Awareness, and Values</v>
      </c>
      <c r="P357" s="460" t="str">
        <f>IF('1A'!P2267="","",'1A'!P2267)</f>
        <v>Diversity</v>
      </c>
      <c r="Q357" s="460" t="str">
        <f>IF('1A'!Q2267="","",'1A'!Q2267)</f>
        <v/>
      </c>
    </row>
    <row r="358" spans="1:17" ht="14" x14ac:dyDescent="0.15">
      <c r="A358" s="268" t="s">
        <v>231</v>
      </c>
      <c r="B358" s="107" t="str">
        <f>IF('1A'!B2268="","",'1A'!B2268)</f>
        <v>-</v>
      </c>
      <c r="C358" s="66" t="str">
        <f>IF('1A'!C2268="","",'1A'!C2268)</f>
        <v xml:space="preserve"> </v>
      </c>
      <c r="D358" s="108" t="str">
        <f>IF('1A'!D2268="","",'1A'!D2268)</f>
        <v xml:space="preserve"> </v>
      </c>
      <c r="E358" s="107" t="str">
        <f>IF('1A'!E2268="","",'1A'!E2268)</f>
        <v>-</v>
      </c>
      <c r="F358" s="66" t="str">
        <f>IF('1A'!F2268="","",'1A'!F2268)</f>
        <v xml:space="preserve"> </v>
      </c>
      <c r="G358" s="108" t="str">
        <f>IF('1A'!G2268="","",'1A'!G2268)</f>
        <v xml:space="preserve"> </v>
      </c>
      <c r="H358" s="107" t="str">
        <f>IF('1A'!H2268="","",'1A'!H2268)</f>
        <v/>
      </c>
      <c r="I358" s="66" t="str">
        <f>IF('1A'!I2268="","",'1A'!I2268)</f>
        <v/>
      </c>
      <c r="J358" s="108" t="str">
        <f>IF('1A'!J2268="","",'1A'!J2268)</f>
        <v/>
      </c>
      <c r="K358" s="107" t="str">
        <f>IF('1A'!K2268="","",'1A'!K2268)</f>
        <v/>
      </c>
      <c r="L358" s="66" t="str">
        <f>IF('1A'!L2268="","",'1A'!L2268)</f>
        <v/>
      </c>
      <c r="M358" s="108" t="str">
        <f>IF('1A'!M2268="","",'1A'!M2268)</f>
        <v/>
      </c>
      <c r="N358" s="217" t="str">
        <f>IF('1A'!N2268="","",'1A'!N2268)</f>
        <v/>
      </c>
      <c r="O358" s="459" t="str">
        <f>IF('1A'!O2268="","",'1A'!O2268)</f>
        <v>Civic Engagement: Participation, Awareness, and Values</v>
      </c>
      <c r="P358" s="460" t="str">
        <f>IF('1A'!P2268="","",'1A'!P2268)</f>
        <v>Diversity</v>
      </c>
      <c r="Q358" s="460" t="str">
        <f>IF('1A'!Q2268="","",'1A'!Q2268)</f>
        <v/>
      </c>
    </row>
    <row r="359" spans="1:17" ht="14" x14ac:dyDescent="0.15">
      <c r="A359" s="269" t="s">
        <v>158</v>
      </c>
      <c r="B359" s="65" t="str">
        <f>IF('1A'!B2269="","",'1A'!B2269)</f>
        <v>-</v>
      </c>
      <c r="C359" s="109">
        <f>IF('1A'!C2269="","",'1A'!C2269)</f>
        <v>-0.21243646643395517</v>
      </c>
      <c r="D359" s="110">
        <f>IF('1A'!D2269="","",'1A'!D2269)</f>
        <v>-4.7438165205394914E-2</v>
      </c>
      <c r="E359" s="65" t="str">
        <f>IF('1A'!E2269="","",'1A'!E2269)</f>
        <v>-</v>
      </c>
      <c r="F359" s="109">
        <f>IF('1A'!F2269="","",'1A'!F2269)</f>
        <v>4.912333792509895E-3</v>
      </c>
      <c r="G359" s="110">
        <f>IF('1A'!G2269="","",'1A'!G2269)</f>
        <v>0.10674072496775015</v>
      </c>
      <c r="H359" s="65" t="str">
        <f>IF('1A'!H2269="","",'1A'!H2269)</f>
        <v/>
      </c>
      <c r="I359" s="109" t="str">
        <f>IF('1A'!I2269="","",'1A'!I2269)</f>
        <v/>
      </c>
      <c r="J359" s="110" t="str">
        <f>IF('1A'!J2269="","",'1A'!J2269)</f>
        <v/>
      </c>
      <c r="K359" s="65" t="str">
        <f>IF('1A'!K2269="","",'1A'!K2269)</f>
        <v/>
      </c>
      <c r="L359" s="109" t="str">
        <f>IF('1A'!L2269="","",'1A'!L2269)</f>
        <v/>
      </c>
      <c r="M359" s="110" t="str">
        <f>IF('1A'!M2269="","",'1A'!M2269)</f>
        <v/>
      </c>
      <c r="N359" s="230" t="str">
        <f>IF('1A'!N2269="","",'1A'!N2269)</f>
        <v/>
      </c>
      <c r="O359" s="459" t="str">
        <f>IF('1A'!O2269="","",'1A'!O2269)</f>
        <v>Civic Engagement: Participation, Awareness, and Values</v>
      </c>
      <c r="P359" s="460" t="str">
        <f>IF('1A'!P2269="","",'1A'!P2269)</f>
        <v>Diversity</v>
      </c>
      <c r="Q359" s="460" t="str">
        <f>IF('1A'!Q2269="","",'1A'!Q2269)</f>
        <v/>
      </c>
    </row>
    <row r="360" spans="1:17" ht="28" x14ac:dyDescent="0.15">
      <c r="A360" s="250" t="s">
        <v>64</v>
      </c>
      <c r="B360" s="105">
        <f>IF('1A'!B2297="","",'1A'!B2297)</f>
        <v>0.29230769230769199</v>
      </c>
      <c r="C360" s="67">
        <f>IF('1A'!C2297="","",'1A'!C2297)</f>
        <v>0.30227272727272703</v>
      </c>
      <c r="D360" s="106">
        <f>IF('1A'!D2297="","",'1A'!D2297)</f>
        <v>0.22336931018301301</v>
      </c>
      <c r="E360" s="105">
        <f>IF('1A'!E2297="","",'1A'!E2297)</f>
        <v>0.30158730158730201</v>
      </c>
      <c r="F360" s="67">
        <f>IF('1A'!F2297="","",'1A'!F2297)</f>
        <v>0.24873096446700499</v>
      </c>
      <c r="G360" s="106">
        <f>IF('1A'!G2297="","",'1A'!G2297)</f>
        <v>0.194835680751174</v>
      </c>
      <c r="H360" s="105" t="str">
        <f>IF('1A'!H2297="","",'1A'!H2297)</f>
        <v/>
      </c>
      <c r="I360" s="67" t="str">
        <f>IF('1A'!I2297="","",'1A'!I2297)</f>
        <v/>
      </c>
      <c r="J360" s="106" t="str">
        <f>IF('1A'!J2297="","",'1A'!J2297)</f>
        <v/>
      </c>
      <c r="K360" s="105" t="str">
        <f>IF('1A'!K2297="","",'1A'!K2297)</f>
        <v/>
      </c>
      <c r="L360" s="67" t="str">
        <f>IF('1A'!L2297="","",'1A'!L2297)</f>
        <v/>
      </c>
      <c r="M360" s="106" t="str">
        <f>IF('1A'!M2297="","",'1A'!M2297)</f>
        <v/>
      </c>
      <c r="N360" s="217" t="str">
        <f>IF('1A'!N2297="","",'1A'!N2297)</f>
        <v/>
      </c>
      <c r="O360" s="459" t="str">
        <f>IF('1A'!O2297="","",'1A'!O2297)</f>
        <v>Civic Engagement: Participation, Awareness, and Values</v>
      </c>
      <c r="P360" s="460" t="str">
        <f>IF('1A'!P2297="","",'1A'!P2297)</f>
        <v>Diversity</v>
      </c>
      <c r="Q360" s="460" t="str">
        <f>IF('1A'!Q2297="","",'1A'!Q2297)</f>
        <v/>
      </c>
    </row>
    <row r="361" spans="1:17" ht="14" x14ac:dyDescent="0.15">
      <c r="A361" s="252" t="s">
        <v>622</v>
      </c>
      <c r="B361" s="105">
        <f>IF('1A'!B2298="","",'1A'!B2298)</f>
        <v>0.35384615384615398</v>
      </c>
      <c r="C361" s="67">
        <f>IF('1A'!C2298="","",'1A'!C2298)</f>
        <v>0.395454545454545</v>
      </c>
      <c r="D361" s="106">
        <f>IF('1A'!D2298="","",'1A'!D2298)</f>
        <v>0.38338808071328001</v>
      </c>
      <c r="E361" s="105">
        <f>IF('1A'!E2298="","",'1A'!E2298)</f>
        <v>0.34920634920634902</v>
      </c>
      <c r="F361" s="67">
        <f>IF('1A'!F2298="","",'1A'!F2298)</f>
        <v>0.36040609137055801</v>
      </c>
      <c r="G361" s="106">
        <f>IF('1A'!G2298="","",'1A'!G2298)</f>
        <v>0.34624413145539901</v>
      </c>
      <c r="H361" s="105" t="str">
        <f>IF('1A'!H2298="","",'1A'!H2298)</f>
        <v/>
      </c>
      <c r="I361" s="67" t="str">
        <f>IF('1A'!I2298="","",'1A'!I2298)</f>
        <v/>
      </c>
      <c r="J361" s="106" t="str">
        <f>IF('1A'!J2298="","",'1A'!J2298)</f>
        <v/>
      </c>
      <c r="K361" s="105" t="str">
        <f>IF('1A'!K2298="","",'1A'!K2298)</f>
        <v/>
      </c>
      <c r="L361" s="67" t="str">
        <f>IF('1A'!L2298="","",'1A'!L2298)</f>
        <v/>
      </c>
      <c r="M361" s="106" t="str">
        <f>IF('1A'!M2298="","",'1A'!M2298)</f>
        <v/>
      </c>
      <c r="N361" s="217" t="str">
        <f>IF('1A'!N2298="","",'1A'!N2298)</f>
        <v/>
      </c>
      <c r="O361" s="459" t="str">
        <f>IF('1A'!O2298="","",'1A'!O2298)</f>
        <v>Civic Engagement: Participation, Awareness, and Values</v>
      </c>
      <c r="P361" s="460" t="str">
        <f>IF('1A'!P2298="","",'1A'!P2298)</f>
        <v>Diversity</v>
      </c>
      <c r="Q361" s="460" t="str">
        <f>IF('1A'!Q2298="","",'1A'!Q2298)</f>
        <v/>
      </c>
    </row>
    <row r="362" spans="1:17" ht="14" x14ac:dyDescent="0.15">
      <c r="A362" s="252" t="s">
        <v>623</v>
      </c>
      <c r="B362" s="105">
        <f>IF('1A'!B2299="","",'1A'!B2299)</f>
        <v>0.29230769230769199</v>
      </c>
      <c r="C362" s="67">
        <f>IF('1A'!C2299="","",'1A'!C2299)</f>
        <v>0.256818181818182</v>
      </c>
      <c r="D362" s="106">
        <f>IF('1A'!D2299="","",'1A'!D2299)</f>
        <v>0.31299859221023002</v>
      </c>
      <c r="E362" s="105">
        <f>IF('1A'!E2299="","",'1A'!E2299)</f>
        <v>0.28571428571428598</v>
      </c>
      <c r="F362" s="67">
        <f>IF('1A'!F2299="","",'1A'!F2299)</f>
        <v>0.32487309644669998</v>
      </c>
      <c r="G362" s="106">
        <f>IF('1A'!G2299="","",'1A'!G2299)</f>
        <v>0.35446009389671401</v>
      </c>
      <c r="H362" s="105" t="str">
        <f>IF('1A'!H2299="","",'1A'!H2299)</f>
        <v/>
      </c>
      <c r="I362" s="67" t="str">
        <f>IF('1A'!I2299="","",'1A'!I2299)</f>
        <v/>
      </c>
      <c r="J362" s="106" t="str">
        <f>IF('1A'!J2299="","",'1A'!J2299)</f>
        <v/>
      </c>
      <c r="K362" s="105" t="str">
        <f>IF('1A'!K2299="","",'1A'!K2299)</f>
        <v/>
      </c>
      <c r="L362" s="67" t="str">
        <f>IF('1A'!L2299="","",'1A'!L2299)</f>
        <v/>
      </c>
      <c r="M362" s="106" t="str">
        <f>IF('1A'!M2299="","",'1A'!M2299)</f>
        <v/>
      </c>
      <c r="N362" s="217" t="str">
        <f>IF('1A'!N2299="","",'1A'!N2299)</f>
        <v/>
      </c>
      <c r="O362" s="459" t="str">
        <f>IF('1A'!O2299="","",'1A'!O2299)</f>
        <v>Civic Engagement: Participation, Awareness, and Values</v>
      </c>
      <c r="P362" s="460" t="str">
        <f>IF('1A'!P2299="","",'1A'!P2299)</f>
        <v>Diversity</v>
      </c>
      <c r="Q362" s="460" t="str">
        <f>IF('1A'!Q2299="","",'1A'!Q2299)</f>
        <v/>
      </c>
    </row>
    <row r="363" spans="1:17" ht="14" x14ac:dyDescent="0.15">
      <c r="A363" s="252" t="s">
        <v>624</v>
      </c>
      <c r="B363" s="105">
        <f>IF('1A'!B2300="","",'1A'!B2300)</f>
        <v>6.15384615384615E-2</v>
      </c>
      <c r="C363" s="67">
        <f>IF('1A'!C2300="","",'1A'!C2300)</f>
        <v>4.5454545454545497E-2</v>
      </c>
      <c r="D363" s="106">
        <f>IF('1A'!D2300="","",'1A'!D2300)</f>
        <v>8.0244016893477293E-2</v>
      </c>
      <c r="E363" s="105">
        <f>IF('1A'!E2300="","",'1A'!E2300)</f>
        <v>6.3492063492063502E-2</v>
      </c>
      <c r="F363" s="67">
        <f>IF('1A'!F2300="","",'1A'!F2300)</f>
        <v>6.5989847715736002E-2</v>
      </c>
      <c r="G363" s="106">
        <f>IF('1A'!G2300="","",'1A'!G2300)</f>
        <v>0.104460093896714</v>
      </c>
      <c r="H363" s="105" t="str">
        <f>IF('1A'!H2300="","",'1A'!H2300)</f>
        <v/>
      </c>
      <c r="I363" s="67" t="str">
        <f>IF('1A'!I2300="","",'1A'!I2300)</f>
        <v/>
      </c>
      <c r="J363" s="106" t="str">
        <f>IF('1A'!J2300="","",'1A'!J2300)</f>
        <v/>
      </c>
      <c r="K363" s="105" t="str">
        <f>IF('1A'!K2300="","",'1A'!K2300)</f>
        <v/>
      </c>
      <c r="L363" s="67" t="str">
        <f>IF('1A'!L2300="","",'1A'!L2300)</f>
        <v/>
      </c>
      <c r="M363" s="106" t="str">
        <f>IF('1A'!M2300="","",'1A'!M2300)</f>
        <v/>
      </c>
      <c r="N363" s="217" t="str">
        <f>IF('1A'!N2300="","",'1A'!N2300)</f>
        <v/>
      </c>
      <c r="O363" s="459" t="str">
        <f>IF('1A'!O2300="","",'1A'!O2300)</f>
        <v>Civic Engagement: Participation, Awareness, and Values</v>
      </c>
      <c r="P363" s="460" t="str">
        <f>IF('1A'!P2300="","",'1A'!P2300)</f>
        <v>Diversity</v>
      </c>
      <c r="Q363" s="460" t="str">
        <f>IF('1A'!Q2300="","",'1A'!Q2300)</f>
        <v/>
      </c>
    </row>
    <row r="364" spans="1:17" ht="14" x14ac:dyDescent="0.15">
      <c r="A364" s="308" t="s">
        <v>230</v>
      </c>
      <c r="B364" s="461">
        <f>IF('1A'!B2301="","",'1A'!B2301)</f>
        <v>65</v>
      </c>
      <c r="C364" s="462">
        <f>IF('1A'!C2301="","",'1A'!C2301)</f>
        <v>440</v>
      </c>
      <c r="D364" s="463">
        <f>IF('1A'!D2301="","",'1A'!D2301)</f>
        <v>2131</v>
      </c>
      <c r="E364" s="461">
        <f>IF('1A'!E2301="","",'1A'!E2301)</f>
        <v>63</v>
      </c>
      <c r="F364" s="462">
        <f>IF('1A'!F2301="","",'1A'!F2301)</f>
        <v>197</v>
      </c>
      <c r="G364" s="463">
        <f>IF('1A'!G2301="","",'1A'!G2301)</f>
        <v>852</v>
      </c>
      <c r="H364" s="461" t="str">
        <f>IF('1A'!H2301="","",'1A'!H2301)</f>
        <v/>
      </c>
      <c r="I364" s="462" t="str">
        <f>IF('1A'!I2301="","",'1A'!I2301)</f>
        <v/>
      </c>
      <c r="J364" s="463" t="str">
        <f>IF('1A'!J2301="","",'1A'!J2301)</f>
        <v/>
      </c>
      <c r="K364" s="461" t="str">
        <f>IF('1A'!K2301="","",'1A'!K2301)</f>
        <v/>
      </c>
      <c r="L364" s="462" t="str">
        <f>IF('1A'!L2301="","",'1A'!L2301)</f>
        <v/>
      </c>
      <c r="M364" s="463" t="str">
        <f>IF('1A'!M2301="","",'1A'!M2301)</f>
        <v/>
      </c>
      <c r="N364" s="217" t="str">
        <f>IF('1A'!N2301="","",'1A'!N2301)</f>
        <v/>
      </c>
      <c r="O364" s="459" t="str">
        <f>IF('1A'!O2301="","",'1A'!O2301)</f>
        <v>Civic Engagement: Participation, Awareness, and Values</v>
      </c>
      <c r="P364" s="460" t="str">
        <f>IF('1A'!P2301="","",'1A'!P2301)</f>
        <v>Diversity</v>
      </c>
      <c r="Q364" s="460" t="str">
        <f>IF('1A'!Q2301="","",'1A'!Q2301)</f>
        <v/>
      </c>
    </row>
    <row r="365" spans="1:17" ht="14" x14ac:dyDescent="0.15">
      <c r="A365" s="268" t="s">
        <v>176</v>
      </c>
      <c r="B365" s="107">
        <f>IF('1A'!B2302="","",'1A'!B2302)</f>
        <v>2.87692307692308</v>
      </c>
      <c r="C365" s="66">
        <f>IF('1A'!C2302="","",'1A'!C2302)</f>
        <v>2.9545454545454599</v>
      </c>
      <c r="D365" s="108">
        <f>IF('1A'!D2302="","",'1A'!D2302)</f>
        <v>2.7498826841858302</v>
      </c>
      <c r="E365" s="107">
        <f>IF('1A'!E2302="","",'1A'!E2302)</f>
        <v>2.8888888888888902</v>
      </c>
      <c r="F365" s="66">
        <f>IF('1A'!F2302="","",'1A'!F2302)</f>
        <v>2.79187817258883</v>
      </c>
      <c r="G365" s="108">
        <f>IF('1A'!G2302="","",'1A'!G2302)</f>
        <v>2.6314553990610299</v>
      </c>
      <c r="H365" s="107" t="str">
        <f>IF('1A'!H2302="","",'1A'!H2302)</f>
        <v/>
      </c>
      <c r="I365" s="66" t="str">
        <f>IF('1A'!I2302="","",'1A'!I2302)</f>
        <v/>
      </c>
      <c r="J365" s="108" t="str">
        <f>IF('1A'!J2302="","",'1A'!J2302)</f>
        <v/>
      </c>
      <c r="K365" s="107" t="str">
        <f>IF('1A'!K2302="","",'1A'!K2302)</f>
        <v/>
      </c>
      <c r="L365" s="66" t="str">
        <f>IF('1A'!L2302="","",'1A'!L2302)</f>
        <v/>
      </c>
      <c r="M365" s="108" t="str">
        <f>IF('1A'!M2302="","",'1A'!M2302)</f>
        <v/>
      </c>
      <c r="N365" s="217" t="str">
        <f>IF('1A'!N2302="","",'1A'!N2302)</f>
        <v/>
      </c>
      <c r="O365" s="459" t="str">
        <f>IF('1A'!O2302="","",'1A'!O2302)</f>
        <v>Civic Engagement: Participation, Awareness, and Values</v>
      </c>
      <c r="P365" s="460" t="str">
        <f>IF('1A'!P2302="","",'1A'!P2302)</f>
        <v>Diversity</v>
      </c>
      <c r="Q365" s="460" t="str">
        <f>IF('1A'!Q2302="","",'1A'!Q2302)</f>
        <v/>
      </c>
    </row>
    <row r="366" spans="1:17" ht="14" x14ac:dyDescent="0.15">
      <c r="A366" s="268" t="s">
        <v>159</v>
      </c>
      <c r="B366" s="107">
        <f>IF('1A'!B2303="","",'1A'!B2303)</f>
        <v>0.91014580404206902</v>
      </c>
      <c r="C366" s="66">
        <f>IF('1A'!C2303="","",'1A'!C2303)</f>
        <v>0.86053819718683</v>
      </c>
      <c r="D366" s="108">
        <f>IF('1A'!D2303="","",'1A'!D2303)</f>
        <v>0.89171656760136797</v>
      </c>
      <c r="E366" s="107">
        <f>IF('1A'!E2303="","",'1A'!E2303)</f>
        <v>0.91776571455357603</v>
      </c>
      <c r="F366" s="66">
        <f>IF('1A'!F2303="","",'1A'!F2303)</f>
        <v>0.89347694223569496</v>
      </c>
      <c r="G366" s="108">
        <f>IF('1A'!G2303="","",'1A'!G2303)</f>
        <v>0.91229813716536701</v>
      </c>
      <c r="H366" s="107" t="str">
        <f>IF('1A'!H2303="","",'1A'!H2303)</f>
        <v/>
      </c>
      <c r="I366" s="66" t="str">
        <f>IF('1A'!I2303="","",'1A'!I2303)</f>
        <v/>
      </c>
      <c r="J366" s="108" t="str">
        <f>IF('1A'!J2303="","",'1A'!J2303)</f>
        <v/>
      </c>
      <c r="K366" s="107" t="str">
        <f>IF('1A'!K2303="","",'1A'!K2303)</f>
        <v/>
      </c>
      <c r="L366" s="66" t="str">
        <f>IF('1A'!L2303="","",'1A'!L2303)</f>
        <v/>
      </c>
      <c r="M366" s="108" t="str">
        <f>IF('1A'!M2303="","",'1A'!M2303)</f>
        <v/>
      </c>
      <c r="N366" s="217" t="str">
        <f>IF('1A'!N2303="","",'1A'!N2303)</f>
        <v/>
      </c>
      <c r="O366" s="459" t="str">
        <f>IF('1A'!O2303="","",'1A'!O2303)</f>
        <v>Civic Engagement: Participation, Awareness, and Values</v>
      </c>
      <c r="P366" s="460" t="str">
        <f>IF('1A'!P2303="","",'1A'!P2303)</f>
        <v>Diversity</v>
      </c>
      <c r="Q366" s="460" t="str">
        <f>IF('1A'!Q2303="","",'1A'!Q2303)</f>
        <v/>
      </c>
    </row>
    <row r="367" spans="1:17" ht="14" x14ac:dyDescent="0.15">
      <c r="A367" s="268" t="s">
        <v>231</v>
      </c>
      <c r="B367" s="107" t="str">
        <f>IF('1A'!B2304="","",'1A'!B2304)</f>
        <v>-</v>
      </c>
      <c r="C367" s="66" t="str">
        <f>IF('1A'!C2304="","",'1A'!C2304)</f>
        <v xml:space="preserve"> </v>
      </c>
      <c r="D367" s="108" t="str">
        <f>IF('1A'!D2304="","",'1A'!D2304)</f>
        <v xml:space="preserve"> </v>
      </c>
      <c r="E367" s="107" t="str">
        <f>IF('1A'!E2304="","",'1A'!E2304)</f>
        <v>-</v>
      </c>
      <c r="F367" s="66" t="str">
        <f>IF('1A'!F2304="","",'1A'!F2304)</f>
        <v xml:space="preserve"> </v>
      </c>
      <c r="G367" s="108" t="str">
        <f>IF('1A'!G2304="","",'1A'!G2304)</f>
        <v>*</v>
      </c>
      <c r="H367" s="107" t="str">
        <f>IF('1A'!H2304="","",'1A'!H2304)</f>
        <v/>
      </c>
      <c r="I367" s="66" t="str">
        <f>IF('1A'!I2304="","",'1A'!I2304)</f>
        <v/>
      </c>
      <c r="J367" s="108" t="str">
        <f>IF('1A'!J2304="","",'1A'!J2304)</f>
        <v/>
      </c>
      <c r="K367" s="107" t="str">
        <f>IF('1A'!K2304="","",'1A'!K2304)</f>
        <v/>
      </c>
      <c r="L367" s="66" t="str">
        <f>IF('1A'!L2304="","",'1A'!L2304)</f>
        <v/>
      </c>
      <c r="M367" s="108" t="str">
        <f>IF('1A'!M2304="","",'1A'!M2304)</f>
        <v/>
      </c>
      <c r="N367" s="217" t="str">
        <f>IF('1A'!N2304="","",'1A'!N2304)</f>
        <v/>
      </c>
      <c r="O367" s="459" t="str">
        <f>IF('1A'!O2304="","",'1A'!O2304)</f>
        <v>Civic Engagement: Participation, Awareness, and Values</v>
      </c>
      <c r="P367" s="460" t="str">
        <f>IF('1A'!P2304="","",'1A'!P2304)</f>
        <v>Diversity</v>
      </c>
      <c r="Q367" s="460" t="str">
        <f>IF('1A'!Q2304="","",'1A'!Q2304)</f>
        <v/>
      </c>
    </row>
    <row r="368" spans="1:17" ht="14" x14ac:dyDescent="0.15">
      <c r="A368" s="269" t="s">
        <v>158</v>
      </c>
      <c r="B368" s="65" t="str">
        <f>IF('1A'!B2305="","",'1A'!B2305)</f>
        <v>-</v>
      </c>
      <c r="C368" s="109">
        <f>IF('1A'!C2305="","",'1A'!C2305)</f>
        <v>-9.0202129174665122E-2</v>
      </c>
      <c r="D368" s="110">
        <f>IF('1A'!D2305="","",'1A'!D2305)</f>
        <v>0.14246723381957155</v>
      </c>
      <c r="E368" s="65" t="str">
        <f>IF('1A'!E2305="","",'1A'!E2305)</f>
        <v>-</v>
      </c>
      <c r="F368" s="109">
        <f>IF('1A'!F2305="","",'1A'!F2305)</f>
        <v>0.10857663104021013</v>
      </c>
      <c r="G368" s="110">
        <f>IF('1A'!G2305="","",'1A'!G2305)</f>
        <v>0.28218131698453397</v>
      </c>
      <c r="H368" s="65" t="str">
        <f>IF('1A'!H2305="","",'1A'!H2305)</f>
        <v/>
      </c>
      <c r="I368" s="109" t="str">
        <f>IF('1A'!I2305="","",'1A'!I2305)</f>
        <v/>
      </c>
      <c r="J368" s="110" t="str">
        <f>IF('1A'!J2305="","",'1A'!J2305)</f>
        <v/>
      </c>
      <c r="K368" s="65" t="str">
        <f>IF('1A'!K2305="","",'1A'!K2305)</f>
        <v/>
      </c>
      <c r="L368" s="109" t="str">
        <f>IF('1A'!L2305="","",'1A'!L2305)</f>
        <v/>
      </c>
      <c r="M368" s="110" t="str">
        <f>IF('1A'!M2305="","",'1A'!M2305)</f>
        <v/>
      </c>
      <c r="N368" s="230" t="str">
        <f>IF('1A'!N2305="","",'1A'!N2305)</f>
        <v/>
      </c>
      <c r="O368" s="459" t="str">
        <f>IF('1A'!O2305="","",'1A'!O2305)</f>
        <v>Civic Engagement: Participation, Awareness, and Values</v>
      </c>
      <c r="P368" s="460" t="str">
        <f>IF('1A'!P2305="","",'1A'!P2305)</f>
        <v>Diversity</v>
      </c>
      <c r="Q368" s="460" t="str">
        <f>IF('1A'!Q2305="","",'1A'!Q2305)</f>
        <v/>
      </c>
    </row>
    <row r="369" spans="1:17" ht="56" x14ac:dyDescent="0.15">
      <c r="A369" s="250" t="s">
        <v>841</v>
      </c>
      <c r="B369" s="105">
        <f>IF('1A'!B2463="","",'1A'!B2463)</f>
        <v>0.52380952380952395</v>
      </c>
      <c r="C369" s="67">
        <f>IF('1A'!C2463="","",'1A'!C2463)</f>
        <v>0.48955916473317901</v>
      </c>
      <c r="D369" s="106">
        <f>IF('1A'!D2463="","",'1A'!D2463)</f>
        <v>0.51556603773584897</v>
      </c>
      <c r="E369" s="105">
        <f>IF('1A'!E2463="","",'1A'!E2463)</f>
        <v>0.54098360655737698</v>
      </c>
      <c r="F369" s="67">
        <f>IF('1A'!F2463="","",'1A'!F2463)</f>
        <v>0.46842105263157902</v>
      </c>
      <c r="G369" s="106">
        <f>IF('1A'!G2463="","",'1A'!G2463)</f>
        <v>0.45693779904306198</v>
      </c>
      <c r="H369" s="105" t="str">
        <f>IF('1A'!H2463="","",'1A'!H2463)</f>
        <v/>
      </c>
      <c r="I369" s="67" t="str">
        <f>IF('1A'!I2463="","",'1A'!I2463)</f>
        <v/>
      </c>
      <c r="J369" s="106" t="str">
        <f>IF('1A'!J2463="","",'1A'!J2463)</f>
        <v/>
      </c>
      <c r="K369" s="105" t="str">
        <f>IF('1A'!K2463="","",'1A'!K2463)</f>
        <v/>
      </c>
      <c r="L369" s="67" t="str">
        <f>IF('1A'!L2463="","",'1A'!L2463)</f>
        <v/>
      </c>
      <c r="M369" s="106" t="str">
        <f>IF('1A'!M2463="","",'1A'!M2463)</f>
        <v/>
      </c>
      <c r="N369" s="217" t="str">
        <f>IF('1A'!N2463="","",'1A'!N2463)</f>
        <v>Faculty
Interaction</v>
      </c>
      <c r="O369" s="459" t="str">
        <f>IF('1A'!O2463="","",'1A'!O2463)</f>
        <v>Interaction with Faculty</v>
      </c>
      <c r="P369" s="460" t="str">
        <f>IF('1A'!P2463="","",'1A'!P2463)</f>
        <v>Career Planning</v>
      </c>
      <c r="Q369" s="460" t="str">
        <f>IF('1A'!Q2463="","",'1A'!Q2463)</f>
        <v/>
      </c>
    </row>
    <row r="370" spans="1:17" ht="14" x14ac:dyDescent="0.15">
      <c r="A370" s="268" t="s">
        <v>95</v>
      </c>
      <c r="B370" s="105">
        <f>IF('1A'!B2464="","",'1A'!B2464)</f>
        <v>0.39682539682539703</v>
      </c>
      <c r="C370" s="67">
        <f>IF('1A'!C2464="","",'1A'!C2464)</f>
        <v>0.39211136890951298</v>
      </c>
      <c r="D370" s="106">
        <f>IF('1A'!D2464="","",'1A'!D2464)</f>
        <v>0.40660377358490601</v>
      </c>
      <c r="E370" s="105">
        <f>IF('1A'!E2464="","",'1A'!E2464)</f>
        <v>0.37704918032786899</v>
      </c>
      <c r="F370" s="67">
        <f>IF('1A'!F2464="","",'1A'!F2464)</f>
        <v>0.442105263157895</v>
      </c>
      <c r="G370" s="106">
        <f>IF('1A'!G2464="","",'1A'!G2464)</f>
        <v>0.46052631578947401</v>
      </c>
      <c r="H370" s="105" t="str">
        <f>IF('1A'!H2464="","",'1A'!H2464)</f>
        <v/>
      </c>
      <c r="I370" s="67" t="str">
        <f>IF('1A'!I2464="","",'1A'!I2464)</f>
        <v/>
      </c>
      <c r="J370" s="106" t="str">
        <f>IF('1A'!J2464="","",'1A'!J2464)</f>
        <v/>
      </c>
      <c r="K370" s="105" t="str">
        <f>IF('1A'!K2464="","",'1A'!K2464)</f>
        <v/>
      </c>
      <c r="L370" s="67" t="str">
        <f>IF('1A'!L2464="","",'1A'!L2464)</f>
        <v/>
      </c>
      <c r="M370" s="106" t="str">
        <f>IF('1A'!M2464="","",'1A'!M2464)</f>
        <v/>
      </c>
      <c r="N370" s="217" t="str">
        <f>IF('1A'!N2464="","",'1A'!N2464)</f>
        <v/>
      </c>
      <c r="O370" s="459" t="str">
        <f>IF('1A'!O2464="","",'1A'!O2464)</f>
        <v>Interaction with Faculty</v>
      </c>
      <c r="P370" s="460" t="str">
        <f>IF('1A'!P2464="","",'1A'!P2464)</f>
        <v>Career Planning</v>
      </c>
      <c r="Q370" s="460" t="str">
        <f>IF('1A'!Q2464="","",'1A'!Q2464)</f>
        <v/>
      </c>
    </row>
    <row r="371" spans="1:17" ht="14" x14ac:dyDescent="0.15">
      <c r="A371" s="268" t="s">
        <v>378</v>
      </c>
      <c r="B371" s="105">
        <f>IF('1A'!B2465="","",'1A'!B2465)</f>
        <v>7.9365079365079402E-2</v>
      </c>
      <c r="C371" s="67">
        <f>IF('1A'!C2465="","",'1A'!C2465)</f>
        <v>0.118329466357309</v>
      </c>
      <c r="D371" s="106">
        <f>IF('1A'!D2465="","",'1A'!D2465)</f>
        <v>7.7830188679245293E-2</v>
      </c>
      <c r="E371" s="105">
        <f>IF('1A'!E2465="","",'1A'!E2465)</f>
        <v>8.1967213114754106E-2</v>
      </c>
      <c r="F371" s="67">
        <f>IF('1A'!F2465="","",'1A'!F2465)</f>
        <v>8.9473684210526302E-2</v>
      </c>
      <c r="G371" s="106">
        <f>IF('1A'!G2465="","",'1A'!G2465)</f>
        <v>8.2535885167464101E-2</v>
      </c>
      <c r="H371" s="105" t="str">
        <f>IF('1A'!H2465="","",'1A'!H2465)</f>
        <v/>
      </c>
      <c r="I371" s="67" t="str">
        <f>IF('1A'!I2465="","",'1A'!I2465)</f>
        <v/>
      </c>
      <c r="J371" s="106" t="str">
        <f>IF('1A'!J2465="","",'1A'!J2465)</f>
        <v/>
      </c>
      <c r="K371" s="105" t="str">
        <f>IF('1A'!K2465="","",'1A'!K2465)</f>
        <v/>
      </c>
      <c r="L371" s="67" t="str">
        <f>IF('1A'!L2465="","",'1A'!L2465)</f>
        <v/>
      </c>
      <c r="M371" s="106" t="str">
        <f>IF('1A'!M2465="","",'1A'!M2465)</f>
        <v/>
      </c>
      <c r="N371" s="217" t="str">
        <f>IF('1A'!N2465="","",'1A'!N2465)</f>
        <v/>
      </c>
      <c r="O371" s="459" t="str">
        <f>IF('1A'!O2465="","",'1A'!O2465)</f>
        <v>Interaction with Faculty</v>
      </c>
      <c r="P371" s="460" t="str">
        <f>IF('1A'!P2465="","",'1A'!P2465)</f>
        <v>Career Planning</v>
      </c>
      <c r="Q371" s="460" t="str">
        <f>IF('1A'!Q2465="","",'1A'!Q2465)</f>
        <v/>
      </c>
    </row>
    <row r="372" spans="1:17" ht="14" x14ac:dyDescent="0.15">
      <c r="A372" s="308" t="s">
        <v>230</v>
      </c>
      <c r="B372" s="461">
        <f>IF('1A'!B2466="","",'1A'!B2466)</f>
        <v>63</v>
      </c>
      <c r="C372" s="462">
        <f>IF('1A'!C2466="","",'1A'!C2466)</f>
        <v>431</v>
      </c>
      <c r="D372" s="463">
        <f>IF('1A'!D2466="","",'1A'!D2466)</f>
        <v>2120</v>
      </c>
      <c r="E372" s="461">
        <f>IF('1A'!E2466="","",'1A'!E2466)</f>
        <v>61</v>
      </c>
      <c r="F372" s="462">
        <f>IF('1A'!F2466="","",'1A'!F2466)</f>
        <v>190</v>
      </c>
      <c r="G372" s="463">
        <f>IF('1A'!G2466="","",'1A'!G2466)</f>
        <v>836</v>
      </c>
      <c r="H372" s="461" t="str">
        <f>IF('1A'!H2466="","",'1A'!H2466)</f>
        <v/>
      </c>
      <c r="I372" s="462" t="str">
        <f>IF('1A'!I2466="","",'1A'!I2466)</f>
        <v/>
      </c>
      <c r="J372" s="463" t="str">
        <f>IF('1A'!J2466="","",'1A'!J2466)</f>
        <v/>
      </c>
      <c r="K372" s="461" t="str">
        <f>IF('1A'!K2466="","",'1A'!K2466)</f>
        <v/>
      </c>
      <c r="L372" s="462" t="str">
        <f>IF('1A'!L2466="","",'1A'!L2466)</f>
        <v/>
      </c>
      <c r="M372" s="463" t="str">
        <f>IF('1A'!M2466="","",'1A'!M2466)</f>
        <v/>
      </c>
      <c r="N372" s="217" t="str">
        <f>IF('1A'!N2466="","",'1A'!N2466)</f>
        <v/>
      </c>
      <c r="O372" s="459" t="str">
        <f>IF('1A'!O2466="","",'1A'!O2466)</f>
        <v>Interaction with Faculty</v>
      </c>
      <c r="P372" s="460" t="str">
        <f>IF('1A'!P2466="","",'1A'!P2466)</f>
        <v>Career Planning</v>
      </c>
      <c r="Q372" s="460" t="str">
        <f>IF('1A'!Q2466="","",'1A'!Q2466)</f>
        <v/>
      </c>
    </row>
    <row r="373" spans="1:17" ht="14" x14ac:dyDescent="0.15">
      <c r="A373" s="268" t="s">
        <v>176</v>
      </c>
      <c r="B373" s="107">
        <f>IF('1A'!B2467="","",'1A'!B2467)</f>
        <v>2.4444444444444402</v>
      </c>
      <c r="C373" s="66">
        <f>IF('1A'!C2467="","",'1A'!C2467)</f>
        <v>2.3712296983758701</v>
      </c>
      <c r="D373" s="108">
        <f>IF('1A'!D2467="","",'1A'!D2467)</f>
        <v>2.4377358490566099</v>
      </c>
      <c r="E373" s="107">
        <f>IF('1A'!E2467="","",'1A'!E2467)</f>
        <v>2.4590163934426199</v>
      </c>
      <c r="F373" s="66">
        <f>IF('1A'!F2467="","",'1A'!F2467)</f>
        <v>2.3789473684210498</v>
      </c>
      <c r="G373" s="108">
        <f>IF('1A'!G2467="","",'1A'!G2467)</f>
        <v>2.3744019138755998</v>
      </c>
      <c r="H373" s="107" t="str">
        <f>IF('1A'!H2467="","",'1A'!H2467)</f>
        <v/>
      </c>
      <c r="I373" s="66" t="str">
        <f>IF('1A'!I2467="","",'1A'!I2467)</f>
        <v/>
      </c>
      <c r="J373" s="108" t="str">
        <f>IF('1A'!J2467="","",'1A'!J2467)</f>
        <v/>
      </c>
      <c r="K373" s="107" t="str">
        <f>IF('1A'!K2467="","",'1A'!K2467)</f>
        <v/>
      </c>
      <c r="L373" s="66" t="str">
        <f>IF('1A'!L2467="","",'1A'!L2467)</f>
        <v/>
      </c>
      <c r="M373" s="108" t="str">
        <f>IF('1A'!M2467="","",'1A'!M2467)</f>
        <v/>
      </c>
      <c r="N373" s="217" t="str">
        <f>IF('1A'!N2467="","",'1A'!N2467)</f>
        <v/>
      </c>
      <c r="O373" s="459" t="str">
        <f>IF('1A'!O2467="","",'1A'!O2467)</f>
        <v>Interaction with Faculty</v>
      </c>
      <c r="P373" s="460" t="str">
        <f>IF('1A'!P2467="","",'1A'!P2467)</f>
        <v>Career Planning</v>
      </c>
      <c r="Q373" s="460" t="str">
        <f>IF('1A'!Q2467="","",'1A'!Q2467)</f>
        <v/>
      </c>
    </row>
    <row r="374" spans="1:17" ht="14" x14ac:dyDescent="0.15">
      <c r="A374" s="268" t="s">
        <v>159</v>
      </c>
      <c r="B374" s="107">
        <f>IF('1A'!B2468="","",'1A'!B2468)</f>
        <v>0.64201742961411501</v>
      </c>
      <c r="C374" s="66">
        <f>IF('1A'!C2468="","",'1A'!C2468)</f>
        <v>0.68641849100266406</v>
      </c>
      <c r="D374" s="108">
        <f>IF('1A'!D2468="","",'1A'!D2468)</f>
        <v>0.63401353522481196</v>
      </c>
      <c r="E374" s="107">
        <f>IF('1A'!E2468="","",'1A'!E2468)</f>
        <v>0.64739916825719601</v>
      </c>
      <c r="F374" s="66">
        <f>IF('1A'!F2468="","",'1A'!F2468)</f>
        <v>0.64535700088472103</v>
      </c>
      <c r="G374" s="108">
        <f>IF('1A'!G2468="","",'1A'!G2468)</f>
        <v>0.63227770082962198</v>
      </c>
      <c r="H374" s="107" t="str">
        <f>IF('1A'!H2468="","",'1A'!H2468)</f>
        <v/>
      </c>
      <c r="I374" s="66" t="str">
        <f>IF('1A'!I2468="","",'1A'!I2468)</f>
        <v/>
      </c>
      <c r="J374" s="108" t="str">
        <f>IF('1A'!J2468="","",'1A'!J2468)</f>
        <v/>
      </c>
      <c r="K374" s="107" t="str">
        <f>IF('1A'!K2468="","",'1A'!K2468)</f>
        <v/>
      </c>
      <c r="L374" s="66" t="str">
        <f>IF('1A'!L2468="","",'1A'!L2468)</f>
        <v/>
      </c>
      <c r="M374" s="108" t="str">
        <f>IF('1A'!M2468="","",'1A'!M2468)</f>
        <v/>
      </c>
      <c r="N374" s="217" t="str">
        <f>IF('1A'!N2468="","",'1A'!N2468)</f>
        <v/>
      </c>
      <c r="O374" s="459" t="str">
        <f>IF('1A'!O2468="","",'1A'!O2468)</f>
        <v>Interaction with Faculty</v>
      </c>
      <c r="P374" s="460" t="str">
        <f>IF('1A'!P2468="","",'1A'!P2468)</f>
        <v>Career Planning</v>
      </c>
      <c r="Q374" s="460" t="str">
        <f>IF('1A'!Q2468="","",'1A'!Q2468)</f>
        <v/>
      </c>
    </row>
    <row r="375" spans="1:17" ht="14" x14ac:dyDescent="0.15">
      <c r="A375" s="268" t="s">
        <v>231</v>
      </c>
      <c r="B375" s="107" t="str">
        <f>IF('1A'!B2469="","",'1A'!B2469)</f>
        <v>-</v>
      </c>
      <c r="C375" s="66" t="str">
        <f>IF('1A'!C2469="","",'1A'!C2469)</f>
        <v xml:space="preserve"> </v>
      </c>
      <c r="D375" s="108" t="str">
        <f>IF('1A'!D2469="","",'1A'!D2469)</f>
        <v xml:space="preserve"> </v>
      </c>
      <c r="E375" s="107" t="str">
        <f>IF('1A'!E2469="","",'1A'!E2469)</f>
        <v>-</v>
      </c>
      <c r="F375" s="66" t="str">
        <f>IF('1A'!F2469="","",'1A'!F2469)</f>
        <v xml:space="preserve"> </v>
      </c>
      <c r="G375" s="108" t="str">
        <f>IF('1A'!G2469="","",'1A'!G2469)</f>
        <v xml:space="preserve"> </v>
      </c>
      <c r="H375" s="107" t="str">
        <f>IF('1A'!H2469="","",'1A'!H2469)</f>
        <v/>
      </c>
      <c r="I375" s="66" t="str">
        <f>IF('1A'!I2469="","",'1A'!I2469)</f>
        <v/>
      </c>
      <c r="J375" s="108" t="str">
        <f>IF('1A'!J2469="","",'1A'!J2469)</f>
        <v/>
      </c>
      <c r="K375" s="107" t="str">
        <f>IF('1A'!K2469="","",'1A'!K2469)</f>
        <v/>
      </c>
      <c r="L375" s="66" t="str">
        <f>IF('1A'!L2469="","",'1A'!L2469)</f>
        <v/>
      </c>
      <c r="M375" s="108" t="str">
        <f>IF('1A'!M2469="","",'1A'!M2469)</f>
        <v/>
      </c>
      <c r="N375" s="217" t="str">
        <f>IF('1A'!N2469="","",'1A'!N2469)</f>
        <v/>
      </c>
      <c r="O375" s="459" t="str">
        <f>IF('1A'!O2469="","",'1A'!O2469)</f>
        <v>Interaction with Faculty</v>
      </c>
      <c r="P375" s="460" t="str">
        <f>IF('1A'!P2469="","",'1A'!P2469)</f>
        <v>Career Planning</v>
      </c>
      <c r="Q375" s="460" t="str">
        <f>IF('1A'!Q2469="","",'1A'!Q2469)</f>
        <v/>
      </c>
    </row>
    <row r="376" spans="1:17" ht="14" x14ac:dyDescent="0.15">
      <c r="A376" s="269" t="s">
        <v>158</v>
      </c>
      <c r="B376" s="65" t="str">
        <f>IF('1A'!B2470="","",'1A'!B2470)</f>
        <v>-</v>
      </c>
      <c r="C376" s="109">
        <f>IF('1A'!C2470="","",'1A'!C2470)</f>
        <v>0.1066619664654197</v>
      </c>
      <c r="D376" s="110">
        <f>IF('1A'!D2470="","",'1A'!D2470)</f>
        <v>1.0581154841515389E-2</v>
      </c>
      <c r="E376" s="65" t="str">
        <f>IF('1A'!E2470="","",'1A'!E2470)</f>
        <v>-</v>
      </c>
      <c r="F376" s="109">
        <f>IF('1A'!F2470="","",'1A'!F2470)</f>
        <v>0.12406935217531279</v>
      </c>
      <c r="G376" s="110">
        <f>IF('1A'!G2470="","",'1A'!G2470)</f>
        <v>0.13382486754790815</v>
      </c>
      <c r="H376" s="65" t="str">
        <f>IF('1A'!H2470="","",'1A'!H2470)</f>
        <v/>
      </c>
      <c r="I376" s="109" t="str">
        <f>IF('1A'!I2470="","",'1A'!I2470)</f>
        <v/>
      </c>
      <c r="J376" s="110" t="str">
        <f>IF('1A'!J2470="","",'1A'!J2470)</f>
        <v/>
      </c>
      <c r="K376" s="65" t="str">
        <f>IF('1A'!K2470="","",'1A'!K2470)</f>
        <v/>
      </c>
      <c r="L376" s="109" t="str">
        <f>IF('1A'!L2470="","",'1A'!L2470)</f>
        <v/>
      </c>
      <c r="M376" s="110" t="str">
        <f>IF('1A'!M2470="","",'1A'!M2470)</f>
        <v/>
      </c>
      <c r="N376" s="230" t="str">
        <f>IF('1A'!N2470="","",'1A'!N2470)</f>
        <v/>
      </c>
      <c r="O376" s="459" t="str">
        <f>IF('1A'!O2470="","",'1A'!O2470)</f>
        <v>Interaction with Faculty</v>
      </c>
      <c r="P376" s="460" t="str">
        <f>IF('1A'!P2470="","",'1A'!P2470)</f>
        <v>Career Planning</v>
      </c>
      <c r="Q376" s="460" t="str">
        <f>IF('1A'!Q2470="","",'1A'!Q2470)</f>
        <v/>
      </c>
    </row>
    <row r="377" spans="1:17" ht="70" x14ac:dyDescent="0.15">
      <c r="A377" s="250" t="s">
        <v>393</v>
      </c>
      <c r="B377" s="105">
        <f>IF('1A'!B2940="","",'1A'!B2940)</f>
        <v>0.13793103448275901</v>
      </c>
      <c r="C377" s="67">
        <f>IF('1A'!C2940="","",'1A'!C2940)</f>
        <v>0.218225419664269</v>
      </c>
      <c r="D377" s="106">
        <f>IF('1A'!D2940="","",'1A'!D2940)</f>
        <v>0.143968871595331</v>
      </c>
      <c r="E377" s="105">
        <f>IF('1A'!E2940="","",'1A'!E2940)</f>
        <v>0.140350877192982</v>
      </c>
      <c r="F377" s="67">
        <f>IF('1A'!F2940="","",'1A'!F2940)</f>
        <v>0.10989010989011</v>
      </c>
      <c r="G377" s="106">
        <f>IF('1A'!G2940="","",'1A'!G2940)</f>
        <v>8.3950617283950604E-2</v>
      </c>
      <c r="H377" s="105" t="str">
        <f>IF('1A'!H2940="","",'1A'!H2940)</f>
        <v/>
      </c>
      <c r="I377" s="67" t="str">
        <f>IF('1A'!I2940="","",'1A'!I2940)</f>
        <v/>
      </c>
      <c r="J377" s="106" t="str">
        <f>IF('1A'!J2940="","",'1A'!J2940)</f>
        <v/>
      </c>
      <c r="K377" s="105" t="str">
        <f>IF('1A'!K2940="","",'1A'!K2940)</f>
        <v/>
      </c>
      <c r="L377" s="67" t="str">
        <f>IF('1A'!L2940="","",'1A'!L2940)</f>
        <v/>
      </c>
      <c r="M377" s="106" t="str">
        <f>IF('1A'!M2940="","",'1A'!M2940)</f>
        <v/>
      </c>
      <c r="N377" s="217" t="str">
        <f>IF('1A'!N2940="","",'1A'!N2940)</f>
        <v/>
      </c>
      <c r="O377" s="459" t="str">
        <f>IF('1A'!O2940="","",'1A'!O2940)</f>
        <v>Civic Engagement: Participation, Awareness, and Values</v>
      </c>
      <c r="P377" s="460" t="str">
        <f>IF('1A'!P2940="","",'1A'!P2940)</f>
        <v>Career Planning</v>
      </c>
      <c r="Q377" s="460" t="str">
        <f>IF('1A'!Q2940="","",'1A'!Q2940)</f>
        <v/>
      </c>
    </row>
    <row r="378" spans="1:17" ht="14" x14ac:dyDescent="0.15">
      <c r="A378" s="252" t="s">
        <v>622</v>
      </c>
      <c r="B378" s="105">
        <f>IF('1A'!B2941="","",'1A'!B2941)</f>
        <v>0.25862068965517199</v>
      </c>
      <c r="C378" s="67">
        <f>IF('1A'!C2941="","",'1A'!C2941)</f>
        <v>0.30695443645083897</v>
      </c>
      <c r="D378" s="106">
        <f>IF('1A'!D2941="","",'1A'!D2941)</f>
        <v>0.25826848249027201</v>
      </c>
      <c r="E378" s="105">
        <f>IF('1A'!E2941="","",'1A'!E2941)</f>
        <v>0.26315789473684198</v>
      </c>
      <c r="F378" s="67">
        <f>IF('1A'!F2941="","",'1A'!F2941)</f>
        <v>0.30219780219780201</v>
      </c>
      <c r="G378" s="106">
        <f>IF('1A'!G2941="","",'1A'!G2941)</f>
        <v>0.21604938271604901</v>
      </c>
      <c r="H378" s="105" t="str">
        <f>IF('1A'!H2941="","",'1A'!H2941)</f>
        <v/>
      </c>
      <c r="I378" s="67" t="str">
        <f>IF('1A'!I2941="","",'1A'!I2941)</f>
        <v/>
      </c>
      <c r="J378" s="106" t="str">
        <f>IF('1A'!J2941="","",'1A'!J2941)</f>
        <v/>
      </c>
      <c r="K378" s="105" t="str">
        <f>IF('1A'!K2941="","",'1A'!K2941)</f>
        <v/>
      </c>
      <c r="L378" s="67" t="str">
        <f>IF('1A'!L2941="","",'1A'!L2941)</f>
        <v/>
      </c>
      <c r="M378" s="106" t="str">
        <f>IF('1A'!M2941="","",'1A'!M2941)</f>
        <v/>
      </c>
      <c r="N378" s="217" t="str">
        <f>IF('1A'!N2941="","",'1A'!N2941)</f>
        <v/>
      </c>
      <c r="O378" s="459" t="str">
        <f>IF('1A'!O2941="","",'1A'!O2941)</f>
        <v>Civic Engagement: Participation, Awareness, and Values</v>
      </c>
      <c r="P378" s="460" t="str">
        <f>IF('1A'!P2941="","",'1A'!P2941)</f>
        <v>Career Planning</v>
      </c>
      <c r="Q378" s="460" t="str">
        <f>IF('1A'!Q2941="","",'1A'!Q2941)</f>
        <v/>
      </c>
    </row>
    <row r="379" spans="1:17" ht="14" x14ac:dyDescent="0.15">
      <c r="A379" s="252" t="s">
        <v>623</v>
      </c>
      <c r="B379" s="105">
        <f>IF('1A'!B2942="","",'1A'!B2942)</f>
        <v>0.44827586206896602</v>
      </c>
      <c r="C379" s="67">
        <f>IF('1A'!C2942="","",'1A'!C2942)</f>
        <v>0.34772182254196599</v>
      </c>
      <c r="D379" s="106">
        <f>IF('1A'!D2942="","",'1A'!D2942)</f>
        <v>0.40612840466926098</v>
      </c>
      <c r="E379" s="105">
        <f>IF('1A'!E2942="","",'1A'!E2942)</f>
        <v>0.43859649122806998</v>
      </c>
      <c r="F379" s="67">
        <f>IF('1A'!F2942="","",'1A'!F2942)</f>
        <v>0.41208791208791201</v>
      </c>
      <c r="G379" s="106">
        <f>IF('1A'!G2942="","",'1A'!G2942)</f>
        <v>0.422222222222222</v>
      </c>
      <c r="H379" s="105" t="str">
        <f>IF('1A'!H2942="","",'1A'!H2942)</f>
        <v/>
      </c>
      <c r="I379" s="67" t="str">
        <f>IF('1A'!I2942="","",'1A'!I2942)</f>
        <v/>
      </c>
      <c r="J379" s="106" t="str">
        <f>IF('1A'!J2942="","",'1A'!J2942)</f>
        <v/>
      </c>
      <c r="K379" s="105" t="str">
        <f>IF('1A'!K2942="","",'1A'!K2942)</f>
        <v/>
      </c>
      <c r="L379" s="67" t="str">
        <f>IF('1A'!L2942="","",'1A'!L2942)</f>
        <v/>
      </c>
      <c r="M379" s="106" t="str">
        <f>IF('1A'!M2942="","",'1A'!M2942)</f>
        <v/>
      </c>
      <c r="N379" s="217" t="str">
        <f>IF('1A'!N2942="","",'1A'!N2942)</f>
        <v/>
      </c>
      <c r="O379" s="459" t="str">
        <f>IF('1A'!O2942="","",'1A'!O2942)</f>
        <v>Civic Engagement: Participation, Awareness, and Values</v>
      </c>
      <c r="P379" s="460" t="str">
        <f>IF('1A'!P2942="","",'1A'!P2942)</f>
        <v>Career Planning</v>
      </c>
      <c r="Q379" s="460" t="str">
        <f>IF('1A'!Q2942="","",'1A'!Q2942)</f>
        <v/>
      </c>
    </row>
    <row r="380" spans="1:17" ht="14" x14ac:dyDescent="0.15">
      <c r="A380" s="268" t="s">
        <v>624</v>
      </c>
      <c r="B380" s="105">
        <f>IF('1A'!B2943="","",'1A'!B2943)</f>
        <v>0.15517241379310301</v>
      </c>
      <c r="C380" s="67">
        <f>IF('1A'!C2943="","",'1A'!C2943)</f>
        <v>0.12709832134292601</v>
      </c>
      <c r="D380" s="106">
        <f>IF('1A'!D2943="","",'1A'!D2943)</f>
        <v>0.19163424124513601</v>
      </c>
      <c r="E380" s="105">
        <f>IF('1A'!E2943="","",'1A'!E2943)</f>
        <v>0.157894736842105</v>
      </c>
      <c r="F380" s="67">
        <f>IF('1A'!F2943="","",'1A'!F2943)</f>
        <v>0.175824175824176</v>
      </c>
      <c r="G380" s="106">
        <f>IF('1A'!G2943="","",'1A'!G2943)</f>
        <v>0.27777777777777801</v>
      </c>
      <c r="H380" s="105" t="str">
        <f>IF('1A'!H2943="","",'1A'!H2943)</f>
        <v/>
      </c>
      <c r="I380" s="67" t="str">
        <f>IF('1A'!I2943="","",'1A'!I2943)</f>
        <v/>
      </c>
      <c r="J380" s="106" t="str">
        <f>IF('1A'!J2943="","",'1A'!J2943)</f>
        <v/>
      </c>
      <c r="K380" s="105" t="str">
        <f>IF('1A'!K2943="","",'1A'!K2943)</f>
        <v/>
      </c>
      <c r="L380" s="67" t="str">
        <f>IF('1A'!L2943="","",'1A'!L2943)</f>
        <v/>
      </c>
      <c r="M380" s="106" t="str">
        <f>IF('1A'!M2943="","",'1A'!M2943)</f>
        <v/>
      </c>
      <c r="N380" s="217" t="str">
        <f>IF('1A'!N2943="","",'1A'!N2943)</f>
        <v/>
      </c>
      <c r="O380" s="459" t="str">
        <f>IF('1A'!O2943="","",'1A'!O2943)</f>
        <v>Civic Engagement: Participation, Awareness, and Values</v>
      </c>
      <c r="P380" s="460" t="str">
        <f>IF('1A'!P2943="","",'1A'!P2943)</f>
        <v>Career Planning</v>
      </c>
      <c r="Q380" s="460" t="str">
        <f>IF('1A'!Q2943="","",'1A'!Q2943)</f>
        <v/>
      </c>
    </row>
    <row r="381" spans="1:17" ht="14" x14ac:dyDescent="0.15">
      <c r="A381" s="308" t="s">
        <v>230</v>
      </c>
      <c r="B381" s="461">
        <f>IF('1A'!B2944="","",'1A'!B2944)</f>
        <v>58</v>
      </c>
      <c r="C381" s="462">
        <f>IF('1A'!C2944="","",'1A'!C2944)</f>
        <v>417</v>
      </c>
      <c r="D381" s="463">
        <f>IF('1A'!D2944="","",'1A'!D2944)</f>
        <v>2056</v>
      </c>
      <c r="E381" s="461">
        <f>IF('1A'!E2944="","",'1A'!E2944)</f>
        <v>57</v>
      </c>
      <c r="F381" s="462">
        <f>IF('1A'!F2944="","",'1A'!F2944)</f>
        <v>182</v>
      </c>
      <c r="G381" s="463">
        <f>IF('1A'!G2944="","",'1A'!G2944)</f>
        <v>810</v>
      </c>
      <c r="H381" s="461" t="str">
        <f>IF('1A'!H2944="","",'1A'!H2944)</f>
        <v/>
      </c>
      <c r="I381" s="462" t="str">
        <f>IF('1A'!I2944="","",'1A'!I2944)</f>
        <v/>
      </c>
      <c r="J381" s="463" t="str">
        <f>IF('1A'!J2944="","",'1A'!J2944)</f>
        <v/>
      </c>
      <c r="K381" s="461" t="str">
        <f>IF('1A'!K2944="","",'1A'!K2944)</f>
        <v/>
      </c>
      <c r="L381" s="462" t="str">
        <f>IF('1A'!L2944="","",'1A'!L2944)</f>
        <v/>
      </c>
      <c r="M381" s="463" t="str">
        <f>IF('1A'!M2944="","",'1A'!M2944)</f>
        <v/>
      </c>
      <c r="N381" s="217" t="str">
        <f>IF('1A'!N2944="","",'1A'!N2944)</f>
        <v/>
      </c>
      <c r="O381" s="459" t="str">
        <f>IF('1A'!O2944="","",'1A'!O2944)</f>
        <v>Civic Engagement: Participation, Awareness, and Values</v>
      </c>
      <c r="P381" s="460" t="str">
        <f>IF('1A'!P2944="","",'1A'!P2944)</f>
        <v>Career Planning</v>
      </c>
      <c r="Q381" s="460" t="str">
        <f>IF('1A'!Q2944="","",'1A'!Q2944)</f>
        <v/>
      </c>
    </row>
    <row r="382" spans="1:17" ht="14" x14ac:dyDescent="0.15">
      <c r="A382" s="268" t="s">
        <v>176</v>
      </c>
      <c r="B382" s="107">
        <f>IF('1A'!B2945="","",'1A'!B2945)</f>
        <v>2.3793103448275801</v>
      </c>
      <c r="C382" s="66">
        <f>IF('1A'!C2945="","",'1A'!C2945)</f>
        <v>2.6163069544364501</v>
      </c>
      <c r="D382" s="108">
        <f>IF('1A'!D2945="","",'1A'!D2945)</f>
        <v>2.3545719844357902</v>
      </c>
      <c r="E382" s="107">
        <f>IF('1A'!E2945="","",'1A'!E2945)</f>
        <v>2.3859649122806998</v>
      </c>
      <c r="F382" s="66">
        <f>IF('1A'!F2945="","",'1A'!F2945)</f>
        <v>2.3461538461538498</v>
      </c>
      <c r="G382" s="108">
        <f>IF('1A'!G2945="","",'1A'!G2945)</f>
        <v>2.1061728395061698</v>
      </c>
      <c r="H382" s="107" t="str">
        <f>IF('1A'!H2945="","",'1A'!H2945)</f>
        <v/>
      </c>
      <c r="I382" s="66" t="str">
        <f>IF('1A'!I2945="","",'1A'!I2945)</f>
        <v/>
      </c>
      <c r="J382" s="108" t="str">
        <f>IF('1A'!J2945="","",'1A'!J2945)</f>
        <v/>
      </c>
      <c r="K382" s="107" t="str">
        <f>IF('1A'!K2945="","",'1A'!K2945)</f>
        <v/>
      </c>
      <c r="L382" s="66" t="str">
        <f>IF('1A'!L2945="","",'1A'!L2945)</f>
        <v/>
      </c>
      <c r="M382" s="108" t="str">
        <f>IF('1A'!M2945="","",'1A'!M2945)</f>
        <v/>
      </c>
      <c r="N382" s="217" t="str">
        <f>IF('1A'!N2945="","",'1A'!N2945)</f>
        <v/>
      </c>
      <c r="O382" s="459" t="str">
        <f>IF('1A'!O2945="","",'1A'!O2945)</f>
        <v>Civic Engagement: Participation, Awareness, and Values</v>
      </c>
      <c r="P382" s="460" t="str">
        <f>IF('1A'!P2945="","",'1A'!P2945)</f>
        <v>Career Planning</v>
      </c>
      <c r="Q382" s="460" t="str">
        <f>IF('1A'!Q2945="","",'1A'!Q2945)</f>
        <v/>
      </c>
    </row>
    <row r="383" spans="1:17" ht="14" x14ac:dyDescent="0.15">
      <c r="A383" s="268" t="s">
        <v>159</v>
      </c>
      <c r="B383" s="107">
        <f>IF('1A'!B2946="","",'1A'!B2946)</f>
        <v>0.914360791144467</v>
      </c>
      <c r="C383" s="66">
        <f>IF('1A'!C2946="","",'1A'!C2946)</f>
        <v>0.96402740035198398</v>
      </c>
      <c r="D383" s="108">
        <f>IF('1A'!D2946="","",'1A'!D2946)</f>
        <v>0.948944098391302</v>
      </c>
      <c r="E383" s="107">
        <f>IF('1A'!E2946="","",'1A'!E2946)</f>
        <v>0.92107053330257804</v>
      </c>
      <c r="F383" s="66">
        <f>IF('1A'!F2946="","",'1A'!F2946)</f>
        <v>0.89563801047848202</v>
      </c>
      <c r="G383" s="108">
        <f>IF('1A'!G2946="","",'1A'!G2946)</f>
        <v>0.90518977229068698</v>
      </c>
      <c r="H383" s="107" t="str">
        <f>IF('1A'!H2946="","",'1A'!H2946)</f>
        <v/>
      </c>
      <c r="I383" s="66" t="str">
        <f>IF('1A'!I2946="","",'1A'!I2946)</f>
        <v/>
      </c>
      <c r="J383" s="108" t="str">
        <f>IF('1A'!J2946="","",'1A'!J2946)</f>
        <v/>
      </c>
      <c r="K383" s="107" t="str">
        <f>IF('1A'!K2946="","",'1A'!K2946)</f>
        <v/>
      </c>
      <c r="L383" s="66" t="str">
        <f>IF('1A'!L2946="","",'1A'!L2946)</f>
        <v/>
      </c>
      <c r="M383" s="108" t="str">
        <f>IF('1A'!M2946="","",'1A'!M2946)</f>
        <v/>
      </c>
      <c r="N383" s="217" t="str">
        <f>IF('1A'!N2946="","",'1A'!N2946)</f>
        <v/>
      </c>
      <c r="O383" s="459" t="str">
        <f>IF('1A'!O2946="","",'1A'!O2946)</f>
        <v>Civic Engagement: Participation, Awareness, and Values</v>
      </c>
      <c r="P383" s="460" t="str">
        <f>IF('1A'!P2946="","",'1A'!P2946)</f>
        <v>Career Planning</v>
      </c>
      <c r="Q383" s="460" t="str">
        <f>IF('1A'!Q2946="","",'1A'!Q2946)</f>
        <v/>
      </c>
    </row>
    <row r="384" spans="1:17" ht="14" x14ac:dyDescent="0.15">
      <c r="A384" s="268" t="s">
        <v>231</v>
      </c>
      <c r="B384" s="107" t="str">
        <f>IF('1A'!B2947="","",'1A'!B2947)</f>
        <v>-</v>
      </c>
      <c r="C384" s="66" t="str">
        <f>IF('1A'!C2947="","",'1A'!C2947)</f>
        <v xml:space="preserve"> </v>
      </c>
      <c r="D384" s="108" t="str">
        <f>IF('1A'!D2947="","",'1A'!D2947)</f>
        <v xml:space="preserve"> </v>
      </c>
      <c r="E384" s="107" t="str">
        <f>IF('1A'!E2947="","",'1A'!E2947)</f>
        <v>-</v>
      </c>
      <c r="F384" s="66" t="str">
        <f>IF('1A'!F2947="","",'1A'!F2947)</f>
        <v xml:space="preserve"> </v>
      </c>
      <c r="G384" s="108" t="str">
        <f>IF('1A'!G2947="","",'1A'!G2947)</f>
        <v>*</v>
      </c>
      <c r="H384" s="107" t="str">
        <f>IF('1A'!H2947="","",'1A'!H2947)</f>
        <v/>
      </c>
      <c r="I384" s="66" t="str">
        <f>IF('1A'!I2947="","",'1A'!I2947)</f>
        <v/>
      </c>
      <c r="J384" s="108" t="str">
        <f>IF('1A'!J2947="","",'1A'!J2947)</f>
        <v/>
      </c>
      <c r="K384" s="107" t="str">
        <f>IF('1A'!K2947="","",'1A'!K2947)</f>
        <v/>
      </c>
      <c r="L384" s="66" t="str">
        <f>IF('1A'!L2947="","",'1A'!L2947)</f>
        <v/>
      </c>
      <c r="M384" s="108" t="str">
        <f>IF('1A'!M2947="","",'1A'!M2947)</f>
        <v/>
      </c>
      <c r="N384" s="217" t="str">
        <f>IF('1A'!N2947="","",'1A'!N2947)</f>
        <v/>
      </c>
      <c r="O384" s="459" t="str">
        <f>IF('1A'!O2947="","",'1A'!O2947)</f>
        <v>Civic Engagement: Participation, Awareness, and Values</v>
      </c>
      <c r="P384" s="460" t="str">
        <f>IF('1A'!P2947="","",'1A'!P2947)</f>
        <v>Career Planning</v>
      </c>
      <c r="Q384" s="460" t="str">
        <f>IF('1A'!Q2947="","",'1A'!Q2947)</f>
        <v/>
      </c>
    </row>
    <row r="385" spans="1:17" ht="14" x14ac:dyDescent="0.15">
      <c r="A385" s="269" t="s">
        <v>158</v>
      </c>
      <c r="B385" s="65" t="str">
        <f>IF('1A'!B2948="","",'1A'!B2948)</f>
        <v>-</v>
      </c>
      <c r="C385" s="109">
        <f>IF('1A'!C2948="","",'1A'!C2948)</f>
        <v>-0.24584011774181755</v>
      </c>
      <c r="D385" s="110">
        <f>IF('1A'!D2948="","",'1A'!D2948)</f>
        <v>2.6069354805754747E-2</v>
      </c>
      <c r="E385" s="65" t="str">
        <f>IF('1A'!E2948="","",'1A'!E2948)</f>
        <v>-</v>
      </c>
      <c r="F385" s="109">
        <f>IF('1A'!F2948="","",'1A'!F2948)</f>
        <v>4.4449951499469675E-2</v>
      </c>
      <c r="G385" s="110">
        <f>IF('1A'!G2948="","",'1A'!G2948)</f>
        <v>0.30909769568704243</v>
      </c>
      <c r="H385" s="65" t="str">
        <f>IF('1A'!H2948="","",'1A'!H2948)</f>
        <v/>
      </c>
      <c r="I385" s="109" t="str">
        <f>IF('1A'!I2948="","",'1A'!I2948)</f>
        <v/>
      </c>
      <c r="J385" s="110" t="str">
        <f>IF('1A'!J2948="","",'1A'!J2948)</f>
        <v/>
      </c>
      <c r="K385" s="65" t="str">
        <f>IF('1A'!K2948="","",'1A'!K2948)</f>
        <v/>
      </c>
      <c r="L385" s="109" t="str">
        <f>IF('1A'!L2948="","",'1A'!L2948)</f>
        <v/>
      </c>
      <c r="M385" s="110" t="str">
        <f>IF('1A'!M2948="","",'1A'!M2948)</f>
        <v/>
      </c>
      <c r="N385" s="230" t="str">
        <f>IF('1A'!N2948="","",'1A'!N2948)</f>
        <v/>
      </c>
      <c r="O385" s="459" t="str">
        <f>IF('1A'!O2948="","",'1A'!O2948)</f>
        <v>Civic Engagement: Participation, Awareness, and Values</v>
      </c>
      <c r="P385" s="460" t="str">
        <f>IF('1A'!P2948="","",'1A'!P2948)</f>
        <v>Career Planning</v>
      </c>
      <c r="Q385" s="460" t="str">
        <f>IF('1A'!Q2948="","",'1A'!Q2948)</f>
        <v/>
      </c>
    </row>
    <row r="386" spans="1:17" ht="28" x14ac:dyDescent="0.15">
      <c r="A386" s="250" t="s">
        <v>67</v>
      </c>
      <c r="B386" s="105">
        <f>IF('1A'!B2949="","",'1A'!B2949)</f>
        <v>0.36206896551724099</v>
      </c>
      <c r="C386" s="67">
        <f>IF('1A'!C2949="","",'1A'!C2949)</f>
        <v>0.24759615384615399</v>
      </c>
      <c r="D386" s="106">
        <f>IF('1A'!D2949="","",'1A'!D2949)</f>
        <v>0.28633932912007798</v>
      </c>
      <c r="E386" s="105">
        <f>IF('1A'!E2949="","",'1A'!E2949)</f>
        <v>0.36842105263157898</v>
      </c>
      <c r="F386" s="67">
        <f>IF('1A'!F2949="","",'1A'!F2949)</f>
        <v>0.26373626373626402</v>
      </c>
      <c r="G386" s="106">
        <f>IF('1A'!G2949="","",'1A'!G2949)</f>
        <v>0.32469135802469101</v>
      </c>
      <c r="H386" s="105" t="str">
        <f>IF('1A'!H2949="","",'1A'!H2949)</f>
        <v/>
      </c>
      <c r="I386" s="67" t="str">
        <f>IF('1A'!I2949="","",'1A'!I2949)</f>
        <v/>
      </c>
      <c r="J386" s="106" t="str">
        <f>IF('1A'!J2949="","",'1A'!J2949)</f>
        <v/>
      </c>
      <c r="K386" s="105" t="str">
        <f>IF('1A'!K2949="","",'1A'!K2949)</f>
        <v/>
      </c>
      <c r="L386" s="67" t="str">
        <f>IF('1A'!L2949="","",'1A'!L2949)</f>
        <v/>
      </c>
      <c r="M386" s="106" t="str">
        <f>IF('1A'!M2949="","",'1A'!M2949)</f>
        <v/>
      </c>
      <c r="N386" s="217" t="str">
        <f>IF('1A'!N2949="","",'1A'!N2949)</f>
        <v/>
      </c>
      <c r="O386" s="459" t="str">
        <f>IF('1A'!O2949="","",'1A'!O2949)</f>
        <v/>
      </c>
      <c r="P386" s="460" t="str">
        <f>IF('1A'!P2949="","",'1A'!P2949)</f>
        <v>Career Planning</v>
      </c>
      <c r="Q386" s="460" t="str">
        <f>IF('1A'!Q2949="","",'1A'!Q2949)</f>
        <v/>
      </c>
    </row>
    <row r="387" spans="1:17" ht="14" x14ac:dyDescent="0.15">
      <c r="A387" s="268" t="s">
        <v>622</v>
      </c>
      <c r="B387" s="105">
        <f>IF('1A'!B2950="","",'1A'!B2950)</f>
        <v>0.37931034482758602</v>
      </c>
      <c r="C387" s="67">
        <f>IF('1A'!C2950="","",'1A'!C2950)</f>
        <v>0.37980769230769201</v>
      </c>
      <c r="D387" s="106">
        <f>IF('1A'!D2950="","",'1A'!D2950)</f>
        <v>0.44628099173553698</v>
      </c>
      <c r="E387" s="105">
        <f>IF('1A'!E2950="","",'1A'!E2950)</f>
        <v>0.38596491228070201</v>
      </c>
      <c r="F387" s="67">
        <f>IF('1A'!F2950="","",'1A'!F2950)</f>
        <v>0.40109890109890101</v>
      </c>
      <c r="G387" s="106">
        <f>IF('1A'!G2950="","",'1A'!G2950)</f>
        <v>0.438271604938272</v>
      </c>
      <c r="H387" s="105" t="str">
        <f>IF('1A'!H2950="","",'1A'!H2950)</f>
        <v/>
      </c>
      <c r="I387" s="67" t="str">
        <f>IF('1A'!I2950="","",'1A'!I2950)</f>
        <v/>
      </c>
      <c r="J387" s="106" t="str">
        <f>IF('1A'!J2950="","",'1A'!J2950)</f>
        <v/>
      </c>
      <c r="K387" s="105" t="str">
        <f>IF('1A'!K2950="","",'1A'!K2950)</f>
        <v/>
      </c>
      <c r="L387" s="67" t="str">
        <f>IF('1A'!L2950="","",'1A'!L2950)</f>
        <v/>
      </c>
      <c r="M387" s="106" t="str">
        <f>IF('1A'!M2950="","",'1A'!M2950)</f>
        <v/>
      </c>
      <c r="N387" s="217" t="str">
        <f>IF('1A'!N2950="","",'1A'!N2950)</f>
        <v/>
      </c>
      <c r="O387" s="459" t="str">
        <f>IF('1A'!O2950="","",'1A'!O2950)</f>
        <v/>
      </c>
      <c r="P387" s="460" t="str">
        <f>IF('1A'!P2950="","",'1A'!P2950)</f>
        <v>Career Planning</v>
      </c>
      <c r="Q387" s="460" t="str">
        <f>IF('1A'!Q2950="","",'1A'!Q2950)</f>
        <v/>
      </c>
    </row>
    <row r="388" spans="1:17" ht="14" x14ac:dyDescent="0.15">
      <c r="A388" s="268" t="s">
        <v>623</v>
      </c>
      <c r="B388" s="105">
        <f>IF('1A'!B2951="","",'1A'!B2951)</f>
        <v>0.25862068965517199</v>
      </c>
      <c r="C388" s="67">
        <f>IF('1A'!C2951="","",'1A'!C2951)</f>
        <v>0.30769230769230799</v>
      </c>
      <c r="D388" s="106">
        <f>IF('1A'!D2951="","",'1A'!D2951)</f>
        <v>0.22362664073894001</v>
      </c>
      <c r="E388" s="105">
        <f>IF('1A'!E2951="","",'1A'!E2951)</f>
        <v>0.24561403508771901</v>
      </c>
      <c r="F388" s="67">
        <f>IF('1A'!F2951="","",'1A'!F2951)</f>
        <v>0.28021978021978</v>
      </c>
      <c r="G388" s="106">
        <f>IF('1A'!G2951="","",'1A'!G2951)</f>
        <v>0.195061728395062</v>
      </c>
      <c r="H388" s="105" t="str">
        <f>IF('1A'!H2951="","",'1A'!H2951)</f>
        <v/>
      </c>
      <c r="I388" s="67" t="str">
        <f>IF('1A'!I2951="","",'1A'!I2951)</f>
        <v/>
      </c>
      <c r="J388" s="106" t="str">
        <f>IF('1A'!J2951="","",'1A'!J2951)</f>
        <v/>
      </c>
      <c r="K388" s="105" t="str">
        <f>IF('1A'!K2951="","",'1A'!K2951)</f>
        <v/>
      </c>
      <c r="L388" s="67" t="str">
        <f>IF('1A'!L2951="","",'1A'!L2951)</f>
        <v/>
      </c>
      <c r="M388" s="106" t="str">
        <f>IF('1A'!M2951="","",'1A'!M2951)</f>
        <v/>
      </c>
      <c r="N388" s="217" t="str">
        <f>IF('1A'!N2951="","",'1A'!N2951)</f>
        <v/>
      </c>
      <c r="O388" s="459" t="str">
        <f>IF('1A'!O2951="","",'1A'!O2951)</f>
        <v/>
      </c>
      <c r="P388" s="460" t="str">
        <f>IF('1A'!P2951="","",'1A'!P2951)</f>
        <v>Career Planning</v>
      </c>
      <c r="Q388" s="460" t="str">
        <f>IF('1A'!Q2951="","",'1A'!Q2951)</f>
        <v/>
      </c>
    </row>
    <row r="389" spans="1:17" ht="14" x14ac:dyDescent="0.15">
      <c r="A389" s="268" t="s">
        <v>624</v>
      </c>
      <c r="B389" s="105">
        <f>IF('1A'!B2952="","",'1A'!B2952)</f>
        <v>0</v>
      </c>
      <c r="C389" s="67">
        <f>IF('1A'!C2952="","",'1A'!C2952)</f>
        <v>6.4903846153846104E-2</v>
      </c>
      <c r="D389" s="106">
        <f>IF('1A'!D2952="","",'1A'!D2952)</f>
        <v>4.3753038405444797E-2</v>
      </c>
      <c r="E389" s="105">
        <f>IF('1A'!E2952="","",'1A'!E2952)</f>
        <v>0</v>
      </c>
      <c r="F389" s="67">
        <f>IF('1A'!F2952="","",'1A'!F2952)</f>
        <v>5.4945054945054903E-2</v>
      </c>
      <c r="G389" s="106">
        <f>IF('1A'!G2952="","",'1A'!G2952)</f>
        <v>4.1975308641975302E-2</v>
      </c>
      <c r="H389" s="105" t="str">
        <f>IF('1A'!H2952="","",'1A'!H2952)</f>
        <v/>
      </c>
      <c r="I389" s="67" t="str">
        <f>IF('1A'!I2952="","",'1A'!I2952)</f>
        <v/>
      </c>
      <c r="J389" s="106" t="str">
        <f>IF('1A'!J2952="","",'1A'!J2952)</f>
        <v/>
      </c>
      <c r="K389" s="105" t="str">
        <f>IF('1A'!K2952="","",'1A'!K2952)</f>
        <v/>
      </c>
      <c r="L389" s="67" t="str">
        <f>IF('1A'!L2952="","",'1A'!L2952)</f>
        <v/>
      </c>
      <c r="M389" s="106" t="str">
        <f>IF('1A'!M2952="","",'1A'!M2952)</f>
        <v/>
      </c>
      <c r="N389" s="217" t="str">
        <f>IF('1A'!N2952="","",'1A'!N2952)</f>
        <v/>
      </c>
      <c r="O389" s="459" t="str">
        <f>IF('1A'!O2952="","",'1A'!O2952)</f>
        <v/>
      </c>
      <c r="P389" s="460" t="str">
        <f>IF('1A'!P2952="","",'1A'!P2952)</f>
        <v>Career Planning</v>
      </c>
      <c r="Q389" s="460" t="str">
        <f>IF('1A'!Q2952="","",'1A'!Q2952)</f>
        <v/>
      </c>
    </row>
    <row r="390" spans="1:17" ht="14" x14ac:dyDescent="0.15">
      <c r="A390" s="308" t="s">
        <v>230</v>
      </c>
      <c r="B390" s="461">
        <f>IF('1A'!B2953="","",'1A'!B2953)</f>
        <v>58</v>
      </c>
      <c r="C390" s="462">
        <f>IF('1A'!C2953="","",'1A'!C2953)</f>
        <v>416</v>
      </c>
      <c r="D390" s="463">
        <f>IF('1A'!D2953="","",'1A'!D2953)</f>
        <v>2057</v>
      </c>
      <c r="E390" s="461">
        <f>IF('1A'!E2953="","",'1A'!E2953)</f>
        <v>57</v>
      </c>
      <c r="F390" s="462">
        <f>IF('1A'!F2953="","",'1A'!F2953)</f>
        <v>182</v>
      </c>
      <c r="G390" s="463">
        <f>IF('1A'!G2953="","",'1A'!G2953)</f>
        <v>810</v>
      </c>
      <c r="H390" s="461" t="str">
        <f>IF('1A'!H2953="","",'1A'!H2953)</f>
        <v/>
      </c>
      <c r="I390" s="462" t="str">
        <f>IF('1A'!I2953="","",'1A'!I2953)</f>
        <v/>
      </c>
      <c r="J390" s="463" t="str">
        <f>IF('1A'!J2953="","",'1A'!J2953)</f>
        <v/>
      </c>
      <c r="K390" s="461" t="str">
        <f>IF('1A'!K2953="","",'1A'!K2953)</f>
        <v/>
      </c>
      <c r="L390" s="462" t="str">
        <f>IF('1A'!L2953="","",'1A'!L2953)</f>
        <v/>
      </c>
      <c r="M390" s="463" t="str">
        <f>IF('1A'!M2953="","",'1A'!M2953)</f>
        <v/>
      </c>
      <c r="N390" s="217" t="str">
        <f>IF('1A'!N2953="","",'1A'!N2953)</f>
        <v/>
      </c>
      <c r="O390" s="459" t="str">
        <f>IF('1A'!O2953="","",'1A'!O2953)</f>
        <v/>
      </c>
      <c r="P390" s="460" t="str">
        <f>IF('1A'!P2953="","",'1A'!P2953)</f>
        <v>Career Planning</v>
      </c>
      <c r="Q390" s="460" t="str">
        <f>IF('1A'!Q2953="","",'1A'!Q2953)</f>
        <v/>
      </c>
    </row>
    <row r="391" spans="1:17" ht="14" x14ac:dyDescent="0.15">
      <c r="A391" s="268" t="s">
        <v>176</v>
      </c>
      <c r="B391" s="107">
        <f>IF('1A'!B2954="","",'1A'!B2954)</f>
        <v>3.1034482758620698</v>
      </c>
      <c r="C391" s="66">
        <f>IF('1A'!C2954="","",'1A'!C2954)</f>
        <v>2.8100961538461502</v>
      </c>
      <c r="D391" s="108">
        <f>IF('1A'!D2954="","",'1A'!D2954)</f>
        <v>2.9752066115702398</v>
      </c>
      <c r="E391" s="107">
        <f>IF('1A'!E2954="","",'1A'!E2954)</f>
        <v>3.12280701754386</v>
      </c>
      <c r="F391" s="66">
        <f>IF('1A'!F2954="","",'1A'!F2954)</f>
        <v>2.8736263736263701</v>
      </c>
      <c r="G391" s="108">
        <f>IF('1A'!G2954="","",'1A'!G2954)</f>
        <v>3.0456790123456798</v>
      </c>
      <c r="H391" s="107" t="str">
        <f>IF('1A'!H2954="","",'1A'!H2954)</f>
        <v/>
      </c>
      <c r="I391" s="66" t="str">
        <f>IF('1A'!I2954="","",'1A'!I2954)</f>
        <v/>
      </c>
      <c r="J391" s="108" t="str">
        <f>IF('1A'!J2954="","",'1A'!J2954)</f>
        <v/>
      </c>
      <c r="K391" s="107" t="str">
        <f>IF('1A'!K2954="","",'1A'!K2954)</f>
        <v/>
      </c>
      <c r="L391" s="66" t="str">
        <f>IF('1A'!L2954="","",'1A'!L2954)</f>
        <v/>
      </c>
      <c r="M391" s="108" t="str">
        <f>IF('1A'!M2954="","",'1A'!M2954)</f>
        <v/>
      </c>
      <c r="N391" s="217" t="str">
        <f>IF('1A'!N2954="","",'1A'!N2954)</f>
        <v/>
      </c>
      <c r="O391" s="459" t="str">
        <f>IF('1A'!O2954="","",'1A'!O2954)</f>
        <v/>
      </c>
      <c r="P391" s="460" t="str">
        <f>IF('1A'!P2954="","",'1A'!P2954)</f>
        <v>Career Planning</v>
      </c>
      <c r="Q391" s="460" t="str">
        <f>IF('1A'!Q2954="","",'1A'!Q2954)</f>
        <v/>
      </c>
    </row>
    <row r="392" spans="1:17" ht="14" x14ac:dyDescent="0.15">
      <c r="A392" s="268" t="s">
        <v>159</v>
      </c>
      <c r="B392" s="107">
        <f>IF('1A'!B2955="","",'1A'!B2955)</f>
        <v>0.78783859715833504</v>
      </c>
      <c r="C392" s="66">
        <f>IF('1A'!C2955="","",'1A'!C2955)</f>
        <v>0.88358197082437995</v>
      </c>
      <c r="D392" s="108">
        <f>IF('1A'!D2955="","",'1A'!D2955)</f>
        <v>0.82746375929848004</v>
      </c>
      <c r="E392" s="107">
        <f>IF('1A'!E2955="","",'1A'!E2955)</f>
        <v>0.78080030917451404</v>
      </c>
      <c r="F392" s="66">
        <f>IF('1A'!F2955="","",'1A'!F2955)</f>
        <v>0.86712010355931701</v>
      </c>
      <c r="G392" s="108">
        <f>IF('1A'!G2955="","",'1A'!G2955)</f>
        <v>0.82850176521278796</v>
      </c>
      <c r="H392" s="107" t="str">
        <f>IF('1A'!H2955="","",'1A'!H2955)</f>
        <v/>
      </c>
      <c r="I392" s="66" t="str">
        <f>IF('1A'!I2955="","",'1A'!I2955)</f>
        <v/>
      </c>
      <c r="J392" s="108" t="str">
        <f>IF('1A'!J2955="","",'1A'!J2955)</f>
        <v/>
      </c>
      <c r="K392" s="107" t="str">
        <f>IF('1A'!K2955="","",'1A'!K2955)</f>
        <v/>
      </c>
      <c r="L392" s="66" t="str">
        <f>IF('1A'!L2955="","",'1A'!L2955)</f>
        <v/>
      </c>
      <c r="M392" s="108" t="str">
        <f>IF('1A'!M2955="","",'1A'!M2955)</f>
        <v/>
      </c>
      <c r="N392" s="217" t="str">
        <f>IF('1A'!N2955="","",'1A'!N2955)</f>
        <v/>
      </c>
      <c r="O392" s="459" t="str">
        <f>IF('1A'!O2955="","",'1A'!O2955)</f>
        <v/>
      </c>
      <c r="P392" s="460" t="str">
        <f>IF('1A'!P2955="","",'1A'!P2955)</f>
        <v>Career Planning</v>
      </c>
      <c r="Q392" s="460" t="str">
        <f>IF('1A'!Q2955="","",'1A'!Q2955)</f>
        <v/>
      </c>
    </row>
    <row r="393" spans="1:17" ht="14" x14ac:dyDescent="0.15">
      <c r="A393" s="268" t="s">
        <v>231</v>
      </c>
      <c r="B393" s="107" t="str">
        <f>IF('1A'!B2956="","",'1A'!B2956)</f>
        <v>-</v>
      </c>
      <c r="C393" s="66" t="str">
        <f>IF('1A'!C2956="","",'1A'!C2956)</f>
        <v>*</v>
      </c>
      <c r="D393" s="108" t="str">
        <f>IF('1A'!D2956="","",'1A'!D2956)</f>
        <v xml:space="preserve"> </v>
      </c>
      <c r="E393" s="107" t="str">
        <f>IF('1A'!E2956="","",'1A'!E2956)</f>
        <v>-</v>
      </c>
      <c r="F393" s="66" t="str">
        <f>IF('1A'!F2956="","",'1A'!F2956)</f>
        <v xml:space="preserve"> </v>
      </c>
      <c r="G393" s="108" t="str">
        <f>IF('1A'!G2956="","",'1A'!G2956)</f>
        <v xml:space="preserve"> </v>
      </c>
      <c r="H393" s="107" t="str">
        <f>IF('1A'!H2956="","",'1A'!H2956)</f>
        <v/>
      </c>
      <c r="I393" s="66" t="str">
        <f>IF('1A'!I2956="","",'1A'!I2956)</f>
        <v/>
      </c>
      <c r="J393" s="108" t="str">
        <f>IF('1A'!J2956="","",'1A'!J2956)</f>
        <v/>
      </c>
      <c r="K393" s="107" t="str">
        <f>IF('1A'!K2956="","",'1A'!K2956)</f>
        <v/>
      </c>
      <c r="L393" s="66" t="str">
        <f>IF('1A'!L2956="","",'1A'!L2956)</f>
        <v/>
      </c>
      <c r="M393" s="108" t="str">
        <f>IF('1A'!M2956="","",'1A'!M2956)</f>
        <v/>
      </c>
      <c r="N393" s="217" t="str">
        <f>IF('1A'!N2956="","",'1A'!N2956)</f>
        <v/>
      </c>
      <c r="O393" s="459" t="str">
        <f>IF('1A'!O2956="","",'1A'!O2956)</f>
        <v/>
      </c>
      <c r="P393" s="460" t="str">
        <f>IF('1A'!P2956="","",'1A'!P2956)</f>
        <v>Career Planning</v>
      </c>
      <c r="Q393" s="460" t="str">
        <f>IF('1A'!Q2956="","",'1A'!Q2956)</f>
        <v/>
      </c>
    </row>
    <row r="394" spans="1:17" ht="14" x14ac:dyDescent="0.15">
      <c r="A394" s="269" t="s">
        <v>158</v>
      </c>
      <c r="B394" s="65" t="str">
        <f>IF('1A'!B2957="","",'1A'!B2957)</f>
        <v>-</v>
      </c>
      <c r="C394" s="109">
        <f>IF('1A'!C2957="","",'1A'!C2957)</f>
        <v>0.33200329081208252</v>
      </c>
      <c r="D394" s="110">
        <f>IF('1A'!D2957="","",'1A'!D2957)</f>
        <v>0.15498160837950503</v>
      </c>
      <c r="E394" s="65" t="str">
        <f>IF('1A'!E2957="","",'1A'!E2957)</f>
        <v>-</v>
      </c>
      <c r="F394" s="109">
        <f>IF('1A'!F2957="","",'1A'!F2957)</f>
        <v>0.28736577885193071</v>
      </c>
      <c r="G394" s="110">
        <f>IF('1A'!G2957="","",'1A'!G2957)</f>
        <v>9.3093350475084449E-2</v>
      </c>
      <c r="H394" s="65" t="str">
        <f>IF('1A'!H2957="","",'1A'!H2957)</f>
        <v/>
      </c>
      <c r="I394" s="109" t="str">
        <f>IF('1A'!I2957="","",'1A'!I2957)</f>
        <v/>
      </c>
      <c r="J394" s="110" t="str">
        <f>IF('1A'!J2957="","",'1A'!J2957)</f>
        <v/>
      </c>
      <c r="K394" s="65" t="str">
        <f>IF('1A'!K2957="","",'1A'!K2957)</f>
        <v/>
      </c>
      <c r="L394" s="109" t="str">
        <f>IF('1A'!L2957="","",'1A'!L2957)</f>
        <v/>
      </c>
      <c r="M394" s="110" t="str">
        <f>IF('1A'!M2957="","",'1A'!M2957)</f>
        <v/>
      </c>
      <c r="N394" s="230" t="str">
        <f>IF('1A'!N2957="","",'1A'!N2957)</f>
        <v/>
      </c>
      <c r="O394" s="459" t="str">
        <f>IF('1A'!O2957="","",'1A'!O2957)</f>
        <v/>
      </c>
      <c r="P394" s="460" t="str">
        <f>IF('1A'!P2957="","",'1A'!P2957)</f>
        <v>Career Planning</v>
      </c>
      <c r="Q394" s="460" t="str">
        <f>IF('1A'!Q2957="","",'1A'!Q2957)</f>
        <v/>
      </c>
    </row>
    <row r="395" spans="1:17" ht="28" x14ac:dyDescent="0.15">
      <c r="A395" s="250" t="s">
        <v>260</v>
      </c>
      <c r="B395" s="105">
        <f>IF('1A'!B2958="","",'1A'!B2958)</f>
        <v>1.72413793103448E-2</v>
      </c>
      <c r="C395" s="67">
        <f>IF('1A'!C2958="","",'1A'!C2958)</f>
        <v>6.0532687651331699E-2</v>
      </c>
      <c r="D395" s="106">
        <f>IF('1A'!D2958="","",'1A'!D2958)</f>
        <v>7.2860635696821496E-2</v>
      </c>
      <c r="E395" s="105">
        <f>IF('1A'!E2958="","",'1A'!E2958)</f>
        <v>1.7543859649122799E-2</v>
      </c>
      <c r="F395" s="67">
        <f>IF('1A'!F2958="","",'1A'!F2958)</f>
        <v>4.4444444444444398E-2</v>
      </c>
      <c r="G395" s="106">
        <f>IF('1A'!G2958="","",'1A'!G2958)</f>
        <v>8.9330024813895806E-2</v>
      </c>
      <c r="H395" s="105" t="str">
        <f>IF('1A'!H2958="","",'1A'!H2958)</f>
        <v/>
      </c>
      <c r="I395" s="67" t="str">
        <f>IF('1A'!I2958="","",'1A'!I2958)</f>
        <v/>
      </c>
      <c r="J395" s="106" t="str">
        <f>IF('1A'!J2958="","",'1A'!J2958)</f>
        <v/>
      </c>
      <c r="K395" s="105" t="str">
        <f>IF('1A'!K2958="","",'1A'!K2958)</f>
        <v/>
      </c>
      <c r="L395" s="67" t="str">
        <f>IF('1A'!L2958="","",'1A'!L2958)</f>
        <v/>
      </c>
      <c r="M395" s="106" t="str">
        <f>IF('1A'!M2958="","",'1A'!M2958)</f>
        <v/>
      </c>
      <c r="N395" s="217" t="str">
        <f>IF('1A'!N2958="","",'1A'!N2958)</f>
        <v/>
      </c>
      <c r="O395" s="459" t="str">
        <f>IF('1A'!O2958="","",'1A'!O2958)</f>
        <v/>
      </c>
      <c r="P395" s="460" t="str">
        <f>IF('1A'!P2958="","",'1A'!P2958)</f>
        <v>Career Planning</v>
      </c>
      <c r="Q395" s="460" t="str">
        <f>IF('1A'!Q2958="","",'1A'!Q2958)</f>
        <v/>
      </c>
    </row>
    <row r="396" spans="1:17" ht="14" x14ac:dyDescent="0.15">
      <c r="A396" s="268" t="s">
        <v>622</v>
      </c>
      <c r="B396" s="105">
        <f>IF('1A'!B2959="","",'1A'!B2959)</f>
        <v>0.24137931034482801</v>
      </c>
      <c r="C396" s="67">
        <f>IF('1A'!C2959="","",'1A'!C2959)</f>
        <v>0.18401937046004799</v>
      </c>
      <c r="D396" s="106">
        <f>IF('1A'!D2959="","",'1A'!D2959)</f>
        <v>0.22151589242053801</v>
      </c>
      <c r="E396" s="105">
        <f>IF('1A'!E2959="","",'1A'!E2959)</f>
        <v>0.24561403508771901</v>
      </c>
      <c r="F396" s="67">
        <f>IF('1A'!F2959="","",'1A'!F2959)</f>
        <v>0.21666666666666701</v>
      </c>
      <c r="G396" s="106">
        <f>IF('1A'!G2959="","",'1A'!G2959)</f>
        <v>0.241935483870968</v>
      </c>
      <c r="H396" s="105" t="str">
        <f>IF('1A'!H2959="","",'1A'!H2959)</f>
        <v/>
      </c>
      <c r="I396" s="67" t="str">
        <f>IF('1A'!I2959="","",'1A'!I2959)</f>
        <v/>
      </c>
      <c r="J396" s="106" t="str">
        <f>IF('1A'!J2959="","",'1A'!J2959)</f>
        <v/>
      </c>
      <c r="K396" s="105" t="str">
        <f>IF('1A'!K2959="","",'1A'!K2959)</f>
        <v/>
      </c>
      <c r="L396" s="67" t="str">
        <f>IF('1A'!L2959="","",'1A'!L2959)</f>
        <v/>
      </c>
      <c r="M396" s="106" t="str">
        <f>IF('1A'!M2959="","",'1A'!M2959)</f>
        <v/>
      </c>
      <c r="N396" s="217" t="str">
        <f>IF('1A'!N2959="","",'1A'!N2959)</f>
        <v/>
      </c>
      <c r="O396" s="459" t="str">
        <f>IF('1A'!O2959="","",'1A'!O2959)</f>
        <v/>
      </c>
      <c r="P396" s="460" t="str">
        <f>IF('1A'!P2959="","",'1A'!P2959)</f>
        <v>Career Planning</v>
      </c>
      <c r="Q396" s="460" t="str">
        <f>IF('1A'!Q2959="","",'1A'!Q2959)</f>
        <v/>
      </c>
    </row>
    <row r="397" spans="1:17" ht="14" x14ac:dyDescent="0.15">
      <c r="A397" s="268" t="s">
        <v>623</v>
      </c>
      <c r="B397" s="105">
        <f>IF('1A'!B2960="","",'1A'!B2960)</f>
        <v>0.48275862068965503</v>
      </c>
      <c r="C397" s="67">
        <f>IF('1A'!C2960="","",'1A'!C2960)</f>
        <v>0.46973365617433399</v>
      </c>
      <c r="D397" s="106">
        <f>IF('1A'!D2960="","",'1A'!D2960)</f>
        <v>0.45427872860635699</v>
      </c>
      <c r="E397" s="105">
        <f>IF('1A'!E2960="","",'1A'!E2960)</f>
        <v>0.47368421052631599</v>
      </c>
      <c r="F397" s="67">
        <f>IF('1A'!F2960="","",'1A'!F2960)</f>
        <v>0.48888888888888898</v>
      </c>
      <c r="G397" s="106">
        <f>IF('1A'!G2960="","",'1A'!G2960)</f>
        <v>0.44292803970223299</v>
      </c>
      <c r="H397" s="105" t="str">
        <f>IF('1A'!H2960="","",'1A'!H2960)</f>
        <v/>
      </c>
      <c r="I397" s="67" t="str">
        <f>IF('1A'!I2960="","",'1A'!I2960)</f>
        <v/>
      </c>
      <c r="J397" s="106" t="str">
        <f>IF('1A'!J2960="","",'1A'!J2960)</f>
        <v/>
      </c>
      <c r="K397" s="105" t="str">
        <f>IF('1A'!K2960="","",'1A'!K2960)</f>
        <v/>
      </c>
      <c r="L397" s="67" t="str">
        <f>IF('1A'!L2960="","",'1A'!L2960)</f>
        <v/>
      </c>
      <c r="M397" s="106" t="str">
        <f>IF('1A'!M2960="","",'1A'!M2960)</f>
        <v/>
      </c>
      <c r="N397" s="217" t="str">
        <f>IF('1A'!N2960="","",'1A'!N2960)</f>
        <v/>
      </c>
      <c r="O397" s="459" t="str">
        <f>IF('1A'!O2960="","",'1A'!O2960)</f>
        <v/>
      </c>
      <c r="P397" s="460" t="str">
        <f>IF('1A'!P2960="","",'1A'!P2960)</f>
        <v>Career Planning</v>
      </c>
      <c r="Q397" s="460" t="str">
        <f>IF('1A'!Q2960="","",'1A'!Q2960)</f>
        <v/>
      </c>
    </row>
    <row r="398" spans="1:17" ht="14" x14ac:dyDescent="0.15">
      <c r="A398" s="268" t="s">
        <v>624</v>
      </c>
      <c r="B398" s="105">
        <f>IF('1A'!B2961="","",'1A'!B2961)</f>
        <v>0.25862068965517199</v>
      </c>
      <c r="C398" s="67">
        <f>IF('1A'!C2961="","",'1A'!C2961)</f>
        <v>0.28571428571428598</v>
      </c>
      <c r="D398" s="106">
        <f>IF('1A'!D2961="","",'1A'!D2961)</f>
        <v>0.25134474327628398</v>
      </c>
      <c r="E398" s="105">
        <f>IF('1A'!E2961="","",'1A'!E2961)</f>
        <v>0.26315789473684198</v>
      </c>
      <c r="F398" s="67">
        <f>IF('1A'!F2961="","",'1A'!F2961)</f>
        <v>0.25</v>
      </c>
      <c r="G398" s="106">
        <f>IF('1A'!G2961="","",'1A'!G2961)</f>
        <v>0.225806451612903</v>
      </c>
      <c r="H398" s="105" t="str">
        <f>IF('1A'!H2961="","",'1A'!H2961)</f>
        <v/>
      </c>
      <c r="I398" s="67" t="str">
        <f>IF('1A'!I2961="","",'1A'!I2961)</f>
        <v/>
      </c>
      <c r="J398" s="106" t="str">
        <f>IF('1A'!J2961="","",'1A'!J2961)</f>
        <v/>
      </c>
      <c r="K398" s="105" t="str">
        <f>IF('1A'!K2961="","",'1A'!K2961)</f>
        <v/>
      </c>
      <c r="L398" s="67" t="str">
        <f>IF('1A'!L2961="","",'1A'!L2961)</f>
        <v/>
      </c>
      <c r="M398" s="106" t="str">
        <f>IF('1A'!M2961="","",'1A'!M2961)</f>
        <v/>
      </c>
      <c r="N398" s="217" t="str">
        <f>IF('1A'!N2961="","",'1A'!N2961)</f>
        <v/>
      </c>
      <c r="O398" s="459" t="str">
        <f>IF('1A'!O2961="","",'1A'!O2961)</f>
        <v/>
      </c>
      <c r="P398" s="460" t="str">
        <f>IF('1A'!P2961="","",'1A'!P2961)</f>
        <v>Career Planning</v>
      </c>
      <c r="Q398" s="460" t="str">
        <f>IF('1A'!Q2961="","",'1A'!Q2961)</f>
        <v/>
      </c>
    </row>
    <row r="399" spans="1:17" ht="14" x14ac:dyDescent="0.15">
      <c r="A399" s="308" t="s">
        <v>230</v>
      </c>
      <c r="B399" s="461">
        <f>IF('1A'!B2962="","",'1A'!B2962)</f>
        <v>58</v>
      </c>
      <c r="C399" s="462">
        <f>IF('1A'!C2962="","",'1A'!C2962)</f>
        <v>413</v>
      </c>
      <c r="D399" s="463">
        <f>IF('1A'!D2962="","",'1A'!D2962)</f>
        <v>2045</v>
      </c>
      <c r="E399" s="461">
        <f>IF('1A'!E2962="","",'1A'!E2962)</f>
        <v>57</v>
      </c>
      <c r="F399" s="462">
        <f>IF('1A'!F2962="","",'1A'!F2962)</f>
        <v>180</v>
      </c>
      <c r="G399" s="463">
        <f>IF('1A'!G2962="","",'1A'!G2962)</f>
        <v>806</v>
      </c>
      <c r="H399" s="461" t="str">
        <f>IF('1A'!H2962="","",'1A'!H2962)</f>
        <v/>
      </c>
      <c r="I399" s="462" t="str">
        <f>IF('1A'!I2962="","",'1A'!I2962)</f>
        <v/>
      </c>
      <c r="J399" s="463" t="str">
        <f>IF('1A'!J2962="","",'1A'!J2962)</f>
        <v/>
      </c>
      <c r="K399" s="461" t="str">
        <f>IF('1A'!K2962="","",'1A'!K2962)</f>
        <v/>
      </c>
      <c r="L399" s="462" t="str">
        <f>IF('1A'!L2962="","",'1A'!L2962)</f>
        <v/>
      </c>
      <c r="M399" s="463" t="str">
        <f>IF('1A'!M2962="","",'1A'!M2962)</f>
        <v/>
      </c>
      <c r="N399" s="217" t="str">
        <f>IF('1A'!N2962="","",'1A'!N2962)</f>
        <v/>
      </c>
      <c r="O399" s="459" t="str">
        <f>IF('1A'!O2962="","",'1A'!O2962)</f>
        <v/>
      </c>
      <c r="P399" s="460" t="str">
        <f>IF('1A'!P2962="","",'1A'!P2962)</f>
        <v>Career Planning</v>
      </c>
      <c r="Q399" s="460" t="str">
        <f>IF('1A'!Q2962="","",'1A'!Q2962)</f>
        <v/>
      </c>
    </row>
    <row r="400" spans="1:17" ht="14" x14ac:dyDescent="0.15">
      <c r="A400" s="268" t="s">
        <v>176</v>
      </c>
      <c r="B400" s="107">
        <f>IF('1A'!B2963="","",'1A'!B2963)</f>
        <v>2.0172413793103399</v>
      </c>
      <c r="C400" s="66">
        <f>IF('1A'!C2963="","",'1A'!C2963)</f>
        <v>2.0193704600484201</v>
      </c>
      <c r="D400" s="108">
        <f>IF('1A'!D2963="","",'1A'!D2963)</f>
        <v>2.11589242053789</v>
      </c>
      <c r="E400" s="107">
        <f>IF('1A'!E2963="","",'1A'!E2963)</f>
        <v>2.0175438596491202</v>
      </c>
      <c r="F400" s="66">
        <f>IF('1A'!F2963="","",'1A'!F2963)</f>
        <v>2.0555555555555598</v>
      </c>
      <c r="G400" s="108">
        <f>IF('1A'!G2963="","",'1A'!G2963)</f>
        <v>2.1947890818858502</v>
      </c>
      <c r="H400" s="107" t="str">
        <f>IF('1A'!H2963="","",'1A'!H2963)</f>
        <v/>
      </c>
      <c r="I400" s="66" t="str">
        <f>IF('1A'!I2963="","",'1A'!I2963)</f>
        <v/>
      </c>
      <c r="J400" s="108" t="str">
        <f>IF('1A'!J2963="","",'1A'!J2963)</f>
        <v/>
      </c>
      <c r="K400" s="107" t="str">
        <f>IF('1A'!K2963="","",'1A'!K2963)</f>
        <v/>
      </c>
      <c r="L400" s="66" t="str">
        <f>IF('1A'!L2963="","",'1A'!L2963)</f>
        <v/>
      </c>
      <c r="M400" s="108" t="str">
        <f>IF('1A'!M2963="","",'1A'!M2963)</f>
        <v/>
      </c>
      <c r="N400" s="217" t="str">
        <f>IF('1A'!N2963="","",'1A'!N2963)</f>
        <v/>
      </c>
      <c r="O400" s="459" t="str">
        <f>IF('1A'!O2963="","",'1A'!O2963)</f>
        <v/>
      </c>
      <c r="P400" s="460" t="str">
        <f>IF('1A'!P2963="","",'1A'!P2963)</f>
        <v>Career Planning</v>
      </c>
      <c r="Q400" s="460" t="str">
        <f>IF('1A'!Q2963="","",'1A'!Q2963)</f>
        <v/>
      </c>
    </row>
    <row r="401" spans="1:17" ht="14" x14ac:dyDescent="0.15">
      <c r="A401" s="268" t="s">
        <v>159</v>
      </c>
      <c r="B401" s="107">
        <f>IF('1A'!B2964="","",'1A'!B2964)</f>
        <v>0.760687115759347</v>
      </c>
      <c r="C401" s="66">
        <f>IF('1A'!C2964="","",'1A'!C2964)</f>
        <v>0.84452122979347</v>
      </c>
      <c r="D401" s="108">
        <f>IF('1A'!D2964="","",'1A'!D2964)</f>
        <v>0.86674072225477905</v>
      </c>
      <c r="E401" s="107">
        <f>IF('1A'!E2964="","",'1A'!E2964)</f>
        <v>0.76744539289626001</v>
      </c>
      <c r="F401" s="66">
        <f>IF('1A'!F2964="","",'1A'!F2964)</f>
        <v>0.80308220651181805</v>
      </c>
      <c r="G401" s="108">
        <f>IF('1A'!G2964="","",'1A'!G2964)</f>
        <v>0.88774829552279499</v>
      </c>
      <c r="H401" s="107" t="str">
        <f>IF('1A'!H2964="","",'1A'!H2964)</f>
        <v/>
      </c>
      <c r="I401" s="66" t="str">
        <f>IF('1A'!I2964="","",'1A'!I2964)</f>
        <v/>
      </c>
      <c r="J401" s="108" t="str">
        <f>IF('1A'!J2964="","",'1A'!J2964)</f>
        <v/>
      </c>
      <c r="K401" s="107" t="str">
        <f>IF('1A'!K2964="","",'1A'!K2964)</f>
        <v/>
      </c>
      <c r="L401" s="66" t="str">
        <f>IF('1A'!L2964="","",'1A'!L2964)</f>
        <v/>
      </c>
      <c r="M401" s="108" t="str">
        <f>IF('1A'!M2964="","",'1A'!M2964)</f>
        <v/>
      </c>
      <c r="N401" s="217" t="str">
        <f>IF('1A'!N2964="","",'1A'!N2964)</f>
        <v/>
      </c>
      <c r="O401" s="459" t="str">
        <f>IF('1A'!O2964="","",'1A'!O2964)</f>
        <v/>
      </c>
      <c r="P401" s="460" t="str">
        <f>IF('1A'!P2964="","",'1A'!P2964)</f>
        <v>Career Planning</v>
      </c>
      <c r="Q401" s="460" t="str">
        <f>IF('1A'!Q2964="","",'1A'!Q2964)</f>
        <v/>
      </c>
    </row>
    <row r="402" spans="1:17" ht="14" x14ac:dyDescent="0.15">
      <c r="A402" s="268" t="s">
        <v>231</v>
      </c>
      <c r="B402" s="107" t="str">
        <f>IF('1A'!B2965="","",'1A'!B2965)</f>
        <v>-</v>
      </c>
      <c r="C402" s="66" t="str">
        <f>IF('1A'!C2965="","",'1A'!C2965)</f>
        <v xml:space="preserve"> </v>
      </c>
      <c r="D402" s="108" t="str">
        <f>IF('1A'!D2965="","",'1A'!D2965)</f>
        <v xml:space="preserve"> </v>
      </c>
      <c r="E402" s="107" t="str">
        <f>IF('1A'!E2965="","",'1A'!E2965)</f>
        <v>-</v>
      </c>
      <c r="F402" s="66" t="str">
        <f>IF('1A'!F2965="","",'1A'!F2965)</f>
        <v xml:space="preserve"> </v>
      </c>
      <c r="G402" s="108" t="str">
        <f>IF('1A'!G2965="","",'1A'!G2965)</f>
        <v xml:space="preserve"> </v>
      </c>
      <c r="H402" s="107" t="str">
        <f>IF('1A'!H2965="","",'1A'!H2965)</f>
        <v/>
      </c>
      <c r="I402" s="66" t="str">
        <f>IF('1A'!I2965="","",'1A'!I2965)</f>
        <v/>
      </c>
      <c r="J402" s="108" t="str">
        <f>IF('1A'!J2965="","",'1A'!J2965)</f>
        <v/>
      </c>
      <c r="K402" s="107" t="str">
        <f>IF('1A'!K2965="","",'1A'!K2965)</f>
        <v/>
      </c>
      <c r="L402" s="66" t="str">
        <f>IF('1A'!L2965="","",'1A'!L2965)</f>
        <v/>
      </c>
      <c r="M402" s="108" t="str">
        <f>IF('1A'!M2965="","",'1A'!M2965)</f>
        <v/>
      </c>
      <c r="N402" s="217" t="str">
        <f>IF('1A'!N2965="","",'1A'!N2965)</f>
        <v/>
      </c>
      <c r="O402" s="459" t="str">
        <f>IF('1A'!O2965="","",'1A'!O2965)</f>
        <v/>
      </c>
      <c r="P402" s="460" t="str">
        <f>IF('1A'!P2965="","",'1A'!P2965)</f>
        <v>Career Planning</v>
      </c>
      <c r="Q402" s="460" t="str">
        <f>IF('1A'!Q2965="","",'1A'!Q2965)</f>
        <v/>
      </c>
    </row>
    <row r="403" spans="1:17" ht="14" x14ac:dyDescent="0.15">
      <c r="A403" s="269" t="s">
        <v>158</v>
      </c>
      <c r="B403" s="65" t="str">
        <f>IF('1A'!B2966="","",'1A'!B2966)</f>
        <v>-</v>
      </c>
      <c r="C403" s="109">
        <f>IF('1A'!C2966="","",'1A'!C2966)</f>
        <v>-2.5210505822345539E-3</v>
      </c>
      <c r="D403" s="110">
        <f>IF('1A'!D2966="","",'1A'!D2966)</f>
        <v>-0.11381839885279042</v>
      </c>
      <c r="E403" s="65" t="str">
        <f>IF('1A'!E2966="","",'1A'!E2966)</f>
        <v>-</v>
      </c>
      <c r="F403" s="109">
        <f>IF('1A'!F2966="","",'1A'!F2966)</f>
        <v>-4.7332260132549986E-2</v>
      </c>
      <c r="G403" s="110">
        <f>IF('1A'!G2966="","",'1A'!G2966)</f>
        <v>-0.19965706848510512</v>
      </c>
      <c r="H403" s="65" t="str">
        <f>IF('1A'!H2966="","",'1A'!H2966)</f>
        <v/>
      </c>
      <c r="I403" s="109" t="str">
        <f>IF('1A'!I2966="","",'1A'!I2966)</f>
        <v/>
      </c>
      <c r="J403" s="110" t="str">
        <f>IF('1A'!J2966="","",'1A'!J2966)</f>
        <v/>
      </c>
      <c r="K403" s="65" t="str">
        <f>IF('1A'!K2966="","",'1A'!K2966)</f>
        <v/>
      </c>
      <c r="L403" s="109" t="str">
        <f>IF('1A'!L2966="","",'1A'!L2966)</f>
        <v/>
      </c>
      <c r="M403" s="110" t="str">
        <f>IF('1A'!M2966="","",'1A'!M2966)</f>
        <v/>
      </c>
      <c r="N403" s="230" t="str">
        <f>IF('1A'!N2966="","",'1A'!N2966)</f>
        <v/>
      </c>
      <c r="O403" s="459" t="str">
        <f>IF('1A'!O2966="","",'1A'!O2966)</f>
        <v/>
      </c>
      <c r="P403" s="460" t="str">
        <f>IF('1A'!P2966="","",'1A'!P2966)</f>
        <v>Career Planning</v>
      </c>
      <c r="Q403" s="460" t="str">
        <f>IF('1A'!Q2966="","",'1A'!Q2966)</f>
        <v/>
      </c>
    </row>
    <row r="404" spans="1:17" ht="28" x14ac:dyDescent="0.15">
      <c r="A404" s="250" t="s">
        <v>139</v>
      </c>
      <c r="B404" s="105">
        <f>IF('1A'!B2967="","",'1A'!B2967)</f>
        <v>0.67241379310344795</v>
      </c>
      <c r="C404" s="67">
        <f>IF('1A'!C2967="","",'1A'!C2967)</f>
        <v>0.47836538461538503</v>
      </c>
      <c r="D404" s="106">
        <f>IF('1A'!D2967="","",'1A'!D2967)</f>
        <v>0.51556420233462996</v>
      </c>
      <c r="E404" s="105">
        <f>IF('1A'!E2967="","",'1A'!E2967)</f>
        <v>0.66666666666666696</v>
      </c>
      <c r="F404" s="67">
        <f>IF('1A'!F2967="","",'1A'!F2967)</f>
        <v>0.5</v>
      </c>
      <c r="G404" s="106">
        <f>IF('1A'!G2967="","",'1A'!G2967)</f>
        <v>0.501234567901235</v>
      </c>
      <c r="H404" s="105" t="str">
        <f>IF('1A'!H2967="","",'1A'!H2967)</f>
        <v/>
      </c>
      <c r="I404" s="67" t="str">
        <f>IF('1A'!I2967="","",'1A'!I2967)</f>
        <v/>
      </c>
      <c r="J404" s="106" t="str">
        <f>IF('1A'!J2967="","",'1A'!J2967)</f>
        <v/>
      </c>
      <c r="K404" s="105" t="str">
        <f>IF('1A'!K2967="","",'1A'!K2967)</f>
        <v/>
      </c>
      <c r="L404" s="67" t="str">
        <f>IF('1A'!L2967="","",'1A'!L2967)</f>
        <v/>
      </c>
      <c r="M404" s="106" t="str">
        <f>IF('1A'!M2967="","",'1A'!M2967)</f>
        <v/>
      </c>
      <c r="N404" s="217" t="str">
        <f>IF('1A'!N2967="","",'1A'!N2967)</f>
        <v/>
      </c>
      <c r="O404" s="459" t="str">
        <f>IF('1A'!O2967="","",'1A'!O2967)</f>
        <v/>
      </c>
      <c r="P404" s="460" t="str">
        <f>IF('1A'!P2967="","",'1A'!P2967)</f>
        <v>Career Planning</v>
      </c>
      <c r="Q404" s="460" t="str">
        <f>IF('1A'!Q2967="","",'1A'!Q2967)</f>
        <v/>
      </c>
    </row>
    <row r="405" spans="1:17" ht="14" x14ac:dyDescent="0.15">
      <c r="A405" s="268" t="s">
        <v>622</v>
      </c>
      <c r="B405" s="105">
        <f>IF('1A'!B2968="","",'1A'!B2968)</f>
        <v>0.31034482758620702</v>
      </c>
      <c r="C405" s="67">
        <f>IF('1A'!C2968="","",'1A'!C2968)</f>
        <v>0.38461538461538503</v>
      </c>
      <c r="D405" s="106">
        <f>IF('1A'!D2968="","",'1A'!D2968)</f>
        <v>0.37110894941634198</v>
      </c>
      <c r="E405" s="105">
        <f>IF('1A'!E2968="","",'1A'!E2968)</f>
        <v>0.31578947368421101</v>
      </c>
      <c r="F405" s="67">
        <f>IF('1A'!F2968="","",'1A'!F2968)</f>
        <v>0.379120879120879</v>
      </c>
      <c r="G405" s="106">
        <f>IF('1A'!G2968="","",'1A'!G2968)</f>
        <v>0.374074074074074</v>
      </c>
      <c r="H405" s="105" t="str">
        <f>IF('1A'!H2968="","",'1A'!H2968)</f>
        <v/>
      </c>
      <c r="I405" s="67" t="str">
        <f>IF('1A'!I2968="","",'1A'!I2968)</f>
        <v/>
      </c>
      <c r="J405" s="106" t="str">
        <f>IF('1A'!J2968="","",'1A'!J2968)</f>
        <v/>
      </c>
      <c r="K405" s="105" t="str">
        <f>IF('1A'!K2968="","",'1A'!K2968)</f>
        <v/>
      </c>
      <c r="L405" s="67" t="str">
        <f>IF('1A'!L2968="","",'1A'!L2968)</f>
        <v/>
      </c>
      <c r="M405" s="106" t="str">
        <f>IF('1A'!M2968="","",'1A'!M2968)</f>
        <v/>
      </c>
      <c r="N405" s="217" t="str">
        <f>IF('1A'!N2968="","",'1A'!N2968)</f>
        <v/>
      </c>
      <c r="O405" s="459" t="str">
        <f>IF('1A'!O2968="","",'1A'!O2968)</f>
        <v/>
      </c>
      <c r="P405" s="460" t="str">
        <f>IF('1A'!P2968="","",'1A'!P2968)</f>
        <v>Career Planning</v>
      </c>
      <c r="Q405" s="460" t="str">
        <f>IF('1A'!Q2968="","",'1A'!Q2968)</f>
        <v/>
      </c>
    </row>
    <row r="406" spans="1:17" ht="14" x14ac:dyDescent="0.15">
      <c r="A406" s="268" t="s">
        <v>623</v>
      </c>
      <c r="B406" s="105">
        <f>IF('1A'!B2969="","",'1A'!B2969)</f>
        <v>1.72413793103448E-2</v>
      </c>
      <c r="C406" s="67">
        <f>IF('1A'!C2969="","",'1A'!C2969)</f>
        <v>0.125</v>
      </c>
      <c r="D406" s="106">
        <f>IF('1A'!D2969="","",'1A'!D2969)</f>
        <v>9.9221789883268505E-2</v>
      </c>
      <c r="E406" s="105">
        <f>IF('1A'!E2969="","",'1A'!E2969)</f>
        <v>1.7543859649122799E-2</v>
      </c>
      <c r="F406" s="67">
        <f>IF('1A'!F2969="","",'1A'!F2969)</f>
        <v>9.8901098901098897E-2</v>
      </c>
      <c r="G406" s="106">
        <f>IF('1A'!G2969="","",'1A'!G2969)</f>
        <v>0.106172839506173</v>
      </c>
      <c r="H406" s="105" t="str">
        <f>IF('1A'!H2969="","",'1A'!H2969)</f>
        <v/>
      </c>
      <c r="I406" s="67" t="str">
        <f>IF('1A'!I2969="","",'1A'!I2969)</f>
        <v/>
      </c>
      <c r="J406" s="106" t="str">
        <f>IF('1A'!J2969="","",'1A'!J2969)</f>
        <v/>
      </c>
      <c r="K406" s="105" t="str">
        <f>IF('1A'!K2969="","",'1A'!K2969)</f>
        <v/>
      </c>
      <c r="L406" s="67" t="str">
        <f>IF('1A'!L2969="","",'1A'!L2969)</f>
        <v/>
      </c>
      <c r="M406" s="106" t="str">
        <f>IF('1A'!M2969="","",'1A'!M2969)</f>
        <v/>
      </c>
      <c r="N406" s="217" t="str">
        <f>IF('1A'!N2969="","",'1A'!N2969)</f>
        <v/>
      </c>
      <c r="O406" s="459" t="str">
        <f>IF('1A'!O2969="","",'1A'!O2969)</f>
        <v/>
      </c>
      <c r="P406" s="460" t="str">
        <f>IF('1A'!P2969="","",'1A'!P2969)</f>
        <v>Career Planning</v>
      </c>
      <c r="Q406" s="460" t="str">
        <f>IF('1A'!Q2969="","",'1A'!Q2969)</f>
        <v/>
      </c>
    </row>
    <row r="407" spans="1:17" ht="14" x14ac:dyDescent="0.15">
      <c r="A407" s="268" t="s">
        <v>624</v>
      </c>
      <c r="B407" s="105">
        <f>IF('1A'!B2970="","",'1A'!B2970)</f>
        <v>0</v>
      </c>
      <c r="C407" s="67">
        <f>IF('1A'!C2970="","",'1A'!C2970)</f>
        <v>1.2019230769230799E-2</v>
      </c>
      <c r="D407" s="106">
        <f>IF('1A'!D2970="","",'1A'!D2970)</f>
        <v>1.41050583657588E-2</v>
      </c>
      <c r="E407" s="105">
        <f>IF('1A'!E2970="","",'1A'!E2970)</f>
        <v>0</v>
      </c>
      <c r="F407" s="67">
        <f>IF('1A'!F2970="","",'1A'!F2970)</f>
        <v>2.1978021978022001E-2</v>
      </c>
      <c r="G407" s="106">
        <f>IF('1A'!G2970="","",'1A'!G2970)</f>
        <v>1.85185185185185E-2</v>
      </c>
      <c r="H407" s="105" t="str">
        <f>IF('1A'!H2970="","",'1A'!H2970)</f>
        <v/>
      </c>
      <c r="I407" s="67" t="str">
        <f>IF('1A'!I2970="","",'1A'!I2970)</f>
        <v/>
      </c>
      <c r="J407" s="106" t="str">
        <f>IF('1A'!J2970="","",'1A'!J2970)</f>
        <v/>
      </c>
      <c r="K407" s="105" t="str">
        <f>IF('1A'!K2970="","",'1A'!K2970)</f>
        <v/>
      </c>
      <c r="L407" s="67" t="str">
        <f>IF('1A'!L2970="","",'1A'!L2970)</f>
        <v/>
      </c>
      <c r="M407" s="106" t="str">
        <f>IF('1A'!M2970="","",'1A'!M2970)</f>
        <v/>
      </c>
      <c r="N407" s="217" t="str">
        <f>IF('1A'!N2970="","",'1A'!N2970)</f>
        <v/>
      </c>
      <c r="O407" s="459" t="str">
        <f>IF('1A'!O2970="","",'1A'!O2970)</f>
        <v/>
      </c>
      <c r="P407" s="460" t="str">
        <f>IF('1A'!P2970="","",'1A'!P2970)</f>
        <v>Career Planning</v>
      </c>
      <c r="Q407" s="460" t="str">
        <f>IF('1A'!Q2970="","",'1A'!Q2970)</f>
        <v/>
      </c>
    </row>
    <row r="408" spans="1:17" ht="14" x14ac:dyDescent="0.15">
      <c r="A408" s="308" t="s">
        <v>230</v>
      </c>
      <c r="B408" s="461">
        <f>IF('1A'!B2971="","",'1A'!B2971)</f>
        <v>58</v>
      </c>
      <c r="C408" s="462">
        <f>IF('1A'!C2971="","",'1A'!C2971)</f>
        <v>416</v>
      </c>
      <c r="D408" s="463">
        <f>IF('1A'!D2971="","",'1A'!D2971)</f>
        <v>2056</v>
      </c>
      <c r="E408" s="461">
        <f>IF('1A'!E2971="","",'1A'!E2971)</f>
        <v>57</v>
      </c>
      <c r="F408" s="462">
        <f>IF('1A'!F2971="","",'1A'!F2971)</f>
        <v>182</v>
      </c>
      <c r="G408" s="463">
        <f>IF('1A'!G2971="","",'1A'!G2971)</f>
        <v>810</v>
      </c>
      <c r="H408" s="461" t="str">
        <f>IF('1A'!H2971="","",'1A'!H2971)</f>
        <v/>
      </c>
      <c r="I408" s="462" t="str">
        <f>IF('1A'!I2971="","",'1A'!I2971)</f>
        <v/>
      </c>
      <c r="J408" s="463" t="str">
        <f>IF('1A'!J2971="","",'1A'!J2971)</f>
        <v/>
      </c>
      <c r="K408" s="461" t="str">
        <f>IF('1A'!K2971="","",'1A'!K2971)</f>
        <v/>
      </c>
      <c r="L408" s="462" t="str">
        <f>IF('1A'!L2971="","",'1A'!L2971)</f>
        <v/>
      </c>
      <c r="M408" s="463" t="str">
        <f>IF('1A'!M2971="","",'1A'!M2971)</f>
        <v/>
      </c>
      <c r="N408" s="217" t="str">
        <f>IF('1A'!N2971="","",'1A'!N2971)</f>
        <v/>
      </c>
      <c r="O408" s="459" t="str">
        <f>IF('1A'!O2971="","",'1A'!O2971)</f>
        <v/>
      </c>
      <c r="P408" s="460" t="str">
        <f>IF('1A'!P2971="","",'1A'!P2971)</f>
        <v>Career Planning</v>
      </c>
      <c r="Q408" s="460" t="str">
        <f>IF('1A'!Q2971="","",'1A'!Q2971)</f>
        <v/>
      </c>
    </row>
    <row r="409" spans="1:17" ht="14" x14ac:dyDescent="0.15">
      <c r="A409" s="268" t="s">
        <v>176</v>
      </c>
      <c r="B409" s="107">
        <f>IF('1A'!B2972="","",'1A'!B2972)</f>
        <v>3.6551724137931001</v>
      </c>
      <c r="C409" s="66">
        <f>IF('1A'!C2972="","",'1A'!C2972)</f>
        <v>3.3293269230769198</v>
      </c>
      <c r="D409" s="108">
        <f>IF('1A'!D2972="","",'1A'!D2972)</f>
        <v>3.3881322957198501</v>
      </c>
      <c r="E409" s="107">
        <f>IF('1A'!E2972="","",'1A'!E2972)</f>
        <v>3.6491228070175401</v>
      </c>
      <c r="F409" s="66">
        <f>IF('1A'!F2972="","",'1A'!F2972)</f>
        <v>3.3571428571428599</v>
      </c>
      <c r="G409" s="108">
        <f>IF('1A'!G2972="","",'1A'!G2972)</f>
        <v>3.3580246913580298</v>
      </c>
      <c r="H409" s="107" t="str">
        <f>IF('1A'!H2972="","",'1A'!H2972)</f>
        <v/>
      </c>
      <c r="I409" s="66" t="str">
        <f>IF('1A'!I2972="","",'1A'!I2972)</f>
        <v/>
      </c>
      <c r="J409" s="108" t="str">
        <f>IF('1A'!J2972="","",'1A'!J2972)</f>
        <v/>
      </c>
      <c r="K409" s="107" t="str">
        <f>IF('1A'!K2972="","",'1A'!K2972)</f>
        <v/>
      </c>
      <c r="L409" s="66" t="str">
        <f>IF('1A'!L2972="","",'1A'!L2972)</f>
        <v/>
      </c>
      <c r="M409" s="108" t="str">
        <f>IF('1A'!M2972="","",'1A'!M2972)</f>
        <v/>
      </c>
      <c r="N409" s="217" t="str">
        <f>IF('1A'!N2972="","",'1A'!N2972)</f>
        <v/>
      </c>
      <c r="O409" s="459" t="str">
        <f>IF('1A'!O2972="","",'1A'!O2972)</f>
        <v/>
      </c>
      <c r="P409" s="460" t="str">
        <f>IF('1A'!P2972="","",'1A'!P2972)</f>
        <v>Career Planning</v>
      </c>
      <c r="Q409" s="460" t="str">
        <f>IF('1A'!Q2972="","",'1A'!Q2972)</f>
        <v/>
      </c>
    </row>
    <row r="410" spans="1:17" ht="14" x14ac:dyDescent="0.15">
      <c r="A410" s="268" t="s">
        <v>159</v>
      </c>
      <c r="B410" s="107">
        <f>IF('1A'!B2973="","",'1A'!B2973)</f>
        <v>0.51475506483133304</v>
      </c>
      <c r="C410" s="66">
        <f>IF('1A'!C2973="","",'1A'!C2973)</f>
        <v>0.737763163647283</v>
      </c>
      <c r="D410" s="108">
        <f>IF('1A'!D2973="","",'1A'!D2973)</f>
        <v>0.72167365224747304</v>
      </c>
      <c r="E410" s="107">
        <f>IF('1A'!E2973="","",'1A'!E2973)</f>
        <v>0.51724642062475701</v>
      </c>
      <c r="F410" s="66">
        <f>IF('1A'!F2973="","",'1A'!F2973)</f>
        <v>0.74990133526235003</v>
      </c>
      <c r="G410" s="108">
        <f>IF('1A'!G2973="","",'1A'!G2973)</f>
        <v>0.74430083460472596</v>
      </c>
      <c r="H410" s="107" t="str">
        <f>IF('1A'!H2973="","",'1A'!H2973)</f>
        <v/>
      </c>
      <c r="I410" s="66" t="str">
        <f>IF('1A'!I2973="","",'1A'!I2973)</f>
        <v/>
      </c>
      <c r="J410" s="108" t="str">
        <f>IF('1A'!J2973="","",'1A'!J2973)</f>
        <v/>
      </c>
      <c r="K410" s="107" t="str">
        <f>IF('1A'!K2973="","",'1A'!K2973)</f>
        <v/>
      </c>
      <c r="L410" s="66" t="str">
        <f>IF('1A'!L2973="","",'1A'!L2973)</f>
        <v/>
      </c>
      <c r="M410" s="108" t="str">
        <f>IF('1A'!M2973="","",'1A'!M2973)</f>
        <v/>
      </c>
      <c r="N410" s="217" t="str">
        <f>IF('1A'!N2973="","",'1A'!N2973)</f>
        <v/>
      </c>
      <c r="O410" s="459" t="str">
        <f>IF('1A'!O2973="","",'1A'!O2973)</f>
        <v/>
      </c>
      <c r="P410" s="460" t="str">
        <f>IF('1A'!P2973="","",'1A'!P2973)</f>
        <v>Career Planning</v>
      </c>
      <c r="Q410" s="460" t="str">
        <f>IF('1A'!Q2973="","",'1A'!Q2973)</f>
        <v/>
      </c>
    </row>
    <row r="411" spans="1:17" ht="14" x14ac:dyDescent="0.15">
      <c r="A411" s="268" t="s">
        <v>231</v>
      </c>
      <c r="B411" s="107" t="str">
        <f>IF('1A'!B2974="","",'1A'!B2974)</f>
        <v>-</v>
      </c>
      <c r="C411" s="66" t="str">
        <f>IF('1A'!C2974="","",'1A'!C2974)</f>
        <v>**</v>
      </c>
      <c r="D411" s="108" t="str">
        <f>IF('1A'!D2974="","",'1A'!D2974)</f>
        <v>**</v>
      </c>
      <c r="E411" s="107" t="str">
        <f>IF('1A'!E2974="","",'1A'!E2974)</f>
        <v>-</v>
      </c>
      <c r="F411" s="66" t="str">
        <f>IF('1A'!F2974="","",'1A'!F2974)</f>
        <v>**</v>
      </c>
      <c r="G411" s="108" t="str">
        <f>IF('1A'!G2974="","",'1A'!G2974)</f>
        <v>**</v>
      </c>
      <c r="H411" s="107" t="str">
        <f>IF('1A'!H2974="","",'1A'!H2974)</f>
        <v/>
      </c>
      <c r="I411" s="66" t="str">
        <f>IF('1A'!I2974="","",'1A'!I2974)</f>
        <v/>
      </c>
      <c r="J411" s="108" t="str">
        <f>IF('1A'!J2974="","",'1A'!J2974)</f>
        <v/>
      </c>
      <c r="K411" s="107" t="str">
        <f>IF('1A'!K2974="","",'1A'!K2974)</f>
        <v/>
      </c>
      <c r="L411" s="66" t="str">
        <f>IF('1A'!L2974="","",'1A'!L2974)</f>
        <v/>
      </c>
      <c r="M411" s="108" t="str">
        <f>IF('1A'!M2974="","",'1A'!M2974)</f>
        <v/>
      </c>
      <c r="N411" s="217" t="str">
        <f>IF('1A'!N2974="","",'1A'!N2974)</f>
        <v/>
      </c>
      <c r="O411" s="459" t="str">
        <f>IF('1A'!O2974="","",'1A'!O2974)</f>
        <v/>
      </c>
      <c r="P411" s="460" t="str">
        <f>IF('1A'!P2974="","",'1A'!P2974)</f>
        <v>Career Planning</v>
      </c>
      <c r="Q411" s="460" t="str">
        <f>IF('1A'!Q2974="","",'1A'!Q2974)</f>
        <v/>
      </c>
    </row>
    <row r="412" spans="1:17" ht="14" x14ac:dyDescent="0.15">
      <c r="A412" s="269" t="s">
        <v>158</v>
      </c>
      <c r="B412" s="65" t="str">
        <f>IF('1A'!B2975="","",'1A'!B2975)</f>
        <v>-</v>
      </c>
      <c r="C412" s="109">
        <f>IF('1A'!C2975="","",'1A'!C2975)</f>
        <v>0.4416667933179213</v>
      </c>
      <c r="D412" s="110">
        <f>IF('1A'!D2975="","",'1A'!D2975)</f>
        <v>0.37002891437372004</v>
      </c>
      <c r="E412" s="65" t="str">
        <f>IF('1A'!E2975="","",'1A'!E2975)</f>
        <v>-</v>
      </c>
      <c r="F412" s="109">
        <f>IF('1A'!F2975="","",'1A'!F2975)</f>
        <v>0.38935782101592364</v>
      </c>
      <c r="G412" s="110">
        <f>IF('1A'!G2975="","",'1A'!G2975)</f>
        <v>0.3911027666845262</v>
      </c>
      <c r="H412" s="65" t="str">
        <f>IF('1A'!H2975="","",'1A'!H2975)</f>
        <v/>
      </c>
      <c r="I412" s="109" t="str">
        <f>IF('1A'!I2975="","",'1A'!I2975)</f>
        <v/>
      </c>
      <c r="J412" s="110" t="str">
        <f>IF('1A'!J2975="","",'1A'!J2975)</f>
        <v/>
      </c>
      <c r="K412" s="65" t="str">
        <f>IF('1A'!K2975="","",'1A'!K2975)</f>
        <v/>
      </c>
      <c r="L412" s="109" t="str">
        <f>IF('1A'!L2975="","",'1A'!L2975)</f>
        <v/>
      </c>
      <c r="M412" s="110" t="str">
        <f>IF('1A'!M2975="","",'1A'!M2975)</f>
        <v/>
      </c>
      <c r="N412" s="230" t="str">
        <f>IF('1A'!N2975="","",'1A'!N2975)</f>
        <v/>
      </c>
      <c r="O412" s="459" t="str">
        <f>IF('1A'!O2975="","",'1A'!O2975)</f>
        <v/>
      </c>
      <c r="P412" s="460" t="str">
        <f>IF('1A'!P2975="","",'1A'!P2975)</f>
        <v>Career Planning</v>
      </c>
      <c r="Q412" s="460" t="str">
        <f>IF('1A'!Q2975="","",'1A'!Q2975)</f>
        <v/>
      </c>
    </row>
    <row r="413" spans="1:17" ht="28" x14ac:dyDescent="0.15">
      <c r="A413" s="250" t="s">
        <v>772</v>
      </c>
      <c r="B413" s="105">
        <f>IF('1A'!B2976="","",'1A'!B2976)</f>
        <v>0.10344827586206901</v>
      </c>
      <c r="C413" s="67">
        <f>IF('1A'!C2976="","",'1A'!C2976)</f>
        <v>0.17590361445783101</v>
      </c>
      <c r="D413" s="106">
        <f>IF('1A'!D2976="","",'1A'!D2976)</f>
        <v>0.19287109375</v>
      </c>
      <c r="E413" s="105">
        <f>IF('1A'!E2976="","",'1A'!E2976)</f>
        <v>0.105263157894737</v>
      </c>
      <c r="F413" s="67">
        <f>IF('1A'!F2976="","",'1A'!F2976)</f>
        <v>0.17032967032967</v>
      </c>
      <c r="G413" s="106">
        <f>IF('1A'!G2976="","",'1A'!G2976)</f>
        <v>0.178438661710037</v>
      </c>
      <c r="H413" s="105" t="str">
        <f>IF('1A'!H2976="","",'1A'!H2976)</f>
        <v/>
      </c>
      <c r="I413" s="67" t="str">
        <f>IF('1A'!I2976="","",'1A'!I2976)</f>
        <v/>
      </c>
      <c r="J413" s="106" t="str">
        <f>IF('1A'!J2976="","",'1A'!J2976)</f>
        <v/>
      </c>
      <c r="K413" s="105" t="str">
        <f>IF('1A'!K2976="","",'1A'!K2976)</f>
        <v/>
      </c>
      <c r="L413" s="67" t="str">
        <f>IF('1A'!L2976="","",'1A'!L2976)</f>
        <v/>
      </c>
      <c r="M413" s="106" t="str">
        <f>IF('1A'!M2976="","",'1A'!M2976)</f>
        <v/>
      </c>
      <c r="N413" s="217" t="str">
        <f>IF('1A'!N2976="","",'1A'!N2976)</f>
        <v/>
      </c>
      <c r="O413" s="459" t="str">
        <f>IF('1A'!O2976="","",'1A'!O2976)</f>
        <v/>
      </c>
      <c r="P413" s="460" t="str">
        <f>IF('1A'!P2976="","",'1A'!P2976)</f>
        <v>Career Planning</v>
      </c>
      <c r="Q413" s="460" t="str">
        <f>IF('1A'!Q2976="","",'1A'!Q2976)</f>
        <v/>
      </c>
    </row>
    <row r="414" spans="1:17" ht="14" x14ac:dyDescent="0.15">
      <c r="A414" s="268" t="s">
        <v>622</v>
      </c>
      <c r="B414" s="105">
        <f>IF('1A'!B2977="","",'1A'!B2977)</f>
        <v>0.55172413793103403</v>
      </c>
      <c r="C414" s="67">
        <f>IF('1A'!C2977="","",'1A'!C2977)</f>
        <v>0.424096385542169</v>
      </c>
      <c r="D414" s="106">
        <f>IF('1A'!D2977="","",'1A'!D2977)</f>
        <v>0.3798828125</v>
      </c>
      <c r="E414" s="105">
        <f>IF('1A'!E2977="","",'1A'!E2977)</f>
        <v>0.54385964912280704</v>
      </c>
      <c r="F414" s="67">
        <f>IF('1A'!F2977="","",'1A'!F2977)</f>
        <v>0.46153846153846201</v>
      </c>
      <c r="G414" s="106">
        <f>IF('1A'!G2977="","",'1A'!G2977)</f>
        <v>0.40272614622057001</v>
      </c>
      <c r="H414" s="105" t="str">
        <f>IF('1A'!H2977="","",'1A'!H2977)</f>
        <v/>
      </c>
      <c r="I414" s="67" t="str">
        <f>IF('1A'!I2977="","",'1A'!I2977)</f>
        <v/>
      </c>
      <c r="J414" s="106" t="str">
        <f>IF('1A'!J2977="","",'1A'!J2977)</f>
        <v/>
      </c>
      <c r="K414" s="105" t="str">
        <f>IF('1A'!K2977="","",'1A'!K2977)</f>
        <v/>
      </c>
      <c r="L414" s="67" t="str">
        <f>IF('1A'!L2977="","",'1A'!L2977)</f>
        <v/>
      </c>
      <c r="M414" s="106" t="str">
        <f>IF('1A'!M2977="","",'1A'!M2977)</f>
        <v/>
      </c>
      <c r="N414" s="217" t="str">
        <f>IF('1A'!N2977="","",'1A'!N2977)</f>
        <v/>
      </c>
      <c r="O414" s="459" t="str">
        <f>IF('1A'!O2977="","",'1A'!O2977)</f>
        <v/>
      </c>
      <c r="P414" s="460" t="str">
        <f>IF('1A'!P2977="","",'1A'!P2977)</f>
        <v>Career Planning</v>
      </c>
      <c r="Q414" s="460" t="str">
        <f>IF('1A'!Q2977="","",'1A'!Q2977)</f>
        <v/>
      </c>
    </row>
    <row r="415" spans="1:17" ht="14" x14ac:dyDescent="0.15">
      <c r="A415" s="268" t="s">
        <v>623</v>
      </c>
      <c r="B415" s="105">
        <f>IF('1A'!B2978="","",'1A'!B2978)</f>
        <v>0.25862068965517199</v>
      </c>
      <c r="C415" s="67">
        <f>IF('1A'!C2978="","",'1A'!C2978)</f>
        <v>0.30843373493975901</v>
      </c>
      <c r="D415" s="106">
        <f>IF('1A'!D2978="","",'1A'!D2978)</f>
        <v>0.3466796875</v>
      </c>
      <c r="E415" s="105">
        <f>IF('1A'!E2978="","",'1A'!E2978)</f>
        <v>0.26315789473684198</v>
      </c>
      <c r="F415" s="67">
        <f>IF('1A'!F2978="","",'1A'!F2978)</f>
        <v>0.27472527472527503</v>
      </c>
      <c r="G415" s="106">
        <f>IF('1A'!G2978="","",'1A'!G2978)</f>
        <v>0.34324659231722399</v>
      </c>
      <c r="H415" s="105" t="str">
        <f>IF('1A'!H2978="","",'1A'!H2978)</f>
        <v/>
      </c>
      <c r="I415" s="67" t="str">
        <f>IF('1A'!I2978="","",'1A'!I2978)</f>
        <v/>
      </c>
      <c r="J415" s="106" t="str">
        <f>IF('1A'!J2978="","",'1A'!J2978)</f>
        <v/>
      </c>
      <c r="K415" s="105" t="str">
        <f>IF('1A'!K2978="","",'1A'!K2978)</f>
        <v/>
      </c>
      <c r="L415" s="67" t="str">
        <f>IF('1A'!L2978="","",'1A'!L2978)</f>
        <v/>
      </c>
      <c r="M415" s="106" t="str">
        <f>IF('1A'!M2978="","",'1A'!M2978)</f>
        <v/>
      </c>
      <c r="N415" s="217" t="str">
        <f>IF('1A'!N2978="","",'1A'!N2978)</f>
        <v/>
      </c>
      <c r="O415" s="459" t="str">
        <f>IF('1A'!O2978="","",'1A'!O2978)</f>
        <v/>
      </c>
      <c r="P415" s="460" t="str">
        <f>IF('1A'!P2978="","",'1A'!P2978)</f>
        <v>Career Planning</v>
      </c>
      <c r="Q415" s="460" t="str">
        <f>IF('1A'!Q2978="","",'1A'!Q2978)</f>
        <v/>
      </c>
    </row>
    <row r="416" spans="1:17" ht="14" x14ac:dyDescent="0.15">
      <c r="A416" s="268" t="s">
        <v>624</v>
      </c>
      <c r="B416" s="105">
        <f>IF('1A'!B2979="","",'1A'!B2979)</f>
        <v>8.6206896551724102E-2</v>
      </c>
      <c r="C416" s="67">
        <f>IF('1A'!C2979="","",'1A'!C2979)</f>
        <v>9.1566265060241001E-2</v>
      </c>
      <c r="D416" s="106">
        <f>IF('1A'!D2979="","",'1A'!D2979)</f>
        <v>8.056640625E-2</v>
      </c>
      <c r="E416" s="105">
        <f>IF('1A'!E2979="","",'1A'!E2979)</f>
        <v>8.7719298245614002E-2</v>
      </c>
      <c r="F416" s="67">
        <f>IF('1A'!F2979="","",'1A'!F2979)</f>
        <v>9.3406593406593394E-2</v>
      </c>
      <c r="G416" s="106">
        <f>IF('1A'!G2979="","",'1A'!G2979)</f>
        <v>7.55885997521685E-2</v>
      </c>
      <c r="H416" s="105" t="str">
        <f>IF('1A'!H2979="","",'1A'!H2979)</f>
        <v/>
      </c>
      <c r="I416" s="67" t="str">
        <f>IF('1A'!I2979="","",'1A'!I2979)</f>
        <v/>
      </c>
      <c r="J416" s="106" t="str">
        <f>IF('1A'!J2979="","",'1A'!J2979)</f>
        <v/>
      </c>
      <c r="K416" s="105" t="str">
        <f>IF('1A'!K2979="","",'1A'!K2979)</f>
        <v/>
      </c>
      <c r="L416" s="67" t="str">
        <f>IF('1A'!L2979="","",'1A'!L2979)</f>
        <v/>
      </c>
      <c r="M416" s="106" t="str">
        <f>IF('1A'!M2979="","",'1A'!M2979)</f>
        <v/>
      </c>
      <c r="N416" s="217" t="str">
        <f>IF('1A'!N2979="","",'1A'!N2979)</f>
        <v/>
      </c>
      <c r="O416" s="459" t="str">
        <f>IF('1A'!O2979="","",'1A'!O2979)</f>
        <v/>
      </c>
      <c r="P416" s="460" t="str">
        <f>IF('1A'!P2979="","",'1A'!P2979)</f>
        <v>Career Planning</v>
      </c>
      <c r="Q416" s="460" t="str">
        <f>IF('1A'!Q2979="","",'1A'!Q2979)</f>
        <v/>
      </c>
    </row>
    <row r="417" spans="1:17" ht="14" x14ac:dyDescent="0.15">
      <c r="A417" s="308" t="s">
        <v>230</v>
      </c>
      <c r="B417" s="461">
        <f>IF('1A'!B2980="","",'1A'!B2980)</f>
        <v>58</v>
      </c>
      <c r="C417" s="462">
        <f>IF('1A'!C2980="","",'1A'!C2980)</f>
        <v>415</v>
      </c>
      <c r="D417" s="463">
        <f>IF('1A'!D2980="","",'1A'!D2980)</f>
        <v>2048</v>
      </c>
      <c r="E417" s="461">
        <f>IF('1A'!E2980="","",'1A'!E2980)</f>
        <v>57</v>
      </c>
      <c r="F417" s="462">
        <f>IF('1A'!F2980="","",'1A'!F2980)</f>
        <v>182</v>
      </c>
      <c r="G417" s="463">
        <f>IF('1A'!G2980="","",'1A'!G2980)</f>
        <v>807</v>
      </c>
      <c r="H417" s="461" t="str">
        <f>IF('1A'!H2980="","",'1A'!H2980)</f>
        <v/>
      </c>
      <c r="I417" s="462" t="str">
        <f>IF('1A'!I2980="","",'1A'!I2980)</f>
        <v/>
      </c>
      <c r="J417" s="463" t="str">
        <f>IF('1A'!J2980="","",'1A'!J2980)</f>
        <v/>
      </c>
      <c r="K417" s="461" t="str">
        <f>IF('1A'!K2980="","",'1A'!K2980)</f>
        <v/>
      </c>
      <c r="L417" s="462" t="str">
        <f>IF('1A'!L2980="","",'1A'!L2980)</f>
        <v/>
      </c>
      <c r="M417" s="463" t="str">
        <f>IF('1A'!M2980="","",'1A'!M2980)</f>
        <v/>
      </c>
      <c r="N417" s="217" t="str">
        <f>IF('1A'!N2980="","",'1A'!N2980)</f>
        <v/>
      </c>
      <c r="O417" s="459" t="str">
        <f>IF('1A'!O2980="","",'1A'!O2980)</f>
        <v/>
      </c>
      <c r="P417" s="460" t="str">
        <f>IF('1A'!P2980="","",'1A'!P2980)</f>
        <v>Career Planning</v>
      </c>
      <c r="Q417" s="460" t="str">
        <f>IF('1A'!Q2980="","",'1A'!Q2980)</f>
        <v/>
      </c>
    </row>
    <row r="418" spans="1:17" ht="14" x14ac:dyDescent="0.15">
      <c r="A418" s="268" t="s">
        <v>176</v>
      </c>
      <c r="B418" s="107">
        <f>IF('1A'!B2981="","",'1A'!B2981)</f>
        <v>2.6724137931034502</v>
      </c>
      <c r="C418" s="66">
        <f>IF('1A'!C2981="","",'1A'!C2981)</f>
        <v>2.6843373493975902</v>
      </c>
      <c r="D418" s="108">
        <f>IF('1A'!D2981="","",'1A'!D2981)</f>
        <v>2.68505859375</v>
      </c>
      <c r="E418" s="107">
        <f>IF('1A'!E2981="","",'1A'!E2981)</f>
        <v>2.6666666666666701</v>
      </c>
      <c r="F418" s="66">
        <f>IF('1A'!F2981="","",'1A'!F2981)</f>
        <v>2.7087912087912098</v>
      </c>
      <c r="G418" s="108">
        <f>IF('1A'!G2981="","",'1A'!G2981)</f>
        <v>2.6840148698884798</v>
      </c>
      <c r="H418" s="107" t="str">
        <f>IF('1A'!H2981="","",'1A'!H2981)</f>
        <v/>
      </c>
      <c r="I418" s="66" t="str">
        <f>IF('1A'!I2981="","",'1A'!I2981)</f>
        <v/>
      </c>
      <c r="J418" s="108" t="str">
        <f>IF('1A'!J2981="","",'1A'!J2981)</f>
        <v/>
      </c>
      <c r="K418" s="107" t="str">
        <f>IF('1A'!K2981="","",'1A'!K2981)</f>
        <v/>
      </c>
      <c r="L418" s="66" t="str">
        <f>IF('1A'!L2981="","",'1A'!L2981)</f>
        <v/>
      </c>
      <c r="M418" s="108" t="str">
        <f>IF('1A'!M2981="","",'1A'!M2981)</f>
        <v/>
      </c>
      <c r="N418" s="217" t="str">
        <f>IF('1A'!N2981="","",'1A'!N2981)</f>
        <v/>
      </c>
      <c r="O418" s="459" t="str">
        <f>IF('1A'!O2981="","",'1A'!O2981)</f>
        <v/>
      </c>
      <c r="P418" s="460" t="str">
        <f>IF('1A'!P2981="","",'1A'!P2981)</f>
        <v>Career Planning</v>
      </c>
      <c r="Q418" s="460" t="str">
        <f>IF('1A'!Q2981="","",'1A'!Q2981)</f>
        <v/>
      </c>
    </row>
    <row r="419" spans="1:17" ht="14" x14ac:dyDescent="0.15">
      <c r="A419" s="268" t="s">
        <v>159</v>
      </c>
      <c r="B419" s="107">
        <f>IF('1A'!B2982="","",'1A'!B2982)</f>
        <v>0.781090803501862</v>
      </c>
      <c r="C419" s="66">
        <f>IF('1A'!C2982="","",'1A'!C2982)</f>
        <v>0.86762515667224704</v>
      </c>
      <c r="D419" s="108">
        <f>IF('1A'!D2982="","",'1A'!D2982)</f>
        <v>0.87349921345168302</v>
      </c>
      <c r="E419" s="107">
        <f>IF('1A'!E2982="","",'1A'!E2982)</f>
        <v>0.78679579246944298</v>
      </c>
      <c r="F419" s="66">
        <f>IF('1A'!F2982="","",'1A'!F2982)</f>
        <v>0.85903046359302704</v>
      </c>
      <c r="G419" s="108">
        <f>IF('1A'!G2982="","",'1A'!G2982)</f>
        <v>0.85152307844737096</v>
      </c>
      <c r="H419" s="107" t="str">
        <f>IF('1A'!H2982="","",'1A'!H2982)</f>
        <v/>
      </c>
      <c r="I419" s="66" t="str">
        <f>IF('1A'!I2982="","",'1A'!I2982)</f>
        <v/>
      </c>
      <c r="J419" s="108" t="str">
        <f>IF('1A'!J2982="","",'1A'!J2982)</f>
        <v/>
      </c>
      <c r="K419" s="107" t="str">
        <f>IF('1A'!K2982="","",'1A'!K2982)</f>
        <v/>
      </c>
      <c r="L419" s="66" t="str">
        <f>IF('1A'!L2982="","",'1A'!L2982)</f>
        <v/>
      </c>
      <c r="M419" s="108" t="str">
        <f>IF('1A'!M2982="","",'1A'!M2982)</f>
        <v/>
      </c>
      <c r="N419" s="217" t="str">
        <f>IF('1A'!N2982="","",'1A'!N2982)</f>
        <v/>
      </c>
      <c r="O419" s="459" t="str">
        <f>IF('1A'!O2982="","",'1A'!O2982)</f>
        <v/>
      </c>
      <c r="P419" s="460" t="str">
        <f>IF('1A'!P2982="","",'1A'!P2982)</f>
        <v>Career Planning</v>
      </c>
      <c r="Q419" s="460" t="str">
        <f>IF('1A'!Q2982="","",'1A'!Q2982)</f>
        <v/>
      </c>
    </row>
    <row r="420" spans="1:17" ht="14" x14ac:dyDescent="0.15">
      <c r="A420" s="268" t="s">
        <v>231</v>
      </c>
      <c r="B420" s="107" t="str">
        <f>IF('1A'!B2983="","",'1A'!B2983)</f>
        <v>-</v>
      </c>
      <c r="C420" s="66" t="str">
        <f>IF('1A'!C2983="","",'1A'!C2983)</f>
        <v xml:space="preserve"> </v>
      </c>
      <c r="D420" s="108" t="str">
        <f>IF('1A'!D2983="","",'1A'!D2983)</f>
        <v xml:space="preserve"> </v>
      </c>
      <c r="E420" s="107" t="str">
        <f>IF('1A'!E2983="","",'1A'!E2983)</f>
        <v>-</v>
      </c>
      <c r="F420" s="66" t="str">
        <f>IF('1A'!F2983="","",'1A'!F2983)</f>
        <v xml:space="preserve"> </v>
      </c>
      <c r="G420" s="108" t="str">
        <f>IF('1A'!G2983="","",'1A'!G2983)</f>
        <v xml:space="preserve"> </v>
      </c>
      <c r="H420" s="107" t="str">
        <f>IF('1A'!H2983="","",'1A'!H2983)</f>
        <v/>
      </c>
      <c r="I420" s="66" t="str">
        <f>IF('1A'!I2983="","",'1A'!I2983)</f>
        <v/>
      </c>
      <c r="J420" s="108" t="str">
        <f>IF('1A'!J2983="","",'1A'!J2983)</f>
        <v/>
      </c>
      <c r="K420" s="107" t="str">
        <f>IF('1A'!K2983="","",'1A'!K2983)</f>
        <v/>
      </c>
      <c r="L420" s="66" t="str">
        <f>IF('1A'!L2983="","",'1A'!L2983)</f>
        <v/>
      </c>
      <c r="M420" s="108" t="str">
        <f>IF('1A'!M2983="","",'1A'!M2983)</f>
        <v/>
      </c>
      <c r="N420" s="217" t="str">
        <f>IF('1A'!N2983="","",'1A'!N2983)</f>
        <v/>
      </c>
      <c r="O420" s="459" t="str">
        <f>IF('1A'!O2983="","",'1A'!O2983)</f>
        <v/>
      </c>
      <c r="P420" s="460" t="str">
        <f>IF('1A'!P2983="","",'1A'!P2983)</f>
        <v>Career Planning</v>
      </c>
      <c r="Q420" s="460" t="str">
        <f>IF('1A'!Q2983="","",'1A'!Q2983)</f>
        <v/>
      </c>
    </row>
    <row r="421" spans="1:17" ht="14" x14ac:dyDescent="0.15">
      <c r="A421" s="269" t="s">
        <v>158</v>
      </c>
      <c r="B421" s="65" t="str">
        <f>IF('1A'!B2984="","",'1A'!B2984)</f>
        <v>-</v>
      </c>
      <c r="C421" s="109">
        <f>IF('1A'!C2984="","",'1A'!C2984)</f>
        <v>-1.3742750774853593E-2</v>
      </c>
      <c r="D421" s="110">
        <f>IF('1A'!D2984="","",'1A'!D2984)</f>
        <v>-1.4476029802686552E-2</v>
      </c>
      <c r="E421" s="65" t="str">
        <f>IF('1A'!E2984="","",'1A'!E2984)</f>
        <v>-</v>
      </c>
      <c r="F421" s="109">
        <f>IF('1A'!F2984="","",'1A'!F2984)</f>
        <v>-4.9037308814808937E-2</v>
      </c>
      <c r="G421" s="110">
        <f>IF('1A'!G2984="","",'1A'!G2984)</f>
        <v>-2.0373145086615481E-2</v>
      </c>
      <c r="H421" s="65" t="str">
        <f>IF('1A'!H2984="","",'1A'!H2984)</f>
        <v/>
      </c>
      <c r="I421" s="109" t="str">
        <f>IF('1A'!I2984="","",'1A'!I2984)</f>
        <v/>
      </c>
      <c r="J421" s="110" t="str">
        <f>IF('1A'!J2984="","",'1A'!J2984)</f>
        <v/>
      </c>
      <c r="K421" s="65" t="str">
        <f>IF('1A'!K2984="","",'1A'!K2984)</f>
        <v/>
      </c>
      <c r="L421" s="109" t="str">
        <f>IF('1A'!L2984="","",'1A'!L2984)</f>
        <v/>
      </c>
      <c r="M421" s="110" t="str">
        <f>IF('1A'!M2984="","",'1A'!M2984)</f>
        <v/>
      </c>
      <c r="N421" s="230" t="str">
        <f>IF('1A'!N2984="","",'1A'!N2984)</f>
        <v/>
      </c>
      <c r="O421" s="459" t="str">
        <f>IF('1A'!O2984="","",'1A'!O2984)</f>
        <v/>
      </c>
      <c r="P421" s="460" t="str">
        <f>IF('1A'!P2984="","",'1A'!P2984)</f>
        <v>Career Planning</v>
      </c>
      <c r="Q421" s="460" t="str">
        <f>IF('1A'!Q2984="","",'1A'!Q2984)</f>
        <v/>
      </c>
    </row>
    <row r="422" spans="1:17" ht="28" x14ac:dyDescent="0.15">
      <c r="A422" s="250" t="s">
        <v>261</v>
      </c>
      <c r="B422" s="105">
        <f>IF('1A'!B2985="","",'1A'!B2985)</f>
        <v>0.22413793103448301</v>
      </c>
      <c r="C422" s="67">
        <f>IF('1A'!C2985="","",'1A'!C2985)</f>
        <v>0.22062350119904101</v>
      </c>
      <c r="D422" s="106">
        <f>IF('1A'!D2985="","",'1A'!D2985)</f>
        <v>0.21324245374878301</v>
      </c>
      <c r="E422" s="105">
        <f>IF('1A'!E2985="","",'1A'!E2985)</f>
        <v>0.22807017543859701</v>
      </c>
      <c r="F422" s="67">
        <f>IF('1A'!F2985="","",'1A'!F2985)</f>
        <v>0.20879120879120899</v>
      </c>
      <c r="G422" s="106">
        <f>IF('1A'!G2985="","",'1A'!G2985)</f>
        <v>0.17821782178217799</v>
      </c>
      <c r="H422" s="105" t="str">
        <f>IF('1A'!H2985="","",'1A'!H2985)</f>
        <v/>
      </c>
      <c r="I422" s="67" t="str">
        <f>IF('1A'!I2985="","",'1A'!I2985)</f>
        <v/>
      </c>
      <c r="J422" s="106" t="str">
        <f>IF('1A'!J2985="","",'1A'!J2985)</f>
        <v/>
      </c>
      <c r="K422" s="105" t="str">
        <f>IF('1A'!K2985="","",'1A'!K2985)</f>
        <v/>
      </c>
      <c r="L422" s="67" t="str">
        <f>IF('1A'!L2985="","",'1A'!L2985)</f>
        <v/>
      </c>
      <c r="M422" s="106" t="str">
        <f>IF('1A'!M2985="","",'1A'!M2985)</f>
        <v/>
      </c>
      <c r="N422" s="217" t="str">
        <f>IF('1A'!N2985="","",'1A'!N2985)</f>
        <v/>
      </c>
      <c r="O422" s="459" t="str">
        <f>IF('1A'!O2985="","",'1A'!O2985)</f>
        <v/>
      </c>
      <c r="P422" s="460" t="str">
        <f>IF('1A'!P2985="","",'1A'!P2985)</f>
        <v>Career Planning</v>
      </c>
      <c r="Q422" s="460" t="str">
        <f>IF('1A'!Q2985="","",'1A'!Q2985)</f>
        <v/>
      </c>
    </row>
    <row r="423" spans="1:17" ht="14" x14ac:dyDescent="0.15">
      <c r="A423" s="268" t="s">
        <v>622</v>
      </c>
      <c r="B423" s="105">
        <f>IF('1A'!B2986="","",'1A'!B2986)</f>
        <v>0.41379310344827602</v>
      </c>
      <c r="C423" s="67">
        <f>IF('1A'!C2986="","",'1A'!C2986)</f>
        <v>0.405275779376499</v>
      </c>
      <c r="D423" s="106">
        <f>IF('1A'!D2986="","",'1A'!D2986)</f>
        <v>0.43427458617331999</v>
      </c>
      <c r="E423" s="105">
        <f>IF('1A'!E2986="","",'1A'!E2986)</f>
        <v>0.40350877192982498</v>
      </c>
      <c r="F423" s="67">
        <f>IF('1A'!F2986="","",'1A'!F2986)</f>
        <v>0.39560439560439598</v>
      </c>
      <c r="G423" s="106">
        <f>IF('1A'!G2986="","",'1A'!G2986)</f>
        <v>0.433168316831683</v>
      </c>
      <c r="H423" s="105" t="str">
        <f>IF('1A'!H2986="","",'1A'!H2986)</f>
        <v/>
      </c>
      <c r="I423" s="67" t="str">
        <f>IF('1A'!I2986="","",'1A'!I2986)</f>
        <v/>
      </c>
      <c r="J423" s="106" t="str">
        <f>IF('1A'!J2986="","",'1A'!J2986)</f>
        <v/>
      </c>
      <c r="K423" s="105" t="str">
        <f>IF('1A'!K2986="","",'1A'!K2986)</f>
        <v/>
      </c>
      <c r="L423" s="67" t="str">
        <f>IF('1A'!L2986="","",'1A'!L2986)</f>
        <v/>
      </c>
      <c r="M423" s="106" t="str">
        <f>IF('1A'!M2986="","",'1A'!M2986)</f>
        <v/>
      </c>
      <c r="N423" s="217" t="str">
        <f>IF('1A'!N2986="","",'1A'!N2986)</f>
        <v/>
      </c>
      <c r="O423" s="459" t="str">
        <f>IF('1A'!O2986="","",'1A'!O2986)</f>
        <v/>
      </c>
      <c r="P423" s="460" t="str">
        <f>IF('1A'!P2986="","",'1A'!P2986)</f>
        <v>Career Planning</v>
      </c>
      <c r="Q423" s="460" t="str">
        <f>IF('1A'!Q2986="","",'1A'!Q2986)</f>
        <v/>
      </c>
    </row>
    <row r="424" spans="1:17" ht="14" x14ac:dyDescent="0.15">
      <c r="A424" s="268" t="s">
        <v>623</v>
      </c>
      <c r="B424" s="105">
        <f>IF('1A'!B2987="","",'1A'!B2987)</f>
        <v>0.27586206896551702</v>
      </c>
      <c r="C424" s="67">
        <f>IF('1A'!C2987="","",'1A'!C2987)</f>
        <v>0.31894484412469998</v>
      </c>
      <c r="D424" s="106">
        <f>IF('1A'!D2987="","",'1A'!D2987)</f>
        <v>0.30185004868549198</v>
      </c>
      <c r="E424" s="105">
        <f>IF('1A'!E2987="","",'1A'!E2987)</f>
        <v>0.28070175438596501</v>
      </c>
      <c r="F424" s="67">
        <f>IF('1A'!F2987="","",'1A'!F2987)</f>
        <v>0.31868131868131899</v>
      </c>
      <c r="G424" s="106">
        <f>IF('1A'!G2987="","",'1A'!G2987)</f>
        <v>0.32301980198019797</v>
      </c>
      <c r="H424" s="105" t="str">
        <f>IF('1A'!H2987="","",'1A'!H2987)</f>
        <v/>
      </c>
      <c r="I424" s="67" t="str">
        <f>IF('1A'!I2987="","",'1A'!I2987)</f>
        <v/>
      </c>
      <c r="J424" s="106" t="str">
        <f>IF('1A'!J2987="","",'1A'!J2987)</f>
        <v/>
      </c>
      <c r="K424" s="105" t="str">
        <f>IF('1A'!K2987="","",'1A'!K2987)</f>
        <v/>
      </c>
      <c r="L424" s="67" t="str">
        <f>IF('1A'!L2987="","",'1A'!L2987)</f>
        <v/>
      </c>
      <c r="M424" s="106" t="str">
        <f>IF('1A'!M2987="","",'1A'!M2987)</f>
        <v/>
      </c>
      <c r="N424" s="217" t="str">
        <f>IF('1A'!N2987="","",'1A'!N2987)</f>
        <v/>
      </c>
      <c r="O424" s="459" t="str">
        <f>IF('1A'!O2987="","",'1A'!O2987)</f>
        <v/>
      </c>
      <c r="P424" s="460" t="str">
        <f>IF('1A'!P2987="","",'1A'!P2987)</f>
        <v>Career Planning</v>
      </c>
      <c r="Q424" s="460" t="str">
        <f>IF('1A'!Q2987="","",'1A'!Q2987)</f>
        <v/>
      </c>
    </row>
    <row r="425" spans="1:17" ht="14" x14ac:dyDescent="0.15">
      <c r="A425" s="268" t="s">
        <v>624</v>
      </c>
      <c r="B425" s="105">
        <f>IF('1A'!B2988="","",'1A'!B2988)</f>
        <v>8.6206896551724102E-2</v>
      </c>
      <c r="C425" s="67">
        <f>IF('1A'!C2988="","",'1A'!C2988)</f>
        <v>5.5155875299760203E-2</v>
      </c>
      <c r="D425" s="106">
        <f>IF('1A'!D2988="","",'1A'!D2988)</f>
        <v>5.0632911392405097E-2</v>
      </c>
      <c r="E425" s="105">
        <f>IF('1A'!E2988="","",'1A'!E2988)</f>
        <v>8.7719298245614002E-2</v>
      </c>
      <c r="F425" s="67">
        <f>IF('1A'!F2988="","",'1A'!F2988)</f>
        <v>7.69230769230769E-2</v>
      </c>
      <c r="G425" s="106">
        <f>IF('1A'!G2988="","",'1A'!G2988)</f>
        <v>6.5594059405940597E-2</v>
      </c>
      <c r="H425" s="105" t="str">
        <f>IF('1A'!H2988="","",'1A'!H2988)</f>
        <v/>
      </c>
      <c r="I425" s="67" t="str">
        <f>IF('1A'!I2988="","",'1A'!I2988)</f>
        <v/>
      </c>
      <c r="J425" s="106" t="str">
        <f>IF('1A'!J2988="","",'1A'!J2988)</f>
        <v/>
      </c>
      <c r="K425" s="105" t="str">
        <f>IF('1A'!K2988="","",'1A'!K2988)</f>
        <v/>
      </c>
      <c r="L425" s="67" t="str">
        <f>IF('1A'!L2988="","",'1A'!L2988)</f>
        <v/>
      </c>
      <c r="M425" s="106" t="str">
        <f>IF('1A'!M2988="","",'1A'!M2988)</f>
        <v/>
      </c>
      <c r="N425" s="217" t="str">
        <f>IF('1A'!N2988="","",'1A'!N2988)</f>
        <v/>
      </c>
      <c r="O425" s="459" t="str">
        <f>IF('1A'!O2988="","",'1A'!O2988)</f>
        <v/>
      </c>
      <c r="P425" s="460" t="str">
        <f>IF('1A'!P2988="","",'1A'!P2988)</f>
        <v>Career Planning</v>
      </c>
      <c r="Q425" s="460" t="str">
        <f>IF('1A'!Q2988="","",'1A'!Q2988)</f>
        <v/>
      </c>
    </row>
    <row r="426" spans="1:17" ht="14" x14ac:dyDescent="0.15">
      <c r="A426" s="308" t="s">
        <v>230</v>
      </c>
      <c r="B426" s="461">
        <f>IF('1A'!B2989="","",'1A'!B2989)</f>
        <v>58</v>
      </c>
      <c r="C426" s="462">
        <f>IF('1A'!C2989="","",'1A'!C2989)</f>
        <v>417</v>
      </c>
      <c r="D426" s="463">
        <f>IF('1A'!D2989="","",'1A'!D2989)</f>
        <v>2054</v>
      </c>
      <c r="E426" s="461">
        <f>IF('1A'!E2989="","",'1A'!E2989)</f>
        <v>57</v>
      </c>
      <c r="F426" s="462">
        <f>IF('1A'!F2989="","",'1A'!F2989)</f>
        <v>182</v>
      </c>
      <c r="G426" s="463">
        <f>IF('1A'!G2989="","",'1A'!G2989)</f>
        <v>808</v>
      </c>
      <c r="H426" s="461" t="str">
        <f>IF('1A'!H2989="","",'1A'!H2989)</f>
        <v/>
      </c>
      <c r="I426" s="462" t="str">
        <f>IF('1A'!I2989="","",'1A'!I2989)</f>
        <v/>
      </c>
      <c r="J426" s="463" t="str">
        <f>IF('1A'!J2989="","",'1A'!J2989)</f>
        <v/>
      </c>
      <c r="K426" s="461" t="str">
        <f>IF('1A'!K2989="","",'1A'!K2989)</f>
        <v/>
      </c>
      <c r="L426" s="462" t="str">
        <f>IF('1A'!L2989="","",'1A'!L2989)</f>
        <v/>
      </c>
      <c r="M426" s="463" t="str">
        <f>IF('1A'!M2989="","",'1A'!M2989)</f>
        <v/>
      </c>
      <c r="N426" s="217" t="str">
        <f>IF('1A'!N2989="","",'1A'!N2989)</f>
        <v/>
      </c>
      <c r="O426" s="459" t="str">
        <f>IF('1A'!O2989="","",'1A'!O2989)</f>
        <v/>
      </c>
      <c r="P426" s="460" t="str">
        <f>IF('1A'!P2989="","",'1A'!P2989)</f>
        <v>Career Planning</v>
      </c>
      <c r="Q426" s="460" t="str">
        <f>IF('1A'!Q2989="","",'1A'!Q2989)</f>
        <v/>
      </c>
    </row>
    <row r="427" spans="1:17" ht="14" x14ac:dyDescent="0.15">
      <c r="A427" s="268" t="s">
        <v>176</v>
      </c>
      <c r="B427" s="107">
        <f>IF('1A'!B2990="","",'1A'!B2990)</f>
        <v>2.77586206896552</v>
      </c>
      <c r="C427" s="66">
        <f>IF('1A'!C2990="","",'1A'!C2990)</f>
        <v>2.7913669064748201</v>
      </c>
      <c r="D427" s="108">
        <f>IF('1A'!D2990="","",'1A'!D2990)</f>
        <v>2.81012658227848</v>
      </c>
      <c r="E427" s="107">
        <f>IF('1A'!E2990="","",'1A'!E2990)</f>
        <v>2.7719298245614001</v>
      </c>
      <c r="F427" s="66">
        <f>IF('1A'!F2990="","",'1A'!F2990)</f>
        <v>2.7362637362637399</v>
      </c>
      <c r="G427" s="108">
        <f>IF('1A'!G2990="","",'1A'!G2990)</f>
        <v>2.7240099009901</v>
      </c>
      <c r="H427" s="107" t="str">
        <f>IF('1A'!H2990="","",'1A'!H2990)</f>
        <v/>
      </c>
      <c r="I427" s="66" t="str">
        <f>IF('1A'!I2990="","",'1A'!I2990)</f>
        <v/>
      </c>
      <c r="J427" s="108" t="str">
        <f>IF('1A'!J2990="","",'1A'!J2990)</f>
        <v/>
      </c>
      <c r="K427" s="107" t="str">
        <f>IF('1A'!K2990="","",'1A'!K2990)</f>
        <v/>
      </c>
      <c r="L427" s="66" t="str">
        <f>IF('1A'!L2990="","",'1A'!L2990)</f>
        <v/>
      </c>
      <c r="M427" s="108" t="str">
        <f>IF('1A'!M2990="","",'1A'!M2990)</f>
        <v/>
      </c>
      <c r="N427" s="217" t="str">
        <f>IF('1A'!N2990="","",'1A'!N2990)</f>
        <v/>
      </c>
      <c r="O427" s="459" t="str">
        <f>IF('1A'!O2990="","",'1A'!O2990)</f>
        <v/>
      </c>
      <c r="P427" s="460" t="str">
        <f>IF('1A'!P2990="","",'1A'!P2990)</f>
        <v>Career Planning</v>
      </c>
      <c r="Q427" s="460" t="str">
        <f>IF('1A'!Q2990="","",'1A'!Q2990)</f>
        <v/>
      </c>
    </row>
    <row r="428" spans="1:17" ht="14" x14ac:dyDescent="0.15">
      <c r="A428" s="268" t="s">
        <v>159</v>
      </c>
      <c r="B428" s="107">
        <f>IF('1A'!B2991="","",'1A'!B2991)</f>
        <v>0.89918293219652401</v>
      </c>
      <c r="C428" s="66">
        <f>IF('1A'!C2991="","",'1A'!C2991)</f>
        <v>0.84757703425608399</v>
      </c>
      <c r="D428" s="108">
        <f>IF('1A'!D2991="","",'1A'!D2991)</f>
        <v>0.82577492191882795</v>
      </c>
      <c r="E428" s="107">
        <f>IF('1A'!E2991="","",'1A'!E2991)</f>
        <v>0.90667256374316896</v>
      </c>
      <c r="F428" s="66">
        <f>IF('1A'!F2991="","",'1A'!F2991)</f>
        <v>0.87740406706928398</v>
      </c>
      <c r="G428" s="108">
        <f>IF('1A'!G2991="","",'1A'!G2991)</f>
        <v>0.82963556885017498</v>
      </c>
      <c r="H428" s="107" t="str">
        <f>IF('1A'!H2991="","",'1A'!H2991)</f>
        <v/>
      </c>
      <c r="I428" s="66" t="str">
        <f>IF('1A'!I2991="","",'1A'!I2991)</f>
        <v/>
      </c>
      <c r="J428" s="108" t="str">
        <f>IF('1A'!J2991="","",'1A'!J2991)</f>
        <v/>
      </c>
      <c r="K428" s="107" t="str">
        <f>IF('1A'!K2991="","",'1A'!K2991)</f>
        <v/>
      </c>
      <c r="L428" s="66" t="str">
        <f>IF('1A'!L2991="","",'1A'!L2991)</f>
        <v/>
      </c>
      <c r="M428" s="108" t="str">
        <f>IF('1A'!M2991="","",'1A'!M2991)</f>
        <v/>
      </c>
      <c r="N428" s="217" t="str">
        <f>IF('1A'!N2991="","",'1A'!N2991)</f>
        <v/>
      </c>
      <c r="O428" s="459" t="str">
        <f>IF('1A'!O2991="","",'1A'!O2991)</f>
        <v/>
      </c>
      <c r="P428" s="460" t="str">
        <f>IF('1A'!P2991="","",'1A'!P2991)</f>
        <v>Career Planning</v>
      </c>
      <c r="Q428" s="460" t="str">
        <f>IF('1A'!Q2991="","",'1A'!Q2991)</f>
        <v/>
      </c>
    </row>
    <row r="429" spans="1:17" ht="14" x14ac:dyDescent="0.15">
      <c r="A429" s="268" t="s">
        <v>231</v>
      </c>
      <c r="B429" s="107" t="str">
        <f>IF('1A'!B2992="","",'1A'!B2992)</f>
        <v>-</v>
      </c>
      <c r="C429" s="66" t="str">
        <f>IF('1A'!C2992="","",'1A'!C2992)</f>
        <v xml:space="preserve"> </v>
      </c>
      <c r="D429" s="108" t="str">
        <f>IF('1A'!D2992="","",'1A'!D2992)</f>
        <v xml:space="preserve"> </v>
      </c>
      <c r="E429" s="107" t="str">
        <f>IF('1A'!E2992="","",'1A'!E2992)</f>
        <v>-</v>
      </c>
      <c r="F429" s="66" t="str">
        <f>IF('1A'!F2992="","",'1A'!F2992)</f>
        <v xml:space="preserve"> </v>
      </c>
      <c r="G429" s="108" t="str">
        <f>IF('1A'!G2992="","",'1A'!G2992)</f>
        <v xml:space="preserve"> </v>
      </c>
      <c r="H429" s="107" t="str">
        <f>IF('1A'!H2992="","",'1A'!H2992)</f>
        <v/>
      </c>
      <c r="I429" s="66" t="str">
        <f>IF('1A'!I2992="","",'1A'!I2992)</f>
        <v/>
      </c>
      <c r="J429" s="108" t="str">
        <f>IF('1A'!J2992="","",'1A'!J2992)</f>
        <v/>
      </c>
      <c r="K429" s="107" t="str">
        <f>IF('1A'!K2992="","",'1A'!K2992)</f>
        <v/>
      </c>
      <c r="L429" s="66" t="str">
        <f>IF('1A'!L2992="","",'1A'!L2992)</f>
        <v/>
      </c>
      <c r="M429" s="108" t="str">
        <f>IF('1A'!M2992="","",'1A'!M2992)</f>
        <v/>
      </c>
      <c r="N429" s="217" t="str">
        <f>IF('1A'!N2992="","",'1A'!N2992)</f>
        <v/>
      </c>
      <c r="O429" s="459" t="str">
        <f>IF('1A'!O2992="","",'1A'!O2992)</f>
        <v/>
      </c>
      <c r="P429" s="460" t="str">
        <f>IF('1A'!P2992="","",'1A'!P2992)</f>
        <v>Career Planning</v>
      </c>
      <c r="Q429" s="460" t="str">
        <f>IF('1A'!Q2992="","",'1A'!Q2992)</f>
        <v/>
      </c>
    </row>
    <row r="430" spans="1:17" ht="14" x14ac:dyDescent="0.15">
      <c r="A430" s="269" t="s">
        <v>158</v>
      </c>
      <c r="B430" s="65" t="str">
        <f>IF('1A'!B2993="","",'1A'!B2993)</f>
        <v>-</v>
      </c>
      <c r="C430" s="109">
        <f>IF('1A'!C2993="","",'1A'!C2993)</f>
        <v>-1.82931307511283E-2</v>
      </c>
      <c r="D430" s="110">
        <f>IF('1A'!D2993="","",'1A'!D2993)</f>
        <v>-4.1493768342274896E-2</v>
      </c>
      <c r="E430" s="65" t="str">
        <f>IF('1A'!E2993="","",'1A'!E2993)</f>
        <v>-</v>
      </c>
      <c r="F430" s="109">
        <f>IF('1A'!F2993="","",'1A'!F2993)</f>
        <v>4.0649558893421346E-2</v>
      </c>
      <c r="G430" s="110">
        <f>IF('1A'!G2993="","",'1A'!G2993)</f>
        <v>5.7760208663322238E-2</v>
      </c>
      <c r="H430" s="65" t="str">
        <f>IF('1A'!H2993="","",'1A'!H2993)</f>
        <v/>
      </c>
      <c r="I430" s="109" t="str">
        <f>IF('1A'!I2993="","",'1A'!I2993)</f>
        <v/>
      </c>
      <c r="J430" s="110" t="str">
        <f>IF('1A'!J2993="","",'1A'!J2993)</f>
        <v/>
      </c>
      <c r="K430" s="65" t="str">
        <f>IF('1A'!K2993="","",'1A'!K2993)</f>
        <v/>
      </c>
      <c r="L430" s="109" t="str">
        <f>IF('1A'!L2993="","",'1A'!L2993)</f>
        <v/>
      </c>
      <c r="M430" s="110" t="str">
        <f>IF('1A'!M2993="","",'1A'!M2993)</f>
        <v/>
      </c>
      <c r="N430" s="230" t="str">
        <f>IF('1A'!N2993="","",'1A'!N2993)</f>
        <v/>
      </c>
      <c r="O430" s="459" t="str">
        <f>IF('1A'!O2993="","",'1A'!O2993)</f>
        <v/>
      </c>
      <c r="P430" s="460" t="str">
        <f>IF('1A'!P2993="","",'1A'!P2993)</f>
        <v>Career Planning</v>
      </c>
      <c r="Q430" s="460" t="str">
        <f>IF('1A'!Q2993="","",'1A'!Q2993)</f>
        <v/>
      </c>
    </row>
    <row r="431" spans="1:17" ht="28" x14ac:dyDescent="0.15">
      <c r="A431" s="250" t="s">
        <v>140</v>
      </c>
      <c r="B431" s="105">
        <f>IF('1A'!B2994="","",'1A'!B2994)</f>
        <v>0.29824561403508798</v>
      </c>
      <c r="C431" s="67">
        <f>IF('1A'!C2994="","",'1A'!C2994)</f>
        <v>0.24879227053140099</v>
      </c>
      <c r="D431" s="106">
        <f>IF('1A'!D2994="","",'1A'!D2994)</f>
        <v>0.29288499025341103</v>
      </c>
      <c r="E431" s="105">
        <f>IF('1A'!E2994="","",'1A'!E2994)</f>
        <v>0.30357142857142899</v>
      </c>
      <c r="F431" s="67">
        <f>IF('1A'!F2994="","",'1A'!F2994)</f>
        <v>0.22099447513812201</v>
      </c>
      <c r="G431" s="106">
        <f>IF('1A'!G2994="","",'1A'!G2994)</f>
        <v>0.26113861386138598</v>
      </c>
      <c r="H431" s="105" t="str">
        <f>IF('1A'!H2994="","",'1A'!H2994)</f>
        <v/>
      </c>
      <c r="I431" s="67" t="str">
        <f>IF('1A'!I2994="","",'1A'!I2994)</f>
        <v/>
      </c>
      <c r="J431" s="106" t="str">
        <f>IF('1A'!J2994="","",'1A'!J2994)</f>
        <v/>
      </c>
      <c r="K431" s="105" t="str">
        <f>IF('1A'!K2994="","",'1A'!K2994)</f>
        <v/>
      </c>
      <c r="L431" s="67" t="str">
        <f>IF('1A'!L2994="","",'1A'!L2994)</f>
        <v/>
      </c>
      <c r="M431" s="106" t="str">
        <f>IF('1A'!M2994="","",'1A'!M2994)</f>
        <v/>
      </c>
      <c r="N431" s="217" t="str">
        <f>IF('1A'!N2994="","",'1A'!N2994)</f>
        <v/>
      </c>
      <c r="O431" s="459" t="str">
        <f>IF('1A'!O2994="","",'1A'!O2994)</f>
        <v/>
      </c>
      <c r="P431" s="460" t="str">
        <f>IF('1A'!P2994="","",'1A'!P2994)</f>
        <v>Career Planning</v>
      </c>
      <c r="Q431" s="460" t="str">
        <f>IF('1A'!Q2994="","",'1A'!Q2994)</f>
        <v/>
      </c>
    </row>
    <row r="432" spans="1:17" ht="14" x14ac:dyDescent="0.15">
      <c r="A432" s="268" t="s">
        <v>622</v>
      </c>
      <c r="B432" s="105">
        <f>IF('1A'!B2995="","",'1A'!B2995)</f>
        <v>0.38596491228070201</v>
      </c>
      <c r="C432" s="67">
        <f>IF('1A'!C2995="","",'1A'!C2995)</f>
        <v>0.43961352657004799</v>
      </c>
      <c r="D432" s="106">
        <f>IF('1A'!D2995="","",'1A'!D2995)</f>
        <v>0.51461988304093598</v>
      </c>
      <c r="E432" s="105">
        <f>IF('1A'!E2995="","",'1A'!E2995)</f>
        <v>0.39285714285714302</v>
      </c>
      <c r="F432" s="67">
        <f>IF('1A'!F2995="","",'1A'!F2995)</f>
        <v>0.41988950276243098</v>
      </c>
      <c r="G432" s="106">
        <f>IF('1A'!G2995="","",'1A'!G2995)</f>
        <v>0.5</v>
      </c>
      <c r="H432" s="105" t="str">
        <f>IF('1A'!H2995="","",'1A'!H2995)</f>
        <v/>
      </c>
      <c r="I432" s="67" t="str">
        <f>IF('1A'!I2995="","",'1A'!I2995)</f>
        <v/>
      </c>
      <c r="J432" s="106" t="str">
        <f>IF('1A'!J2995="","",'1A'!J2995)</f>
        <v/>
      </c>
      <c r="K432" s="105" t="str">
        <f>IF('1A'!K2995="","",'1A'!K2995)</f>
        <v/>
      </c>
      <c r="L432" s="67" t="str">
        <f>IF('1A'!L2995="","",'1A'!L2995)</f>
        <v/>
      </c>
      <c r="M432" s="106" t="str">
        <f>IF('1A'!M2995="","",'1A'!M2995)</f>
        <v/>
      </c>
      <c r="N432" s="217" t="str">
        <f>IF('1A'!N2995="","",'1A'!N2995)</f>
        <v/>
      </c>
      <c r="O432" s="459" t="str">
        <f>IF('1A'!O2995="","",'1A'!O2995)</f>
        <v/>
      </c>
      <c r="P432" s="460" t="str">
        <f>IF('1A'!P2995="","",'1A'!P2995)</f>
        <v>Career Planning</v>
      </c>
      <c r="Q432" s="460" t="str">
        <f>IF('1A'!Q2995="","",'1A'!Q2995)</f>
        <v/>
      </c>
    </row>
    <row r="433" spans="1:17" ht="14" x14ac:dyDescent="0.15">
      <c r="A433" s="268" t="s">
        <v>623</v>
      </c>
      <c r="B433" s="105">
        <f>IF('1A'!B2996="","",'1A'!B2996)</f>
        <v>0.31578947368421101</v>
      </c>
      <c r="C433" s="67">
        <f>IF('1A'!C2996="","",'1A'!C2996)</f>
        <v>0.29468599033816401</v>
      </c>
      <c r="D433" s="106">
        <f>IF('1A'!D2996="","",'1A'!D2996)</f>
        <v>0.178362573099415</v>
      </c>
      <c r="E433" s="105">
        <f>IF('1A'!E2996="","",'1A'!E2996)</f>
        <v>0.30357142857142899</v>
      </c>
      <c r="F433" s="67">
        <f>IF('1A'!F2996="","",'1A'!F2996)</f>
        <v>0.337016574585635</v>
      </c>
      <c r="G433" s="106">
        <f>IF('1A'!G2996="","",'1A'!G2996)</f>
        <v>0.21782178217821799</v>
      </c>
      <c r="H433" s="105" t="str">
        <f>IF('1A'!H2996="","",'1A'!H2996)</f>
        <v/>
      </c>
      <c r="I433" s="67" t="str">
        <f>IF('1A'!I2996="","",'1A'!I2996)</f>
        <v/>
      </c>
      <c r="J433" s="106" t="str">
        <f>IF('1A'!J2996="","",'1A'!J2996)</f>
        <v/>
      </c>
      <c r="K433" s="105" t="str">
        <f>IF('1A'!K2996="","",'1A'!K2996)</f>
        <v/>
      </c>
      <c r="L433" s="67" t="str">
        <f>IF('1A'!L2996="","",'1A'!L2996)</f>
        <v/>
      </c>
      <c r="M433" s="106" t="str">
        <f>IF('1A'!M2996="","",'1A'!M2996)</f>
        <v/>
      </c>
      <c r="N433" s="217" t="str">
        <f>IF('1A'!N2996="","",'1A'!N2996)</f>
        <v/>
      </c>
      <c r="O433" s="459" t="str">
        <f>IF('1A'!O2996="","",'1A'!O2996)</f>
        <v/>
      </c>
      <c r="P433" s="460" t="str">
        <f>IF('1A'!P2996="","",'1A'!P2996)</f>
        <v>Career Planning</v>
      </c>
      <c r="Q433" s="460" t="str">
        <f>IF('1A'!Q2996="","",'1A'!Q2996)</f>
        <v/>
      </c>
    </row>
    <row r="434" spans="1:17" ht="14" x14ac:dyDescent="0.15">
      <c r="A434" s="268" t="s">
        <v>624</v>
      </c>
      <c r="B434" s="105">
        <f>IF('1A'!B2997="","",'1A'!B2997)</f>
        <v>0</v>
      </c>
      <c r="C434" s="67">
        <f>IF('1A'!C2997="","",'1A'!C2997)</f>
        <v>1.69082125603865E-2</v>
      </c>
      <c r="D434" s="106">
        <f>IF('1A'!D2997="","",'1A'!D2997)</f>
        <v>1.41325536062378E-2</v>
      </c>
      <c r="E434" s="105">
        <f>IF('1A'!E2997="","",'1A'!E2997)</f>
        <v>0</v>
      </c>
      <c r="F434" s="67">
        <f>IF('1A'!F2997="","",'1A'!F2997)</f>
        <v>2.2099447513812199E-2</v>
      </c>
      <c r="G434" s="106">
        <f>IF('1A'!G2997="","",'1A'!G2997)</f>
        <v>2.1039603960395999E-2</v>
      </c>
      <c r="H434" s="105" t="str">
        <f>IF('1A'!H2997="","",'1A'!H2997)</f>
        <v/>
      </c>
      <c r="I434" s="67" t="str">
        <f>IF('1A'!I2997="","",'1A'!I2997)</f>
        <v/>
      </c>
      <c r="J434" s="106" t="str">
        <f>IF('1A'!J2997="","",'1A'!J2997)</f>
        <v/>
      </c>
      <c r="K434" s="105" t="str">
        <f>IF('1A'!K2997="","",'1A'!K2997)</f>
        <v/>
      </c>
      <c r="L434" s="67" t="str">
        <f>IF('1A'!L2997="","",'1A'!L2997)</f>
        <v/>
      </c>
      <c r="M434" s="106" t="str">
        <f>IF('1A'!M2997="","",'1A'!M2997)</f>
        <v/>
      </c>
      <c r="N434" s="217" t="str">
        <f>IF('1A'!N2997="","",'1A'!N2997)</f>
        <v/>
      </c>
      <c r="O434" s="459" t="str">
        <f>IF('1A'!O2997="","",'1A'!O2997)</f>
        <v/>
      </c>
      <c r="P434" s="460" t="str">
        <f>IF('1A'!P2997="","",'1A'!P2997)</f>
        <v>Career Planning</v>
      </c>
      <c r="Q434" s="460" t="str">
        <f>IF('1A'!Q2997="","",'1A'!Q2997)</f>
        <v/>
      </c>
    </row>
    <row r="435" spans="1:17" ht="14" x14ac:dyDescent="0.15">
      <c r="A435" s="308" t="s">
        <v>230</v>
      </c>
      <c r="B435" s="461">
        <f>IF('1A'!B2998="","",'1A'!B2998)</f>
        <v>57</v>
      </c>
      <c r="C435" s="462">
        <f>IF('1A'!C2998="","",'1A'!C2998)</f>
        <v>414</v>
      </c>
      <c r="D435" s="463">
        <f>IF('1A'!D2998="","",'1A'!D2998)</f>
        <v>2052</v>
      </c>
      <c r="E435" s="461">
        <f>IF('1A'!E2998="","",'1A'!E2998)</f>
        <v>56</v>
      </c>
      <c r="F435" s="462">
        <f>IF('1A'!F2998="","",'1A'!F2998)</f>
        <v>181</v>
      </c>
      <c r="G435" s="463">
        <f>IF('1A'!G2998="","",'1A'!G2998)</f>
        <v>808</v>
      </c>
      <c r="H435" s="461" t="str">
        <f>IF('1A'!H2998="","",'1A'!H2998)</f>
        <v/>
      </c>
      <c r="I435" s="462" t="str">
        <f>IF('1A'!I2998="","",'1A'!I2998)</f>
        <v/>
      </c>
      <c r="J435" s="463" t="str">
        <f>IF('1A'!J2998="","",'1A'!J2998)</f>
        <v/>
      </c>
      <c r="K435" s="461" t="str">
        <f>IF('1A'!K2998="","",'1A'!K2998)</f>
        <v/>
      </c>
      <c r="L435" s="462" t="str">
        <f>IF('1A'!L2998="","",'1A'!L2998)</f>
        <v/>
      </c>
      <c r="M435" s="463" t="str">
        <f>IF('1A'!M2998="","",'1A'!M2998)</f>
        <v/>
      </c>
      <c r="N435" s="217" t="str">
        <f>IF('1A'!N2998="","",'1A'!N2998)</f>
        <v/>
      </c>
      <c r="O435" s="459" t="str">
        <f>IF('1A'!O2998="","",'1A'!O2998)</f>
        <v/>
      </c>
      <c r="P435" s="460" t="str">
        <f>IF('1A'!P2998="","",'1A'!P2998)</f>
        <v>Career Planning</v>
      </c>
      <c r="Q435" s="460" t="str">
        <f>IF('1A'!Q2998="","",'1A'!Q2998)</f>
        <v/>
      </c>
    </row>
    <row r="436" spans="1:17" ht="14" x14ac:dyDescent="0.15">
      <c r="A436" s="268" t="s">
        <v>176</v>
      </c>
      <c r="B436" s="107">
        <f>IF('1A'!B2999="","",'1A'!B2999)</f>
        <v>2.9824561403508798</v>
      </c>
      <c r="C436" s="66">
        <f>IF('1A'!C2999="","",'1A'!C2999)</f>
        <v>2.9202898550724599</v>
      </c>
      <c r="D436" s="108">
        <f>IF('1A'!D2999="","",'1A'!D2999)</f>
        <v>3.0862573099415198</v>
      </c>
      <c r="E436" s="107">
        <f>IF('1A'!E2999="","",'1A'!E2999)</f>
        <v>3</v>
      </c>
      <c r="F436" s="66">
        <f>IF('1A'!F2999="","",'1A'!F2999)</f>
        <v>2.8397790055248602</v>
      </c>
      <c r="G436" s="108">
        <f>IF('1A'!G2999="","",'1A'!G2999)</f>
        <v>3.0012376237623801</v>
      </c>
      <c r="H436" s="107" t="str">
        <f>IF('1A'!H2999="","",'1A'!H2999)</f>
        <v/>
      </c>
      <c r="I436" s="66" t="str">
        <f>IF('1A'!I2999="","",'1A'!I2999)</f>
        <v/>
      </c>
      <c r="J436" s="108" t="str">
        <f>IF('1A'!J2999="","",'1A'!J2999)</f>
        <v/>
      </c>
      <c r="K436" s="107" t="str">
        <f>IF('1A'!K2999="","",'1A'!K2999)</f>
        <v/>
      </c>
      <c r="L436" s="66" t="str">
        <f>IF('1A'!L2999="","",'1A'!L2999)</f>
        <v/>
      </c>
      <c r="M436" s="108" t="str">
        <f>IF('1A'!M2999="","",'1A'!M2999)</f>
        <v/>
      </c>
      <c r="N436" s="217" t="str">
        <f>IF('1A'!N2999="","",'1A'!N2999)</f>
        <v/>
      </c>
      <c r="O436" s="459" t="str">
        <f>IF('1A'!O2999="","",'1A'!O2999)</f>
        <v/>
      </c>
      <c r="P436" s="460" t="str">
        <f>IF('1A'!P2999="","",'1A'!P2999)</f>
        <v>Career Planning</v>
      </c>
      <c r="Q436" s="460" t="str">
        <f>IF('1A'!Q2999="","",'1A'!Q2999)</f>
        <v/>
      </c>
    </row>
    <row r="437" spans="1:17" ht="14" x14ac:dyDescent="0.15">
      <c r="A437" s="268" t="s">
        <v>159</v>
      </c>
      <c r="B437" s="107">
        <f>IF('1A'!B3000="","",'1A'!B3000)</f>
        <v>0.79037125250857898</v>
      </c>
      <c r="C437" s="66">
        <f>IF('1A'!C3000="","",'1A'!C3000)</f>
        <v>0.77860240659027202</v>
      </c>
      <c r="D437" s="108">
        <f>IF('1A'!D3000="","",'1A'!D3000)</f>
        <v>0.72152002997286702</v>
      </c>
      <c r="E437" s="107">
        <f>IF('1A'!E3000="","",'1A'!E3000)</f>
        <v>0.78624539310689601</v>
      </c>
      <c r="F437" s="66">
        <f>IF('1A'!F3000="","",'1A'!F3000)</f>
        <v>0.79005481933647104</v>
      </c>
      <c r="G437" s="108">
        <f>IF('1A'!G3000="","",'1A'!G3000)</f>
        <v>0.75087620224520901</v>
      </c>
      <c r="H437" s="107" t="str">
        <f>IF('1A'!H3000="","",'1A'!H3000)</f>
        <v/>
      </c>
      <c r="I437" s="66" t="str">
        <f>IF('1A'!I3000="","",'1A'!I3000)</f>
        <v/>
      </c>
      <c r="J437" s="108" t="str">
        <f>IF('1A'!J3000="","",'1A'!J3000)</f>
        <v/>
      </c>
      <c r="K437" s="107" t="str">
        <f>IF('1A'!K3000="","",'1A'!K3000)</f>
        <v/>
      </c>
      <c r="L437" s="66" t="str">
        <f>IF('1A'!L3000="","",'1A'!L3000)</f>
        <v/>
      </c>
      <c r="M437" s="108" t="str">
        <f>IF('1A'!M3000="","",'1A'!M3000)</f>
        <v/>
      </c>
      <c r="N437" s="217" t="str">
        <f>IF('1A'!N3000="","",'1A'!N3000)</f>
        <v/>
      </c>
      <c r="O437" s="459" t="str">
        <f>IF('1A'!O3000="","",'1A'!O3000)</f>
        <v/>
      </c>
      <c r="P437" s="460" t="str">
        <f>IF('1A'!P3000="","",'1A'!P3000)</f>
        <v>Career Planning</v>
      </c>
      <c r="Q437" s="460" t="str">
        <f>IF('1A'!Q3000="","",'1A'!Q3000)</f>
        <v/>
      </c>
    </row>
    <row r="438" spans="1:17" ht="14" x14ac:dyDescent="0.15">
      <c r="A438" s="268" t="s">
        <v>231</v>
      </c>
      <c r="B438" s="107" t="str">
        <f>IF('1A'!B3001="","",'1A'!B3001)</f>
        <v>-</v>
      </c>
      <c r="C438" s="66" t="str">
        <f>IF('1A'!C3001="","",'1A'!C3001)</f>
        <v xml:space="preserve"> </v>
      </c>
      <c r="D438" s="108" t="str">
        <f>IF('1A'!D3001="","",'1A'!D3001)</f>
        <v xml:space="preserve"> </v>
      </c>
      <c r="E438" s="107" t="str">
        <f>IF('1A'!E3001="","",'1A'!E3001)</f>
        <v>-</v>
      </c>
      <c r="F438" s="66" t="str">
        <f>IF('1A'!F3001="","",'1A'!F3001)</f>
        <v xml:space="preserve"> </v>
      </c>
      <c r="G438" s="108" t="str">
        <f>IF('1A'!G3001="","",'1A'!G3001)</f>
        <v xml:space="preserve"> </v>
      </c>
      <c r="H438" s="107" t="str">
        <f>IF('1A'!H3001="","",'1A'!H3001)</f>
        <v/>
      </c>
      <c r="I438" s="66" t="str">
        <f>IF('1A'!I3001="","",'1A'!I3001)</f>
        <v/>
      </c>
      <c r="J438" s="108" t="str">
        <f>IF('1A'!J3001="","",'1A'!J3001)</f>
        <v/>
      </c>
      <c r="K438" s="107" t="str">
        <f>IF('1A'!K3001="","",'1A'!K3001)</f>
        <v/>
      </c>
      <c r="L438" s="66" t="str">
        <f>IF('1A'!L3001="","",'1A'!L3001)</f>
        <v/>
      </c>
      <c r="M438" s="108" t="str">
        <f>IF('1A'!M3001="","",'1A'!M3001)</f>
        <v/>
      </c>
      <c r="N438" s="217" t="str">
        <f>IF('1A'!N3001="","",'1A'!N3001)</f>
        <v/>
      </c>
      <c r="O438" s="459" t="str">
        <f>IF('1A'!O3001="","",'1A'!O3001)</f>
        <v/>
      </c>
      <c r="P438" s="460" t="str">
        <f>IF('1A'!P3001="","",'1A'!P3001)</f>
        <v>Career Planning</v>
      </c>
      <c r="Q438" s="460" t="str">
        <f>IF('1A'!Q3001="","",'1A'!Q3001)</f>
        <v/>
      </c>
    </row>
    <row r="439" spans="1:17" ht="14" x14ac:dyDescent="0.15">
      <c r="A439" s="269" t="s">
        <v>158</v>
      </c>
      <c r="B439" s="65" t="str">
        <f>IF('1A'!B3002="","",'1A'!B3002)</f>
        <v>-</v>
      </c>
      <c r="C439" s="109">
        <f>IF('1A'!C3002="","",'1A'!C3002)</f>
        <v>7.9843428111999182E-2</v>
      </c>
      <c r="D439" s="110">
        <f>IF('1A'!D3002="","",'1A'!D3002)</f>
        <v>-0.1438645710148109</v>
      </c>
      <c r="E439" s="65" t="str">
        <f>IF('1A'!E3002="","",'1A'!E3002)</f>
        <v>-</v>
      </c>
      <c r="F439" s="109">
        <f>IF('1A'!F3002="","",'1A'!F3002)</f>
        <v>0.20279731298861225</v>
      </c>
      <c r="G439" s="110">
        <f>IF('1A'!G3002="","",'1A'!G3002)</f>
        <v>-1.6482394283897697E-3</v>
      </c>
      <c r="H439" s="65" t="str">
        <f>IF('1A'!H3002="","",'1A'!H3002)</f>
        <v/>
      </c>
      <c r="I439" s="109" t="str">
        <f>IF('1A'!I3002="","",'1A'!I3002)</f>
        <v/>
      </c>
      <c r="J439" s="110" t="str">
        <f>IF('1A'!J3002="","",'1A'!J3002)</f>
        <v/>
      </c>
      <c r="K439" s="65" t="str">
        <f>IF('1A'!K3002="","",'1A'!K3002)</f>
        <v/>
      </c>
      <c r="L439" s="109" t="str">
        <f>IF('1A'!L3002="","",'1A'!L3002)</f>
        <v/>
      </c>
      <c r="M439" s="110" t="str">
        <f>IF('1A'!M3002="","",'1A'!M3002)</f>
        <v/>
      </c>
      <c r="N439" s="230" t="str">
        <f>IF('1A'!N3002="","",'1A'!N3002)</f>
        <v/>
      </c>
      <c r="O439" s="459" t="str">
        <f>IF('1A'!O3002="","",'1A'!O3002)</f>
        <v/>
      </c>
      <c r="P439" s="460" t="str">
        <f>IF('1A'!P3002="","",'1A'!P3002)</f>
        <v>Career Planning</v>
      </c>
      <c r="Q439" s="460" t="str">
        <f>IF('1A'!Q3002="","",'1A'!Q3002)</f>
        <v/>
      </c>
    </row>
    <row r="440" spans="1:17" ht="28" x14ac:dyDescent="0.15">
      <c r="A440" s="250" t="s">
        <v>68</v>
      </c>
      <c r="B440" s="105">
        <f>IF('1A'!B3003="","",'1A'!B3003)</f>
        <v>0.37931034482758602</v>
      </c>
      <c r="C440" s="67">
        <f>IF('1A'!C3003="","",'1A'!C3003)</f>
        <v>0.19806763285024201</v>
      </c>
      <c r="D440" s="106">
        <f>IF('1A'!D3003="","",'1A'!D3003)</f>
        <v>0.227582846003899</v>
      </c>
      <c r="E440" s="105">
        <f>IF('1A'!E3003="","",'1A'!E3003)</f>
        <v>0.38596491228070201</v>
      </c>
      <c r="F440" s="67">
        <f>IF('1A'!F3003="","",'1A'!F3003)</f>
        <v>0.24175824175824201</v>
      </c>
      <c r="G440" s="106">
        <f>IF('1A'!G3003="","",'1A'!G3003)</f>
        <v>0.26732673267326701</v>
      </c>
      <c r="H440" s="105" t="str">
        <f>IF('1A'!H3003="","",'1A'!H3003)</f>
        <v/>
      </c>
      <c r="I440" s="67" t="str">
        <f>IF('1A'!I3003="","",'1A'!I3003)</f>
        <v/>
      </c>
      <c r="J440" s="106" t="str">
        <f>IF('1A'!J3003="","",'1A'!J3003)</f>
        <v/>
      </c>
      <c r="K440" s="105" t="str">
        <f>IF('1A'!K3003="","",'1A'!K3003)</f>
        <v/>
      </c>
      <c r="L440" s="67" t="str">
        <f>IF('1A'!L3003="","",'1A'!L3003)</f>
        <v/>
      </c>
      <c r="M440" s="106" t="str">
        <f>IF('1A'!M3003="","",'1A'!M3003)</f>
        <v/>
      </c>
      <c r="N440" s="217" t="str">
        <f>IF('1A'!N3003="","",'1A'!N3003)</f>
        <v/>
      </c>
      <c r="O440" s="459" t="str">
        <f>IF('1A'!O3003="","",'1A'!O3003)</f>
        <v/>
      </c>
      <c r="P440" s="460" t="str">
        <f>IF('1A'!P3003="","",'1A'!P3003)</f>
        <v>Career Planning</v>
      </c>
      <c r="Q440" s="460" t="str">
        <f>IF('1A'!Q3003="","",'1A'!Q3003)</f>
        <v/>
      </c>
    </row>
    <row r="441" spans="1:17" ht="14" x14ac:dyDescent="0.15">
      <c r="A441" s="268" t="s">
        <v>622</v>
      </c>
      <c r="B441" s="105">
        <f>IF('1A'!B3004="","",'1A'!B3004)</f>
        <v>0.431034482758621</v>
      </c>
      <c r="C441" s="67">
        <f>IF('1A'!C3004="","",'1A'!C3004)</f>
        <v>0.352657004830918</v>
      </c>
      <c r="D441" s="106">
        <f>IF('1A'!D3004="","",'1A'!D3004)</f>
        <v>0.42787524366471702</v>
      </c>
      <c r="E441" s="105">
        <f>IF('1A'!E3004="","",'1A'!E3004)</f>
        <v>0.43859649122806998</v>
      </c>
      <c r="F441" s="67">
        <f>IF('1A'!F3004="","",'1A'!F3004)</f>
        <v>0.38461538461538503</v>
      </c>
      <c r="G441" s="106">
        <f>IF('1A'!G3004="","",'1A'!G3004)</f>
        <v>0.41336633663366301</v>
      </c>
      <c r="H441" s="105" t="str">
        <f>IF('1A'!H3004="","",'1A'!H3004)</f>
        <v/>
      </c>
      <c r="I441" s="67" t="str">
        <f>IF('1A'!I3004="","",'1A'!I3004)</f>
        <v/>
      </c>
      <c r="J441" s="106" t="str">
        <f>IF('1A'!J3004="","",'1A'!J3004)</f>
        <v/>
      </c>
      <c r="K441" s="105" t="str">
        <f>IF('1A'!K3004="","",'1A'!K3004)</f>
        <v/>
      </c>
      <c r="L441" s="67" t="str">
        <f>IF('1A'!L3004="","",'1A'!L3004)</f>
        <v/>
      </c>
      <c r="M441" s="106" t="str">
        <f>IF('1A'!M3004="","",'1A'!M3004)</f>
        <v/>
      </c>
      <c r="N441" s="217" t="str">
        <f>IF('1A'!N3004="","",'1A'!N3004)</f>
        <v/>
      </c>
      <c r="O441" s="459" t="str">
        <f>IF('1A'!O3004="","",'1A'!O3004)</f>
        <v/>
      </c>
      <c r="P441" s="460" t="str">
        <f>IF('1A'!P3004="","",'1A'!P3004)</f>
        <v>Career Planning</v>
      </c>
      <c r="Q441" s="460" t="str">
        <f>IF('1A'!Q3004="","",'1A'!Q3004)</f>
        <v/>
      </c>
    </row>
    <row r="442" spans="1:17" ht="14" x14ac:dyDescent="0.15">
      <c r="A442" s="268" t="s">
        <v>623</v>
      </c>
      <c r="B442" s="105">
        <f>IF('1A'!B3005="","",'1A'!B3005)</f>
        <v>0.15517241379310301</v>
      </c>
      <c r="C442" s="67">
        <f>IF('1A'!C3005="","",'1A'!C3005)</f>
        <v>0.32608695652173902</v>
      </c>
      <c r="D442" s="106">
        <f>IF('1A'!D3005="","",'1A'!D3005)</f>
        <v>0.28216374269005801</v>
      </c>
      <c r="E442" s="105">
        <f>IF('1A'!E3005="","",'1A'!E3005)</f>
        <v>0.140350877192982</v>
      </c>
      <c r="F442" s="67">
        <f>IF('1A'!F3005="","",'1A'!F3005)</f>
        <v>0.28021978021978</v>
      </c>
      <c r="G442" s="106">
        <f>IF('1A'!G3005="","",'1A'!G3005)</f>
        <v>0.25742574257425699</v>
      </c>
      <c r="H442" s="105" t="str">
        <f>IF('1A'!H3005="","",'1A'!H3005)</f>
        <v/>
      </c>
      <c r="I442" s="67" t="str">
        <f>IF('1A'!I3005="","",'1A'!I3005)</f>
        <v/>
      </c>
      <c r="J442" s="106" t="str">
        <f>IF('1A'!J3005="","",'1A'!J3005)</f>
        <v/>
      </c>
      <c r="K442" s="105" t="str">
        <f>IF('1A'!K3005="","",'1A'!K3005)</f>
        <v/>
      </c>
      <c r="L442" s="67" t="str">
        <f>IF('1A'!L3005="","",'1A'!L3005)</f>
        <v/>
      </c>
      <c r="M442" s="106" t="str">
        <f>IF('1A'!M3005="","",'1A'!M3005)</f>
        <v/>
      </c>
      <c r="N442" s="217" t="str">
        <f>IF('1A'!N3005="","",'1A'!N3005)</f>
        <v/>
      </c>
      <c r="O442" s="459" t="str">
        <f>IF('1A'!O3005="","",'1A'!O3005)</f>
        <v/>
      </c>
      <c r="P442" s="460" t="str">
        <f>IF('1A'!P3005="","",'1A'!P3005)</f>
        <v>Career Planning</v>
      </c>
      <c r="Q442" s="460" t="str">
        <f>IF('1A'!Q3005="","",'1A'!Q3005)</f>
        <v/>
      </c>
    </row>
    <row r="443" spans="1:17" ht="14" x14ac:dyDescent="0.15">
      <c r="A443" s="268" t="s">
        <v>624</v>
      </c>
      <c r="B443" s="105">
        <f>IF('1A'!B3006="","",'1A'!B3006)</f>
        <v>3.4482758620689703E-2</v>
      </c>
      <c r="C443" s="67">
        <f>IF('1A'!C3006="","",'1A'!C3006)</f>
        <v>0.123188405797101</v>
      </c>
      <c r="D443" s="106">
        <f>IF('1A'!D3006="","",'1A'!D3006)</f>
        <v>6.2378167641325498E-2</v>
      </c>
      <c r="E443" s="105">
        <f>IF('1A'!E3006="","",'1A'!E3006)</f>
        <v>3.5087719298245598E-2</v>
      </c>
      <c r="F443" s="67">
        <f>IF('1A'!F3006="","",'1A'!F3006)</f>
        <v>9.3406593406593394E-2</v>
      </c>
      <c r="G443" s="106">
        <f>IF('1A'!G3006="","",'1A'!G3006)</f>
        <v>6.1881188118811901E-2</v>
      </c>
      <c r="H443" s="105" t="str">
        <f>IF('1A'!H3006="","",'1A'!H3006)</f>
        <v/>
      </c>
      <c r="I443" s="67" t="str">
        <f>IF('1A'!I3006="","",'1A'!I3006)</f>
        <v/>
      </c>
      <c r="J443" s="106" t="str">
        <f>IF('1A'!J3006="","",'1A'!J3006)</f>
        <v/>
      </c>
      <c r="K443" s="105" t="str">
        <f>IF('1A'!K3006="","",'1A'!K3006)</f>
        <v/>
      </c>
      <c r="L443" s="67" t="str">
        <f>IF('1A'!L3006="","",'1A'!L3006)</f>
        <v/>
      </c>
      <c r="M443" s="106" t="str">
        <f>IF('1A'!M3006="","",'1A'!M3006)</f>
        <v/>
      </c>
      <c r="N443" s="217" t="str">
        <f>IF('1A'!N3006="","",'1A'!N3006)</f>
        <v/>
      </c>
      <c r="O443" s="459" t="str">
        <f>IF('1A'!O3006="","",'1A'!O3006)</f>
        <v/>
      </c>
      <c r="P443" s="460" t="str">
        <f>IF('1A'!P3006="","",'1A'!P3006)</f>
        <v>Career Planning</v>
      </c>
      <c r="Q443" s="460" t="str">
        <f>IF('1A'!Q3006="","",'1A'!Q3006)</f>
        <v/>
      </c>
    </row>
    <row r="444" spans="1:17" ht="14" x14ac:dyDescent="0.15">
      <c r="A444" s="308" t="s">
        <v>230</v>
      </c>
      <c r="B444" s="461">
        <f>IF('1A'!B3007="","",'1A'!B3007)</f>
        <v>58</v>
      </c>
      <c r="C444" s="462">
        <f>IF('1A'!C3007="","",'1A'!C3007)</f>
        <v>414</v>
      </c>
      <c r="D444" s="463">
        <f>IF('1A'!D3007="","",'1A'!D3007)</f>
        <v>2052</v>
      </c>
      <c r="E444" s="461">
        <f>IF('1A'!E3007="","",'1A'!E3007)</f>
        <v>57</v>
      </c>
      <c r="F444" s="462">
        <f>IF('1A'!F3007="","",'1A'!F3007)</f>
        <v>182</v>
      </c>
      <c r="G444" s="463">
        <f>IF('1A'!G3007="","",'1A'!G3007)</f>
        <v>808</v>
      </c>
      <c r="H444" s="461" t="str">
        <f>IF('1A'!H3007="","",'1A'!H3007)</f>
        <v/>
      </c>
      <c r="I444" s="462" t="str">
        <f>IF('1A'!I3007="","",'1A'!I3007)</f>
        <v/>
      </c>
      <c r="J444" s="463" t="str">
        <f>IF('1A'!J3007="","",'1A'!J3007)</f>
        <v/>
      </c>
      <c r="K444" s="461" t="str">
        <f>IF('1A'!K3007="","",'1A'!K3007)</f>
        <v/>
      </c>
      <c r="L444" s="462" t="str">
        <f>IF('1A'!L3007="","",'1A'!L3007)</f>
        <v/>
      </c>
      <c r="M444" s="463" t="str">
        <f>IF('1A'!M3007="","",'1A'!M3007)</f>
        <v/>
      </c>
      <c r="N444" s="217" t="str">
        <f>IF('1A'!N3007="","",'1A'!N3007)</f>
        <v/>
      </c>
      <c r="O444" s="459" t="str">
        <f>IF('1A'!O3007="","",'1A'!O3007)</f>
        <v/>
      </c>
      <c r="P444" s="460" t="str">
        <f>IF('1A'!P3007="","",'1A'!P3007)</f>
        <v>Career Planning</v>
      </c>
      <c r="Q444" s="460" t="str">
        <f>IF('1A'!Q3007="","",'1A'!Q3007)</f>
        <v/>
      </c>
    </row>
    <row r="445" spans="1:17" ht="14" x14ac:dyDescent="0.15">
      <c r="A445" s="268" t="s">
        <v>176</v>
      </c>
      <c r="B445" s="107">
        <f>IF('1A'!B3008="","",'1A'!B3008)</f>
        <v>3.1551724137931001</v>
      </c>
      <c r="C445" s="66">
        <f>IF('1A'!C3008="","",'1A'!C3008)</f>
        <v>2.6256038647343001</v>
      </c>
      <c r="D445" s="108">
        <f>IF('1A'!D3008="","",'1A'!D3008)</f>
        <v>2.8206627680311902</v>
      </c>
      <c r="E445" s="107">
        <f>IF('1A'!E3008="","",'1A'!E3008)</f>
        <v>3.1754385964912299</v>
      </c>
      <c r="F445" s="66">
        <f>IF('1A'!F3008="","",'1A'!F3008)</f>
        <v>2.7747252747252702</v>
      </c>
      <c r="G445" s="108">
        <f>IF('1A'!G3008="","",'1A'!G3008)</f>
        <v>2.88613861386139</v>
      </c>
      <c r="H445" s="107" t="str">
        <f>IF('1A'!H3008="","",'1A'!H3008)</f>
        <v/>
      </c>
      <c r="I445" s="66" t="str">
        <f>IF('1A'!I3008="","",'1A'!I3008)</f>
        <v/>
      </c>
      <c r="J445" s="108" t="str">
        <f>IF('1A'!J3008="","",'1A'!J3008)</f>
        <v/>
      </c>
      <c r="K445" s="107" t="str">
        <f>IF('1A'!K3008="","",'1A'!K3008)</f>
        <v/>
      </c>
      <c r="L445" s="66" t="str">
        <f>IF('1A'!L3008="","",'1A'!L3008)</f>
        <v/>
      </c>
      <c r="M445" s="108" t="str">
        <f>IF('1A'!M3008="","",'1A'!M3008)</f>
        <v/>
      </c>
      <c r="N445" s="217" t="str">
        <f>IF('1A'!N3008="","",'1A'!N3008)</f>
        <v/>
      </c>
      <c r="O445" s="459" t="str">
        <f>IF('1A'!O3008="","",'1A'!O3008)</f>
        <v/>
      </c>
      <c r="P445" s="460" t="str">
        <f>IF('1A'!P3008="","",'1A'!P3008)</f>
        <v>Career Planning</v>
      </c>
      <c r="Q445" s="460" t="str">
        <f>IF('1A'!Q3008="","",'1A'!Q3008)</f>
        <v/>
      </c>
    </row>
    <row r="446" spans="1:17" ht="14" x14ac:dyDescent="0.15">
      <c r="A446" s="268" t="s">
        <v>159</v>
      </c>
      <c r="B446" s="107">
        <f>IF('1A'!B3009="","",'1A'!B3009)</f>
        <v>0.81222510357337097</v>
      </c>
      <c r="C446" s="66">
        <f>IF('1A'!C3009="","",'1A'!C3009)</f>
        <v>0.93747458274996398</v>
      </c>
      <c r="D446" s="108">
        <f>IF('1A'!D3009="","",'1A'!D3009)</f>
        <v>0.85290792306351204</v>
      </c>
      <c r="E446" s="107">
        <f>IF('1A'!E3009="","",'1A'!E3009)</f>
        <v>0.80451420607060997</v>
      </c>
      <c r="F446" s="66">
        <f>IF('1A'!F3009="","",'1A'!F3009)</f>
        <v>0.92169593943557304</v>
      </c>
      <c r="G446" s="108">
        <f>IF('1A'!G3009="","",'1A'!G3009)</f>
        <v>0.871925295274395</v>
      </c>
      <c r="H446" s="107" t="str">
        <f>IF('1A'!H3009="","",'1A'!H3009)</f>
        <v/>
      </c>
      <c r="I446" s="66" t="str">
        <f>IF('1A'!I3009="","",'1A'!I3009)</f>
        <v/>
      </c>
      <c r="J446" s="108" t="str">
        <f>IF('1A'!J3009="","",'1A'!J3009)</f>
        <v/>
      </c>
      <c r="K446" s="107" t="str">
        <f>IF('1A'!K3009="","",'1A'!K3009)</f>
        <v/>
      </c>
      <c r="L446" s="66" t="str">
        <f>IF('1A'!L3009="","",'1A'!L3009)</f>
        <v/>
      </c>
      <c r="M446" s="108" t="str">
        <f>IF('1A'!M3009="","",'1A'!M3009)</f>
        <v/>
      </c>
      <c r="N446" s="217" t="str">
        <f>IF('1A'!N3009="","",'1A'!N3009)</f>
        <v/>
      </c>
      <c r="O446" s="459" t="str">
        <f>IF('1A'!O3009="","",'1A'!O3009)</f>
        <v/>
      </c>
      <c r="P446" s="460" t="str">
        <f>IF('1A'!P3009="","",'1A'!P3009)</f>
        <v>Career Planning</v>
      </c>
      <c r="Q446" s="460" t="str">
        <f>IF('1A'!Q3009="","",'1A'!Q3009)</f>
        <v/>
      </c>
    </row>
    <row r="447" spans="1:17" ht="14" x14ac:dyDescent="0.15">
      <c r="A447" s="268" t="s">
        <v>231</v>
      </c>
      <c r="B447" s="107" t="str">
        <f>IF('1A'!B3010="","",'1A'!B3010)</f>
        <v>-</v>
      </c>
      <c r="C447" s="66" t="str">
        <f>IF('1A'!C3010="","",'1A'!C3010)</f>
        <v>***</v>
      </c>
      <c r="D447" s="108" t="str">
        <f>IF('1A'!D3010="","",'1A'!D3010)</f>
        <v>**</v>
      </c>
      <c r="E447" s="107" t="str">
        <f>IF('1A'!E3010="","",'1A'!E3010)</f>
        <v>-</v>
      </c>
      <c r="F447" s="66" t="str">
        <f>IF('1A'!F3010="","",'1A'!F3010)</f>
        <v>**</v>
      </c>
      <c r="G447" s="108" t="str">
        <f>IF('1A'!G3010="","",'1A'!G3010)</f>
        <v>*</v>
      </c>
      <c r="H447" s="107" t="str">
        <f>IF('1A'!H3010="","",'1A'!H3010)</f>
        <v/>
      </c>
      <c r="I447" s="66" t="str">
        <f>IF('1A'!I3010="","",'1A'!I3010)</f>
        <v/>
      </c>
      <c r="J447" s="108" t="str">
        <f>IF('1A'!J3010="","",'1A'!J3010)</f>
        <v/>
      </c>
      <c r="K447" s="107" t="str">
        <f>IF('1A'!K3010="","",'1A'!K3010)</f>
        <v/>
      </c>
      <c r="L447" s="66" t="str">
        <f>IF('1A'!L3010="","",'1A'!L3010)</f>
        <v/>
      </c>
      <c r="M447" s="108" t="str">
        <f>IF('1A'!M3010="","",'1A'!M3010)</f>
        <v/>
      </c>
      <c r="N447" s="217" t="str">
        <f>IF('1A'!N3010="","",'1A'!N3010)</f>
        <v/>
      </c>
      <c r="O447" s="459" t="str">
        <f>IF('1A'!O3010="","",'1A'!O3010)</f>
        <v/>
      </c>
      <c r="P447" s="460" t="str">
        <f>IF('1A'!P3010="","",'1A'!P3010)</f>
        <v>Career Planning</v>
      </c>
      <c r="Q447" s="460" t="str">
        <f>IF('1A'!Q3010="","",'1A'!Q3010)</f>
        <v/>
      </c>
    </row>
    <row r="448" spans="1:17" ht="14" x14ac:dyDescent="0.15">
      <c r="A448" s="269" t="s">
        <v>158</v>
      </c>
      <c r="B448" s="65" t="str">
        <f>IF('1A'!B3011="","",'1A'!B3011)</f>
        <v>-</v>
      </c>
      <c r="C448" s="109">
        <f>IF('1A'!C3011="","",'1A'!C3011)</f>
        <v>0.56488843410066347</v>
      </c>
      <c r="D448" s="110">
        <f>IF('1A'!D3011="","",'1A'!D3011)</f>
        <v>0.39219901318351397</v>
      </c>
      <c r="E448" s="65" t="str">
        <f>IF('1A'!E3011="","",'1A'!E3011)</f>
        <v>-</v>
      </c>
      <c r="F448" s="109">
        <f>IF('1A'!F3011="","",'1A'!F3011)</f>
        <v>0.43475652286300409</v>
      </c>
      <c r="G448" s="110">
        <f>IF('1A'!G3011="","",'1A'!G3011)</f>
        <v>0.33179446014213543</v>
      </c>
      <c r="H448" s="65" t="str">
        <f>IF('1A'!H3011="","",'1A'!H3011)</f>
        <v/>
      </c>
      <c r="I448" s="109" t="str">
        <f>IF('1A'!I3011="","",'1A'!I3011)</f>
        <v/>
      </c>
      <c r="J448" s="110" t="str">
        <f>IF('1A'!J3011="","",'1A'!J3011)</f>
        <v/>
      </c>
      <c r="K448" s="65" t="str">
        <f>IF('1A'!K3011="","",'1A'!K3011)</f>
        <v/>
      </c>
      <c r="L448" s="109" t="str">
        <f>IF('1A'!L3011="","",'1A'!L3011)</f>
        <v/>
      </c>
      <c r="M448" s="110" t="str">
        <f>IF('1A'!M3011="","",'1A'!M3011)</f>
        <v/>
      </c>
      <c r="N448" s="230" t="str">
        <f>IF('1A'!N3011="","",'1A'!N3011)</f>
        <v/>
      </c>
      <c r="O448" s="459" t="str">
        <f>IF('1A'!O3011="","",'1A'!O3011)</f>
        <v/>
      </c>
      <c r="P448" s="460" t="str">
        <f>IF('1A'!P3011="","",'1A'!P3011)</f>
        <v>Career Planning</v>
      </c>
      <c r="Q448" s="460" t="str">
        <f>IF('1A'!Q3011="","",'1A'!Q3011)</f>
        <v/>
      </c>
    </row>
    <row r="449" spans="1:17" ht="28" x14ac:dyDescent="0.15">
      <c r="A449" s="250" t="s">
        <v>667</v>
      </c>
      <c r="B449" s="105">
        <f>IF('1A'!B3012="","",'1A'!B3012)</f>
        <v>0.44827586206896602</v>
      </c>
      <c r="C449" s="67">
        <f>IF('1A'!C3012="","",'1A'!C3012)</f>
        <v>0.42206235011990401</v>
      </c>
      <c r="D449" s="106">
        <f>IF('1A'!D3012="","",'1A'!D3012)</f>
        <v>0.49124513618677002</v>
      </c>
      <c r="E449" s="105">
        <f>IF('1A'!E3012="","",'1A'!E3012)</f>
        <v>0.45614035087719301</v>
      </c>
      <c r="F449" s="67">
        <f>IF('1A'!F3012="","",'1A'!F3012)</f>
        <v>0.43956043956044</v>
      </c>
      <c r="G449" s="106">
        <f>IF('1A'!G3012="","",'1A'!G3012)</f>
        <v>0.47648514851485102</v>
      </c>
      <c r="H449" s="105" t="str">
        <f>IF('1A'!H3012="","",'1A'!H3012)</f>
        <v/>
      </c>
      <c r="I449" s="67" t="str">
        <f>IF('1A'!I3012="","",'1A'!I3012)</f>
        <v/>
      </c>
      <c r="J449" s="106" t="str">
        <f>IF('1A'!J3012="","",'1A'!J3012)</f>
        <v/>
      </c>
      <c r="K449" s="105" t="str">
        <f>IF('1A'!K3012="","",'1A'!K3012)</f>
        <v/>
      </c>
      <c r="L449" s="67" t="str">
        <f>IF('1A'!L3012="","",'1A'!L3012)</f>
        <v/>
      </c>
      <c r="M449" s="106" t="str">
        <f>IF('1A'!M3012="","",'1A'!M3012)</f>
        <v/>
      </c>
      <c r="N449" s="217" t="str">
        <f>IF('1A'!N3012="","",'1A'!N3012)</f>
        <v/>
      </c>
      <c r="O449" s="459" t="str">
        <f>IF('1A'!O3012="","",'1A'!O3012)</f>
        <v/>
      </c>
      <c r="P449" s="460" t="str">
        <f>IF('1A'!P3012="","",'1A'!P3012)</f>
        <v>Career Planning</v>
      </c>
      <c r="Q449" s="460" t="str">
        <f>IF('1A'!Q3012="","",'1A'!Q3012)</f>
        <v>Health and Wellness</v>
      </c>
    </row>
    <row r="450" spans="1:17" ht="14" x14ac:dyDescent="0.15">
      <c r="A450" s="268" t="s">
        <v>622</v>
      </c>
      <c r="B450" s="105">
        <f>IF('1A'!B3013="","",'1A'!B3013)</f>
        <v>0.36206896551724099</v>
      </c>
      <c r="C450" s="67">
        <f>IF('1A'!C3013="","",'1A'!C3013)</f>
        <v>0.405275779376499</v>
      </c>
      <c r="D450" s="106">
        <f>IF('1A'!D3013="","",'1A'!D3013)</f>
        <v>0.40175097276264599</v>
      </c>
      <c r="E450" s="105">
        <f>IF('1A'!E3013="","",'1A'!E3013)</f>
        <v>0.35087719298245601</v>
      </c>
      <c r="F450" s="67">
        <f>IF('1A'!F3013="","",'1A'!F3013)</f>
        <v>0.35164835164835201</v>
      </c>
      <c r="G450" s="106">
        <f>IF('1A'!G3013="","",'1A'!G3013)</f>
        <v>0.37128712871287101</v>
      </c>
      <c r="H450" s="105" t="str">
        <f>IF('1A'!H3013="","",'1A'!H3013)</f>
        <v/>
      </c>
      <c r="I450" s="67" t="str">
        <f>IF('1A'!I3013="","",'1A'!I3013)</f>
        <v/>
      </c>
      <c r="J450" s="106" t="str">
        <f>IF('1A'!J3013="","",'1A'!J3013)</f>
        <v/>
      </c>
      <c r="K450" s="105" t="str">
        <f>IF('1A'!K3013="","",'1A'!K3013)</f>
        <v/>
      </c>
      <c r="L450" s="67" t="str">
        <f>IF('1A'!L3013="","",'1A'!L3013)</f>
        <v/>
      </c>
      <c r="M450" s="106" t="str">
        <f>IF('1A'!M3013="","",'1A'!M3013)</f>
        <v/>
      </c>
      <c r="N450" s="217" t="str">
        <f>IF('1A'!N3013="","",'1A'!N3013)</f>
        <v/>
      </c>
      <c r="O450" s="459" t="str">
        <f>IF('1A'!O3013="","",'1A'!O3013)</f>
        <v/>
      </c>
      <c r="P450" s="460" t="str">
        <f>IF('1A'!P3013="","",'1A'!P3013)</f>
        <v>Career Planning</v>
      </c>
      <c r="Q450" s="460" t="str">
        <f>IF('1A'!Q3013="","",'1A'!Q3013)</f>
        <v>Health and Wellness</v>
      </c>
    </row>
    <row r="451" spans="1:17" ht="14" x14ac:dyDescent="0.15">
      <c r="A451" s="268" t="s">
        <v>623</v>
      </c>
      <c r="B451" s="105">
        <f>IF('1A'!B3014="","",'1A'!B3014)</f>
        <v>0.17241379310344801</v>
      </c>
      <c r="C451" s="67">
        <f>IF('1A'!C3014="","",'1A'!C3014)</f>
        <v>0.15347721822541999</v>
      </c>
      <c r="D451" s="106">
        <f>IF('1A'!D3014="","",'1A'!D3014)</f>
        <v>9.6789883268482493E-2</v>
      </c>
      <c r="E451" s="105">
        <f>IF('1A'!E3014="","",'1A'!E3014)</f>
        <v>0.175438596491228</v>
      </c>
      <c r="F451" s="67">
        <f>IF('1A'!F3014="","",'1A'!F3014)</f>
        <v>0.18681318681318701</v>
      </c>
      <c r="G451" s="106">
        <f>IF('1A'!G3014="","",'1A'!G3014)</f>
        <v>0.13613861386138601</v>
      </c>
      <c r="H451" s="105" t="str">
        <f>IF('1A'!H3014="","",'1A'!H3014)</f>
        <v/>
      </c>
      <c r="I451" s="67" t="str">
        <f>IF('1A'!I3014="","",'1A'!I3014)</f>
        <v/>
      </c>
      <c r="J451" s="106" t="str">
        <f>IF('1A'!J3014="","",'1A'!J3014)</f>
        <v/>
      </c>
      <c r="K451" s="105" t="str">
        <f>IF('1A'!K3014="","",'1A'!K3014)</f>
        <v/>
      </c>
      <c r="L451" s="67" t="str">
        <f>IF('1A'!L3014="","",'1A'!L3014)</f>
        <v/>
      </c>
      <c r="M451" s="106" t="str">
        <f>IF('1A'!M3014="","",'1A'!M3014)</f>
        <v/>
      </c>
      <c r="N451" s="217" t="str">
        <f>IF('1A'!N3014="","",'1A'!N3014)</f>
        <v/>
      </c>
      <c r="O451" s="459" t="str">
        <f>IF('1A'!O3014="","",'1A'!O3014)</f>
        <v/>
      </c>
      <c r="P451" s="460" t="str">
        <f>IF('1A'!P3014="","",'1A'!P3014)</f>
        <v>Career Planning</v>
      </c>
      <c r="Q451" s="460" t="str">
        <f>IF('1A'!Q3014="","",'1A'!Q3014)</f>
        <v>Health and Wellness</v>
      </c>
    </row>
    <row r="452" spans="1:17" ht="14" x14ac:dyDescent="0.15">
      <c r="A452" s="268" t="s">
        <v>624</v>
      </c>
      <c r="B452" s="105">
        <f>IF('1A'!B3015="","",'1A'!B3015)</f>
        <v>1.72413793103448E-2</v>
      </c>
      <c r="C452" s="67">
        <f>IF('1A'!C3015="","",'1A'!C3015)</f>
        <v>1.9184652278177498E-2</v>
      </c>
      <c r="D452" s="106">
        <f>IF('1A'!D3015="","",'1A'!D3015)</f>
        <v>1.02140077821012E-2</v>
      </c>
      <c r="E452" s="105">
        <f>IF('1A'!E3015="","",'1A'!E3015)</f>
        <v>1.7543859649122799E-2</v>
      </c>
      <c r="F452" s="67">
        <f>IF('1A'!F3015="","",'1A'!F3015)</f>
        <v>2.1978021978022001E-2</v>
      </c>
      <c r="G452" s="106">
        <f>IF('1A'!G3015="","",'1A'!G3015)</f>
        <v>1.60891089108911E-2</v>
      </c>
      <c r="H452" s="105" t="str">
        <f>IF('1A'!H3015="","",'1A'!H3015)</f>
        <v/>
      </c>
      <c r="I452" s="67" t="str">
        <f>IF('1A'!I3015="","",'1A'!I3015)</f>
        <v/>
      </c>
      <c r="J452" s="106" t="str">
        <f>IF('1A'!J3015="","",'1A'!J3015)</f>
        <v/>
      </c>
      <c r="K452" s="105" t="str">
        <f>IF('1A'!K3015="","",'1A'!K3015)</f>
        <v/>
      </c>
      <c r="L452" s="67" t="str">
        <f>IF('1A'!L3015="","",'1A'!L3015)</f>
        <v/>
      </c>
      <c r="M452" s="106" t="str">
        <f>IF('1A'!M3015="","",'1A'!M3015)</f>
        <v/>
      </c>
      <c r="N452" s="217" t="str">
        <f>IF('1A'!N3015="","",'1A'!N3015)</f>
        <v/>
      </c>
      <c r="O452" s="459" t="str">
        <f>IF('1A'!O3015="","",'1A'!O3015)</f>
        <v/>
      </c>
      <c r="P452" s="460" t="str">
        <f>IF('1A'!P3015="","",'1A'!P3015)</f>
        <v>Career Planning</v>
      </c>
      <c r="Q452" s="460" t="str">
        <f>IF('1A'!Q3015="","",'1A'!Q3015)</f>
        <v>Health and Wellness</v>
      </c>
    </row>
    <row r="453" spans="1:17" ht="14" x14ac:dyDescent="0.15">
      <c r="A453" s="308" t="s">
        <v>230</v>
      </c>
      <c r="B453" s="461">
        <f>IF('1A'!B3016="","",'1A'!B3016)</f>
        <v>58</v>
      </c>
      <c r="C453" s="462">
        <f>IF('1A'!C3016="","",'1A'!C3016)</f>
        <v>417</v>
      </c>
      <c r="D453" s="463">
        <f>IF('1A'!D3016="","",'1A'!D3016)</f>
        <v>2056</v>
      </c>
      <c r="E453" s="461">
        <f>IF('1A'!E3016="","",'1A'!E3016)</f>
        <v>57</v>
      </c>
      <c r="F453" s="462">
        <f>IF('1A'!F3016="","",'1A'!F3016)</f>
        <v>182</v>
      </c>
      <c r="G453" s="463">
        <f>IF('1A'!G3016="","",'1A'!G3016)</f>
        <v>808</v>
      </c>
      <c r="H453" s="461" t="str">
        <f>IF('1A'!H3016="","",'1A'!H3016)</f>
        <v/>
      </c>
      <c r="I453" s="462" t="str">
        <f>IF('1A'!I3016="","",'1A'!I3016)</f>
        <v/>
      </c>
      <c r="J453" s="463" t="str">
        <f>IF('1A'!J3016="","",'1A'!J3016)</f>
        <v/>
      </c>
      <c r="K453" s="461" t="str">
        <f>IF('1A'!K3016="","",'1A'!K3016)</f>
        <v/>
      </c>
      <c r="L453" s="462" t="str">
        <f>IF('1A'!L3016="","",'1A'!L3016)</f>
        <v/>
      </c>
      <c r="M453" s="463" t="str">
        <f>IF('1A'!M3016="","",'1A'!M3016)</f>
        <v/>
      </c>
      <c r="N453" s="217" t="str">
        <f>IF('1A'!N3016="","",'1A'!N3016)</f>
        <v/>
      </c>
      <c r="O453" s="459" t="str">
        <f>IF('1A'!O3016="","",'1A'!O3016)</f>
        <v/>
      </c>
      <c r="P453" s="460" t="str">
        <f>IF('1A'!P3016="","",'1A'!P3016)</f>
        <v>Career Planning</v>
      </c>
      <c r="Q453" s="460" t="str">
        <f>IF('1A'!Q3016="","",'1A'!Q3016)</f>
        <v>Health and Wellness</v>
      </c>
    </row>
    <row r="454" spans="1:17" ht="14" x14ac:dyDescent="0.15">
      <c r="A454" s="268" t="s">
        <v>176</v>
      </c>
      <c r="B454" s="107">
        <f>IF('1A'!B3017="","",'1A'!B3017)</f>
        <v>3.2413793103448301</v>
      </c>
      <c r="C454" s="66">
        <f>IF('1A'!C3017="","",'1A'!C3017)</f>
        <v>3.2302158273381298</v>
      </c>
      <c r="D454" s="108">
        <f>IF('1A'!D3017="","",'1A'!D3017)</f>
        <v>3.3740272373540798</v>
      </c>
      <c r="E454" s="107">
        <f>IF('1A'!E3017="","",'1A'!E3017)</f>
        <v>3.2456140350877201</v>
      </c>
      <c r="F454" s="66">
        <f>IF('1A'!F3017="","",'1A'!F3017)</f>
        <v>3.2087912087912098</v>
      </c>
      <c r="G454" s="108">
        <f>IF('1A'!G3017="","",'1A'!G3017)</f>
        <v>3.3081683168316798</v>
      </c>
      <c r="H454" s="107" t="str">
        <f>IF('1A'!H3017="","",'1A'!H3017)</f>
        <v/>
      </c>
      <c r="I454" s="66" t="str">
        <f>IF('1A'!I3017="","",'1A'!I3017)</f>
        <v/>
      </c>
      <c r="J454" s="108" t="str">
        <f>IF('1A'!J3017="","",'1A'!J3017)</f>
        <v/>
      </c>
      <c r="K454" s="107" t="str">
        <f>IF('1A'!K3017="","",'1A'!K3017)</f>
        <v/>
      </c>
      <c r="L454" s="66" t="str">
        <f>IF('1A'!L3017="","",'1A'!L3017)</f>
        <v/>
      </c>
      <c r="M454" s="108" t="str">
        <f>IF('1A'!M3017="","",'1A'!M3017)</f>
        <v/>
      </c>
      <c r="N454" s="217" t="str">
        <f>IF('1A'!N3017="","",'1A'!N3017)</f>
        <v/>
      </c>
      <c r="O454" s="459" t="str">
        <f>IF('1A'!O3017="","",'1A'!O3017)</f>
        <v/>
      </c>
      <c r="P454" s="460" t="str">
        <f>IF('1A'!P3017="","",'1A'!P3017)</f>
        <v>Career Planning</v>
      </c>
      <c r="Q454" s="460" t="str">
        <f>IF('1A'!Q3017="","",'1A'!Q3017)</f>
        <v>Health and Wellness</v>
      </c>
    </row>
    <row r="455" spans="1:17" ht="14" x14ac:dyDescent="0.15">
      <c r="A455" s="268" t="s">
        <v>159</v>
      </c>
      <c r="B455" s="107">
        <f>IF('1A'!B3018="","",'1A'!B3018)</f>
        <v>0.801541165233844</v>
      </c>
      <c r="C455" s="66">
        <f>IF('1A'!C3018="","",'1A'!C3018)</f>
        <v>0.77506091661264398</v>
      </c>
      <c r="D455" s="108">
        <f>IF('1A'!D3018="","",'1A'!D3018)</f>
        <v>0.69945166374432199</v>
      </c>
      <c r="E455" s="107">
        <f>IF('1A'!E3018="","",'1A'!E3018)</f>
        <v>0.80801126570969595</v>
      </c>
      <c r="F455" s="66">
        <f>IF('1A'!F3018="","",'1A'!F3018)</f>
        <v>0.82121703938644697</v>
      </c>
      <c r="G455" s="108">
        <f>IF('1A'!G3018="","",'1A'!G3018)</f>
        <v>0.76336995721915302</v>
      </c>
      <c r="H455" s="107" t="str">
        <f>IF('1A'!H3018="","",'1A'!H3018)</f>
        <v/>
      </c>
      <c r="I455" s="66" t="str">
        <f>IF('1A'!I3018="","",'1A'!I3018)</f>
        <v/>
      </c>
      <c r="J455" s="108" t="str">
        <f>IF('1A'!J3018="","",'1A'!J3018)</f>
        <v/>
      </c>
      <c r="K455" s="107" t="str">
        <f>IF('1A'!K3018="","",'1A'!K3018)</f>
        <v/>
      </c>
      <c r="L455" s="66" t="str">
        <f>IF('1A'!L3018="","",'1A'!L3018)</f>
        <v/>
      </c>
      <c r="M455" s="108" t="str">
        <f>IF('1A'!M3018="","",'1A'!M3018)</f>
        <v/>
      </c>
      <c r="N455" s="217" t="str">
        <f>IF('1A'!N3018="","",'1A'!N3018)</f>
        <v/>
      </c>
      <c r="O455" s="459" t="str">
        <f>IF('1A'!O3018="","",'1A'!O3018)</f>
        <v/>
      </c>
      <c r="P455" s="460" t="str">
        <f>IF('1A'!P3018="","",'1A'!P3018)</f>
        <v>Career Planning</v>
      </c>
      <c r="Q455" s="460" t="str">
        <f>IF('1A'!Q3018="","",'1A'!Q3018)</f>
        <v>Health and Wellness</v>
      </c>
    </row>
    <row r="456" spans="1:17" ht="14" x14ac:dyDescent="0.15">
      <c r="A456" s="268" t="s">
        <v>231</v>
      </c>
      <c r="B456" s="107" t="str">
        <f>IF('1A'!B3019="","",'1A'!B3019)</f>
        <v>-</v>
      </c>
      <c r="C456" s="66" t="str">
        <f>IF('1A'!C3019="","",'1A'!C3019)</f>
        <v xml:space="preserve"> </v>
      </c>
      <c r="D456" s="108" t="str">
        <f>IF('1A'!D3019="","",'1A'!D3019)</f>
        <v xml:space="preserve"> </v>
      </c>
      <c r="E456" s="107" t="str">
        <f>IF('1A'!E3019="","",'1A'!E3019)</f>
        <v>-</v>
      </c>
      <c r="F456" s="66" t="str">
        <f>IF('1A'!F3019="","",'1A'!F3019)</f>
        <v xml:space="preserve"> </v>
      </c>
      <c r="G456" s="108" t="str">
        <f>IF('1A'!G3019="","",'1A'!G3019)</f>
        <v xml:space="preserve"> </v>
      </c>
      <c r="H456" s="107" t="str">
        <f>IF('1A'!H3019="","",'1A'!H3019)</f>
        <v/>
      </c>
      <c r="I456" s="66" t="str">
        <f>IF('1A'!I3019="","",'1A'!I3019)</f>
        <v/>
      </c>
      <c r="J456" s="108" t="str">
        <f>IF('1A'!J3019="","",'1A'!J3019)</f>
        <v/>
      </c>
      <c r="K456" s="107" t="str">
        <f>IF('1A'!K3019="","",'1A'!K3019)</f>
        <v/>
      </c>
      <c r="L456" s="66" t="str">
        <f>IF('1A'!L3019="","",'1A'!L3019)</f>
        <v/>
      </c>
      <c r="M456" s="108" t="str">
        <f>IF('1A'!M3019="","",'1A'!M3019)</f>
        <v/>
      </c>
      <c r="N456" s="217" t="str">
        <f>IF('1A'!N3019="","",'1A'!N3019)</f>
        <v/>
      </c>
      <c r="O456" s="459" t="str">
        <f>IF('1A'!O3019="","",'1A'!O3019)</f>
        <v/>
      </c>
      <c r="P456" s="460" t="str">
        <f>IF('1A'!P3019="","",'1A'!P3019)</f>
        <v>Career Planning</v>
      </c>
      <c r="Q456" s="460" t="str">
        <f>IF('1A'!Q3019="","",'1A'!Q3019)</f>
        <v>Health and Wellness</v>
      </c>
    </row>
    <row r="457" spans="1:17" ht="14" x14ac:dyDescent="0.15">
      <c r="A457" s="269" t="s">
        <v>158</v>
      </c>
      <c r="B457" s="65" t="str">
        <f>IF('1A'!B3020="","",'1A'!B3020)</f>
        <v>-</v>
      </c>
      <c r="C457" s="109">
        <f>IF('1A'!C3020="","",'1A'!C3020)</f>
        <v>1.4403362067964337E-2</v>
      </c>
      <c r="D457" s="110">
        <f>IF('1A'!D3020="","",'1A'!D3020)</f>
        <v>-0.18964559509252663</v>
      </c>
      <c r="E457" s="65" t="str">
        <f>IF('1A'!E3020="","",'1A'!E3020)</f>
        <v>-</v>
      </c>
      <c r="F457" s="109">
        <f>IF('1A'!F3020="","",'1A'!F3020)</f>
        <v>4.4839335438073162E-2</v>
      </c>
      <c r="G457" s="110">
        <f>IF('1A'!G3020="","",'1A'!G3020)</f>
        <v>-8.1944909086854784E-2</v>
      </c>
      <c r="H457" s="65" t="str">
        <f>IF('1A'!H3020="","",'1A'!H3020)</f>
        <v/>
      </c>
      <c r="I457" s="109" t="str">
        <f>IF('1A'!I3020="","",'1A'!I3020)</f>
        <v/>
      </c>
      <c r="J457" s="110" t="str">
        <f>IF('1A'!J3020="","",'1A'!J3020)</f>
        <v/>
      </c>
      <c r="K457" s="65" t="str">
        <f>IF('1A'!K3020="","",'1A'!K3020)</f>
        <v/>
      </c>
      <c r="L457" s="109" t="str">
        <f>IF('1A'!L3020="","",'1A'!L3020)</f>
        <v/>
      </c>
      <c r="M457" s="110" t="str">
        <f>IF('1A'!M3020="","",'1A'!M3020)</f>
        <v/>
      </c>
      <c r="N457" s="230" t="str">
        <f>IF('1A'!N3020="","",'1A'!N3020)</f>
        <v/>
      </c>
      <c r="O457" s="459" t="str">
        <f>IF('1A'!O3020="","",'1A'!O3020)</f>
        <v/>
      </c>
      <c r="P457" s="460" t="str">
        <f>IF('1A'!P3020="","",'1A'!P3020)</f>
        <v>Career Planning</v>
      </c>
      <c r="Q457" s="460" t="str">
        <f>IF('1A'!Q3020="","",'1A'!Q3020)</f>
        <v>Health and Wellness</v>
      </c>
    </row>
    <row r="458" spans="1:17" ht="28" x14ac:dyDescent="0.15">
      <c r="A458" s="250" t="s">
        <v>136</v>
      </c>
      <c r="B458" s="105">
        <f>IF('1A'!B3021="","",'1A'!B3021)</f>
        <v>0.39655172413793099</v>
      </c>
      <c r="C458" s="67">
        <f>IF('1A'!C3021="","",'1A'!C3021)</f>
        <v>0.34457831325301203</v>
      </c>
      <c r="D458" s="106">
        <f>IF('1A'!D3021="","",'1A'!D3021)</f>
        <v>0.42808386153096101</v>
      </c>
      <c r="E458" s="105">
        <f>IF('1A'!E3021="","",'1A'!E3021)</f>
        <v>0.40350877192982498</v>
      </c>
      <c r="F458" s="67">
        <f>IF('1A'!F3021="","",'1A'!F3021)</f>
        <v>0.33516483516483497</v>
      </c>
      <c r="G458" s="106">
        <f>IF('1A'!G3021="","",'1A'!G3021)</f>
        <v>0.40396530359355598</v>
      </c>
      <c r="H458" s="105" t="str">
        <f>IF('1A'!H3021="","",'1A'!H3021)</f>
        <v/>
      </c>
      <c r="I458" s="67" t="str">
        <f>IF('1A'!I3021="","",'1A'!I3021)</f>
        <v/>
      </c>
      <c r="J458" s="106" t="str">
        <f>IF('1A'!J3021="","",'1A'!J3021)</f>
        <v/>
      </c>
      <c r="K458" s="105" t="str">
        <f>IF('1A'!K3021="","",'1A'!K3021)</f>
        <v/>
      </c>
      <c r="L458" s="67" t="str">
        <f>IF('1A'!L3021="","",'1A'!L3021)</f>
        <v/>
      </c>
      <c r="M458" s="106" t="str">
        <f>IF('1A'!M3021="","",'1A'!M3021)</f>
        <v/>
      </c>
      <c r="N458" s="217" t="str">
        <f>IF('1A'!N3021="","",'1A'!N3021)</f>
        <v/>
      </c>
      <c r="O458" s="459" t="str">
        <f>IF('1A'!O3021="","",'1A'!O3021)</f>
        <v/>
      </c>
      <c r="P458" s="460" t="str">
        <f>IF('1A'!P3021="","",'1A'!P3021)</f>
        <v>Career Planning</v>
      </c>
      <c r="Q458" s="460" t="str">
        <f>IF('1A'!Q3021="","",'1A'!Q3021)</f>
        <v/>
      </c>
    </row>
    <row r="459" spans="1:17" ht="14" x14ac:dyDescent="0.15">
      <c r="A459" s="268" t="s">
        <v>622</v>
      </c>
      <c r="B459" s="105">
        <f>IF('1A'!B3022="","",'1A'!B3022)</f>
        <v>0.29310344827586199</v>
      </c>
      <c r="C459" s="67">
        <f>IF('1A'!C3022="","",'1A'!C3022)</f>
        <v>0.25542168674698801</v>
      </c>
      <c r="D459" s="106">
        <f>IF('1A'!D3022="","",'1A'!D3022)</f>
        <v>0.32862018527547499</v>
      </c>
      <c r="E459" s="105">
        <f>IF('1A'!E3022="","",'1A'!E3022)</f>
        <v>0.28070175438596501</v>
      </c>
      <c r="F459" s="67">
        <f>IF('1A'!F3022="","",'1A'!F3022)</f>
        <v>0.25274725274725302</v>
      </c>
      <c r="G459" s="106">
        <f>IF('1A'!G3022="","",'1A'!G3022)</f>
        <v>0.30483271375464699</v>
      </c>
      <c r="H459" s="105" t="str">
        <f>IF('1A'!H3022="","",'1A'!H3022)</f>
        <v/>
      </c>
      <c r="I459" s="67" t="str">
        <f>IF('1A'!I3022="","",'1A'!I3022)</f>
        <v/>
      </c>
      <c r="J459" s="106" t="str">
        <f>IF('1A'!J3022="","",'1A'!J3022)</f>
        <v/>
      </c>
      <c r="K459" s="105" t="str">
        <f>IF('1A'!K3022="","",'1A'!K3022)</f>
        <v/>
      </c>
      <c r="L459" s="67" t="str">
        <f>IF('1A'!L3022="","",'1A'!L3022)</f>
        <v/>
      </c>
      <c r="M459" s="106" t="str">
        <f>IF('1A'!M3022="","",'1A'!M3022)</f>
        <v/>
      </c>
      <c r="N459" s="217" t="str">
        <f>IF('1A'!N3022="","",'1A'!N3022)</f>
        <v/>
      </c>
      <c r="O459" s="459" t="str">
        <f>IF('1A'!O3022="","",'1A'!O3022)</f>
        <v/>
      </c>
      <c r="P459" s="460" t="str">
        <f>IF('1A'!P3022="","",'1A'!P3022)</f>
        <v>Career Planning</v>
      </c>
      <c r="Q459" s="460" t="str">
        <f>IF('1A'!Q3022="","",'1A'!Q3022)</f>
        <v/>
      </c>
    </row>
    <row r="460" spans="1:17" ht="14" x14ac:dyDescent="0.15">
      <c r="A460" s="268" t="s">
        <v>623</v>
      </c>
      <c r="B460" s="105">
        <f>IF('1A'!B3023="","",'1A'!B3023)</f>
        <v>0.22413793103448301</v>
      </c>
      <c r="C460" s="67">
        <f>IF('1A'!C3023="","",'1A'!C3023)</f>
        <v>0.183132530120482</v>
      </c>
      <c r="D460" s="106">
        <f>IF('1A'!D3023="","",'1A'!D3023)</f>
        <v>0.138956606533398</v>
      </c>
      <c r="E460" s="105">
        <f>IF('1A'!E3023="","",'1A'!E3023)</f>
        <v>0.22807017543859701</v>
      </c>
      <c r="F460" s="67">
        <f>IF('1A'!F3023="","",'1A'!F3023)</f>
        <v>0.21978021978022</v>
      </c>
      <c r="G460" s="106">
        <f>IF('1A'!G3023="","",'1A'!G3023)</f>
        <v>0.17472118959107799</v>
      </c>
      <c r="H460" s="105" t="str">
        <f>IF('1A'!H3023="","",'1A'!H3023)</f>
        <v/>
      </c>
      <c r="I460" s="67" t="str">
        <f>IF('1A'!I3023="","",'1A'!I3023)</f>
        <v/>
      </c>
      <c r="J460" s="106" t="str">
        <f>IF('1A'!J3023="","",'1A'!J3023)</f>
        <v/>
      </c>
      <c r="K460" s="105" t="str">
        <f>IF('1A'!K3023="","",'1A'!K3023)</f>
        <v/>
      </c>
      <c r="L460" s="67" t="str">
        <f>IF('1A'!L3023="","",'1A'!L3023)</f>
        <v/>
      </c>
      <c r="M460" s="106" t="str">
        <f>IF('1A'!M3023="","",'1A'!M3023)</f>
        <v/>
      </c>
      <c r="N460" s="217" t="str">
        <f>IF('1A'!N3023="","",'1A'!N3023)</f>
        <v/>
      </c>
      <c r="O460" s="459" t="str">
        <f>IF('1A'!O3023="","",'1A'!O3023)</f>
        <v/>
      </c>
      <c r="P460" s="460" t="str">
        <f>IF('1A'!P3023="","",'1A'!P3023)</f>
        <v>Career Planning</v>
      </c>
      <c r="Q460" s="460" t="str">
        <f>IF('1A'!Q3023="","",'1A'!Q3023)</f>
        <v/>
      </c>
    </row>
    <row r="461" spans="1:17" ht="14" x14ac:dyDescent="0.15">
      <c r="A461" s="268" t="s">
        <v>624</v>
      </c>
      <c r="B461" s="105">
        <f>IF('1A'!B3024="","",'1A'!B3024)</f>
        <v>8.6206896551724102E-2</v>
      </c>
      <c r="C461" s="67">
        <f>IF('1A'!C3024="","",'1A'!C3024)</f>
        <v>0.21686746987951799</v>
      </c>
      <c r="D461" s="106">
        <f>IF('1A'!D3024="","",'1A'!D3024)</f>
        <v>0.104339346660166</v>
      </c>
      <c r="E461" s="105">
        <f>IF('1A'!E3024="","",'1A'!E3024)</f>
        <v>8.7719298245614002E-2</v>
      </c>
      <c r="F461" s="67">
        <f>IF('1A'!F3024="","",'1A'!F3024)</f>
        <v>0.19230769230769201</v>
      </c>
      <c r="G461" s="106">
        <f>IF('1A'!G3024="","",'1A'!G3024)</f>
        <v>0.116480793060719</v>
      </c>
      <c r="H461" s="105" t="str">
        <f>IF('1A'!H3024="","",'1A'!H3024)</f>
        <v/>
      </c>
      <c r="I461" s="67" t="str">
        <f>IF('1A'!I3024="","",'1A'!I3024)</f>
        <v/>
      </c>
      <c r="J461" s="106" t="str">
        <f>IF('1A'!J3024="","",'1A'!J3024)</f>
        <v/>
      </c>
      <c r="K461" s="105" t="str">
        <f>IF('1A'!K3024="","",'1A'!K3024)</f>
        <v/>
      </c>
      <c r="L461" s="67" t="str">
        <f>IF('1A'!L3024="","",'1A'!L3024)</f>
        <v/>
      </c>
      <c r="M461" s="106" t="str">
        <f>IF('1A'!M3024="","",'1A'!M3024)</f>
        <v/>
      </c>
      <c r="N461" s="217" t="str">
        <f>IF('1A'!N3024="","",'1A'!N3024)</f>
        <v/>
      </c>
      <c r="O461" s="459" t="str">
        <f>IF('1A'!O3024="","",'1A'!O3024)</f>
        <v/>
      </c>
      <c r="P461" s="460" t="str">
        <f>IF('1A'!P3024="","",'1A'!P3024)</f>
        <v>Career Planning</v>
      </c>
      <c r="Q461" s="460" t="str">
        <f>IF('1A'!Q3024="","",'1A'!Q3024)</f>
        <v/>
      </c>
    </row>
    <row r="462" spans="1:17" ht="14" x14ac:dyDescent="0.15">
      <c r="A462" s="308" t="s">
        <v>230</v>
      </c>
      <c r="B462" s="461">
        <f>IF('1A'!B3025="","",'1A'!B3025)</f>
        <v>58</v>
      </c>
      <c r="C462" s="462">
        <f>IF('1A'!C3025="","",'1A'!C3025)</f>
        <v>415</v>
      </c>
      <c r="D462" s="463">
        <f>IF('1A'!D3025="","",'1A'!D3025)</f>
        <v>2051</v>
      </c>
      <c r="E462" s="461">
        <f>IF('1A'!E3025="","",'1A'!E3025)</f>
        <v>57</v>
      </c>
      <c r="F462" s="462">
        <f>IF('1A'!F3025="","",'1A'!F3025)</f>
        <v>182</v>
      </c>
      <c r="G462" s="463">
        <f>IF('1A'!G3025="","",'1A'!G3025)</f>
        <v>807</v>
      </c>
      <c r="H462" s="461" t="str">
        <f>IF('1A'!H3025="","",'1A'!H3025)</f>
        <v/>
      </c>
      <c r="I462" s="462" t="str">
        <f>IF('1A'!I3025="","",'1A'!I3025)</f>
        <v/>
      </c>
      <c r="J462" s="463" t="str">
        <f>IF('1A'!J3025="","",'1A'!J3025)</f>
        <v/>
      </c>
      <c r="K462" s="461" t="str">
        <f>IF('1A'!K3025="","",'1A'!K3025)</f>
        <v/>
      </c>
      <c r="L462" s="462" t="str">
        <f>IF('1A'!L3025="","",'1A'!L3025)</f>
        <v/>
      </c>
      <c r="M462" s="463" t="str">
        <f>IF('1A'!M3025="","",'1A'!M3025)</f>
        <v/>
      </c>
      <c r="N462" s="217" t="str">
        <f>IF('1A'!N3025="","",'1A'!N3025)</f>
        <v/>
      </c>
      <c r="O462" s="459" t="str">
        <f>IF('1A'!O3025="","",'1A'!O3025)</f>
        <v/>
      </c>
      <c r="P462" s="460" t="str">
        <f>IF('1A'!P3025="","",'1A'!P3025)</f>
        <v>Career Planning</v>
      </c>
      <c r="Q462" s="460" t="str">
        <f>IF('1A'!Q3025="","",'1A'!Q3025)</f>
        <v/>
      </c>
    </row>
    <row r="463" spans="1:17" ht="14" x14ac:dyDescent="0.15">
      <c r="A463" s="268" t="s">
        <v>176</v>
      </c>
      <c r="B463" s="107">
        <f>IF('1A'!B3026="","",'1A'!B3026)</f>
        <v>3</v>
      </c>
      <c r="C463" s="66">
        <f>IF('1A'!C3026="","",'1A'!C3026)</f>
        <v>2.7277108433734898</v>
      </c>
      <c r="D463" s="108">
        <f>IF('1A'!D3026="","",'1A'!D3026)</f>
        <v>3.0804485616772301</v>
      </c>
      <c r="E463" s="107">
        <f>IF('1A'!E3026="","",'1A'!E3026)</f>
        <v>3</v>
      </c>
      <c r="F463" s="66">
        <f>IF('1A'!F3026="","",'1A'!F3026)</f>
        <v>2.7307692307692299</v>
      </c>
      <c r="G463" s="108">
        <f>IF('1A'!G3026="","",'1A'!G3026)</f>
        <v>2.9962825278810401</v>
      </c>
      <c r="H463" s="107" t="str">
        <f>IF('1A'!H3026="","",'1A'!H3026)</f>
        <v/>
      </c>
      <c r="I463" s="66" t="str">
        <f>IF('1A'!I3026="","",'1A'!I3026)</f>
        <v/>
      </c>
      <c r="J463" s="108" t="str">
        <f>IF('1A'!J3026="","",'1A'!J3026)</f>
        <v/>
      </c>
      <c r="K463" s="107" t="str">
        <f>IF('1A'!K3026="","",'1A'!K3026)</f>
        <v/>
      </c>
      <c r="L463" s="66" t="str">
        <f>IF('1A'!L3026="","",'1A'!L3026)</f>
        <v/>
      </c>
      <c r="M463" s="108" t="str">
        <f>IF('1A'!M3026="","",'1A'!M3026)</f>
        <v/>
      </c>
      <c r="N463" s="217" t="str">
        <f>IF('1A'!N3026="","",'1A'!N3026)</f>
        <v/>
      </c>
      <c r="O463" s="459" t="str">
        <f>IF('1A'!O3026="","",'1A'!O3026)</f>
        <v/>
      </c>
      <c r="P463" s="460" t="str">
        <f>IF('1A'!P3026="","",'1A'!P3026)</f>
        <v>Career Planning</v>
      </c>
      <c r="Q463" s="460" t="str">
        <f>IF('1A'!Q3026="","",'1A'!Q3026)</f>
        <v/>
      </c>
    </row>
    <row r="464" spans="1:17" ht="14" x14ac:dyDescent="0.15">
      <c r="A464" s="268" t="s">
        <v>159</v>
      </c>
      <c r="B464" s="107">
        <f>IF('1A'!B3027="","",'1A'!B3027)</f>
        <v>0.99118925556670401</v>
      </c>
      <c r="C464" s="66">
        <f>IF('1A'!C3027="","",'1A'!C3027)</f>
        <v>1.15075203860377</v>
      </c>
      <c r="D464" s="108">
        <f>IF('1A'!D3027="","",'1A'!D3027)</f>
        <v>0.98914251786357299</v>
      </c>
      <c r="E464" s="107">
        <f>IF('1A'!E3027="","",'1A'!E3027)</f>
        <v>1</v>
      </c>
      <c r="F464" s="66">
        <f>IF('1A'!F3027="","",'1A'!F3027)</f>
        <v>1.12187612277342</v>
      </c>
      <c r="G464" s="108">
        <f>IF('1A'!G3027="","",'1A'!G3027)</f>
        <v>1.02268855007337</v>
      </c>
      <c r="H464" s="107" t="str">
        <f>IF('1A'!H3027="","",'1A'!H3027)</f>
        <v/>
      </c>
      <c r="I464" s="66" t="str">
        <f>IF('1A'!I3027="","",'1A'!I3027)</f>
        <v/>
      </c>
      <c r="J464" s="108" t="str">
        <f>IF('1A'!J3027="","",'1A'!J3027)</f>
        <v/>
      </c>
      <c r="K464" s="107" t="str">
        <f>IF('1A'!K3027="","",'1A'!K3027)</f>
        <v/>
      </c>
      <c r="L464" s="66" t="str">
        <f>IF('1A'!L3027="","",'1A'!L3027)</f>
        <v/>
      </c>
      <c r="M464" s="108" t="str">
        <f>IF('1A'!M3027="","",'1A'!M3027)</f>
        <v/>
      </c>
      <c r="N464" s="217" t="str">
        <f>IF('1A'!N3027="","",'1A'!N3027)</f>
        <v/>
      </c>
      <c r="O464" s="459" t="str">
        <f>IF('1A'!O3027="","",'1A'!O3027)</f>
        <v/>
      </c>
      <c r="P464" s="460" t="str">
        <f>IF('1A'!P3027="","",'1A'!P3027)</f>
        <v>Career Planning</v>
      </c>
      <c r="Q464" s="460" t="str">
        <f>IF('1A'!Q3027="","",'1A'!Q3027)</f>
        <v/>
      </c>
    </row>
    <row r="465" spans="1:17" ht="14" x14ac:dyDescent="0.15">
      <c r="A465" s="268" t="s">
        <v>231</v>
      </c>
      <c r="B465" s="107" t="str">
        <f>IF('1A'!B3028="","",'1A'!B3028)</f>
        <v>-</v>
      </c>
      <c r="C465" s="66" t="str">
        <f>IF('1A'!C3028="","",'1A'!C3028)</f>
        <v xml:space="preserve"> </v>
      </c>
      <c r="D465" s="108" t="str">
        <f>IF('1A'!D3028="","",'1A'!D3028)</f>
        <v xml:space="preserve"> </v>
      </c>
      <c r="E465" s="107" t="str">
        <f>IF('1A'!E3028="","",'1A'!E3028)</f>
        <v>-</v>
      </c>
      <c r="F465" s="66" t="str">
        <f>IF('1A'!F3028="","",'1A'!F3028)</f>
        <v xml:space="preserve"> </v>
      </c>
      <c r="G465" s="108" t="str">
        <f>IF('1A'!G3028="","",'1A'!G3028)</f>
        <v xml:space="preserve"> </v>
      </c>
      <c r="H465" s="107" t="str">
        <f>IF('1A'!H3028="","",'1A'!H3028)</f>
        <v/>
      </c>
      <c r="I465" s="66" t="str">
        <f>IF('1A'!I3028="","",'1A'!I3028)</f>
        <v/>
      </c>
      <c r="J465" s="108" t="str">
        <f>IF('1A'!J3028="","",'1A'!J3028)</f>
        <v/>
      </c>
      <c r="K465" s="107" t="str">
        <f>IF('1A'!K3028="","",'1A'!K3028)</f>
        <v/>
      </c>
      <c r="L465" s="66" t="str">
        <f>IF('1A'!L3028="","",'1A'!L3028)</f>
        <v/>
      </c>
      <c r="M465" s="108" t="str">
        <f>IF('1A'!M3028="","",'1A'!M3028)</f>
        <v/>
      </c>
      <c r="N465" s="217" t="str">
        <f>IF('1A'!N3028="","",'1A'!N3028)</f>
        <v/>
      </c>
      <c r="O465" s="459" t="str">
        <f>IF('1A'!O3028="","",'1A'!O3028)</f>
        <v/>
      </c>
      <c r="P465" s="460" t="str">
        <f>IF('1A'!P3028="","",'1A'!P3028)</f>
        <v>Career Planning</v>
      </c>
      <c r="Q465" s="460" t="str">
        <f>IF('1A'!Q3028="","",'1A'!Q3028)</f>
        <v/>
      </c>
    </row>
    <row r="466" spans="1:17" ht="14" x14ac:dyDescent="0.15">
      <c r="A466" s="269" t="s">
        <v>158</v>
      </c>
      <c r="B466" s="65" t="str">
        <f>IF('1A'!B3029="","",'1A'!B3029)</f>
        <v>-</v>
      </c>
      <c r="C466" s="109">
        <f>IF('1A'!C3029="","",'1A'!C3029)</f>
        <v>0.23661844384554295</v>
      </c>
      <c r="D466" s="110">
        <f>IF('1A'!D3029="","",'1A'!D3029)</f>
        <v>-8.1331618269720324E-2</v>
      </c>
      <c r="E466" s="65" t="str">
        <f>IF('1A'!E3029="","",'1A'!E3029)</f>
        <v>-</v>
      </c>
      <c r="F466" s="109">
        <f>IF('1A'!F3029="","",'1A'!F3029)</f>
        <v>0.23998261819245914</v>
      </c>
      <c r="G466" s="110">
        <f>IF('1A'!G3029="","",'1A'!G3029)</f>
        <v>3.6349992563163018E-3</v>
      </c>
      <c r="H466" s="65" t="str">
        <f>IF('1A'!H3029="","",'1A'!H3029)</f>
        <v/>
      </c>
      <c r="I466" s="109" t="str">
        <f>IF('1A'!I3029="","",'1A'!I3029)</f>
        <v/>
      </c>
      <c r="J466" s="110" t="str">
        <f>IF('1A'!J3029="","",'1A'!J3029)</f>
        <v/>
      </c>
      <c r="K466" s="65" t="str">
        <f>IF('1A'!K3029="","",'1A'!K3029)</f>
        <v/>
      </c>
      <c r="L466" s="109" t="str">
        <f>IF('1A'!L3029="","",'1A'!L3029)</f>
        <v/>
      </c>
      <c r="M466" s="110" t="str">
        <f>IF('1A'!M3029="","",'1A'!M3029)</f>
        <v/>
      </c>
      <c r="N466" s="230" t="str">
        <f>IF('1A'!N3029="","",'1A'!N3029)</f>
        <v/>
      </c>
      <c r="O466" s="459" t="str">
        <f>IF('1A'!O3029="","",'1A'!O3029)</f>
        <v/>
      </c>
      <c r="P466" s="460" t="str">
        <f>IF('1A'!P3029="","",'1A'!P3029)</f>
        <v>Career Planning</v>
      </c>
      <c r="Q466" s="460" t="str">
        <f>IF('1A'!Q3029="","",'1A'!Q3029)</f>
        <v/>
      </c>
    </row>
    <row r="467" spans="1:17" ht="28" x14ac:dyDescent="0.15">
      <c r="A467" s="250" t="s">
        <v>369</v>
      </c>
      <c r="B467" s="105">
        <f>IF('1A'!B3030="","",'1A'!B3030)</f>
        <v>0.18965517241379301</v>
      </c>
      <c r="C467" s="67">
        <f>IF('1A'!C3030="","",'1A'!C3030)</f>
        <v>0.16105769230769201</v>
      </c>
      <c r="D467" s="106">
        <f>IF('1A'!D3030="","",'1A'!D3030)</f>
        <v>0.264132553606238</v>
      </c>
      <c r="E467" s="105">
        <f>IF('1A'!E3030="","",'1A'!E3030)</f>
        <v>0.175438596491228</v>
      </c>
      <c r="F467" s="67">
        <f>IF('1A'!F3030="","",'1A'!F3030)</f>
        <v>0.20329670329670299</v>
      </c>
      <c r="G467" s="106">
        <f>IF('1A'!G3030="","",'1A'!G3030)</f>
        <v>0.24227441285537701</v>
      </c>
      <c r="H467" s="105" t="str">
        <f>IF('1A'!H3030="","",'1A'!H3030)</f>
        <v/>
      </c>
      <c r="I467" s="67" t="str">
        <f>IF('1A'!I3030="","",'1A'!I3030)</f>
        <v/>
      </c>
      <c r="J467" s="106" t="str">
        <f>IF('1A'!J3030="","",'1A'!J3030)</f>
        <v/>
      </c>
      <c r="K467" s="105" t="str">
        <f>IF('1A'!K3030="","",'1A'!K3030)</f>
        <v/>
      </c>
      <c r="L467" s="67" t="str">
        <f>IF('1A'!L3030="","",'1A'!L3030)</f>
        <v/>
      </c>
      <c r="M467" s="106" t="str">
        <f>IF('1A'!M3030="","",'1A'!M3030)</f>
        <v/>
      </c>
      <c r="N467" s="217" t="str">
        <f>IF('1A'!N3030="","",'1A'!N3030)</f>
        <v/>
      </c>
      <c r="O467" s="459" t="str">
        <f>IF('1A'!O3030="","",'1A'!O3030)</f>
        <v/>
      </c>
      <c r="P467" s="460" t="str">
        <f>IF('1A'!P3030="","",'1A'!P3030)</f>
        <v>Career Planning</v>
      </c>
      <c r="Q467" s="460" t="str">
        <f>IF('1A'!Q3030="","",'1A'!Q3030)</f>
        <v/>
      </c>
    </row>
    <row r="468" spans="1:17" ht="14" x14ac:dyDescent="0.15">
      <c r="A468" s="268" t="s">
        <v>622</v>
      </c>
      <c r="B468" s="105">
        <f>IF('1A'!B3031="","",'1A'!B3031)</f>
        <v>0.29310344827586199</v>
      </c>
      <c r="C468" s="67">
        <f>IF('1A'!C3031="","",'1A'!C3031)</f>
        <v>0.324519230769231</v>
      </c>
      <c r="D468" s="106">
        <f>IF('1A'!D3031="","",'1A'!D3031)</f>
        <v>0.382066276803119</v>
      </c>
      <c r="E468" s="105">
        <f>IF('1A'!E3031="","",'1A'!E3031)</f>
        <v>0.29824561403508798</v>
      </c>
      <c r="F468" s="67">
        <f>IF('1A'!F3031="","",'1A'!F3031)</f>
        <v>0.30219780219780201</v>
      </c>
      <c r="G468" s="106">
        <f>IF('1A'!G3031="","",'1A'!G3031)</f>
        <v>0.369592088998764</v>
      </c>
      <c r="H468" s="105" t="str">
        <f>IF('1A'!H3031="","",'1A'!H3031)</f>
        <v/>
      </c>
      <c r="I468" s="67" t="str">
        <f>IF('1A'!I3031="","",'1A'!I3031)</f>
        <v/>
      </c>
      <c r="J468" s="106" t="str">
        <f>IF('1A'!J3031="","",'1A'!J3031)</f>
        <v/>
      </c>
      <c r="K468" s="105" t="str">
        <f>IF('1A'!K3031="","",'1A'!K3031)</f>
        <v/>
      </c>
      <c r="L468" s="67" t="str">
        <f>IF('1A'!L3031="","",'1A'!L3031)</f>
        <v/>
      </c>
      <c r="M468" s="106" t="str">
        <f>IF('1A'!M3031="","",'1A'!M3031)</f>
        <v/>
      </c>
      <c r="N468" s="217" t="str">
        <f>IF('1A'!N3031="","",'1A'!N3031)</f>
        <v/>
      </c>
      <c r="O468" s="459" t="str">
        <f>IF('1A'!O3031="","",'1A'!O3031)</f>
        <v/>
      </c>
      <c r="P468" s="460" t="str">
        <f>IF('1A'!P3031="","",'1A'!P3031)</f>
        <v>Career Planning</v>
      </c>
      <c r="Q468" s="460" t="str">
        <f>IF('1A'!Q3031="","",'1A'!Q3031)</f>
        <v/>
      </c>
    </row>
    <row r="469" spans="1:17" ht="14" x14ac:dyDescent="0.15">
      <c r="A469" s="268" t="s">
        <v>623</v>
      </c>
      <c r="B469" s="105">
        <f>IF('1A'!B3032="","",'1A'!B3032)</f>
        <v>0.37931034482758602</v>
      </c>
      <c r="C469" s="67">
        <f>IF('1A'!C3032="","",'1A'!C3032)</f>
        <v>0.35817307692307698</v>
      </c>
      <c r="D469" s="106">
        <f>IF('1A'!D3032="","",'1A'!D3032)</f>
        <v>0.27582846003898598</v>
      </c>
      <c r="E469" s="105">
        <f>IF('1A'!E3032="","",'1A'!E3032)</f>
        <v>0.38596491228070201</v>
      </c>
      <c r="F469" s="67">
        <f>IF('1A'!F3032="","",'1A'!F3032)</f>
        <v>0.36263736263736301</v>
      </c>
      <c r="G469" s="106">
        <f>IF('1A'!G3032="","",'1A'!G3032)</f>
        <v>0.29542645241038301</v>
      </c>
      <c r="H469" s="105" t="str">
        <f>IF('1A'!H3032="","",'1A'!H3032)</f>
        <v/>
      </c>
      <c r="I469" s="67" t="str">
        <f>IF('1A'!I3032="","",'1A'!I3032)</f>
        <v/>
      </c>
      <c r="J469" s="106" t="str">
        <f>IF('1A'!J3032="","",'1A'!J3032)</f>
        <v/>
      </c>
      <c r="K469" s="105" t="str">
        <f>IF('1A'!K3032="","",'1A'!K3032)</f>
        <v/>
      </c>
      <c r="L469" s="67" t="str">
        <f>IF('1A'!L3032="","",'1A'!L3032)</f>
        <v/>
      </c>
      <c r="M469" s="106" t="str">
        <f>IF('1A'!M3032="","",'1A'!M3032)</f>
        <v/>
      </c>
      <c r="N469" s="217" t="str">
        <f>IF('1A'!N3032="","",'1A'!N3032)</f>
        <v/>
      </c>
      <c r="O469" s="459" t="str">
        <f>IF('1A'!O3032="","",'1A'!O3032)</f>
        <v/>
      </c>
      <c r="P469" s="460" t="str">
        <f>IF('1A'!P3032="","",'1A'!P3032)</f>
        <v>Career Planning</v>
      </c>
      <c r="Q469" s="460" t="str">
        <f>IF('1A'!Q3032="","",'1A'!Q3032)</f>
        <v/>
      </c>
    </row>
    <row r="470" spans="1:17" ht="14" x14ac:dyDescent="0.15">
      <c r="A470" s="268" t="s">
        <v>624</v>
      </c>
      <c r="B470" s="105">
        <f>IF('1A'!B3033="","",'1A'!B3033)</f>
        <v>0.13793103448275901</v>
      </c>
      <c r="C470" s="67">
        <f>IF('1A'!C3033="","",'1A'!C3033)</f>
        <v>0.15625</v>
      </c>
      <c r="D470" s="106">
        <f>IF('1A'!D3033="","",'1A'!D3033)</f>
        <v>7.7972709551656902E-2</v>
      </c>
      <c r="E470" s="105">
        <f>IF('1A'!E3033="","",'1A'!E3033)</f>
        <v>0.140350877192982</v>
      </c>
      <c r="F470" s="67">
        <f>IF('1A'!F3033="","",'1A'!F3033)</f>
        <v>0.13186813186813201</v>
      </c>
      <c r="G470" s="106">
        <f>IF('1A'!G3033="","",'1A'!G3033)</f>
        <v>9.2707045735475904E-2</v>
      </c>
      <c r="H470" s="105" t="str">
        <f>IF('1A'!H3033="","",'1A'!H3033)</f>
        <v/>
      </c>
      <c r="I470" s="67" t="str">
        <f>IF('1A'!I3033="","",'1A'!I3033)</f>
        <v/>
      </c>
      <c r="J470" s="106" t="str">
        <f>IF('1A'!J3033="","",'1A'!J3033)</f>
        <v/>
      </c>
      <c r="K470" s="105" t="str">
        <f>IF('1A'!K3033="","",'1A'!K3033)</f>
        <v/>
      </c>
      <c r="L470" s="67" t="str">
        <f>IF('1A'!L3033="","",'1A'!L3033)</f>
        <v/>
      </c>
      <c r="M470" s="106" t="str">
        <f>IF('1A'!M3033="","",'1A'!M3033)</f>
        <v/>
      </c>
      <c r="N470" s="217" t="str">
        <f>IF('1A'!N3033="","",'1A'!N3033)</f>
        <v/>
      </c>
      <c r="O470" s="459" t="str">
        <f>IF('1A'!O3033="","",'1A'!O3033)</f>
        <v/>
      </c>
      <c r="P470" s="460" t="str">
        <f>IF('1A'!P3033="","",'1A'!P3033)</f>
        <v>Career Planning</v>
      </c>
      <c r="Q470" s="460" t="str">
        <f>IF('1A'!Q3033="","",'1A'!Q3033)</f>
        <v/>
      </c>
    </row>
    <row r="471" spans="1:17" ht="14" x14ac:dyDescent="0.15">
      <c r="A471" s="308" t="s">
        <v>230</v>
      </c>
      <c r="B471" s="461">
        <f>IF('1A'!B3034="","",'1A'!B3034)</f>
        <v>58</v>
      </c>
      <c r="C471" s="462">
        <f>IF('1A'!C3034="","",'1A'!C3034)</f>
        <v>416</v>
      </c>
      <c r="D471" s="463">
        <f>IF('1A'!D3034="","",'1A'!D3034)</f>
        <v>2052</v>
      </c>
      <c r="E471" s="461">
        <f>IF('1A'!E3034="","",'1A'!E3034)</f>
        <v>57</v>
      </c>
      <c r="F471" s="462">
        <f>IF('1A'!F3034="","",'1A'!F3034)</f>
        <v>182</v>
      </c>
      <c r="G471" s="463">
        <f>IF('1A'!G3034="","",'1A'!G3034)</f>
        <v>809</v>
      </c>
      <c r="H471" s="461" t="str">
        <f>IF('1A'!H3034="","",'1A'!H3034)</f>
        <v/>
      </c>
      <c r="I471" s="462" t="str">
        <f>IF('1A'!I3034="","",'1A'!I3034)</f>
        <v/>
      </c>
      <c r="J471" s="463" t="str">
        <f>IF('1A'!J3034="","",'1A'!J3034)</f>
        <v/>
      </c>
      <c r="K471" s="461" t="str">
        <f>IF('1A'!K3034="","",'1A'!K3034)</f>
        <v/>
      </c>
      <c r="L471" s="462" t="str">
        <f>IF('1A'!L3034="","",'1A'!L3034)</f>
        <v/>
      </c>
      <c r="M471" s="463" t="str">
        <f>IF('1A'!M3034="","",'1A'!M3034)</f>
        <v/>
      </c>
      <c r="N471" s="217" t="str">
        <f>IF('1A'!N3034="","",'1A'!N3034)</f>
        <v/>
      </c>
      <c r="O471" s="459" t="str">
        <f>IF('1A'!O3034="","",'1A'!O3034)</f>
        <v/>
      </c>
      <c r="P471" s="460" t="str">
        <f>IF('1A'!P3034="","",'1A'!P3034)</f>
        <v>Career Planning</v>
      </c>
      <c r="Q471" s="460" t="str">
        <f>IF('1A'!Q3034="","",'1A'!Q3034)</f>
        <v/>
      </c>
    </row>
    <row r="472" spans="1:17" ht="14" x14ac:dyDescent="0.15">
      <c r="A472" s="268" t="s">
        <v>176</v>
      </c>
      <c r="B472" s="107">
        <f>IF('1A'!B3035="","",'1A'!B3035)</f>
        <v>2.5344827586206899</v>
      </c>
      <c r="C472" s="66">
        <f>IF('1A'!C3035="","",'1A'!C3035)</f>
        <v>2.4903846153846199</v>
      </c>
      <c r="D472" s="108">
        <f>IF('1A'!D3035="","",'1A'!D3035)</f>
        <v>2.83235867446394</v>
      </c>
      <c r="E472" s="107">
        <f>IF('1A'!E3035="","",'1A'!E3035)</f>
        <v>2.5087719298245599</v>
      </c>
      <c r="F472" s="66">
        <f>IF('1A'!F3035="","",'1A'!F3035)</f>
        <v>2.5769230769230802</v>
      </c>
      <c r="G472" s="108">
        <f>IF('1A'!G3035="","",'1A'!G3035)</f>
        <v>2.7614338689740401</v>
      </c>
      <c r="H472" s="107" t="str">
        <f>IF('1A'!H3035="","",'1A'!H3035)</f>
        <v/>
      </c>
      <c r="I472" s="66" t="str">
        <f>IF('1A'!I3035="","",'1A'!I3035)</f>
        <v/>
      </c>
      <c r="J472" s="108" t="str">
        <f>IF('1A'!J3035="","",'1A'!J3035)</f>
        <v/>
      </c>
      <c r="K472" s="107" t="str">
        <f>IF('1A'!K3035="","",'1A'!K3035)</f>
        <v/>
      </c>
      <c r="L472" s="66" t="str">
        <f>IF('1A'!L3035="","",'1A'!L3035)</f>
        <v/>
      </c>
      <c r="M472" s="108" t="str">
        <f>IF('1A'!M3035="","",'1A'!M3035)</f>
        <v/>
      </c>
      <c r="N472" s="217" t="str">
        <f>IF('1A'!N3035="","",'1A'!N3035)</f>
        <v/>
      </c>
      <c r="O472" s="459" t="str">
        <f>IF('1A'!O3035="","",'1A'!O3035)</f>
        <v/>
      </c>
      <c r="P472" s="460" t="str">
        <f>IF('1A'!P3035="","",'1A'!P3035)</f>
        <v>Career Planning</v>
      </c>
      <c r="Q472" s="460" t="str">
        <f>IF('1A'!Q3035="","",'1A'!Q3035)</f>
        <v/>
      </c>
    </row>
    <row r="473" spans="1:17" ht="14" x14ac:dyDescent="0.15">
      <c r="A473" s="268" t="s">
        <v>159</v>
      </c>
      <c r="B473" s="107">
        <f>IF('1A'!B3036="","",'1A'!B3036)</f>
        <v>0.95908430819393298</v>
      </c>
      <c r="C473" s="66">
        <f>IF('1A'!C3036="","",'1A'!C3036)</f>
        <v>0.94162323120549396</v>
      </c>
      <c r="D473" s="108">
        <f>IF('1A'!D3036="","",'1A'!D3036)</f>
        <v>0.907827004618596</v>
      </c>
      <c r="E473" s="107">
        <f>IF('1A'!E3036="","",'1A'!E3036)</f>
        <v>0.94722917383779104</v>
      </c>
      <c r="F473" s="66">
        <f>IF('1A'!F3036="","",'1A'!F3036)</f>
        <v>0.95888712233879003</v>
      </c>
      <c r="G473" s="108">
        <f>IF('1A'!G3036="","",'1A'!G3036)</f>
        <v>0.923400903510468</v>
      </c>
      <c r="H473" s="107" t="str">
        <f>IF('1A'!H3036="","",'1A'!H3036)</f>
        <v/>
      </c>
      <c r="I473" s="66" t="str">
        <f>IF('1A'!I3036="","",'1A'!I3036)</f>
        <v/>
      </c>
      <c r="J473" s="108" t="str">
        <f>IF('1A'!J3036="","",'1A'!J3036)</f>
        <v/>
      </c>
      <c r="K473" s="107" t="str">
        <f>IF('1A'!K3036="","",'1A'!K3036)</f>
        <v/>
      </c>
      <c r="L473" s="66" t="str">
        <f>IF('1A'!L3036="","",'1A'!L3036)</f>
        <v/>
      </c>
      <c r="M473" s="108" t="str">
        <f>IF('1A'!M3036="","",'1A'!M3036)</f>
        <v/>
      </c>
      <c r="N473" s="217" t="str">
        <f>IF('1A'!N3036="","",'1A'!N3036)</f>
        <v/>
      </c>
      <c r="O473" s="459" t="str">
        <f>IF('1A'!O3036="","",'1A'!O3036)</f>
        <v/>
      </c>
      <c r="P473" s="460" t="str">
        <f>IF('1A'!P3036="","",'1A'!P3036)</f>
        <v>Career Planning</v>
      </c>
      <c r="Q473" s="460" t="str">
        <f>IF('1A'!Q3036="","",'1A'!Q3036)</f>
        <v/>
      </c>
    </row>
    <row r="474" spans="1:17" ht="14" x14ac:dyDescent="0.15">
      <c r="A474" s="268" t="s">
        <v>231</v>
      </c>
      <c r="B474" s="107" t="str">
        <f>IF('1A'!B3037="","",'1A'!B3037)</f>
        <v>-</v>
      </c>
      <c r="C474" s="66" t="str">
        <f>IF('1A'!C3037="","",'1A'!C3037)</f>
        <v xml:space="preserve"> </v>
      </c>
      <c r="D474" s="108" t="str">
        <f>IF('1A'!D3037="","",'1A'!D3037)</f>
        <v>*</v>
      </c>
      <c r="E474" s="107" t="str">
        <f>IF('1A'!E3037="","",'1A'!E3037)</f>
        <v>-</v>
      </c>
      <c r="F474" s="66" t="str">
        <f>IF('1A'!F3037="","",'1A'!F3037)</f>
        <v xml:space="preserve"> </v>
      </c>
      <c r="G474" s="108" t="str">
        <f>IF('1A'!G3037="","",'1A'!G3037)</f>
        <v>*</v>
      </c>
      <c r="H474" s="107" t="str">
        <f>IF('1A'!H3037="","",'1A'!H3037)</f>
        <v/>
      </c>
      <c r="I474" s="66" t="str">
        <f>IF('1A'!I3037="","",'1A'!I3037)</f>
        <v/>
      </c>
      <c r="J474" s="108" t="str">
        <f>IF('1A'!J3037="","",'1A'!J3037)</f>
        <v/>
      </c>
      <c r="K474" s="107" t="str">
        <f>IF('1A'!K3037="","",'1A'!K3037)</f>
        <v/>
      </c>
      <c r="L474" s="66" t="str">
        <f>IF('1A'!L3037="","",'1A'!L3037)</f>
        <v/>
      </c>
      <c r="M474" s="108" t="str">
        <f>IF('1A'!M3037="","",'1A'!M3037)</f>
        <v/>
      </c>
      <c r="N474" s="217" t="str">
        <f>IF('1A'!N3037="","",'1A'!N3037)</f>
        <v/>
      </c>
      <c r="O474" s="459" t="str">
        <f>IF('1A'!O3037="","",'1A'!O3037)</f>
        <v/>
      </c>
      <c r="P474" s="460" t="str">
        <f>IF('1A'!P3037="","",'1A'!P3037)</f>
        <v>Career Planning</v>
      </c>
      <c r="Q474" s="460" t="str">
        <f>IF('1A'!Q3037="","",'1A'!Q3037)</f>
        <v/>
      </c>
    </row>
    <row r="475" spans="1:17" ht="14" x14ac:dyDescent="0.15">
      <c r="A475" s="269" t="s">
        <v>158</v>
      </c>
      <c r="B475" s="65" t="str">
        <f>IF('1A'!B3038="","",'1A'!B3038)</f>
        <v>-</v>
      </c>
      <c r="C475" s="109">
        <f>IF('1A'!C3038="","",'1A'!C3038)</f>
        <v>4.6832046804552961E-2</v>
      </c>
      <c r="D475" s="110">
        <f>IF('1A'!D3038="","",'1A'!D3038)</f>
        <v>-0.32811969056637191</v>
      </c>
      <c r="E475" s="65" t="str">
        <f>IF('1A'!E3038="","",'1A'!E3038)</f>
        <v>-</v>
      </c>
      <c r="F475" s="109">
        <f>IF('1A'!F3038="","",'1A'!F3038)</f>
        <v>-7.1073169626363425E-2</v>
      </c>
      <c r="G475" s="110">
        <f>IF('1A'!G3038="","",'1A'!G3038)</f>
        <v>-0.27362106555120558</v>
      </c>
      <c r="H475" s="65" t="str">
        <f>IF('1A'!H3038="","",'1A'!H3038)</f>
        <v/>
      </c>
      <c r="I475" s="109" t="str">
        <f>IF('1A'!I3038="","",'1A'!I3038)</f>
        <v/>
      </c>
      <c r="J475" s="110" t="str">
        <f>IF('1A'!J3038="","",'1A'!J3038)</f>
        <v/>
      </c>
      <c r="K475" s="65" t="str">
        <f>IF('1A'!K3038="","",'1A'!K3038)</f>
        <v/>
      </c>
      <c r="L475" s="109" t="str">
        <f>IF('1A'!L3038="","",'1A'!L3038)</f>
        <v/>
      </c>
      <c r="M475" s="110" t="str">
        <f>IF('1A'!M3038="","",'1A'!M3038)</f>
        <v/>
      </c>
      <c r="N475" s="230" t="str">
        <f>IF('1A'!N3038="","",'1A'!N3038)</f>
        <v/>
      </c>
      <c r="O475" s="459" t="str">
        <f>IF('1A'!O3038="","",'1A'!O3038)</f>
        <v/>
      </c>
      <c r="P475" s="460" t="str">
        <f>IF('1A'!P3038="","",'1A'!P3038)</f>
        <v>Career Planning</v>
      </c>
      <c r="Q475" s="460" t="str">
        <f>IF('1A'!Q3038="","",'1A'!Q3038)</f>
        <v/>
      </c>
    </row>
    <row r="476" spans="1:17" ht="28" x14ac:dyDescent="0.15">
      <c r="A476" s="250" t="s">
        <v>382</v>
      </c>
      <c r="B476" s="105">
        <f>IF('1A'!B2930="","",'1A'!B2930)</f>
        <v>0.13793103448275901</v>
      </c>
      <c r="C476" s="67">
        <f>IF('1A'!C2930="","",'1A'!C2930)</f>
        <v>0.167441860465116</v>
      </c>
      <c r="D476" s="106">
        <f>IF('1A'!D2930="","",'1A'!D2930)</f>
        <v>8.9057318806253005E-2</v>
      </c>
      <c r="E476" s="105">
        <f>IF('1A'!E2930="","",'1A'!E2930)</f>
        <v>0.140350877192982</v>
      </c>
      <c r="F476" s="67">
        <f>IF('1A'!F2930="","",'1A'!F2930)</f>
        <v>0.17741935483870999</v>
      </c>
      <c r="G476" s="106">
        <f>IF('1A'!G2930="","",'1A'!G2930)</f>
        <v>8.9049338146811097E-2</v>
      </c>
      <c r="H476" s="105" t="str">
        <f>IF('1A'!H2930="","",'1A'!H2930)</f>
        <v/>
      </c>
      <c r="I476" s="67" t="str">
        <f>IF('1A'!I2930="","",'1A'!I2930)</f>
        <v/>
      </c>
      <c r="J476" s="106" t="str">
        <f>IF('1A'!J2930="","",'1A'!J2930)</f>
        <v/>
      </c>
      <c r="K476" s="105" t="str">
        <f>IF('1A'!K2930="","",'1A'!K2930)</f>
        <v/>
      </c>
      <c r="L476" s="67" t="str">
        <f>IF('1A'!L2930="","",'1A'!L2930)</f>
        <v/>
      </c>
      <c r="M476" s="106" t="str">
        <f>IF('1A'!M2930="","",'1A'!M2930)</f>
        <v/>
      </c>
      <c r="N476" s="217" t="str">
        <f>IF('1A'!N2930="","",'1A'!N2930)</f>
        <v/>
      </c>
      <c r="O476" s="459" t="str">
        <f>IF('1A'!O2930="","",'1A'!O2930)</f>
        <v/>
      </c>
      <c r="P476" s="460" t="str">
        <f>IF('1A'!P2930="","",'1A'!P2930)</f>
        <v>Career Planning</v>
      </c>
      <c r="Q476" s="460" t="str">
        <f>IF('1A'!Q2930="","",'1A'!Q2930)</f>
        <v/>
      </c>
    </row>
    <row r="477" spans="1:17" ht="14" x14ac:dyDescent="0.15">
      <c r="A477" s="252" t="s">
        <v>81</v>
      </c>
      <c r="B477" s="105">
        <f>IF('1A'!B2931="","",'1A'!B2931)</f>
        <v>6.8965517241379296E-2</v>
      </c>
      <c r="C477" s="67">
        <f>IF('1A'!C2931="","",'1A'!C2931)</f>
        <v>0.165116279069767</v>
      </c>
      <c r="D477" s="106">
        <f>IF('1A'!D2931="","",'1A'!D2931)</f>
        <v>0.113216485078162</v>
      </c>
      <c r="E477" s="105">
        <f>IF('1A'!E2931="","",'1A'!E2931)</f>
        <v>7.0175438596491196E-2</v>
      </c>
      <c r="F477" s="67">
        <f>IF('1A'!F2931="","",'1A'!F2931)</f>
        <v>0.15053763440860199</v>
      </c>
      <c r="G477" s="106">
        <f>IF('1A'!G2931="","",'1A'!G2931)</f>
        <v>0.104693140794224</v>
      </c>
      <c r="H477" s="105" t="str">
        <f>IF('1A'!H2931="","",'1A'!H2931)</f>
        <v/>
      </c>
      <c r="I477" s="67" t="str">
        <f>IF('1A'!I2931="","",'1A'!I2931)</f>
        <v/>
      </c>
      <c r="J477" s="106" t="str">
        <f>IF('1A'!J2931="","",'1A'!J2931)</f>
        <v/>
      </c>
      <c r="K477" s="105" t="str">
        <f>IF('1A'!K2931="","",'1A'!K2931)</f>
        <v/>
      </c>
      <c r="L477" s="67" t="str">
        <f>IF('1A'!L2931="","",'1A'!L2931)</f>
        <v/>
      </c>
      <c r="M477" s="106" t="str">
        <f>IF('1A'!M2931="","",'1A'!M2931)</f>
        <v/>
      </c>
      <c r="N477" s="217" t="str">
        <f>IF('1A'!N2931="","",'1A'!N2931)</f>
        <v/>
      </c>
      <c r="O477" s="459" t="str">
        <f>IF('1A'!O2931="","",'1A'!O2931)</f>
        <v/>
      </c>
      <c r="P477" s="460" t="str">
        <f>IF('1A'!P2931="","",'1A'!P2931)</f>
        <v>Career Planning</v>
      </c>
      <c r="Q477" s="460" t="str">
        <f>IF('1A'!Q2931="","",'1A'!Q2931)</f>
        <v/>
      </c>
    </row>
    <row r="478" spans="1:17" ht="14" x14ac:dyDescent="0.15">
      <c r="A478" s="252" t="s">
        <v>383</v>
      </c>
      <c r="B478" s="105">
        <f>IF('1A'!B2932="","",'1A'!B2932)</f>
        <v>0.10344827586206901</v>
      </c>
      <c r="C478" s="67">
        <f>IF('1A'!C2932="","",'1A'!C2932)</f>
        <v>0.14186046511627901</v>
      </c>
      <c r="D478" s="106">
        <f>IF('1A'!D2932="","",'1A'!D2932)</f>
        <v>0.15442918048318299</v>
      </c>
      <c r="E478" s="105">
        <f>IF('1A'!E2932="","",'1A'!E2932)</f>
        <v>0.105263157894737</v>
      </c>
      <c r="F478" s="67">
        <f>IF('1A'!F2932="","",'1A'!F2932)</f>
        <v>0.16129032258064499</v>
      </c>
      <c r="G478" s="106">
        <f>IF('1A'!G2932="","",'1A'!G2932)</f>
        <v>0.16365824308062599</v>
      </c>
      <c r="H478" s="105" t="str">
        <f>IF('1A'!H2932="","",'1A'!H2932)</f>
        <v/>
      </c>
      <c r="I478" s="67" t="str">
        <f>IF('1A'!I2932="","",'1A'!I2932)</f>
        <v/>
      </c>
      <c r="J478" s="106" t="str">
        <f>IF('1A'!J2932="","",'1A'!J2932)</f>
        <v/>
      </c>
      <c r="K478" s="105" t="str">
        <f>IF('1A'!K2932="","",'1A'!K2932)</f>
        <v/>
      </c>
      <c r="L478" s="67" t="str">
        <f>IF('1A'!L2932="","",'1A'!L2932)</f>
        <v/>
      </c>
      <c r="M478" s="106" t="str">
        <f>IF('1A'!M2932="","",'1A'!M2932)</f>
        <v/>
      </c>
      <c r="N478" s="217" t="str">
        <f>IF('1A'!N2932="","",'1A'!N2932)</f>
        <v/>
      </c>
      <c r="O478" s="459" t="str">
        <f>IF('1A'!O2932="","",'1A'!O2932)</f>
        <v/>
      </c>
      <c r="P478" s="460" t="str">
        <f>IF('1A'!P2932="","",'1A'!P2932)</f>
        <v>Career Planning</v>
      </c>
      <c r="Q478" s="460" t="str">
        <f>IF('1A'!Q2932="","",'1A'!Q2932)</f>
        <v/>
      </c>
    </row>
    <row r="479" spans="1:17" ht="14" x14ac:dyDescent="0.15">
      <c r="A479" s="252" t="s">
        <v>82</v>
      </c>
      <c r="B479" s="105">
        <f>IF('1A'!B2933="","",'1A'!B2933)</f>
        <v>0.34482758620689702</v>
      </c>
      <c r="C479" s="67">
        <f>IF('1A'!C2933="","",'1A'!C2933)</f>
        <v>0.30465116279069798</v>
      </c>
      <c r="D479" s="106">
        <f>IF('1A'!D2933="","",'1A'!D2933)</f>
        <v>0.29227854097584099</v>
      </c>
      <c r="E479" s="105">
        <f>IF('1A'!E2933="","",'1A'!E2933)</f>
        <v>0.35087719298245601</v>
      </c>
      <c r="F479" s="67">
        <f>IF('1A'!F2933="","",'1A'!F2933)</f>
        <v>0.32795698924731198</v>
      </c>
      <c r="G479" s="106">
        <f>IF('1A'!G2933="","",'1A'!G2933)</f>
        <v>0.29121540312876099</v>
      </c>
      <c r="H479" s="105" t="str">
        <f>IF('1A'!H2933="","",'1A'!H2933)</f>
        <v/>
      </c>
      <c r="I479" s="67" t="str">
        <f>IF('1A'!I2933="","",'1A'!I2933)</f>
        <v/>
      </c>
      <c r="J479" s="106" t="str">
        <f>IF('1A'!J2933="","",'1A'!J2933)</f>
        <v/>
      </c>
      <c r="K479" s="105" t="str">
        <f>IF('1A'!K2933="","",'1A'!K2933)</f>
        <v/>
      </c>
      <c r="L479" s="67" t="str">
        <f>IF('1A'!L2933="","",'1A'!L2933)</f>
        <v/>
      </c>
      <c r="M479" s="106" t="str">
        <f>IF('1A'!M2933="","",'1A'!M2933)</f>
        <v/>
      </c>
      <c r="N479" s="217" t="str">
        <f>IF('1A'!N2933="","",'1A'!N2933)</f>
        <v/>
      </c>
      <c r="O479" s="459" t="str">
        <f>IF('1A'!O2933="","",'1A'!O2933)</f>
        <v/>
      </c>
      <c r="P479" s="460" t="str">
        <f>IF('1A'!P2933="","",'1A'!P2933)</f>
        <v>Career Planning</v>
      </c>
      <c r="Q479" s="460" t="str">
        <f>IF('1A'!Q2933="","",'1A'!Q2933)</f>
        <v/>
      </c>
    </row>
    <row r="480" spans="1:17" ht="14" x14ac:dyDescent="0.15">
      <c r="A480" s="252" t="s">
        <v>83</v>
      </c>
      <c r="B480" s="105">
        <f>IF('1A'!B2934="","",'1A'!B2934)</f>
        <v>0.34482758620689702</v>
      </c>
      <c r="C480" s="67">
        <f>IF('1A'!C2934="","",'1A'!C2934)</f>
        <v>0.22093023255814001</v>
      </c>
      <c r="D480" s="106">
        <f>IF('1A'!D2934="","",'1A'!D2934)</f>
        <v>0.351018474656561</v>
      </c>
      <c r="E480" s="105">
        <f>IF('1A'!E2934="","",'1A'!E2934)</f>
        <v>0.33333333333333298</v>
      </c>
      <c r="F480" s="67">
        <f>IF('1A'!F2934="","",'1A'!F2934)</f>
        <v>0.18279569892473099</v>
      </c>
      <c r="G480" s="106">
        <f>IF('1A'!G2934="","",'1A'!G2934)</f>
        <v>0.351383874849579</v>
      </c>
      <c r="H480" s="105" t="str">
        <f>IF('1A'!H2934="","",'1A'!H2934)</f>
        <v/>
      </c>
      <c r="I480" s="67" t="str">
        <f>IF('1A'!I2934="","",'1A'!I2934)</f>
        <v/>
      </c>
      <c r="J480" s="106" t="str">
        <f>IF('1A'!J2934="","",'1A'!J2934)</f>
        <v/>
      </c>
      <c r="K480" s="105" t="str">
        <f>IF('1A'!K2934="","",'1A'!K2934)</f>
        <v/>
      </c>
      <c r="L480" s="67" t="str">
        <f>IF('1A'!L2934="","",'1A'!L2934)</f>
        <v/>
      </c>
      <c r="M480" s="106" t="str">
        <f>IF('1A'!M2934="","",'1A'!M2934)</f>
        <v/>
      </c>
      <c r="N480" s="217" t="str">
        <f>IF('1A'!N2934="","",'1A'!N2934)</f>
        <v/>
      </c>
      <c r="O480" s="459" t="str">
        <f>IF('1A'!O2934="","",'1A'!O2934)</f>
        <v/>
      </c>
      <c r="P480" s="460" t="str">
        <f>IF('1A'!P2934="","",'1A'!P2934)</f>
        <v>Career Planning</v>
      </c>
      <c r="Q480" s="460" t="str">
        <f>IF('1A'!Q2934="","",'1A'!Q2934)</f>
        <v/>
      </c>
    </row>
    <row r="481" spans="1:17" ht="14" x14ac:dyDescent="0.15">
      <c r="A481" s="308" t="s">
        <v>230</v>
      </c>
      <c r="B481" s="461">
        <f>IF('1A'!B2935="","",'1A'!B2935)</f>
        <v>58</v>
      </c>
      <c r="C481" s="462">
        <f>IF('1A'!C2935="","",'1A'!C2935)</f>
        <v>430</v>
      </c>
      <c r="D481" s="463">
        <f>IF('1A'!D2935="","",'1A'!D2935)</f>
        <v>2111</v>
      </c>
      <c r="E481" s="461">
        <f>IF('1A'!E2935="","",'1A'!E2935)</f>
        <v>57</v>
      </c>
      <c r="F481" s="462">
        <f>IF('1A'!F2935="","",'1A'!F2935)</f>
        <v>186</v>
      </c>
      <c r="G481" s="463">
        <f>IF('1A'!G2935="","",'1A'!G2935)</f>
        <v>831</v>
      </c>
      <c r="H481" s="461" t="str">
        <f>IF('1A'!H2935="","",'1A'!H2935)</f>
        <v/>
      </c>
      <c r="I481" s="462" t="str">
        <f>IF('1A'!I2935="","",'1A'!I2935)</f>
        <v/>
      </c>
      <c r="J481" s="463" t="str">
        <f>IF('1A'!J2935="","",'1A'!J2935)</f>
        <v/>
      </c>
      <c r="K481" s="461" t="str">
        <f>IF('1A'!K2935="","",'1A'!K2935)</f>
        <v/>
      </c>
      <c r="L481" s="462" t="str">
        <f>IF('1A'!L2935="","",'1A'!L2935)</f>
        <v/>
      </c>
      <c r="M481" s="463" t="str">
        <f>IF('1A'!M2935="","",'1A'!M2935)</f>
        <v/>
      </c>
      <c r="N481" s="217" t="str">
        <f>IF('1A'!N2935="","",'1A'!N2935)</f>
        <v/>
      </c>
      <c r="O481" s="459" t="str">
        <f>IF('1A'!O2935="","",'1A'!O2935)</f>
        <v/>
      </c>
      <c r="P481" s="460" t="str">
        <f>IF('1A'!P2935="","",'1A'!P2935)</f>
        <v>Career Planning</v>
      </c>
      <c r="Q481" s="460" t="str">
        <f>IF('1A'!Q2935="","",'1A'!Q2935)</f>
        <v/>
      </c>
    </row>
    <row r="482" spans="1:17" ht="14" x14ac:dyDescent="0.15">
      <c r="A482" s="268" t="s">
        <v>176</v>
      </c>
      <c r="B482" s="107">
        <f>IF('1A'!B2936="","",'1A'!B2936)</f>
        <v>2.31034482758621</v>
      </c>
      <c r="C482" s="66">
        <f>IF('1A'!C2936="","",'1A'!C2936)</f>
        <v>2.7534883720930199</v>
      </c>
      <c r="D482" s="108">
        <f>IF('1A'!D2936="","",'1A'!D2936)</f>
        <v>2.2970156324017101</v>
      </c>
      <c r="E482" s="107">
        <f>IF('1A'!E2936="","",'1A'!E2936)</f>
        <v>2.3333333333333299</v>
      </c>
      <c r="F482" s="66">
        <f>IF('1A'!F2936="","",'1A'!F2936)</f>
        <v>2.8118279569892501</v>
      </c>
      <c r="G482" s="108">
        <f>IF('1A'!G2936="","",'1A'!G2936)</f>
        <v>2.2888086642599301</v>
      </c>
      <c r="H482" s="107" t="str">
        <f>IF('1A'!H2936="","",'1A'!H2936)</f>
        <v/>
      </c>
      <c r="I482" s="66" t="str">
        <f>IF('1A'!I2936="","",'1A'!I2936)</f>
        <v/>
      </c>
      <c r="J482" s="108" t="str">
        <f>IF('1A'!J2936="","",'1A'!J2936)</f>
        <v/>
      </c>
      <c r="K482" s="107" t="str">
        <f>IF('1A'!K2936="","",'1A'!K2936)</f>
        <v/>
      </c>
      <c r="L482" s="66" t="str">
        <f>IF('1A'!L2936="","",'1A'!L2936)</f>
        <v/>
      </c>
      <c r="M482" s="108" t="str">
        <f>IF('1A'!M2936="","",'1A'!M2936)</f>
        <v/>
      </c>
      <c r="N482" s="217" t="str">
        <f>IF('1A'!N2936="","",'1A'!N2936)</f>
        <v/>
      </c>
      <c r="O482" s="459" t="str">
        <f>IF('1A'!O2936="","",'1A'!O2936)</f>
        <v/>
      </c>
      <c r="P482" s="460" t="str">
        <f>IF('1A'!P2936="","",'1A'!P2936)</f>
        <v>Career Planning</v>
      </c>
      <c r="Q482" s="460" t="str">
        <f>IF('1A'!Q2936="","",'1A'!Q2936)</f>
        <v/>
      </c>
    </row>
    <row r="483" spans="1:17" ht="14" x14ac:dyDescent="0.15">
      <c r="A483" s="268" t="s">
        <v>159</v>
      </c>
      <c r="B483" s="107">
        <f>IF('1A'!B2937="","",'1A'!B2937)</f>
        <v>1.3791288446827299</v>
      </c>
      <c r="C483" s="66">
        <f>IF('1A'!C2937="","",'1A'!C2937)</f>
        <v>1.4025200158890301</v>
      </c>
      <c r="D483" s="108">
        <f>IF('1A'!D2937="","",'1A'!D2937)</f>
        <v>1.29321437186719</v>
      </c>
      <c r="E483" s="107">
        <f>IF('1A'!E2937="","",'1A'!E2937)</f>
        <v>1.3801311186847101</v>
      </c>
      <c r="F483" s="66">
        <f>IF('1A'!F2937="","",'1A'!F2937)</f>
        <v>1.37627381486551</v>
      </c>
      <c r="G483" s="108">
        <f>IF('1A'!G2937="","",'1A'!G2937)</f>
        <v>1.28601650787509</v>
      </c>
      <c r="H483" s="107" t="str">
        <f>IF('1A'!H2937="","",'1A'!H2937)</f>
        <v/>
      </c>
      <c r="I483" s="66" t="str">
        <f>IF('1A'!I2937="","",'1A'!I2937)</f>
        <v/>
      </c>
      <c r="J483" s="108" t="str">
        <f>IF('1A'!J2937="","",'1A'!J2937)</f>
        <v/>
      </c>
      <c r="K483" s="107" t="str">
        <f>IF('1A'!K2937="","",'1A'!K2937)</f>
        <v/>
      </c>
      <c r="L483" s="66" t="str">
        <f>IF('1A'!L2937="","",'1A'!L2937)</f>
        <v/>
      </c>
      <c r="M483" s="108" t="str">
        <f>IF('1A'!M2937="","",'1A'!M2937)</f>
        <v/>
      </c>
      <c r="N483" s="217" t="str">
        <f>IF('1A'!N2937="","",'1A'!N2937)</f>
        <v/>
      </c>
      <c r="O483" s="459" t="str">
        <f>IF('1A'!O2937="","",'1A'!O2937)</f>
        <v/>
      </c>
      <c r="P483" s="460" t="str">
        <f>IF('1A'!P2937="","",'1A'!P2937)</f>
        <v>Career Planning</v>
      </c>
      <c r="Q483" s="460" t="str">
        <f>IF('1A'!Q2937="","",'1A'!Q2937)</f>
        <v/>
      </c>
    </row>
    <row r="484" spans="1:17" ht="14" x14ac:dyDescent="0.15">
      <c r="A484" s="268" t="s">
        <v>231</v>
      </c>
      <c r="B484" s="107" t="str">
        <f>IF('1A'!B2938="","",'1A'!B2938)</f>
        <v>-</v>
      </c>
      <c r="C484" s="66" t="str">
        <f>IF('1A'!C2938="","",'1A'!C2938)</f>
        <v>*</v>
      </c>
      <c r="D484" s="108" t="str">
        <f>IF('1A'!D2938="","",'1A'!D2938)</f>
        <v xml:space="preserve"> </v>
      </c>
      <c r="E484" s="107" t="str">
        <f>IF('1A'!E2938="","",'1A'!E2938)</f>
        <v>-</v>
      </c>
      <c r="F484" s="66" t="str">
        <f>IF('1A'!F2938="","",'1A'!F2938)</f>
        <v>*</v>
      </c>
      <c r="G484" s="108" t="str">
        <f>IF('1A'!G2938="","",'1A'!G2938)</f>
        <v xml:space="preserve"> </v>
      </c>
      <c r="H484" s="107" t="str">
        <f>IF('1A'!H2938="","",'1A'!H2938)</f>
        <v/>
      </c>
      <c r="I484" s="66" t="str">
        <f>IF('1A'!I2938="","",'1A'!I2938)</f>
        <v/>
      </c>
      <c r="J484" s="108" t="str">
        <f>IF('1A'!J2938="","",'1A'!J2938)</f>
        <v/>
      </c>
      <c r="K484" s="107" t="str">
        <f>IF('1A'!K2938="","",'1A'!K2938)</f>
        <v/>
      </c>
      <c r="L484" s="66" t="str">
        <f>IF('1A'!L2938="","",'1A'!L2938)</f>
        <v/>
      </c>
      <c r="M484" s="108" t="str">
        <f>IF('1A'!M2938="","",'1A'!M2938)</f>
        <v/>
      </c>
      <c r="N484" s="217" t="str">
        <f>IF('1A'!N2938="","",'1A'!N2938)</f>
        <v/>
      </c>
      <c r="O484" s="459" t="str">
        <f>IF('1A'!O2938="","",'1A'!O2938)</f>
        <v/>
      </c>
      <c r="P484" s="460" t="str">
        <f>IF('1A'!P2938="","",'1A'!P2938)</f>
        <v>Career Planning</v>
      </c>
      <c r="Q484" s="460" t="str">
        <f>IF('1A'!Q2938="","",'1A'!Q2938)</f>
        <v/>
      </c>
    </row>
    <row r="485" spans="1:17" ht="14" x14ac:dyDescent="0.15">
      <c r="A485" s="269" t="s">
        <v>158</v>
      </c>
      <c r="B485" s="65" t="str">
        <f>IF('1A'!B2939="","",'1A'!B2939)</f>
        <v>-</v>
      </c>
      <c r="C485" s="109">
        <f>IF('1A'!C2939="","",'1A'!C2939)</f>
        <v>-0.31596236737192651</v>
      </c>
      <c r="D485" s="110">
        <f>IF('1A'!D2939="","",'1A'!D2939)</f>
        <v>1.0307026796535397E-2</v>
      </c>
      <c r="E485" s="65" t="str">
        <f>IF('1A'!E2939="","",'1A'!E2939)</f>
        <v>-</v>
      </c>
      <c r="F485" s="109">
        <f>IF('1A'!F2939="","",'1A'!F2939)</f>
        <v>-0.34767400097827106</v>
      </c>
      <c r="G485" s="110">
        <f>IF('1A'!G2939="","",'1A'!G2939)</f>
        <v>3.4622159825124468E-2</v>
      </c>
      <c r="H485" s="65" t="str">
        <f>IF('1A'!H2939="","",'1A'!H2939)</f>
        <v/>
      </c>
      <c r="I485" s="109" t="str">
        <f>IF('1A'!I2939="","",'1A'!I2939)</f>
        <v/>
      </c>
      <c r="J485" s="110" t="str">
        <f>IF('1A'!J2939="","",'1A'!J2939)</f>
        <v/>
      </c>
      <c r="K485" s="65" t="str">
        <f>IF('1A'!K2939="","",'1A'!K2939)</f>
        <v/>
      </c>
      <c r="L485" s="109" t="str">
        <f>IF('1A'!L2939="","",'1A'!L2939)</f>
        <v/>
      </c>
      <c r="M485" s="110" t="str">
        <f>IF('1A'!M2939="","",'1A'!M2939)</f>
        <v/>
      </c>
      <c r="N485" s="230" t="str">
        <f>IF('1A'!N2939="","",'1A'!N2939)</f>
        <v/>
      </c>
      <c r="O485" s="459" t="str">
        <f>IF('1A'!O2939="","",'1A'!O2939)</f>
        <v/>
      </c>
      <c r="P485" s="460" t="str">
        <f>IF('1A'!P2939="","",'1A'!P2939)</f>
        <v>Career Planning</v>
      </c>
      <c r="Q485" s="460" t="str">
        <f>IF('1A'!Q2939="","",'1A'!Q2939)</f>
        <v/>
      </c>
    </row>
    <row r="486" spans="1:17" ht="42" x14ac:dyDescent="0.15">
      <c r="A486" s="250" t="s">
        <v>386</v>
      </c>
      <c r="B486" s="105">
        <f>IF('1A'!B3069="","",'1A'!B3069)</f>
        <v>1.72413793103448E-2</v>
      </c>
      <c r="C486" s="67">
        <f>IF('1A'!C3069="","",'1A'!C3069)</f>
        <v>8.47058823529412E-2</v>
      </c>
      <c r="D486" s="106">
        <f>IF('1A'!D3069="","",'1A'!D3069)</f>
        <v>9.3200190204469804E-2</v>
      </c>
      <c r="E486" s="105">
        <f>IF('1A'!E3069="","",'1A'!E3069)</f>
        <v>1.7543859649122799E-2</v>
      </c>
      <c r="F486" s="67">
        <f>IF('1A'!F3069="","",'1A'!F3069)</f>
        <v>5.4347826086956499E-2</v>
      </c>
      <c r="G486" s="106">
        <f>IF('1A'!G3069="","",'1A'!G3069)</f>
        <v>8.8270858524788401E-2</v>
      </c>
      <c r="H486" s="105" t="str">
        <f>IF('1A'!H3069="","",'1A'!H3069)</f>
        <v/>
      </c>
      <c r="I486" s="67" t="str">
        <f>IF('1A'!I3069="","",'1A'!I3069)</f>
        <v/>
      </c>
      <c r="J486" s="106" t="str">
        <f>IF('1A'!J3069="","",'1A'!J3069)</f>
        <v/>
      </c>
      <c r="K486" s="105" t="str">
        <f>IF('1A'!K3069="","",'1A'!K3069)</f>
        <v/>
      </c>
      <c r="L486" s="67" t="str">
        <f>IF('1A'!L3069="","",'1A'!L3069)</f>
        <v/>
      </c>
      <c r="M486" s="106" t="str">
        <f>IF('1A'!M3069="","",'1A'!M3069)</f>
        <v/>
      </c>
      <c r="N486" s="217" t="str">
        <f>IF('1A'!N3069="","",'1A'!N3069)</f>
        <v/>
      </c>
      <c r="O486" s="459" t="str">
        <f>IF('1A'!O3069="","",'1A'!O3069)</f>
        <v/>
      </c>
      <c r="P486" s="460" t="str">
        <f>IF('1A'!P3069="","",'1A'!P3069)</f>
        <v>Career Planning</v>
      </c>
      <c r="Q486" s="460" t="str">
        <f>IF('1A'!Q3069="","",'1A'!Q3069)</f>
        <v/>
      </c>
    </row>
    <row r="487" spans="1:17" ht="14" x14ac:dyDescent="0.15">
      <c r="A487" s="268" t="s">
        <v>120</v>
      </c>
      <c r="B487" s="105">
        <f>IF('1A'!B3070="","",'1A'!B3070)</f>
        <v>0.27586206896551702</v>
      </c>
      <c r="C487" s="67">
        <f>IF('1A'!C3070="","",'1A'!C3070)</f>
        <v>0.44705882352941201</v>
      </c>
      <c r="D487" s="106">
        <f>IF('1A'!D3070="","",'1A'!D3070)</f>
        <v>0.419400855920114</v>
      </c>
      <c r="E487" s="105">
        <f>IF('1A'!E3070="","",'1A'!E3070)</f>
        <v>0.28070175438596501</v>
      </c>
      <c r="F487" s="67">
        <f>IF('1A'!F3070="","",'1A'!F3070)</f>
        <v>0.39673913043478298</v>
      </c>
      <c r="G487" s="106">
        <f>IF('1A'!G3070="","",'1A'!G3070)</f>
        <v>0.38573155985489699</v>
      </c>
      <c r="H487" s="105" t="str">
        <f>IF('1A'!H3070="","",'1A'!H3070)</f>
        <v/>
      </c>
      <c r="I487" s="67" t="str">
        <f>IF('1A'!I3070="","",'1A'!I3070)</f>
        <v/>
      </c>
      <c r="J487" s="106" t="str">
        <f>IF('1A'!J3070="","",'1A'!J3070)</f>
        <v/>
      </c>
      <c r="K487" s="105" t="str">
        <f>IF('1A'!K3070="","",'1A'!K3070)</f>
        <v/>
      </c>
      <c r="L487" s="67" t="str">
        <f>IF('1A'!L3070="","",'1A'!L3070)</f>
        <v/>
      </c>
      <c r="M487" s="106" t="str">
        <f>IF('1A'!M3070="","",'1A'!M3070)</f>
        <v/>
      </c>
      <c r="N487" s="217" t="str">
        <f>IF('1A'!N3070="","",'1A'!N3070)</f>
        <v/>
      </c>
      <c r="O487" s="459" t="str">
        <f>IF('1A'!O3070="","",'1A'!O3070)</f>
        <v/>
      </c>
      <c r="P487" s="460" t="str">
        <f>IF('1A'!P3070="","",'1A'!P3070)</f>
        <v>Career Planning</v>
      </c>
      <c r="Q487" s="460" t="str">
        <f>IF('1A'!Q3070="","",'1A'!Q3070)</f>
        <v/>
      </c>
    </row>
    <row r="488" spans="1:17" ht="14" x14ac:dyDescent="0.15">
      <c r="A488" s="268" t="s">
        <v>121</v>
      </c>
      <c r="B488" s="105">
        <f>IF('1A'!B3071="","",'1A'!B3071)</f>
        <v>3.4482758620689703E-2</v>
      </c>
      <c r="C488" s="67">
        <f>IF('1A'!C3071="","",'1A'!C3071)</f>
        <v>2.8235294117647101E-2</v>
      </c>
      <c r="D488" s="106">
        <f>IF('1A'!D3071="","",'1A'!D3071)</f>
        <v>2.42510699001427E-2</v>
      </c>
      <c r="E488" s="105">
        <f>IF('1A'!E3071="","",'1A'!E3071)</f>
        <v>3.5087719298245598E-2</v>
      </c>
      <c r="F488" s="67">
        <f>IF('1A'!F3071="","",'1A'!F3071)</f>
        <v>1.6304347826087001E-2</v>
      </c>
      <c r="G488" s="106">
        <f>IF('1A'!G3071="","",'1A'!G3071)</f>
        <v>2.5392986698911699E-2</v>
      </c>
      <c r="H488" s="105" t="str">
        <f>IF('1A'!H3071="","",'1A'!H3071)</f>
        <v/>
      </c>
      <c r="I488" s="67" t="str">
        <f>IF('1A'!I3071="","",'1A'!I3071)</f>
        <v/>
      </c>
      <c r="J488" s="106" t="str">
        <f>IF('1A'!J3071="","",'1A'!J3071)</f>
        <v/>
      </c>
      <c r="K488" s="105" t="str">
        <f>IF('1A'!K3071="","",'1A'!K3071)</f>
        <v/>
      </c>
      <c r="L488" s="67" t="str">
        <f>IF('1A'!L3071="","",'1A'!L3071)</f>
        <v/>
      </c>
      <c r="M488" s="106" t="str">
        <f>IF('1A'!M3071="","",'1A'!M3071)</f>
        <v/>
      </c>
      <c r="N488" s="217" t="str">
        <f>IF('1A'!N3071="","",'1A'!N3071)</f>
        <v/>
      </c>
      <c r="O488" s="459" t="str">
        <f>IF('1A'!O3071="","",'1A'!O3071)</f>
        <v/>
      </c>
      <c r="P488" s="460" t="str">
        <f>IF('1A'!P3071="","",'1A'!P3071)</f>
        <v>Career Planning</v>
      </c>
      <c r="Q488" s="460" t="str">
        <f>IF('1A'!Q3071="","",'1A'!Q3071)</f>
        <v/>
      </c>
    </row>
    <row r="489" spans="1:17" ht="14" x14ac:dyDescent="0.15">
      <c r="A489" s="268" t="s">
        <v>2</v>
      </c>
      <c r="B489" s="105">
        <f>IF('1A'!B3072="","",'1A'!B3072)</f>
        <v>8.6206896551724102E-2</v>
      </c>
      <c r="C489" s="67">
        <f>IF('1A'!C3072="","",'1A'!C3072)</f>
        <v>5.8823529411764698E-2</v>
      </c>
      <c r="D489" s="106">
        <f>IF('1A'!D3072="","",'1A'!D3072)</f>
        <v>8.0361388492629596E-2</v>
      </c>
      <c r="E489" s="105">
        <f>IF('1A'!E3072="","",'1A'!E3072)</f>
        <v>8.7719298245614002E-2</v>
      </c>
      <c r="F489" s="67">
        <f>IF('1A'!F3072="","",'1A'!F3072)</f>
        <v>7.0652173913043501E-2</v>
      </c>
      <c r="G489" s="106">
        <f>IF('1A'!G3072="","",'1A'!G3072)</f>
        <v>9.5525997581620295E-2</v>
      </c>
      <c r="H489" s="105" t="str">
        <f>IF('1A'!H3072="","",'1A'!H3072)</f>
        <v/>
      </c>
      <c r="I489" s="67" t="str">
        <f>IF('1A'!I3072="","",'1A'!I3072)</f>
        <v/>
      </c>
      <c r="J489" s="106" t="str">
        <f>IF('1A'!J3072="","",'1A'!J3072)</f>
        <v/>
      </c>
      <c r="K489" s="105" t="str">
        <f>IF('1A'!K3072="","",'1A'!K3072)</f>
        <v/>
      </c>
      <c r="L489" s="67" t="str">
        <f>IF('1A'!L3072="","",'1A'!L3072)</f>
        <v/>
      </c>
      <c r="M489" s="106" t="str">
        <f>IF('1A'!M3072="","",'1A'!M3072)</f>
        <v/>
      </c>
      <c r="N489" s="217" t="str">
        <f>IF('1A'!N3072="","",'1A'!N3072)</f>
        <v/>
      </c>
      <c r="O489" s="459" t="str">
        <f>IF('1A'!O3072="","",'1A'!O3072)</f>
        <v/>
      </c>
      <c r="P489" s="460" t="str">
        <f>IF('1A'!P3072="","",'1A'!P3072)</f>
        <v>Career Planning</v>
      </c>
      <c r="Q489" s="460" t="str">
        <f>IF('1A'!Q3072="","",'1A'!Q3072)</f>
        <v/>
      </c>
    </row>
    <row r="490" spans="1:17" ht="14" x14ac:dyDescent="0.15">
      <c r="A490" s="268" t="s">
        <v>3</v>
      </c>
      <c r="B490" s="105">
        <f>IF('1A'!B3073="","",'1A'!B3073)</f>
        <v>0.37931034482758602</v>
      </c>
      <c r="C490" s="67">
        <f>IF('1A'!C3073="","",'1A'!C3073)</f>
        <v>0.27764705882352902</v>
      </c>
      <c r="D490" s="106">
        <f>IF('1A'!D3073="","",'1A'!D3073)</f>
        <v>0.313361864003804</v>
      </c>
      <c r="E490" s="105">
        <f>IF('1A'!E3073="","",'1A'!E3073)</f>
        <v>0.36842105263157898</v>
      </c>
      <c r="F490" s="67">
        <f>IF('1A'!F3073="","",'1A'!F3073)</f>
        <v>0.32065217391304401</v>
      </c>
      <c r="G490" s="106">
        <f>IF('1A'!G3073="","",'1A'!G3073)</f>
        <v>0.336154776299879</v>
      </c>
      <c r="H490" s="105" t="str">
        <f>IF('1A'!H3073="","",'1A'!H3073)</f>
        <v/>
      </c>
      <c r="I490" s="67" t="str">
        <f>IF('1A'!I3073="","",'1A'!I3073)</f>
        <v/>
      </c>
      <c r="J490" s="106" t="str">
        <f>IF('1A'!J3073="","",'1A'!J3073)</f>
        <v/>
      </c>
      <c r="K490" s="105" t="str">
        <f>IF('1A'!K3073="","",'1A'!K3073)</f>
        <v/>
      </c>
      <c r="L490" s="67" t="str">
        <f>IF('1A'!L3073="","",'1A'!L3073)</f>
        <v/>
      </c>
      <c r="M490" s="106" t="str">
        <f>IF('1A'!M3073="","",'1A'!M3073)</f>
        <v/>
      </c>
      <c r="N490" s="217" t="str">
        <f>IF('1A'!N3073="","",'1A'!N3073)</f>
        <v/>
      </c>
      <c r="O490" s="459" t="str">
        <f>IF('1A'!O3073="","",'1A'!O3073)</f>
        <v/>
      </c>
      <c r="P490" s="460" t="str">
        <f>IF('1A'!P3073="","",'1A'!P3073)</f>
        <v>Career Planning</v>
      </c>
      <c r="Q490" s="460" t="str">
        <f>IF('1A'!Q3073="","",'1A'!Q3073)</f>
        <v/>
      </c>
    </row>
    <row r="491" spans="1:17" ht="14" x14ac:dyDescent="0.15">
      <c r="A491" s="268" t="s">
        <v>4</v>
      </c>
      <c r="B491" s="105">
        <f>IF('1A'!B3074="","",'1A'!B3074)</f>
        <v>0.20689655172413801</v>
      </c>
      <c r="C491" s="67">
        <f>IF('1A'!C3074="","",'1A'!C3074)</f>
        <v>0.10352941176470599</v>
      </c>
      <c r="D491" s="106">
        <f>IF('1A'!D3074="","",'1A'!D3074)</f>
        <v>6.9424631478839802E-2</v>
      </c>
      <c r="E491" s="105">
        <f>IF('1A'!E3074="","",'1A'!E3074)</f>
        <v>0.21052631578947401</v>
      </c>
      <c r="F491" s="67">
        <f>IF('1A'!F3074="","",'1A'!F3074)</f>
        <v>0.141304347826087</v>
      </c>
      <c r="G491" s="106">
        <f>IF('1A'!G3074="","",'1A'!G3074)</f>
        <v>6.8923821039903299E-2</v>
      </c>
      <c r="H491" s="105" t="str">
        <f>IF('1A'!H3074="","",'1A'!H3074)</f>
        <v/>
      </c>
      <c r="I491" s="67" t="str">
        <f>IF('1A'!I3074="","",'1A'!I3074)</f>
        <v/>
      </c>
      <c r="J491" s="106" t="str">
        <f>IF('1A'!J3074="","",'1A'!J3074)</f>
        <v/>
      </c>
      <c r="K491" s="105" t="str">
        <f>IF('1A'!K3074="","",'1A'!K3074)</f>
        <v/>
      </c>
      <c r="L491" s="67" t="str">
        <f>IF('1A'!L3074="","",'1A'!L3074)</f>
        <v/>
      </c>
      <c r="M491" s="106" t="str">
        <f>IF('1A'!M3074="","",'1A'!M3074)</f>
        <v/>
      </c>
      <c r="N491" s="217" t="str">
        <f>IF('1A'!N3074="","",'1A'!N3074)</f>
        <v/>
      </c>
      <c r="O491" s="459" t="str">
        <f>IF('1A'!O3074="","",'1A'!O3074)</f>
        <v/>
      </c>
      <c r="P491" s="460" t="str">
        <f>IF('1A'!P3074="","",'1A'!P3074)</f>
        <v>Career Planning</v>
      </c>
      <c r="Q491" s="460" t="str">
        <f>IF('1A'!Q3074="","",'1A'!Q3074)</f>
        <v/>
      </c>
    </row>
    <row r="492" spans="1:17" ht="14" x14ac:dyDescent="0.15">
      <c r="A492" s="379" t="s">
        <v>230</v>
      </c>
      <c r="B492" s="464">
        <f>IF('1A'!B3075="","",'1A'!B3075)</f>
        <v>58</v>
      </c>
      <c r="C492" s="465">
        <f>IF('1A'!C3075="","",'1A'!C3075)</f>
        <v>425</v>
      </c>
      <c r="D492" s="466">
        <f>IF('1A'!D3075="","",'1A'!D3075)</f>
        <v>2103</v>
      </c>
      <c r="E492" s="464">
        <f>IF('1A'!E3075="","",'1A'!E3075)</f>
        <v>57</v>
      </c>
      <c r="F492" s="465">
        <f>IF('1A'!F3075="","",'1A'!F3075)</f>
        <v>184</v>
      </c>
      <c r="G492" s="466">
        <f>IF('1A'!G3075="","",'1A'!G3075)</f>
        <v>827</v>
      </c>
      <c r="H492" s="464" t="str">
        <f>IF('1A'!H3075="","",'1A'!H3075)</f>
        <v/>
      </c>
      <c r="I492" s="465" t="str">
        <f>IF('1A'!I3075="","",'1A'!I3075)</f>
        <v/>
      </c>
      <c r="J492" s="466" t="str">
        <f>IF('1A'!J3075="","",'1A'!J3075)</f>
        <v/>
      </c>
      <c r="K492" s="464" t="str">
        <f>IF('1A'!K3075="","",'1A'!K3075)</f>
        <v/>
      </c>
      <c r="L492" s="465" t="str">
        <f>IF('1A'!L3075="","",'1A'!L3075)</f>
        <v/>
      </c>
      <c r="M492" s="466" t="str">
        <f>IF('1A'!M3075="","",'1A'!M3075)</f>
        <v/>
      </c>
      <c r="N492" s="230" t="str">
        <f>IF('1A'!N3075="","",'1A'!N3075)</f>
        <v/>
      </c>
      <c r="O492" s="459" t="str">
        <f>IF('1A'!O3075="","",'1A'!O3075)</f>
        <v/>
      </c>
      <c r="P492" s="460" t="str">
        <f>IF('1A'!P3075="","",'1A'!P3075)</f>
        <v>Career Planning</v>
      </c>
      <c r="Q492" s="460" t="str">
        <f>IF('1A'!Q3075="","",'1A'!Q3075)</f>
        <v/>
      </c>
    </row>
    <row r="493" spans="1:17" ht="42" x14ac:dyDescent="0.15">
      <c r="A493" s="250" t="s">
        <v>625</v>
      </c>
      <c r="B493" s="105">
        <f>IF('1A'!B3076="","",'1A'!B3076)</f>
        <v>0.27586206896551702</v>
      </c>
      <c r="C493" s="67">
        <f>IF('1A'!C3076="","",'1A'!C3076)</f>
        <v>0.17142857142857101</v>
      </c>
      <c r="D493" s="106">
        <f>IF('1A'!D3076="","",'1A'!D3076)</f>
        <v>0.19201154956689101</v>
      </c>
      <c r="E493" s="105">
        <f>IF('1A'!E3076="","",'1A'!E3076)</f>
        <v>0.26315789473684198</v>
      </c>
      <c r="F493" s="67">
        <f>IF('1A'!F3076="","",'1A'!F3076)</f>
        <v>0.202185792349727</v>
      </c>
      <c r="G493" s="106">
        <f>IF('1A'!G3076="","",'1A'!G3076)</f>
        <v>0.207570207570208</v>
      </c>
      <c r="H493" s="105" t="str">
        <f>IF('1A'!H3076="","",'1A'!H3076)</f>
        <v/>
      </c>
      <c r="I493" s="67" t="str">
        <f>IF('1A'!I3076="","",'1A'!I3076)</f>
        <v/>
      </c>
      <c r="J493" s="106" t="str">
        <f>IF('1A'!J3076="","",'1A'!J3076)</f>
        <v/>
      </c>
      <c r="K493" s="105" t="str">
        <f>IF('1A'!K3076="","",'1A'!K3076)</f>
        <v/>
      </c>
      <c r="L493" s="67" t="str">
        <f>IF('1A'!L3076="","",'1A'!L3076)</f>
        <v/>
      </c>
      <c r="M493" s="106" t="str">
        <f>IF('1A'!M3076="","",'1A'!M3076)</f>
        <v/>
      </c>
      <c r="N493" s="217" t="str">
        <f>IF('1A'!N3076="","",'1A'!N3076)</f>
        <v/>
      </c>
      <c r="O493" s="459" t="str">
        <f>IF('1A'!O3076="","",'1A'!O3076)</f>
        <v/>
      </c>
      <c r="P493" s="460" t="str">
        <f>IF('1A'!P3076="","",'1A'!P3076)</f>
        <v>Career Planning</v>
      </c>
      <c r="Q493" s="460" t="str">
        <f>IF('1A'!Q3076="","",'1A'!Q3076)</f>
        <v/>
      </c>
    </row>
    <row r="494" spans="1:17" ht="14" x14ac:dyDescent="0.15">
      <c r="A494" s="268" t="s">
        <v>5</v>
      </c>
      <c r="B494" s="105">
        <f>IF('1A'!B3077="","",'1A'!B3077)</f>
        <v>5.1724137931034503E-2</v>
      </c>
      <c r="C494" s="67">
        <f>IF('1A'!C3077="","",'1A'!C3077)</f>
        <v>3.0952380952380999E-2</v>
      </c>
      <c r="D494" s="106">
        <f>IF('1A'!D3077="","",'1A'!D3077)</f>
        <v>2.3099133782483201E-2</v>
      </c>
      <c r="E494" s="105">
        <f>IF('1A'!E3077="","",'1A'!E3077)</f>
        <v>5.2631578947368397E-2</v>
      </c>
      <c r="F494" s="67">
        <f>IF('1A'!F3077="","",'1A'!F3077)</f>
        <v>2.7322404371584699E-2</v>
      </c>
      <c r="G494" s="106">
        <f>IF('1A'!G3077="","",'1A'!G3077)</f>
        <v>2.31990231990232E-2</v>
      </c>
      <c r="H494" s="105" t="str">
        <f>IF('1A'!H3077="","",'1A'!H3077)</f>
        <v/>
      </c>
      <c r="I494" s="67" t="str">
        <f>IF('1A'!I3077="","",'1A'!I3077)</f>
        <v/>
      </c>
      <c r="J494" s="106" t="str">
        <f>IF('1A'!J3077="","",'1A'!J3077)</f>
        <v/>
      </c>
      <c r="K494" s="105" t="str">
        <f>IF('1A'!K3077="","",'1A'!K3077)</f>
        <v/>
      </c>
      <c r="L494" s="67" t="str">
        <f>IF('1A'!L3077="","",'1A'!L3077)</f>
        <v/>
      </c>
      <c r="M494" s="106" t="str">
        <f>IF('1A'!M3077="","",'1A'!M3077)</f>
        <v/>
      </c>
      <c r="N494" s="217" t="str">
        <f>IF('1A'!N3077="","",'1A'!N3077)</f>
        <v/>
      </c>
      <c r="O494" s="459" t="str">
        <f>IF('1A'!O3077="","",'1A'!O3077)</f>
        <v/>
      </c>
      <c r="P494" s="460" t="str">
        <f>IF('1A'!P3077="","",'1A'!P3077)</f>
        <v>Career Planning</v>
      </c>
      <c r="Q494" s="460" t="str">
        <f>IF('1A'!Q3077="","",'1A'!Q3077)</f>
        <v/>
      </c>
    </row>
    <row r="495" spans="1:17" ht="14" x14ac:dyDescent="0.15">
      <c r="A495" s="268" t="s">
        <v>6</v>
      </c>
      <c r="B495" s="105">
        <f>IF('1A'!B3078="","",'1A'!B3078)</f>
        <v>1.72413793103448E-2</v>
      </c>
      <c r="C495" s="67">
        <f>IF('1A'!C3078="","",'1A'!C3078)</f>
        <v>4.7619047619047597E-3</v>
      </c>
      <c r="D495" s="106">
        <f>IF('1A'!D3078="","",'1A'!D3078)</f>
        <v>6.7372473532242502E-3</v>
      </c>
      <c r="E495" s="105">
        <f>IF('1A'!E3078="","",'1A'!E3078)</f>
        <v>1.7543859649122799E-2</v>
      </c>
      <c r="F495" s="67">
        <f>IF('1A'!F3078="","",'1A'!F3078)</f>
        <v>5.4644808743169399E-3</v>
      </c>
      <c r="G495" s="106">
        <f>IF('1A'!G3078="","",'1A'!G3078)</f>
        <v>7.3260073260073303E-3</v>
      </c>
      <c r="H495" s="105" t="str">
        <f>IF('1A'!H3078="","",'1A'!H3078)</f>
        <v/>
      </c>
      <c r="I495" s="67" t="str">
        <f>IF('1A'!I3078="","",'1A'!I3078)</f>
        <v/>
      </c>
      <c r="J495" s="106" t="str">
        <f>IF('1A'!J3078="","",'1A'!J3078)</f>
        <v/>
      </c>
      <c r="K495" s="105" t="str">
        <f>IF('1A'!K3078="","",'1A'!K3078)</f>
        <v/>
      </c>
      <c r="L495" s="67" t="str">
        <f>IF('1A'!L3078="","",'1A'!L3078)</f>
        <v/>
      </c>
      <c r="M495" s="106" t="str">
        <f>IF('1A'!M3078="","",'1A'!M3078)</f>
        <v/>
      </c>
      <c r="N495" s="217" t="str">
        <f>IF('1A'!N3078="","",'1A'!N3078)</f>
        <v/>
      </c>
      <c r="O495" s="459" t="str">
        <f>IF('1A'!O3078="","",'1A'!O3078)</f>
        <v/>
      </c>
      <c r="P495" s="460" t="str">
        <f>IF('1A'!P3078="","",'1A'!P3078)</f>
        <v>Career Planning</v>
      </c>
      <c r="Q495" s="460" t="str">
        <f>IF('1A'!Q3078="","",'1A'!Q3078)</f>
        <v/>
      </c>
    </row>
    <row r="496" spans="1:17" ht="14" x14ac:dyDescent="0.15">
      <c r="A496" s="268" t="s">
        <v>7</v>
      </c>
      <c r="B496" s="105">
        <f>IF('1A'!B3079="","",'1A'!B3079)</f>
        <v>5.1724137931034503E-2</v>
      </c>
      <c r="C496" s="67">
        <f>IF('1A'!C3079="","",'1A'!C3079)</f>
        <v>2.1428571428571401E-2</v>
      </c>
      <c r="D496" s="106">
        <f>IF('1A'!D3079="","",'1A'!D3079)</f>
        <v>3.2242540904716101E-2</v>
      </c>
      <c r="E496" s="105">
        <f>IF('1A'!E3079="","",'1A'!E3079)</f>
        <v>5.2631578947368397E-2</v>
      </c>
      <c r="F496" s="67">
        <f>IF('1A'!F3079="","",'1A'!F3079)</f>
        <v>3.2786885245901599E-2</v>
      </c>
      <c r="G496" s="106">
        <f>IF('1A'!G3079="","",'1A'!G3079)</f>
        <v>3.4188034188034198E-2</v>
      </c>
      <c r="H496" s="105" t="str">
        <f>IF('1A'!H3079="","",'1A'!H3079)</f>
        <v/>
      </c>
      <c r="I496" s="67" t="str">
        <f>IF('1A'!I3079="","",'1A'!I3079)</f>
        <v/>
      </c>
      <c r="J496" s="106" t="str">
        <f>IF('1A'!J3079="","",'1A'!J3079)</f>
        <v/>
      </c>
      <c r="K496" s="105" t="str">
        <f>IF('1A'!K3079="","",'1A'!K3079)</f>
        <v/>
      </c>
      <c r="L496" s="67" t="str">
        <f>IF('1A'!L3079="","",'1A'!L3079)</f>
        <v/>
      </c>
      <c r="M496" s="106" t="str">
        <f>IF('1A'!M3079="","",'1A'!M3079)</f>
        <v/>
      </c>
      <c r="N496" s="217" t="str">
        <f>IF('1A'!N3079="","",'1A'!N3079)</f>
        <v/>
      </c>
      <c r="O496" s="459" t="str">
        <f>IF('1A'!O3079="","",'1A'!O3079)</f>
        <v/>
      </c>
      <c r="P496" s="460" t="str">
        <f>IF('1A'!P3079="","",'1A'!P3079)</f>
        <v>Career Planning</v>
      </c>
      <c r="Q496" s="460" t="str">
        <f>IF('1A'!Q3079="","",'1A'!Q3079)</f>
        <v/>
      </c>
    </row>
    <row r="497" spans="1:17" ht="14" x14ac:dyDescent="0.15">
      <c r="A497" s="268" t="s">
        <v>8</v>
      </c>
      <c r="B497" s="105">
        <f>IF('1A'!B3080="","",'1A'!B3080)</f>
        <v>5.1724137931034503E-2</v>
      </c>
      <c r="C497" s="67">
        <f>IF('1A'!C3080="","",'1A'!C3080)</f>
        <v>0.12619047619047599</v>
      </c>
      <c r="D497" s="106">
        <f>IF('1A'!D3080="","",'1A'!D3080)</f>
        <v>8.6140519730510096E-2</v>
      </c>
      <c r="E497" s="105">
        <f>IF('1A'!E3080="","",'1A'!E3080)</f>
        <v>5.2631578947368397E-2</v>
      </c>
      <c r="F497" s="67">
        <f>IF('1A'!F3080="","",'1A'!F3080)</f>
        <v>8.1967213114754106E-2</v>
      </c>
      <c r="G497" s="106">
        <f>IF('1A'!G3080="","",'1A'!G3080)</f>
        <v>6.4713064713064705E-2</v>
      </c>
      <c r="H497" s="105" t="str">
        <f>IF('1A'!H3080="","",'1A'!H3080)</f>
        <v/>
      </c>
      <c r="I497" s="67" t="str">
        <f>IF('1A'!I3080="","",'1A'!I3080)</f>
        <v/>
      </c>
      <c r="J497" s="106" t="str">
        <f>IF('1A'!J3080="","",'1A'!J3080)</f>
        <v/>
      </c>
      <c r="K497" s="105" t="str">
        <f>IF('1A'!K3080="","",'1A'!K3080)</f>
        <v/>
      </c>
      <c r="L497" s="67" t="str">
        <f>IF('1A'!L3080="","",'1A'!L3080)</f>
        <v/>
      </c>
      <c r="M497" s="106" t="str">
        <f>IF('1A'!M3080="","",'1A'!M3080)</f>
        <v/>
      </c>
      <c r="N497" s="217" t="str">
        <f>IF('1A'!N3080="","",'1A'!N3080)</f>
        <v/>
      </c>
      <c r="O497" s="459" t="str">
        <f>IF('1A'!O3080="","",'1A'!O3080)</f>
        <v/>
      </c>
      <c r="P497" s="460" t="str">
        <f>IF('1A'!P3080="","",'1A'!P3080)</f>
        <v>Career Planning</v>
      </c>
      <c r="Q497" s="460" t="str">
        <f>IF('1A'!Q3080="","",'1A'!Q3080)</f>
        <v/>
      </c>
    </row>
    <row r="498" spans="1:17" ht="14" x14ac:dyDescent="0.15">
      <c r="A498" s="268" t="s">
        <v>9</v>
      </c>
      <c r="B498" s="105">
        <f>IF('1A'!B3081="","",'1A'!B3081)</f>
        <v>0.29310344827586199</v>
      </c>
      <c r="C498" s="67">
        <f>IF('1A'!C3081="","",'1A'!C3081)</f>
        <v>0.5</v>
      </c>
      <c r="D498" s="106">
        <f>IF('1A'!D3081="","",'1A'!D3081)</f>
        <v>0.38450433108758397</v>
      </c>
      <c r="E498" s="105">
        <f>IF('1A'!E3081="","",'1A'!E3081)</f>
        <v>0.29824561403508798</v>
      </c>
      <c r="F498" s="67">
        <f>IF('1A'!F3081="","",'1A'!F3081)</f>
        <v>0.44808743169398901</v>
      </c>
      <c r="G498" s="106">
        <f>IF('1A'!G3081="","",'1A'!G3081)</f>
        <v>0.32600732600732601</v>
      </c>
      <c r="H498" s="105" t="str">
        <f>IF('1A'!H3081="","",'1A'!H3081)</f>
        <v/>
      </c>
      <c r="I498" s="67" t="str">
        <f>IF('1A'!I3081="","",'1A'!I3081)</f>
        <v/>
      </c>
      <c r="J498" s="106" t="str">
        <f>IF('1A'!J3081="","",'1A'!J3081)</f>
        <v/>
      </c>
      <c r="K498" s="105" t="str">
        <f>IF('1A'!K3081="","",'1A'!K3081)</f>
        <v/>
      </c>
      <c r="L498" s="67" t="str">
        <f>IF('1A'!L3081="","",'1A'!L3081)</f>
        <v/>
      </c>
      <c r="M498" s="106" t="str">
        <f>IF('1A'!M3081="","",'1A'!M3081)</f>
        <v/>
      </c>
      <c r="N498" s="217" t="str">
        <f>IF('1A'!N3081="","",'1A'!N3081)</f>
        <v/>
      </c>
      <c r="O498" s="459" t="str">
        <f>IF('1A'!O3081="","",'1A'!O3081)</f>
        <v/>
      </c>
      <c r="P498" s="460" t="str">
        <f>IF('1A'!P3081="","",'1A'!P3081)</f>
        <v>Career Planning</v>
      </c>
      <c r="Q498" s="460" t="str">
        <f>IF('1A'!Q3081="","",'1A'!Q3081)</f>
        <v/>
      </c>
    </row>
    <row r="499" spans="1:17" ht="14" x14ac:dyDescent="0.15">
      <c r="A499" s="268" t="s">
        <v>10</v>
      </c>
      <c r="B499" s="105">
        <f>IF('1A'!B3082="","",'1A'!B3082)</f>
        <v>0.25862068965517199</v>
      </c>
      <c r="C499" s="67">
        <f>IF('1A'!C3082="","",'1A'!C3082)</f>
        <v>0.145238095238095</v>
      </c>
      <c r="D499" s="106">
        <f>IF('1A'!D3082="","",'1A'!D3082)</f>
        <v>0.275264677574591</v>
      </c>
      <c r="E499" s="105">
        <f>IF('1A'!E3082="","",'1A'!E3082)</f>
        <v>0.26315789473684198</v>
      </c>
      <c r="F499" s="67">
        <f>IF('1A'!F3082="","",'1A'!F3082)</f>
        <v>0.202185792349727</v>
      </c>
      <c r="G499" s="106">
        <f>IF('1A'!G3082="","",'1A'!G3082)</f>
        <v>0.33699633699633702</v>
      </c>
      <c r="H499" s="105" t="str">
        <f>IF('1A'!H3082="","",'1A'!H3082)</f>
        <v/>
      </c>
      <c r="I499" s="67" t="str">
        <f>IF('1A'!I3082="","",'1A'!I3082)</f>
        <v/>
      </c>
      <c r="J499" s="106" t="str">
        <f>IF('1A'!J3082="","",'1A'!J3082)</f>
        <v/>
      </c>
      <c r="K499" s="105" t="str">
        <f>IF('1A'!K3082="","",'1A'!K3082)</f>
        <v/>
      </c>
      <c r="L499" s="67" t="str">
        <f>IF('1A'!L3082="","",'1A'!L3082)</f>
        <v/>
      </c>
      <c r="M499" s="106" t="str">
        <f>IF('1A'!M3082="","",'1A'!M3082)</f>
        <v/>
      </c>
      <c r="N499" s="217" t="str">
        <f>IF('1A'!N3082="","",'1A'!N3082)</f>
        <v/>
      </c>
      <c r="O499" s="459" t="str">
        <f>IF('1A'!O3082="","",'1A'!O3082)</f>
        <v/>
      </c>
      <c r="P499" s="460" t="str">
        <f>IF('1A'!P3082="","",'1A'!P3082)</f>
        <v>Career Planning</v>
      </c>
      <c r="Q499" s="460" t="str">
        <f>IF('1A'!Q3082="","",'1A'!Q3082)</f>
        <v/>
      </c>
    </row>
    <row r="500" spans="1:17" ht="14" x14ac:dyDescent="0.15">
      <c r="A500" s="379" t="s">
        <v>230</v>
      </c>
      <c r="B500" s="464">
        <f>IF('1A'!B3083="","",'1A'!B3083)</f>
        <v>58</v>
      </c>
      <c r="C500" s="465">
        <f>IF('1A'!C3083="","",'1A'!C3083)</f>
        <v>420</v>
      </c>
      <c r="D500" s="466">
        <f>IF('1A'!D3083="","",'1A'!D3083)</f>
        <v>2078</v>
      </c>
      <c r="E500" s="464">
        <f>IF('1A'!E3083="","",'1A'!E3083)</f>
        <v>57</v>
      </c>
      <c r="F500" s="465">
        <f>IF('1A'!F3083="","",'1A'!F3083)</f>
        <v>183</v>
      </c>
      <c r="G500" s="466">
        <f>IF('1A'!G3083="","",'1A'!G3083)</f>
        <v>819</v>
      </c>
      <c r="H500" s="464" t="str">
        <f>IF('1A'!H3083="","",'1A'!H3083)</f>
        <v/>
      </c>
      <c r="I500" s="465" t="str">
        <f>IF('1A'!I3083="","",'1A'!I3083)</f>
        <v/>
      </c>
      <c r="J500" s="466" t="str">
        <f>IF('1A'!J3083="","",'1A'!J3083)</f>
        <v/>
      </c>
      <c r="K500" s="464" t="str">
        <f>IF('1A'!K3083="","",'1A'!K3083)</f>
        <v/>
      </c>
      <c r="L500" s="465" t="str">
        <f>IF('1A'!L3083="","",'1A'!L3083)</f>
        <v/>
      </c>
      <c r="M500" s="466" t="str">
        <f>IF('1A'!M3083="","",'1A'!M3083)</f>
        <v/>
      </c>
      <c r="N500" s="230" t="str">
        <f>IF('1A'!N3083="","",'1A'!N3083)</f>
        <v/>
      </c>
      <c r="O500" s="459" t="str">
        <f>IF('1A'!O3083="","",'1A'!O3083)</f>
        <v/>
      </c>
      <c r="P500" s="460" t="str">
        <f>IF('1A'!P3083="","",'1A'!P3083)</f>
        <v>Career Planning</v>
      </c>
      <c r="Q500" s="460" t="str">
        <f>IF('1A'!Q3083="","",'1A'!Q3083)</f>
        <v/>
      </c>
    </row>
    <row r="501" spans="1:17" ht="28" x14ac:dyDescent="0.15">
      <c r="A501" s="302" t="s">
        <v>880</v>
      </c>
      <c r="B501" s="105">
        <f>IF('1A'!B114="","",'1A'!B114)</f>
        <v>0</v>
      </c>
      <c r="C501" s="67">
        <f>IF('1A'!C114="","",'1A'!C114)</f>
        <v>0</v>
      </c>
      <c r="D501" s="106">
        <f>IF('1A'!D114="","",'1A'!D114)</f>
        <v>0</v>
      </c>
      <c r="E501" s="105">
        <f>IF('1A'!E114="","",'1A'!E114)</f>
        <v>0</v>
      </c>
      <c r="F501" s="67">
        <f>IF('1A'!F114="","",'1A'!F114)</f>
        <v>0</v>
      </c>
      <c r="G501" s="106">
        <f>IF('1A'!G114="","",'1A'!G114)</f>
        <v>0</v>
      </c>
      <c r="H501" s="105" t="str">
        <f>IF('1A'!H114="","",'1A'!H114)</f>
        <v/>
      </c>
      <c r="I501" s="67" t="str">
        <f>IF('1A'!I114="","",'1A'!I114)</f>
        <v/>
      </c>
      <c r="J501" s="106" t="str">
        <f>IF('1A'!J114="","",'1A'!J114)</f>
        <v/>
      </c>
      <c r="K501" s="105" t="str">
        <f>IF('1A'!K114="","",'1A'!K114)</f>
        <v/>
      </c>
      <c r="L501" s="67" t="str">
        <f>IF('1A'!L114="","",'1A'!L114)</f>
        <v/>
      </c>
      <c r="M501" s="106" t="str">
        <f>IF('1A'!M114="","",'1A'!M114)</f>
        <v/>
      </c>
      <c r="N501" s="217" t="str">
        <f>IF('1A'!N114="","",'1A'!N114)</f>
        <v/>
      </c>
      <c r="O501" s="459" t="str">
        <f>IF('1A'!O114="","",'1A'!O114)</f>
        <v/>
      </c>
      <c r="P501" s="460" t="str">
        <f>IF('1A'!P114="","",'1A'!P114)</f>
        <v>Career Planning</v>
      </c>
      <c r="Q501" s="460" t="str">
        <f>IF('1A'!Q114="","",'1A'!Q114)</f>
        <v/>
      </c>
    </row>
    <row r="502" spans="1:17" ht="14" x14ac:dyDescent="0.15">
      <c r="A502" s="268" t="s">
        <v>203</v>
      </c>
      <c r="B502" s="105">
        <f>IF('1A'!B115="","",'1A'!B115)</f>
        <v>0</v>
      </c>
      <c r="C502" s="67">
        <f>IF('1A'!C115="","",'1A'!C115)</f>
        <v>0</v>
      </c>
      <c r="D502" s="106">
        <f>IF('1A'!D115="","",'1A'!D115)</f>
        <v>0</v>
      </c>
      <c r="E502" s="105">
        <f>IF('1A'!E115="","",'1A'!E115)</f>
        <v>0</v>
      </c>
      <c r="F502" s="67">
        <f>IF('1A'!F115="","",'1A'!F115)</f>
        <v>0</v>
      </c>
      <c r="G502" s="106">
        <f>IF('1A'!G115="","",'1A'!G115)</f>
        <v>0</v>
      </c>
      <c r="H502" s="105" t="str">
        <f>IF('1A'!H115="","",'1A'!H115)</f>
        <v/>
      </c>
      <c r="I502" s="67" t="str">
        <f>IF('1A'!I115="","",'1A'!I115)</f>
        <v/>
      </c>
      <c r="J502" s="106" t="str">
        <f>IF('1A'!J115="","",'1A'!J115)</f>
        <v/>
      </c>
      <c r="K502" s="105" t="str">
        <f>IF('1A'!K115="","",'1A'!K115)</f>
        <v/>
      </c>
      <c r="L502" s="67" t="str">
        <f>IF('1A'!L115="","",'1A'!L115)</f>
        <v/>
      </c>
      <c r="M502" s="106" t="str">
        <f>IF('1A'!M115="","",'1A'!M115)</f>
        <v/>
      </c>
      <c r="N502" s="217" t="str">
        <f>IF('1A'!N115="","",'1A'!N115)</f>
        <v/>
      </c>
      <c r="O502" s="459" t="str">
        <f>IF('1A'!O115="","",'1A'!O115)</f>
        <v/>
      </c>
      <c r="P502" s="460" t="str">
        <f>IF('1A'!P115="","",'1A'!P115)</f>
        <v>Career Planning</v>
      </c>
      <c r="Q502" s="460" t="str">
        <f>IF('1A'!Q115="","",'1A'!Q115)</f>
        <v/>
      </c>
    </row>
    <row r="503" spans="1:17" ht="14" x14ac:dyDescent="0.15">
      <c r="A503" s="252" t="s">
        <v>507</v>
      </c>
      <c r="B503" s="105">
        <f>IF('1A'!B116="","",'1A'!B116)</f>
        <v>0</v>
      </c>
      <c r="C503" s="67">
        <f>IF('1A'!C116="","",'1A'!C116)</f>
        <v>0</v>
      </c>
      <c r="D503" s="106">
        <f>IF('1A'!D116="","",'1A'!D116)</f>
        <v>0</v>
      </c>
      <c r="E503" s="105">
        <f>IF('1A'!E116="","",'1A'!E116)</f>
        <v>0</v>
      </c>
      <c r="F503" s="67">
        <f>IF('1A'!F116="","",'1A'!F116)</f>
        <v>0</v>
      </c>
      <c r="G503" s="106">
        <f>IF('1A'!G116="","",'1A'!G116)</f>
        <v>0</v>
      </c>
      <c r="H503" s="105" t="str">
        <f>IF('1A'!H116="","",'1A'!H116)</f>
        <v/>
      </c>
      <c r="I503" s="67" t="str">
        <f>IF('1A'!I116="","",'1A'!I116)</f>
        <v/>
      </c>
      <c r="J503" s="106" t="str">
        <f>IF('1A'!J116="","",'1A'!J116)</f>
        <v/>
      </c>
      <c r="K503" s="105" t="str">
        <f>IF('1A'!K116="","",'1A'!K116)</f>
        <v/>
      </c>
      <c r="L503" s="67" t="str">
        <f>IF('1A'!L116="","",'1A'!L116)</f>
        <v/>
      </c>
      <c r="M503" s="106" t="str">
        <f>IF('1A'!M116="","",'1A'!M116)</f>
        <v/>
      </c>
      <c r="N503" s="217" t="str">
        <f>IF('1A'!N116="","",'1A'!N116)</f>
        <v/>
      </c>
      <c r="O503" s="459" t="str">
        <f>IF('1A'!O116="","",'1A'!O116)</f>
        <v/>
      </c>
      <c r="P503" s="460" t="str">
        <f>IF('1A'!P116="","",'1A'!P116)</f>
        <v>Career Planning</v>
      </c>
      <c r="Q503" s="460" t="str">
        <f>IF('1A'!Q116="","",'1A'!Q116)</f>
        <v/>
      </c>
    </row>
    <row r="504" spans="1:17" ht="14" x14ac:dyDescent="0.15">
      <c r="A504" s="252" t="s">
        <v>508</v>
      </c>
      <c r="B504" s="105">
        <f>IF('1A'!B117="","",'1A'!B117)</f>
        <v>1</v>
      </c>
      <c r="C504" s="67">
        <f>IF('1A'!C117="","",'1A'!C117)</f>
        <v>1</v>
      </c>
      <c r="D504" s="106">
        <f>IF('1A'!D117="","",'1A'!D117)</f>
        <v>0.99875621890547295</v>
      </c>
      <c r="E504" s="105">
        <f>IF('1A'!E117="","",'1A'!E117)</f>
        <v>1</v>
      </c>
      <c r="F504" s="67">
        <f>IF('1A'!F117="","",'1A'!F117)</f>
        <v>1</v>
      </c>
      <c r="G504" s="106">
        <f>IF('1A'!G117="","",'1A'!G117)</f>
        <v>0.99795709908069496</v>
      </c>
      <c r="H504" s="105" t="str">
        <f>IF('1A'!H117="","",'1A'!H117)</f>
        <v/>
      </c>
      <c r="I504" s="67" t="str">
        <f>IF('1A'!I117="","",'1A'!I117)</f>
        <v/>
      </c>
      <c r="J504" s="106" t="str">
        <f>IF('1A'!J117="","",'1A'!J117)</f>
        <v/>
      </c>
      <c r="K504" s="105" t="str">
        <f>IF('1A'!K117="","",'1A'!K117)</f>
        <v/>
      </c>
      <c r="L504" s="67" t="str">
        <f>IF('1A'!L117="","",'1A'!L117)</f>
        <v/>
      </c>
      <c r="M504" s="106" t="str">
        <f>IF('1A'!M117="","",'1A'!M117)</f>
        <v/>
      </c>
      <c r="N504" s="217" t="str">
        <f>IF('1A'!N117="","",'1A'!N117)</f>
        <v/>
      </c>
      <c r="O504" s="459" t="str">
        <f>IF('1A'!O117="","",'1A'!O117)</f>
        <v/>
      </c>
      <c r="P504" s="460" t="str">
        <f>IF('1A'!P117="","",'1A'!P117)</f>
        <v>Career Planning</v>
      </c>
      <c r="Q504" s="460" t="str">
        <f>IF('1A'!Q117="","",'1A'!Q117)</f>
        <v/>
      </c>
    </row>
    <row r="505" spans="1:17" ht="14" x14ac:dyDescent="0.15">
      <c r="A505" s="252" t="s">
        <v>509</v>
      </c>
      <c r="B505" s="105">
        <f>IF('1A'!B118="","",'1A'!B118)</f>
        <v>0</v>
      </c>
      <c r="C505" s="67">
        <f>IF('1A'!C118="","",'1A'!C118)</f>
        <v>0</v>
      </c>
      <c r="D505" s="106">
        <f>IF('1A'!D118="","",'1A'!D118)</f>
        <v>0</v>
      </c>
      <c r="E505" s="105">
        <f>IF('1A'!E118="","",'1A'!E118)</f>
        <v>0</v>
      </c>
      <c r="F505" s="67">
        <f>IF('1A'!F118="","",'1A'!F118)</f>
        <v>0</v>
      </c>
      <c r="G505" s="106">
        <f>IF('1A'!G118="","",'1A'!G118)</f>
        <v>0</v>
      </c>
      <c r="H505" s="105" t="str">
        <f>IF('1A'!H118="","",'1A'!H118)</f>
        <v/>
      </c>
      <c r="I505" s="67" t="str">
        <f>IF('1A'!I118="","",'1A'!I118)</f>
        <v/>
      </c>
      <c r="J505" s="106" t="str">
        <f>IF('1A'!J118="","",'1A'!J118)</f>
        <v/>
      </c>
      <c r="K505" s="105" t="str">
        <f>IF('1A'!K118="","",'1A'!K118)</f>
        <v/>
      </c>
      <c r="L505" s="67" t="str">
        <f>IF('1A'!L118="","",'1A'!L118)</f>
        <v/>
      </c>
      <c r="M505" s="106" t="str">
        <f>IF('1A'!M118="","",'1A'!M118)</f>
        <v/>
      </c>
      <c r="N505" s="217" t="str">
        <f>IF('1A'!N118="","",'1A'!N118)</f>
        <v/>
      </c>
      <c r="O505" s="459" t="str">
        <f>IF('1A'!O118="","",'1A'!O118)</f>
        <v/>
      </c>
      <c r="P505" s="460" t="str">
        <f>IF('1A'!P118="","",'1A'!P118)</f>
        <v>Career Planning</v>
      </c>
      <c r="Q505" s="460" t="str">
        <f>IF('1A'!Q118="","",'1A'!Q118)</f>
        <v/>
      </c>
    </row>
    <row r="506" spans="1:17" ht="14" x14ac:dyDescent="0.15">
      <c r="A506" s="252" t="s">
        <v>510</v>
      </c>
      <c r="B506" s="105">
        <f>IF('1A'!B119="","",'1A'!B119)</f>
        <v>0</v>
      </c>
      <c r="C506" s="67">
        <f>IF('1A'!C119="","",'1A'!C119)</f>
        <v>0</v>
      </c>
      <c r="D506" s="106">
        <f>IF('1A'!D119="","",'1A'!D119)</f>
        <v>0</v>
      </c>
      <c r="E506" s="105">
        <f>IF('1A'!E119="","",'1A'!E119)</f>
        <v>0</v>
      </c>
      <c r="F506" s="67">
        <f>IF('1A'!F119="","",'1A'!F119)</f>
        <v>0</v>
      </c>
      <c r="G506" s="106">
        <f>IF('1A'!G119="","",'1A'!G119)</f>
        <v>0</v>
      </c>
      <c r="H506" s="105" t="str">
        <f>IF('1A'!H119="","",'1A'!H119)</f>
        <v/>
      </c>
      <c r="I506" s="67" t="str">
        <f>IF('1A'!I119="","",'1A'!I119)</f>
        <v/>
      </c>
      <c r="J506" s="106" t="str">
        <f>IF('1A'!J119="","",'1A'!J119)</f>
        <v/>
      </c>
      <c r="K506" s="105" t="str">
        <f>IF('1A'!K119="","",'1A'!K119)</f>
        <v/>
      </c>
      <c r="L506" s="67" t="str">
        <f>IF('1A'!L119="","",'1A'!L119)</f>
        <v/>
      </c>
      <c r="M506" s="106" t="str">
        <f>IF('1A'!M119="","",'1A'!M119)</f>
        <v/>
      </c>
      <c r="N506" s="217" t="str">
        <f>IF('1A'!N119="","",'1A'!N119)</f>
        <v/>
      </c>
      <c r="O506" s="459" t="str">
        <f>IF('1A'!O119="","",'1A'!O119)</f>
        <v/>
      </c>
      <c r="P506" s="460" t="str">
        <f>IF('1A'!P119="","",'1A'!P119)</f>
        <v>Career Planning</v>
      </c>
      <c r="Q506" s="460" t="str">
        <f>IF('1A'!Q119="","",'1A'!Q119)</f>
        <v/>
      </c>
    </row>
    <row r="507" spans="1:17" ht="14" x14ac:dyDescent="0.15">
      <c r="A507" s="252" t="s">
        <v>511</v>
      </c>
      <c r="B507" s="105">
        <f>IF('1A'!B120="","",'1A'!B120)</f>
        <v>0</v>
      </c>
      <c r="C507" s="67">
        <f>IF('1A'!C120="","",'1A'!C120)</f>
        <v>0</v>
      </c>
      <c r="D507" s="106">
        <f>IF('1A'!D120="","",'1A'!D120)</f>
        <v>0</v>
      </c>
      <c r="E507" s="105">
        <f>IF('1A'!E120="","",'1A'!E120)</f>
        <v>0</v>
      </c>
      <c r="F507" s="67">
        <f>IF('1A'!F120="","",'1A'!F120)</f>
        <v>0</v>
      </c>
      <c r="G507" s="106">
        <f>IF('1A'!G120="","",'1A'!G120)</f>
        <v>0</v>
      </c>
      <c r="H507" s="105" t="str">
        <f>IF('1A'!H120="","",'1A'!H120)</f>
        <v/>
      </c>
      <c r="I507" s="67" t="str">
        <f>IF('1A'!I120="","",'1A'!I120)</f>
        <v/>
      </c>
      <c r="J507" s="106" t="str">
        <f>IF('1A'!J120="","",'1A'!J120)</f>
        <v/>
      </c>
      <c r="K507" s="105" t="str">
        <f>IF('1A'!K120="","",'1A'!K120)</f>
        <v/>
      </c>
      <c r="L507" s="67" t="str">
        <f>IF('1A'!L120="","",'1A'!L120)</f>
        <v/>
      </c>
      <c r="M507" s="106" t="str">
        <f>IF('1A'!M120="","",'1A'!M120)</f>
        <v/>
      </c>
      <c r="N507" s="217" t="str">
        <f>IF('1A'!N120="","",'1A'!N120)</f>
        <v/>
      </c>
      <c r="O507" s="459" t="str">
        <f>IF('1A'!O120="","",'1A'!O120)</f>
        <v/>
      </c>
      <c r="P507" s="460" t="str">
        <f>IF('1A'!P120="","",'1A'!P120)</f>
        <v>Career Planning</v>
      </c>
      <c r="Q507" s="460" t="str">
        <f>IF('1A'!Q120="","",'1A'!Q120)</f>
        <v/>
      </c>
    </row>
    <row r="508" spans="1:17" ht="14" x14ac:dyDescent="0.15">
      <c r="A508" s="252" t="s">
        <v>512</v>
      </c>
      <c r="B508" s="105">
        <f>IF('1A'!B121="","",'1A'!B121)</f>
        <v>0</v>
      </c>
      <c r="C508" s="67">
        <f>IF('1A'!C121="","",'1A'!C121)</f>
        <v>0</v>
      </c>
      <c r="D508" s="106">
        <f>IF('1A'!D121="","",'1A'!D121)</f>
        <v>0</v>
      </c>
      <c r="E508" s="105">
        <f>IF('1A'!E121="","",'1A'!E121)</f>
        <v>0</v>
      </c>
      <c r="F508" s="67">
        <f>IF('1A'!F121="","",'1A'!F121)</f>
        <v>0</v>
      </c>
      <c r="G508" s="106">
        <f>IF('1A'!G121="","",'1A'!G121)</f>
        <v>0</v>
      </c>
      <c r="H508" s="105" t="str">
        <f>IF('1A'!H121="","",'1A'!H121)</f>
        <v/>
      </c>
      <c r="I508" s="67" t="str">
        <f>IF('1A'!I121="","",'1A'!I121)</f>
        <v/>
      </c>
      <c r="J508" s="106" t="str">
        <f>IF('1A'!J121="","",'1A'!J121)</f>
        <v/>
      </c>
      <c r="K508" s="105" t="str">
        <f>IF('1A'!K121="","",'1A'!K121)</f>
        <v/>
      </c>
      <c r="L508" s="67" t="str">
        <f>IF('1A'!L121="","",'1A'!L121)</f>
        <v/>
      </c>
      <c r="M508" s="106" t="str">
        <f>IF('1A'!M121="","",'1A'!M121)</f>
        <v/>
      </c>
      <c r="N508" s="217" t="str">
        <f>IF('1A'!N121="","",'1A'!N121)</f>
        <v/>
      </c>
      <c r="O508" s="459" t="str">
        <f>IF('1A'!O121="","",'1A'!O121)</f>
        <v/>
      </c>
      <c r="P508" s="460" t="str">
        <f>IF('1A'!P121="","",'1A'!P121)</f>
        <v>Career Planning</v>
      </c>
      <c r="Q508" s="460" t="str">
        <f>IF('1A'!Q121="","",'1A'!Q121)</f>
        <v/>
      </c>
    </row>
    <row r="509" spans="1:17" ht="14" x14ac:dyDescent="0.15">
      <c r="A509" s="252" t="s">
        <v>500</v>
      </c>
      <c r="B509" s="105">
        <f>IF('1A'!B122="","",'1A'!B122)</f>
        <v>0</v>
      </c>
      <c r="C509" s="67">
        <f>IF('1A'!C122="","",'1A'!C122)</f>
        <v>0</v>
      </c>
      <c r="D509" s="106">
        <f>IF('1A'!D122="","",'1A'!D122)</f>
        <v>0</v>
      </c>
      <c r="E509" s="105">
        <f>IF('1A'!E122="","",'1A'!E122)</f>
        <v>0</v>
      </c>
      <c r="F509" s="67">
        <f>IF('1A'!F122="","",'1A'!F122)</f>
        <v>0</v>
      </c>
      <c r="G509" s="106">
        <f>IF('1A'!G122="","",'1A'!G122)</f>
        <v>0</v>
      </c>
      <c r="H509" s="105" t="str">
        <f>IF('1A'!H122="","",'1A'!H122)</f>
        <v/>
      </c>
      <c r="I509" s="67" t="str">
        <f>IF('1A'!I122="","",'1A'!I122)</f>
        <v/>
      </c>
      <c r="J509" s="106" t="str">
        <f>IF('1A'!J122="","",'1A'!J122)</f>
        <v/>
      </c>
      <c r="K509" s="105" t="str">
        <f>IF('1A'!K122="","",'1A'!K122)</f>
        <v/>
      </c>
      <c r="L509" s="67" t="str">
        <f>IF('1A'!L122="","",'1A'!L122)</f>
        <v/>
      </c>
      <c r="M509" s="106" t="str">
        <f>IF('1A'!M122="","",'1A'!M122)</f>
        <v/>
      </c>
      <c r="N509" s="217" t="str">
        <f>IF('1A'!N122="","",'1A'!N122)</f>
        <v/>
      </c>
      <c r="O509" s="459" t="str">
        <f>IF('1A'!O122="","",'1A'!O122)</f>
        <v/>
      </c>
      <c r="P509" s="460" t="str">
        <f>IF('1A'!P122="","",'1A'!P122)</f>
        <v>Career Planning</v>
      </c>
      <c r="Q509" s="460" t="str">
        <f>IF('1A'!Q122="","",'1A'!Q122)</f>
        <v/>
      </c>
    </row>
    <row r="510" spans="1:17" ht="14" x14ac:dyDescent="0.15">
      <c r="A510" s="268" t="s">
        <v>92</v>
      </c>
      <c r="B510" s="105">
        <f>IF('1A'!B123="","",'1A'!B123)</f>
        <v>0</v>
      </c>
      <c r="C510" s="67">
        <f>IF('1A'!C123="","",'1A'!C123)</f>
        <v>0</v>
      </c>
      <c r="D510" s="106">
        <f>IF('1A'!D123="","",'1A'!D123)</f>
        <v>1.2437810945273599E-3</v>
      </c>
      <c r="E510" s="105">
        <f>IF('1A'!E123="","",'1A'!E123)</f>
        <v>0</v>
      </c>
      <c r="F510" s="67">
        <f>IF('1A'!F123="","",'1A'!F123)</f>
        <v>0</v>
      </c>
      <c r="G510" s="106">
        <f>IF('1A'!G123="","",'1A'!G123)</f>
        <v>2.0429009193054098E-3</v>
      </c>
      <c r="H510" s="105" t="str">
        <f>IF('1A'!H123="","",'1A'!H123)</f>
        <v/>
      </c>
      <c r="I510" s="67" t="str">
        <f>IF('1A'!I123="","",'1A'!I123)</f>
        <v/>
      </c>
      <c r="J510" s="106" t="str">
        <f>IF('1A'!J123="","",'1A'!J123)</f>
        <v/>
      </c>
      <c r="K510" s="105" t="str">
        <f>IF('1A'!K123="","",'1A'!K123)</f>
        <v/>
      </c>
      <c r="L510" s="67" t="str">
        <f>IF('1A'!L123="","",'1A'!L123)</f>
        <v/>
      </c>
      <c r="M510" s="106" t="str">
        <f>IF('1A'!M123="","",'1A'!M123)</f>
        <v/>
      </c>
      <c r="N510" s="217" t="str">
        <f>IF('1A'!N123="","",'1A'!N123)</f>
        <v/>
      </c>
      <c r="O510" s="459" t="str">
        <f>IF('1A'!O123="","",'1A'!O123)</f>
        <v/>
      </c>
      <c r="P510" s="460" t="str">
        <f>IF('1A'!P123="","",'1A'!P123)</f>
        <v>Career Planning</v>
      </c>
      <c r="Q510" s="460" t="str">
        <f>IF('1A'!Q123="","",'1A'!Q123)</f>
        <v/>
      </c>
    </row>
    <row r="511" spans="1:17" ht="14" x14ac:dyDescent="0.15">
      <c r="A511" s="306" t="s">
        <v>230</v>
      </c>
      <c r="B511" s="464">
        <f>IF('1A'!B124="","",'1A'!B124)</f>
        <v>80</v>
      </c>
      <c r="C511" s="465">
        <f>IF('1A'!C124="","",'1A'!C124)</f>
        <v>537</v>
      </c>
      <c r="D511" s="466">
        <f>IF('1A'!D124="","",'1A'!D124)</f>
        <v>2412</v>
      </c>
      <c r="E511" s="464">
        <f>IF('1A'!E124="","",'1A'!E124)</f>
        <v>77</v>
      </c>
      <c r="F511" s="465">
        <f>IF('1A'!F124="","",'1A'!F124)</f>
        <v>238</v>
      </c>
      <c r="G511" s="466">
        <f>IF('1A'!G124="","",'1A'!G124)</f>
        <v>979</v>
      </c>
      <c r="H511" s="464" t="str">
        <f>IF('1A'!H124="","",'1A'!H124)</f>
        <v/>
      </c>
      <c r="I511" s="465" t="str">
        <f>IF('1A'!I124="","",'1A'!I124)</f>
        <v/>
      </c>
      <c r="J511" s="466" t="str">
        <f>IF('1A'!J124="","",'1A'!J124)</f>
        <v/>
      </c>
      <c r="K511" s="464" t="str">
        <f>IF('1A'!K124="","",'1A'!K124)</f>
        <v/>
      </c>
      <c r="L511" s="465" t="str">
        <f>IF('1A'!L124="","",'1A'!L124)</f>
        <v/>
      </c>
      <c r="M511" s="466" t="str">
        <f>IF('1A'!M124="","",'1A'!M124)</f>
        <v/>
      </c>
      <c r="N511" s="230" t="str">
        <f>IF('1A'!N124="","",'1A'!N124)</f>
        <v/>
      </c>
      <c r="O511" s="459" t="str">
        <f>IF('1A'!O124="","",'1A'!O124)</f>
        <v/>
      </c>
      <c r="P511" s="460" t="str">
        <f>IF('1A'!P124="","",'1A'!P124)</f>
        <v>Career Planning</v>
      </c>
      <c r="Q511" s="460" t="str">
        <f>IF('1A'!Q124="","",'1A'!Q124)</f>
        <v/>
      </c>
    </row>
    <row r="512" spans="1:17" ht="28" x14ac:dyDescent="0.15">
      <c r="A512" s="250" t="s">
        <v>818</v>
      </c>
      <c r="B512" s="105">
        <f>IF('1A'!B125="","",'1A'!B125)</f>
        <v>0.05</v>
      </c>
      <c r="C512" s="67">
        <f>IF('1A'!C125="","",'1A'!C125)</f>
        <v>2.2514071294559099E-2</v>
      </c>
      <c r="D512" s="106">
        <f>IF('1A'!D125="","",'1A'!D125)</f>
        <v>2.91788245102126E-2</v>
      </c>
      <c r="E512" s="105">
        <f>IF('1A'!E125="","",'1A'!E125)</f>
        <v>5.1948051948051903E-2</v>
      </c>
      <c r="F512" s="67">
        <f>IF('1A'!F125="","",'1A'!F125)</f>
        <v>2.9535864978902999E-2</v>
      </c>
      <c r="G512" s="106">
        <f>IF('1A'!G125="","",'1A'!G125)</f>
        <v>2.9713114754098401E-2</v>
      </c>
      <c r="H512" s="105" t="str">
        <f>IF('1A'!H125="","",'1A'!H125)</f>
        <v/>
      </c>
      <c r="I512" s="67" t="str">
        <f>IF('1A'!I125="","",'1A'!I125)</f>
        <v/>
      </c>
      <c r="J512" s="106" t="str">
        <f>IF('1A'!J125="","",'1A'!J125)</f>
        <v/>
      </c>
      <c r="K512" s="105" t="str">
        <f>IF('1A'!K125="","",'1A'!K125)</f>
        <v/>
      </c>
      <c r="L512" s="67" t="str">
        <f>IF('1A'!L125="","",'1A'!L125)</f>
        <v/>
      </c>
      <c r="M512" s="106" t="str">
        <f>IF('1A'!M125="","",'1A'!M125)</f>
        <v/>
      </c>
      <c r="N512" s="217" t="str">
        <f>IF('1A'!N125="","",'1A'!N125)</f>
        <v/>
      </c>
      <c r="O512" s="459" t="str">
        <f>IF('1A'!O125="","",'1A'!O125)</f>
        <v/>
      </c>
      <c r="P512" s="460" t="str">
        <f>IF('1A'!P125="","",'1A'!P125)</f>
        <v>Career Planning</v>
      </c>
      <c r="Q512" s="460" t="str">
        <f>IF('1A'!Q125="","",'1A'!Q125)</f>
        <v/>
      </c>
    </row>
    <row r="513" spans="1:17" ht="14" x14ac:dyDescent="0.15">
      <c r="A513" s="268" t="s">
        <v>203</v>
      </c>
      <c r="B513" s="105">
        <f>IF('1A'!B126="","",'1A'!B126)</f>
        <v>0</v>
      </c>
      <c r="C513" s="67">
        <f>IF('1A'!C126="","",'1A'!C126)</f>
        <v>0</v>
      </c>
      <c r="D513" s="106">
        <f>IF('1A'!D126="","",'1A'!D126)</f>
        <v>0</v>
      </c>
      <c r="E513" s="105">
        <f>IF('1A'!E126="","",'1A'!E126)</f>
        <v>0</v>
      </c>
      <c r="F513" s="67">
        <f>IF('1A'!F126="","",'1A'!F126)</f>
        <v>0</v>
      </c>
      <c r="G513" s="106">
        <f>IF('1A'!G126="","",'1A'!G126)</f>
        <v>0</v>
      </c>
      <c r="H513" s="105" t="str">
        <f>IF('1A'!H126="","",'1A'!H126)</f>
        <v/>
      </c>
      <c r="I513" s="67" t="str">
        <f>IF('1A'!I126="","",'1A'!I126)</f>
        <v/>
      </c>
      <c r="J513" s="106" t="str">
        <f>IF('1A'!J126="","",'1A'!J126)</f>
        <v/>
      </c>
      <c r="K513" s="105" t="str">
        <f>IF('1A'!K126="","",'1A'!K126)</f>
        <v/>
      </c>
      <c r="L513" s="67" t="str">
        <f>IF('1A'!L126="","",'1A'!L126)</f>
        <v/>
      </c>
      <c r="M513" s="106" t="str">
        <f>IF('1A'!M126="","",'1A'!M126)</f>
        <v/>
      </c>
      <c r="N513" s="217" t="str">
        <f>IF('1A'!N126="","",'1A'!N126)</f>
        <v/>
      </c>
      <c r="O513" s="459" t="str">
        <f>IF('1A'!O126="","",'1A'!O126)</f>
        <v/>
      </c>
      <c r="P513" s="460" t="str">
        <f>IF('1A'!P126="","",'1A'!P126)</f>
        <v>Career Planning</v>
      </c>
      <c r="Q513" s="460" t="str">
        <f>IF('1A'!Q126="","",'1A'!Q126)</f>
        <v/>
      </c>
    </row>
    <row r="514" spans="1:17" ht="14" x14ac:dyDescent="0.15">
      <c r="A514" s="252" t="s">
        <v>507</v>
      </c>
      <c r="B514" s="105">
        <f>IF('1A'!B127="","",'1A'!B127)</f>
        <v>0</v>
      </c>
      <c r="C514" s="67">
        <f>IF('1A'!C127="","",'1A'!C127)</f>
        <v>0</v>
      </c>
      <c r="D514" s="106">
        <f>IF('1A'!D127="","",'1A'!D127)</f>
        <v>1.66736140058358E-3</v>
      </c>
      <c r="E514" s="105">
        <f>IF('1A'!E127="","",'1A'!E127)</f>
        <v>0</v>
      </c>
      <c r="F514" s="67">
        <f>IF('1A'!F127="","",'1A'!F127)</f>
        <v>0</v>
      </c>
      <c r="G514" s="106">
        <f>IF('1A'!G127="","",'1A'!G127)</f>
        <v>1.02459016393443E-3</v>
      </c>
      <c r="H514" s="105" t="str">
        <f>IF('1A'!H127="","",'1A'!H127)</f>
        <v/>
      </c>
      <c r="I514" s="67" t="str">
        <f>IF('1A'!I127="","",'1A'!I127)</f>
        <v/>
      </c>
      <c r="J514" s="106" t="str">
        <f>IF('1A'!J127="","",'1A'!J127)</f>
        <v/>
      </c>
      <c r="K514" s="105" t="str">
        <f>IF('1A'!K127="","",'1A'!K127)</f>
        <v/>
      </c>
      <c r="L514" s="67" t="str">
        <f>IF('1A'!L127="","",'1A'!L127)</f>
        <v/>
      </c>
      <c r="M514" s="106" t="str">
        <f>IF('1A'!M127="","",'1A'!M127)</f>
        <v/>
      </c>
      <c r="N514" s="217" t="str">
        <f>IF('1A'!N127="","",'1A'!N127)</f>
        <v/>
      </c>
      <c r="O514" s="459" t="str">
        <f>IF('1A'!O127="","",'1A'!O127)</f>
        <v/>
      </c>
      <c r="P514" s="460" t="str">
        <f>IF('1A'!P127="","",'1A'!P127)</f>
        <v>Career Planning</v>
      </c>
      <c r="Q514" s="460" t="str">
        <f>IF('1A'!Q127="","",'1A'!Q127)</f>
        <v/>
      </c>
    </row>
    <row r="515" spans="1:17" ht="14" x14ac:dyDescent="0.15">
      <c r="A515" s="252" t="s">
        <v>508</v>
      </c>
      <c r="B515" s="105">
        <f>IF('1A'!B128="","",'1A'!B128)</f>
        <v>0.26250000000000001</v>
      </c>
      <c r="C515" s="67">
        <f>IF('1A'!C128="","",'1A'!C128)</f>
        <v>0.193245778611632</v>
      </c>
      <c r="D515" s="106">
        <f>IF('1A'!D128="","",'1A'!D128)</f>
        <v>0.29178824510212598</v>
      </c>
      <c r="E515" s="105">
        <f>IF('1A'!E128="","",'1A'!E128)</f>
        <v>0.27272727272727298</v>
      </c>
      <c r="F515" s="67">
        <f>IF('1A'!F128="","",'1A'!F128)</f>
        <v>0.253164556962025</v>
      </c>
      <c r="G515" s="106">
        <f>IF('1A'!G128="","",'1A'!G128)</f>
        <v>0.349385245901639</v>
      </c>
      <c r="H515" s="105" t="str">
        <f>IF('1A'!H128="","",'1A'!H128)</f>
        <v/>
      </c>
      <c r="I515" s="67" t="str">
        <f>IF('1A'!I128="","",'1A'!I128)</f>
        <v/>
      </c>
      <c r="J515" s="106" t="str">
        <f>IF('1A'!J128="","",'1A'!J128)</f>
        <v/>
      </c>
      <c r="K515" s="105" t="str">
        <f>IF('1A'!K128="","",'1A'!K128)</f>
        <v/>
      </c>
      <c r="L515" s="67" t="str">
        <f>IF('1A'!L128="","",'1A'!L128)</f>
        <v/>
      </c>
      <c r="M515" s="106" t="str">
        <f>IF('1A'!M128="","",'1A'!M128)</f>
        <v/>
      </c>
      <c r="N515" s="217" t="str">
        <f>IF('1A'!N128="","",'1A'!N128)</f>
        <v/>
      </c>
      <c r="O515" s="459" t="str">
        <f>IF('1A'!O128="","",'1A'!O128)</f>
        <v/>
      </c>
      <c r="P515" s="460" t="str">
        <f>IF('1A'!P128="","",'1A'!P128)</f>
        <v>Career Planning</v>
      </c>
      <c r="Q515" s="460" t="str">
        <f>IF('1A'!Q128="","",'1A'!Q128)</f>
        <v/>
      </c>
    </row>
    <row r="516" spans="1:17" ht="14" x14ac:dyDescent="0.15">
      <c r="A516" s="252" t="s">
        <v>509</v>
      </c>
      <c r="B516" s="105">
        <f>IF('1A'!B129="","",'1A'!B129)</f>
        <v>0.3125</v>
      </c>
      <c r="C516" s="67">
        <f>IF('1A'!C129="","",'1A'!C129)</f>
        <v>0.41088180112570399</v>
      </c>
      <c r="D516" s="106">
        <f>IF('1A'!D129="","",'1A'!D129)</f>
        <v>0.466861192163401</v>
      </c>
      <c r="E516" s="105">
        <f>IF('1A'!E129="","",'1A'!E129)</f>
        <v>0.29870129870129902</v>
      </c>
      <c r="F516" s="67">
        <f>IF('1A'!F129="","",'1A'!F129)</f>
        <v>0.35021097046413502</v>
      </c>
      <c r="G516" s="106">
        <f>IF('1A'!G129="","",'1A'!G129)</f>
        <v>0.43442622950819698</v>
      </c>
      <c r="H516" s="105" t="str">
        <f>IF('1A'!H129="","",'1A'!H129)</f>
        <v/>
      </c>
      <c r="I516" s="67" t="str">
        <f>IF('1A'!I129="","",'1A'!I129)</f>
        <v/>
      </c>
      <c r="J516" s="106" t="str">
        <f>IF('1A'!J129="","",'1A'!J129)</f>
        <v/>
      </c>
      <c r="K516" s="105" t="str">
        <f>IF('1A'!K129="","",'1A'!K129)</f>
        <v/>
      </c>
      <c r="L516" s="67" t="str">
        <f>IF('1A'!L129="","",'1A'!L129)</f>
        <v/>
      </c>
      <c r="M516" s="106" t="str">
        <f>IF('1A'!M129="","",'1A'!M129)</f>
        <v/>
      </c>
      <c r="N516" s="217" t="str">
        <f>IF('1A'!N129="","",'1A'!N129)</f>
        <v/>
      </c>
      <c r="O516" s="459" t="str">
        <f>IF('1A'!O129="","",'1A'!O129)</f>
        <v/>
      </c>
      <c r="P516" s="460" t="str">
        <f>IF('1A'!P129="","",'1A'!P129)</f>
        <v>Career Planning</v>
      </c>
      <c r="Q516" s="460" t="str">
        <f>IF('1A'!Q129="","",'1A'!Q129)</f>
        <v/>
      </c>
    </row>
    <row r="517" spans="1:17" ht="14" x14ac:dyDescent="0.15">
      <c r="A517" s="252" t="s">
        <v>510</v>
      </c>
      <c r="B517" s="105">
        <f>IF('1A'!B130="","",'1A'!B130)</f>
        <v>0.1125</v>
      </c>
      <c r="C517" s="67">
        <f>IF('1A'!C130="","",'1A'!C130)</f>
        <v>7.8799249530956794E-2</v>
      </c>
      <c r="D517" s="106">
        <f>IF('1A'!D130="","",'1A'!D130)</f>
        <v>4.00166736140058E-2</v>
      </c>
      <c r="E517" s="105">
        <f>IF('1A'!E130="","",'1A'!E130)</f>
        <v>0.11688311688311701</v>
      </c>
      <c r="F517" s="67">
        <f>IF('1A'!F130="","",'1A'!F130)</f>
        <v>7.5949367088607597E-2</v>
      </c>
      <c r="G517" s="106">
        <f>IF('1A'!G130="","",'1A'!G130)</f>
        <v>4.0983606557376998E-2</v>
      </c>
      <c r="H517" s="105" t="str">
        <f>IF('1A'!H130="","",'1A'!H130)</f>
        <v/>
      </c>
      <c r="I517" s="67" t="str">
        <f>IF('1A'!I130="","",'1A'!I130)</f>
        <v/>
      </c>
      <c r="J517" s="106" t="str">
        <f>IF('1A'!J130="","",'1A'!J130)</f>
        <v/>
      </c>
      <c r="K517" s="105" t="str">
        <f>IF('1A'!K130="","",'1A'!K130)</f>
        <v/>
      </c>
      <c r="L517" s="67" t="str">
        <f>IF('1A'!L130="","",'1A'!L130)</f>
        <v/>
      </c>
      <c r="M517" s="106" t="str">
        <f>IF('1A'!M130="","",'1A'!M130)</f>
        <v/>
      </c>
      <c r="N517" s="217" t="str">
        <f>IF('1A'!N130="","",'1A'!N130)</f>
        <v/>
      </c>
      <c r="O517" s="459" t="str">
        <f>IF('1A'!O130="","",'1A'!O130)</f>
        <v/>
      </c>
      <c r="P517" s="460" t="str">
        <f>IF('1A'!P130="","",'1A'!P130)</f>
        <v>Career Planning</v>
      </c>
      <c r="Q517" s="460" t="str">
        <f>IF('1A'!Q130="","",'1A'!Q130)</f>
        <v/>
      </c>
    </row>
    <row r="518" spans="1:17" ht="14" x14ac:dyDescent="0.15">
      <c r="A518" s="252" t="s">
        <v>511</v>
      </c>
      <c r="B518" s="105">
        <f>IF('1A'!B131="","",'1A'!B131)</f>
        <v>0.125</v>
      </c>
      <c r="C518" s="67">
        <f>IF('1A'!C131="","",'1A'!C131)</f>
        <v>7.1294559099437105E-2</v>
      </c>
      <c r="D518" s="106">
        <f>IF('1A'!D131="","",'1A'!D131)</f>
        <v>4.9604001667361397E-2</v>
      </c>
      <c r="E518" s="105">
        <f>IF('1A'!E131="","",'1A'!E131)</f>
        <v>0.12987012987013</v>
      </c>
      <c r="F518" s="67">
        <f>IF('1A'!F131="","",'1A'!F131)</f>
        <v>7.5949367088607597E-2</v>
      </c>
      <c r="G518" s="106">
        <f>IF('1A'!G131="","",'1A'!G131)</f>
        <v>4.3032786885245901E-2</v>
      </c>
      <c r="H518" s="105" t="str">
        <f>IF('1A'!H131="","",'1A'!H131)</f>
        <v/>
      </c>
      <c r="I518" s="67" t="str">
        <f>IF('1A'!I131="","",'1A'!I131)</f>
        <v/>
      </c>
      <c r="J518" s="106" t="str">
        <f>IF('1A'!J131="","",'1A'!J131)</f>
        <v/>
      </c>
      <c r="K518" s="105" t="str">
        <f>IF('1A'!K131="","",'1A'!K131)</f>
        <v/>
      </c>
      <c r="L518" s="67" t="str">
        <f>IF('1A'!L131="","",'1A'!L131)</f>
        <v/>
      </c>
      <c r="M518" s="106" t="str">
        <f>IF('1A'!M131="","",'1A'!M131)</f>
        <v/>
      </c>
      <c r="N518" s="217" t="str">
        <f>IF('1A'!N131="","",'1A'!N131)</f>
        <v/>
      </c>
      <c r="O518" s="459" t="str">
        <f>IF('1A'!O131="","",'1A'!O131)</f>
        <v/>
      </c>
      <c r="P518" s="460" t="str">
        <f>IF('1A'!P131="","",'1A'!P131)</f>
        <v>Career Planning</v>
      </c>
      <c r="Q518" s="460" t="str">
        <f>IF('1A'!Q131="","",'1A'!Q131)</f>
        <v/>
      </c>
    </row>
    <row r="519" spans="1:17" ht="14" x14ac:dyDescent="0.15">
      <c r="A519" s="252" t="s">
        <v>512</v>
      </c>
      <c r="B519" s="105">
        <f>IF('1A'!B132="","",'1A'!B132)</f>
        <v>0.1125</v>
      </c>
      <c r="C519" s="67">
        <f>IF('1A'!C132="","",'1A'!C132)</f>
        <v>0.19512195121951201</v>
      </c>
      <c r="D519" s="106">
        <f>IF('1A'!D132="","",'1A'!D132)</f>
        <v>8.2534389328887001E-2</v>
      </c>
      <c r="E519" s="105">
        <f>IF('1A'!E132="","",'1A'!E132)</f>
        <v>0.103896103896104</v>
      </c>
      <c r="F519" s="67">
        <f>IF('1A'!F132="","",'1A'!F132)</f>
        <v>0.19409282700421901</v>
      </c>
      <c r="G519" s="106">
        <f>IF('1A'!G132="","",'1A'!G132)</f>
        <v>7.8893442622950796E-2</v>
      </c>
      <c r="H519" s="105" t="str">
        <f>IF('1A'!H132="","",'1A'!H132)</f>
        <v/>
      </c>
      <c r="I519" s="67" t="str">
        <f>IF('1A'!I132="","",'1A'!I132)</f>
        <v/>
      </c>
      <c r="J519" s="106" t="str">
        <f>IF('1A'!J132="","",'1A'!J132)</f>
        <v/>
      </c>
      <c r="K519" s="105" t="str">
        <f>IF('1A'!K132="","",'1A'!K132)</f>
        <v/>
      </c>
      <c r="L519" s="67" t="str">
        <f>IF('1A'!L132="","",'1A'!L132)</f>
        <v/>
      </c>
      <c r="M519" s="106" t="str">
        <f>IF('1A'!M132="","",'1A'!M132)</f>
        <v/>
      </c>
      <c r="N519" s="217" t="str">
        <f>IF('1A'!N132="","",'1A'!N132)</f>
        <v/>
      </c>
      <c r="O519" s="459" t="str">
        <f>IF('1A'!O132="","",'1A'!O132)</f>
        <v/>
      </c>
      <c r="P519" s="460" t="str">
        <f>IF('1A'!P132="","",'1A'!P132)</f>
        <v>Career Planning</v>
      </c>
      <c r="Q519" s="460" t="str">
        <f>IF('1A'!Q132="","",'1A'!Q132)</f>
        <v/>
      </c>
    </row>
    <row r="520" spans="1:17" ht="14" x14ac:dyDescent="0.15">
      <c r="A520" s="252" t="s">
        <v>500</v>
      </c>
      <c r="B520" s="105">
        <f>IF('1A'!B133="","",'1A'!B133)</f>
        <v>2.5000000000000001E-2</v>
      </c>
      <c r="C520" s="67">
        <f>IF('1A'!C133="","",'1A'!C133)</f>
        <v>1.1257035647279499E-2</v>
      </c>
      <c r="D520" s="106">
        <f>IF('1A'!D133="","",'1A'!D133)</f>
        <v>2.4593580658607801E-2</v>
      </c>
      <c r="E520" s="105">
        <f>IF('1A'!E133="","",'1A'!E133)</f>
        <v>2.5974025974026E-2</v>
      </c>
      <c r="F520" s="67">
        <f>IF('1A'!F133="","",'1A'!F133)</f>
        <v>8.4388185654008397E-3</v>
      </c>
      <c r="G520" s="106">
        <f>IF('1A'!G133="","",'1A'!G133)</f>
        <v>1.02459016393443E-2</v>
      </c>
      <c r="H520" s="105" t="str">
        <f>IF('1A'!H133="","",'1A'!H133)</f>
        <v/>
      </c>
      <c r="I520" s="67" t="str">
        <f>IF('1A'!I133="","",'1A'!I133)</f>
        <v/>
      </c>
      <c r="J520" s="106" t="str">
        <f>IF('1A'!J133="","",'1A'!J133)</f>
        <v/>
      </c>
      <c r="K520" s="105" t="str">
        <f>IF('1A'!K133="","",'1A'!K133)</f>
        <v/>
      </c>
      <c r="L520" s="67" t="str">
        <f>IF('1A'!L133="","",'1A'!L133)</f>
        <v/>
      </c>
      <c r="M520" s="106" t="str">
        <f>IF('1A'!M133="","",'1A'!M133)</f>
        <v/>
      </c>
      <c r="N520" s="217" t="str">
        <f>IF('1A'!N133="","",'1A'!N133)</f>
        <v/>
      </c>
      <c r="O520" s="459" t="str">
        <f>IF('1A'!O133="","",'1A'!O133)</f>
        <v/>
      </c>
      <c r="P520" s="460" t="str">
        <f>IF('1A'!P133="","",'1A'!P133)</f>
        <v>Career Planning</v>
      </c>
      <c r="Q520" s="460" t="str">
        <f>IF('1A'!Q133="","",'1A'!Q133)</f>
        <v/>
      </c>
    </row>
    <row r="521" spans="1:17" ht="14" x14ac:dyDescent="0.15">
      <c r="A521" s="268" t="s">
        <v>92</v>
      </c>
      <c r="B521" s="105">
        <f>IF('1A'!B134="","",'1A'!B134)</f>
        <v>0</v>
      </c>
      <c r="C521" s="67">
        <f>IF('1A'!C134="","",'1A'!C134)</f>
        <v>1.6885553470919301E-2</v>
      </c>
      <c r="D521" s="106">
        <f>IF('1A'!D134="","",'1A'!D134)</f>
        <v>1.37557315548145E-2</v>
      </c>
      <c r="E521" s="105">
        <f>IF('1A'!E134="","",'1A'!E134)</f>
        <v>0</v>
      </c>
      <c r="F521" s="67">
        <f>IF('1A'!F134="","",'1A'!F134)</f>
        <v>1.26582278481013E-2</v>
      </c>
      <c r="G521" s="106">
        <f>IF('1A'!G134="","",'1A'!G134)</f>
        <v>1.2295081967213101E-2</v>
      </c>
      <c r="H521" s="105" t="str">
        <f>IF('1A'!H134="","",'1A'!H134)</f>
        <v/>
      </c>
      <c r="I521" s="67" t="str">
        <f>IF('1A'!I134="","",'1A'!I134)</f>
        <v/>
      </c>
      <c r="J521" s="106" t="str">
        <f>IF('1A'!J134="","",'1A'!J134)</f>
        <v/>
      </c>
      <c r="K521" s="105" t="str">
        <f>IF('1A'!K134="","",'1A'!K134)</f>
        <v/>
      </c>
      <c r="L521" s="67" t="str">
        <f>IF('1A'!L134="","",'1A'!L134)</f>
        <v/>
      </c>
      <c r="M521" s="106" t="str">
        <f>IF('1A'!M134="","",'1A'!M134)</f>
        <v/>
      </c>
      <c r="N521" s="217" t="str">
        <f>IF('1A'!N134="","",'1A'!N134)</f>
        <v/>
      </c>
      <c r="O521" s="459" t="str">
        <f>IF('1A'!O134="","",'1A'!O134)</f>
        <v/>
      </c>
      <c r="P521" s="460" t="str">
        <f>IF('1A'!P134="","",'1A'!P134)</f>
        <v>Career Planning</v>
      </c>
      <c r="Q521" s="460" t="str">
        <f>IF('1A'!Q134="","",'1A'!Q134)</f>
        <v/>
      </c>
    </row>
    <row r="522" spans="1:17" ht="14" x14ac:dyDescent="0.15">
      <c r="A522" s="306" t="s">
        <v>230</v>
      </c>
      <c r="B522" s="464">
        <f>IF('1A'!B135="","",'1A'!B135)</f>
        <v>80</v>
      </c>
      <c r="C522" s="465">
        <f>IF('1A'!C135="","",'1A'!C135)</f>
        <v>533</v>
      </c>
      <c r="D522" s="466">
        <f>IF('1A'!D135="","",'1A'!D135)</f>
        <v>2399</v>
      </c>
      <c r="E522" s="464">
        <f>IF('1A'!E135="","",'1A'!E135)</f>
        <v>77</v>
      </c>
      <c r="F522" s="465">
        <f>IF('1A'!F135="","",'1A'!F135)</f>
        <v>237</v>
      </c>
      <c r="G522" s="466">
        <f>IF('1A'!G135="","",'1A'!G135)</f>
        <v>976</v>
      </c>
      <c r="H522" s="464" t="str">
        <f>IF('1A'!H135="","",'1A'!H135)</f>
        <v/>
      </c>
      <c r="I522" s="465" t="str">
        <f>IF('1A'!I135="","",'1A'!I135)</f>
        <v/>
      </c>
      <c r="J522" s="466" t="str">
        <f>IF('1A'!J135="","",'1A'!J135)</f>
        <v/>
      </c>
      <c r="K522" s="464" t="str">
        <f>IF('1A'!K135="","",'1A'!K135)</f>
        <v/>
      </c>
      <c r="L522" s="465" t="str">
        <f>IF('1A'!L135="","",'1A'!L135)</f>
        <v/>
      </c>
      <c r="M522" s="466" t="str">
        <f>IF('1A'!M135="","",'1A'!M135)</f>
        <v/>
      </c>
      <c r="N522" s="230" t="str">
        <f>IF('1A'!N135="","",'1A'!N135)</f>
        <v/>
      </c>
      <c r="O522" s="459" t="str">
        <f>IF('1A'!O135="","",'1A'!O135)</f>
        <v/>
      </c>
      <c r="P522" s="460" t="str">
        <f>IF('1A'!P135="","",'1A'!P135)</f>
        <v>Career Planning</v>
      </c>
      <c r="Q522" s="460" t="str">
        <f>IF('1A'!Q135="","",'1A'!Q135)</f>
        <v/>
      </c>
    </row>
    <row r="524" spans="1:17" ht="14" x14ac:dyDescent="0.15">
      <c r="A524" s="129" t="s">
        <v>930</v>
      </c>
    </row>
  </sheetData>
  <mergeCells count="6">
    <mergeCell ref="N2:N3"/>
    <mergeCell ref="B1:J1"/>
    <mergeCell ref="B2:D2"/>
    <mergeCell ref="E2:G2"/>
    <mergeCell ref="H2:J2"/>
    <mergeCell ref="K2:M2"/>
  </mergeCells>
  <phoneticPr fontId="61" type="noConversion"/>
  <printOptions horizontalCentered="1"/>
  <pageMargins left="0.25" right="0.25" top="0.25" bottom="0.35" header="0.25" footer="0.2"/>
  <pageSetup scale="10" fitToHeight="0" pageOrder="overThenDown" orientation="landscape" useFirstPageNumber="1" r:id="rId1"/>
  <headerFooter alignWithMargins="0">
    <oddFooter>&amp;L&amp;8          Note: Significance * p&lt;.05, ** p&lt;.01, *** p&lt;.001&amp;C&amp;8Page &amp;P of &amp; 89&amp;R&amp;8&amp;A</oddFooter>
  </headerFooter>
  <rowBreaks count="1" manualBreakCount="1">
    <brk id="37" max="10" man="1"/>
  </rowBreaks>
  <ignoredErrors>
    <ignoredError sqref="B9:N24 B76:N522 B25:N75" calculatedColumn="1"/>
  </ignoredErrors>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B1EE9C-9BF5-4D37-9106-14D085EDA37D}">
  <sheetPr>
    <tabColor theme="7" tint="0.39997558519241921"/>
    <pageSetUpPr fitToPage="1"/>
  </sheetPr>
  <dimension ref="A1:T451"/>
  <sheetViews>
    <sheetView zoomScaleNormal="100" workbookViewId="0">
      <pane ySplit="3" topLeftCell="A4" activePane="bottomLeft" state="frozen"/>
      <selection pane="bottomLeft" activeCell="B1" sqref="B1:J1"/>
    </sheetView>
  </sheetViews>
  <sheetFormatPr baseColWidth="10" defaultColWidth="9.3984375" defaultRowHeight="13" x14ac:dyDescent="0.15"/>
  <cols>
    <col min="1" max="1" width="74" style="60" customWidth="1"/>
    <col min="2" max="9" width="13" style="61" customWidth="1"/>
    <col min="10" max="13" width="14" style="61" customWidth="1"/>
    <col min="14" max="14" width="15.3984375" style="1" bestFit="1" customWidth="1"/>
    <col min="15" max="15" width="47.3984375" style="1" hidden="1" customWidth="1"/>
    <col min="16" max="16" width="31.3984375" style="163" hidden="1" customWidth="1"/>
    <col min="17" max="17" width="40.19921875" style="1" hidden="1" customWidth="1"/>
    <col min="18" max="16384" width="9.3984375" style="1"/>
  </cols>
  <sheetData>
    <row r="1" spans="1:20" ht="127.5" customHeight="1" x14ac:dyDescent="0.15">
      <c r="B1" s="599" t="s">
        <v>941</v>
      </c>
      <c r="C1" s="542"/>
      <c r="D1" s="542"/>
      <c r="E1" s="542"/>
      <c r="F1" s="542"/>
      <c r="G1" s="542"/>
      <c r="H1" s="542"/>
      <c r="I1" s="542"/>
      <c r="J1" s="542"/>
      <c r="K1" s="249"/>
      <c r="L1" s="249"/>
      <c r="M1" s="249"/>
      <c r="N1" s="249"/>
      <c r="O1" s="232"/>
      <c r="Q1" s="238"/>
      <c r="R1" s="240" t="s">
        <v>792</v>
      </c>
      <c r="S1" s="239"/>
      <c r="T1" s="239"/>
    </row>
    <row r="2" spans="1:20" s="6" customFormat="1" ht="32.25" customHeight="1" x14ac:dyDescent="0.15">
      <c r="A2" s="11"/>
      <c r="B2" s="543" t="s">
        <v>91</v>
      </c>
      <c r="C2" s="544"/>
      <c r="D2" s="545"/>
      <c r="E2" s="546" t="s">
        <v>611</v>
      </c>
      <c r="F2" s="547"/>
      <c r="G2" s="548"/>
      <c r="H2" s="546" t="s">
        <v>612</v>
      </c>
      <c r="I2" s="547"/>
      <c r="J2" s="548"/>
      <c r="K2" s="551" t="s">
        <v>519</v>
      </c>
      <c r="L2" s="552"/>
      <c r="M2" s="553"/>
      <c r="N2" s="549" t="s">
        <v>180</v>
      </c>
      <c r="O2" s="233"/>
    </row>
    <row r="3" spans="1:20" s="7" customFormat="1" ht="14" x14ac:dyDescent="0.15">
      <c r="A3" s="10" t="str">
        <f>Coverpage!A11</f>
        <v>Wabash College</v>
      </c>
      <c r="B3" s="3" t="s">
        <v>229</v>
      </c>
      <c r="C3" s="4" t="s">
        <v>232</v>
      </c>
      <c r="D3" s="5" t="s">
        <v>233</v>
      </c>
      <c r="E3" s="3" t="s">
        <v>229</v>
      </c>
      <c r="F3" s="4" t="s">
        <v>232</v>
      </c>
      <c r="G3" s="5" t="s">
        <v>233</v>
      </c>
      <c r="H3" s="3" t="s">
        <v>229</v>
      </c>
      <c r="I3" s="4" t="s">
        <v>232</v>
      </c>
      <c r="J3" s="5" t="s">
        <v>233</v>
      </c>
      <c r="K3" s="3" t="s">
        <v>229</v>
      </c>
      <c r="L3" s="4" t="s">
        <v>232</v>
      </c>
      <c r="M3" s="5" t="s">
        <v>233</v>
      </c>
      <c r="N3" s="550"/>
      <c r="O3" s="233"/>
    </row>
    <row r="4" spans="1:20" s="64" customFormat="1" ht="14" x14ac:dyDescent="0.15">
      <c r="A4" s="9" t="s">
        <v>432</v>
      </c>
      <c r="B4" s="58">
        <f>IF('1A'!B4="","",'1A'!B4)</f>
        <v>80</v>
      </c>
      <c r="C4" s="59">
        <f>IF('1A'!C4="","",'1A'!C4)</f>
        <v>537</v>
      </c>
      <c r="D4" s="57">
        <f>IF('1A'!D4="","",'1A'!D4)</f>
        <v>2412</v>
      </c>
      <c r="E4" s="58">
        <f>IF('1A'!E4="","",'1A'!E4)</f>
        <v>77</v>
      </c>
      <c r="F4" s="59">
        <f>IF('1A'!F4="","",'1A'!F4)</f>
        <v>238</v>
      </c>
      <c r="G4" s="57">
        <f>IF('1A'!G4="","",'1A'!G4)</f>
        <v>979</v>
      </c>
      <c r="H4" s="58" t="str">
        <f>IF('1A'!H4="","",'1A'!H4)</f>
        <v/>
      </c>
      <c r="I4" s="59" t="str">
        <f>IF('1A'!I4="","",'1A'!I4)</f>
        <v/>
      </c>
      <c r="J4" s="57" t="str">
        <f>IF('1A'!J4="","",'1A'!J4)</f>
        <v/>
      </c>
      <c r="K4" s="58" t="str">
        <f>IF('1A'!K4="","",'1A'!K4)</f>
        <v/>
      </c>
      <c r="L4" s="59" t="str">
        <f>IF('1A'!L4="","",'1A'!L4)</f>
        <v/>
      </c>
      <c r="M4" s="57" t="str">
        <f>IF('1A'!M4="","",'1A'!M4)</f>
        <v/>
      </c>
      <c r="N4" s="8"/>
      <c r="O4" s="6"/>
      <c r="P4" s="6"/>
      <c r="Q4" s="6"/>
    </row>
    <row r="5" spans="1:20" s="64" customFormat="1" ht="14" hidden="1" x14ac:dyDescent="0.15">
      <c r="A5" s="164" t="s">
        <v>552</v>
      </c>
      <c r="B5" s="105" t="s">
        <v>553</v>
      </c>
      <c r="C5" s="67" t="s">
        <v>554</v>
      </c>
      <c r="D5" s="106" t="s">
        <v>555</v>
      </c>
      <c r="E5" s="105" t="s">
        <v>556</v>
      </c>
      <c r="F5" s="67" t="s">
        <v>557</v>
      </c>
      <c r="G5" s="106" t="s">
        <v>558</v>
      </c>
      <c r="H5" s="105" t="s">
        <v>559</v>
      </c>
      <c r="I5" s="67" t="s">
        <v>560</v>
      </c>
      <c r="J5" s="106" t="s">
        <v>561</v>
      </c>
      <c r="K5" s="105" t="s">
        <v>562</v>
      </c>
      <c r="L5" s="67" t="s">
        <v>563</v>
      </c>
      <c r="M5" s="106" t="s">
        <v>564</v>
      </c>
      <c r="N5" s="165" t="s">
        <v>565</v>
      </c>
      <c r="O5" s="234" t="s">
        <v>788</v>
      </c>
      <c r="P5" s="6" t="s">
        <v>566</v>
      </c>
      <c r="Q5" s="162" t="s">
        <v>567</v>
      </c>
    </row>
    <row r="6" spans="1:20" s="64" customFormat="1" ht="85" x14ac:dyDescent="0.15">
      <c r="A6" s="174" t="s">
        <v>568</v>
      </c>
      <c r="B6" s="474"/>
      <c r="C6" s="243"/>
      <c r="D6" s="475"/>
      <c r="E6" s="243"/>
      <c r="F6" s="243"/>
      <c r="G6" s="243"/>
      <c r="H6" s="474"/>
      <c r="I6" s="243"/>
      <c r="J6" s="475"/>
      <c r="K6" s="172"/>
      <c r="L6" s="172"/>
      <c r="M6" s="172"/>
      <c r="N6" s="476"/>
      <c r="O6" s="236" t="str">
        <f>IF('1A'!O31="","",'1A'!O31)</f>
        <v/>
      </c>
      <c r="P6" s="237" t="str">
        <f>IF('1A'!P31="","",'1A'!P31)</f>
        <v/>
      </c>
      <c r="Q6" s="6" t="s">
        <v>543</v>
      </c>
    </row>
    <row r="7" spans="1:20" s="64" customFormat="1" ht="68" x14ac:dyDescent="0.15">
      <c r="A7" s="175" t="s">
        <v>571</v>
      </c>
      <c r="B7" s="471"/>
      <c r="C7" s="241"/>
      <c r="D7" s="472"/>
      <c r="E7" s="241"/>
      <c r="F7" s="241"/>
      <c r="G7" s="241"/>
      <c r="H7" s="471"/>
      <c r="I7" s="241"/>
      <c r="J7" s="472"/>
      <c r="K7" s="173"/>
      <c r="L7" s="173"/>
      <c r="M7" s="173"/>
      <c r="N7" s="473"/>
      <c r="O7" s="235" t="str">
        <f>IF('1A'!O32="","",'1A'!O32)</f>
        <v/>
      </c>
      <c r="P7" s="237" t="str">
        <f>IF('1A'!P32="","",'1A'!P32)</f>
        <v/>
      </c>
      <c r="Q7" s="6" t="s">
        <v>549</v>
      </c>
    </row>
    <row r="8" spans="1:20" s="64" customFormat="1" ht="85" x14ac:dyDescent="0.15">
      <c r="A8" s="174" t="s">
        <v>572</v>
      </c>
      <c r="B8" s="474"/>
      <c r="C8" s="243"/>
      <c r="D8" s="475"/>
      <c r="E8" s="243"/>
      <c r="F8" s="243"/>
      <c r="G8" s="243"/>
      <c r="H8" s="474"/>
      <c r="I8" s="243"/>
      <c r="J8" s="475"/>
      <c r="K8" s="173"/>
      <c r="L8" s="173"/>
      <c r="M8" s="173"/>
      <c r="N8" s="473"/>
      <c r="O8" s="235" t="str">
        <f>IF('1A'!O33="","",'1A'!O33)</f>
        <v/>
      </c>
      <c r="P8" s="237" t="str">
        <f>IF('1A'!P33="","",'1A'!P33)</f>
        <v/>
      </c>
      <c r="Q8" s="6" t="s">
        <v>544</v>
      </c>
    </row>
    <row r="9" spans="1:20" s="64" customFormat="1" ht="85" x14ac:dyDescent="0.15">
      <c r="A9" s="244" t="s">
        <v>573</v>
      </c>
      <c r="B9" s="474"/>
      <c r="C9" s="243"/>
      <c r="D9" s="475"/>
      <c r="E9" s="245"/>
      <c r="F9" s="245"/>
      <c r="G9" s="245"/>
      <c r="H9" s="474"/>
      <c r="I9" s="243"/>
      <c r="J9" s="475"/>
      <c r="K9" s="246"/>
      <c r="L9" s="246"/>
      <c r="M9" s="246"/>
      <c r="N9" s="473"/>
      <c r="O9" s="235" t="str">
        <f>IF('1A'!O34="","",'1A'!O34)</f>
        <v/>
      </c>
      <c r="P9" s="237" t="str">
        <f>IF('1A'!P34="","",'1A'!P34)</f>
        <v/>
      </c>
      <c r="Q9" s="6" t="s">
        <v>546</v>
      </c>
    </row>
    <row r="10" spans="1:20" s="64" customFormat="1" ht="56" x14ac:dyDescent="0.15">
      <c r="A10" s="261" t="s">
        <v>591</v>
      </c>
      <c r="B10" s="105">
        <f>IF('1A'!B145="","",'1A'!B145)</f>
        <v>0.860759493670886</v>
      </c>
      <c r="C10" s="67">
        <f>IF('1A'!C145="","",'1A'!C145)</f>
        <v>0.87595419847328204</v>
      </c>
      <c r="D10" s="106">
        <f>IF('1A'!D145="","",'1A'!D145)</f>
        <v>0.79004600585529094</v>
      </c>
      <c r="E10" s="105">
        <f>IF('1A'!E145="","",'1A'!E145)</f>
        <v>0.86842105263157898</v>
      </c>
      <c r="F10" s="67">
        <f>IF('1A'!F145="","",'1A'!F145)</f>
        <v>0.86324786324786296</v>
      </c>
      <c r="G10" s="106">
        <f>IF('1A'!G145="","",'1A'!G145)</f>
        <v>0.80041152263374504</v>
      </c>
      <c r="H10" s="105" t="str">
        <f>IF('1A'!H145="","",'1A'!H145)</f>
        <v/>
      </c>
      <c r="I10" s="67" t="str">
        <f>IF('1A'!I145="","",'1A'!I145)</f>
        <v/>
      </c>
      <c r="J10" s="106" t="str">
        <f>IF('1A'!J145="","",'1A'!J145)</f>
        <v/>
      </c>
      <c r="K10" s="105" t="str">
        <f>IF('1A'!K145="","",'1A'!K145)</f>
        <v/>
      </c>
      <c r="L10" s="67" t="str">
        <f>IF('1A'!L145="","",'1A'!L145)</f>
        <v/>
      </c>
      <c r="M10" s="106" t="str">
        <f>IF('1A'!M145="","",'1A'!M145)</f>
        <v/>
      </c>
      <c r="N10" s="217" t="str">
        <f>IF('1A'!N145="","",'1A'!N145)</f>
        <v>Habits of Mind</v>
      </c>
      <c r="O10" s="459" t="str">
        <f>IF('1A'!O145="","",'1A'!O145)</f>
        <v>Academic Outcomes</v>
      </c>
      <c r="P10" s="460" t="str">
        <f>IF('1A'!P145="","",'1A'!P145)</f>
        <v/>
      </c>
      <c r="Q10" s="460" t="str">
        <f>IF('1A'!Q145="","",'1A'!Q145)</f>
        <v>Written and Oral Communication</v>
      </c>
    </row>
    <row r="11" spans="1:20" s="64" customFormat="1" ht="14" x14ac:dyDescent="0.15">
      <c r="A11" s="263" t="s">
        <v>95</v>
      </c>
      <c r="B11" s="105">
        <f>IF('1A'!B146="","",'1A'!B146)</f>
        <v>0.139240506329114</v>
      </c>
      <c r="C11" s="67">
        <f>IF('1A'!C146="","",'1A'!C146)</f>
        <v>0.114503816793893</v>
      </c>
      <c r="D11" s="106">
        <f>IF('1A'!D146="","",'1A'!D146)</f>
        <v>0.190296946884149</v>
      </c>
      <c r="E11" s="105">
        <f>IF('1A'!E146="","",'1A'!E146)</f>
        <v>0.13157894736842099</v>
      </c>
      <c r="F11" s="67">
        <f>IF('1A'!F146="","",'1A'!F146)</f>
        <v>0.123931623931624</v>
      </c>
      <c r="G11" s="106">
        <f>IF('1A'!G146="","",'1A'!G146)</f>
        <v>0.18106995884773699</v>
      </c>
      <c r="H11" s="105" t="str">
        <f>IF('1A'!H146="","",'1A'!H146)</f>
        <v/>
      </c>
      <c r="I11" s="67" t="str">
        <f>IF('1A'!I146="","",'1A'!I146)</f>
        <v/>
      </c>
      <c r="J11" s="106" t="str">
        <f>IF('1A'!J146="","",'1A'!J146)</f>
        <v/>
      </c>
      <c r="K11" s="105" t="str">
        <f>IF('1A'!K146="","",'1A'!K146)</f>
        <v/>
      </c>
      <c r="L11" s="67" t="str">
        <f>IF('1A'!L146="","",'1A'!L146)</f>
        <v/>
      </c>
      <c r="M11" s="106" t="str">
        <f>IF('1A'!M146="","",'1A'!M146)</f>
        <v/>
      </c>
      <c r="N11" s="217" t="str">
        <f>IF('1A'!N146="","",'1A'!N146)</f>
        <v/>
      </c>
      <c r="O11" s="459" t="str">
        <f>IF('1A'!O146="","",'1A'!O146)</f>
        <v>Academic Outcomes</v>
      </c>
      <c r="P11" s="460" t="str">
        <f>IF('1A'!P146="","",'1A'!P146)</f>
        <v/>
      </c>
      <c r="Q11" s="460" t="str">
        <f>IF('1A'!Q146="","",'1A'!Q146)</f>
        <v>Written and Oral Communication</v>
      </c>
    </row>
    <row r="12" spans="1:20" s="64" customFormat="1" ht="14" x14ac:dyDescent="0.15">
      <c r="A12" s="263" t="s">
        <v>378</v>
      </c>
      <c r="B12" s="105">
        <f>IF('1A'!B147="","",'1A'!B147)</f>
        <v>0</v>
      </c>
      <c r="C12" s="67">
        <f>IF('1A'!C147="","",'1A'!C147)</f>
        <v>9.5419847328244295E-3</v>
      </c>
      <c r="D12" s="106">
        <f>IF('1A'!D147="","",'1A'!D147)</f>
        <v>1.96570472605604E-2</v>
      </c>
      <c r="E12" s="105">
        <f>IF('1A'!E147="","",'1A'!E147)</f>
        <v>0</v>
      </c>
      <c r="F12" s="67">
        <f>IF('1A'!F147="","",'1A'!F147)</f>
        <v>1.2820512820512799E-2</v>
      </c>
      <c r="G12" s="106">
        <f>IF('1A'!G147="","",'1A'!G147)</f>
        <v>1.85185185185185E-2</v>
      </c>
      <c r="H12" s="105" t="str">
        <f>IF('1A'!H147="","",'1A'!H147)</f>
        <v/>
      </c>
      <c r="I12" s="67" t="str">
        <f>IF('1A'!I147="","",'1A'!I147)</f>
        <v/>
      </c>
      <c r="J12" s="106" t="str">
        <f>IF('1A'!J147="","",'1A'!J147)</f>
        <v/>
      </c>
      <c r="K12" s="105" t="str">
        <f>IF('1A'!K147="","",'1A'!K147)</f>
        <v/>
      </c>
      <c r="L12" s="67" t="str">
        <f>IF('1A'!L147="","",'1A'!L147)</f>
        <v/>
      </c>
      <c r="M12" s="106" t="str">
        <f>IF('1A'!M147="","",'1A'!M147)</f>
        <v/>
      </c>
      <c r="N12" s="217" t="str">
        <f>IF('1A'!N147="","",'1A'!N147)</f>
        <v/>
      </c>
      <c r="O12" s="459" t="str">
        <f>IF('1A'!O147="","",'1A'!O147)</f>
        <v>Academic Outcomes</v>
      </c>
      <c r="P12" s="460" t="str">
        <f>IF('1A'!P147="","",'1A'!P147)</f>
        <v/>
      </c>
      <c r="Q12" s="460" t="str">
        <f>IF('1A'!Q147="","",'1A'!Q147)</f>
        <v>Written and Oral Communication</v>
      </c>
    </row>
    <row r="13" spans="1:20" s="64" customFormat="1" ht="14" x14ac:dyDescent="0.15">
      <c r="A13" s="264" t="s">
        <v>230</v>
      </c>
      <c r="B13" s="461">
        <f>IF('1A'!B148="","",'1A'!B148)</f>
        <v>79</v>
      </c>
      <c r="C13" s="462">
        <f>IF('1A'!C148="","",'1A'!C148)</f>
        <v>524</v>
      </c>
      <c r="D13" s="463">
        <f>IF('1A'!D148="","",'1A'!D148)</f>
        <v>2391</v>
      </c>
      <c r="E13" s="461">
        <f>IF('1A'!E148="","",'1A'!E148)</f>
        <v>76</v>
      </c>
      <c r="F13" s="462">
        <f>IF('1A'!F148="","",'1A'!F148)</f>
        <v>234</v>
      </c>
      <c r="G13" s="463">
        <f>IF('1A'!G148="","",'1A'!G148)</f>
        <v>972</v>
      </c>
      <c r="H13" s="461" t="str">
        <f>IF('1A'!H148="","",'1A'!H148)</f>
        <v/>
      </c>
      <c r="I13" s="462" t="str">
        <f>IF('1A'!I148="","",'1A'!I148)</f>
        <v/>
      </c>
      <c r="J13" s="463" t="str">
        <f>IF('1A'!J148="","",'1A'!J148)</f>
        <v/>
      </c>
      <c r="K13" s="461" t="str">
        <f>IF('1A'!K148="","",'1A'!K148)</f>
        <v/>
      </c>
      <c r="L13" s="462" t="str">
        <f>IF('1A'!L148="","",'1A'!L148)</f>
        <v/>
      </c>
      <c r="M13" s="463" t="str">
        <f>IF('1A'!M148="","",'1A'!M148)</f>
        <v/>
      </c>
      <c r="N13" s="217" t="str">
        <f>IF('1A'!N148="","",'1A'!N148)</f>
        <v/>
      </c>
      <c r="O13" s="459" t="str">
        <f>IF('1A'!O148="","",'1A'!O148)</f>
        <v>Academic Outcomes</v>
      </c>
      <c r="P13" s="460" t="str">
        <f>IF('1A'!P148="","",'1A'!P148)</f>
        <v/>
      </c>
      <c r="Q13" s="460" t="str">
        <f>IF('1A'!Q148="","",'1A'!Q148)</f>
        <v>Written and Oral Communication</v>
      </c>
    </row>
    <row r="14" spans="1:20" s="64" customFormat="1" ht="14" x14ac:dyDescent="0.15">
      <c r="A14" s="268" t="s">
        <v>176</v>
      </c>
      <c r="B14" s="107">
        <f>IF('1A'!B149="","",'1A'!B149)</f>
        <v>2.8607594936708902</v>
      </c>
      <c r="C14" s="66">
        <f>IF('1A'!C149="","",'1A'!C149)</f>
        <v>2.86641221374046</v>
      </c>
      <c r="D14" s="108">
        <f>IF('1A'!D149="","",'1A'!D149)</f>
        <v>2.7703889585947401</v>
      </c>
      <c r="E14" s="107">
        <f>IF('1A'!E149="","",'1A'!E149)</f>
        <v>2.8684210526315801</v>
      </c>
      <c r="F14" s="66">
        <f>IF('1A'!F149="","",'1A'!F149)</f>
        <v>2.8504273504273501</v>
      </c>
      <c r="G14" s="108">
        <f>IF('1A'!G149="","",'1A'!G149)</f>
        <v>2.7818930041152301</v>
      </c>
      <c r="H14" s="107" t="str">
        <f>IF('1A'!H149="","",'1A'!H149)</f>
        <v/>
      </c>
      <c r="I14" s="66" t="str">
        <f>IF('1A'!I149="","",'1A'!I149)</f>
        <v/>
      </c>
      <c r="J14" s="108" t="str">
        <f>IF('1A'!J149="","",'1A'!J149)</f>
        <v/>
      </c>
      <c r="K14" s="107" t="str">
        <f>IF('1A'!K149="","",'1A'!K149)</f>
        <v/>
      </c>
      <c r="L14" s="66" t="str">
        <f>IF('1A'!L149="","",'1A'!L149)</f>
        <v/>
      </c>
      <c r="M14" s="108" t="str">
        <f>IF('1A'!M149="","",'1A'!M149)</f>
        <v/>
      </c>
      <c r="N14" s="217" t="str">
        <f>IF('1A'!N149="","",'1A'!N149)</f>
        <v/>
      </c>
      <c r="O14" s="459" t="str">
        <f>IF('1A'!O149="","",'1A'!O149)</f>
        <v>Academic Outcomes</v>
      </c>
      <c r="P14" s="460" t="str">
        <f>IF('1A'!P149="","",'1A'!P149)</f>
        <v/>
      </c>
      <c r="Q14" s="460" t="str">
        <f>IF('1A'!Q149="","",'1A'!Q149)</f>
        <v>Written and Oral Communication</v>
      </c>
    </row>
    <row r="15" spans="1:20" s="64" customFormat="1" ht="14" x14ac:dyDescent="0.15">
      <c r="A15" s="268" t="s">
        <v>159</v>
      </c>
      <c r="B15" s="107">
        <f>IF('1A'!B150="","",'1A'!B150)</f>
        <v>0.34840947082971602</v>
      </c>
      <c r="C15" s="66">
        <f>IF('1A'!C150="","",'1A'!C150)</f>
        <v>0.36753755277452599</v>
      </c>
      <c r="D15" s="108">
        <f>IF('1A'!D150="","",'1A'!D150)</f>
        <v>0.46507458270299301</v>
      </c>
      <c r="E15" s="107">
        <f>IF('1A'!E150="","",'1A'!E150)</f>
        <v>0.34027852368936001</v>
      </c>
      <c r="F15" s="66">
        <f>IF('1A'!F150="","",'1A'!F150)</f>
        <v>0.39178778779468398</v>
      </c>
      <c r="G15" s="108">
        <f>IF('1A'!G150="","",'1A'!G150)</f>
        <v>0.45583675153488301</v>
      </c>
      <c r="H15" s="107" t="str">
        <f>IF('1A'!H150="","",'1A'!H150)</f>
        <v/>
      </c>
      <c r="I15" s="66" t="str">
        <f>IF('1A'!I150="","",'1A'!I150)</f>
        <v/>
      </c>
      <c r="J15" s="108" t="str">
        <f>IF('1A'!J150="","",'1A'!J150)</f>
        <v/>
      </c>
      <c r="K15" s="107" t="str">
        <f>IF('1A'!K150="","",'1A'!K150)</f>
        <v/>
      </c>
      <c r="L15" s="66" t="str">
        <f>IF('1A'!L150="","",'1A'!L150)</f>
        <v/>
      </c>
      <c r="M15" s="108" t="str">
        <f>IF('1A'!M150="","",'1A'!M150)</f>
        <v/>
      </c>
      <c r="N15" s="217" t="str">
        <f>IF('1A'!N150="","",'1A'!N150)</f>
        <v/>
      </c>
      <c r="O15" s="459" t="str">
        <f>IF('1A'!O150="","",'1A'!O150)</f>
        <v>Academic Outcomes</v>
      </c>
      <c r="P15" s="460" t="str">
        <f>IF('1A'!P150="","",'1A'!P150)</f>
        <v/>
      </c>
      <c r="Q15" s="460" t="str">
        <f>IF('1A'!Q150="","",'1A'!Q150)</f>
        <v>Written and Oral Communication</v>
      </c>
    </row>
    <row r="16" spans="1:20" s="64" customFormat="1" ht="14" x14ac:dyDescent="0.15">
      <c r="A16" s="268" t="s">
        <v>231</v>
      </c>
      <c r="B16" s="107" t="str">
        <f>IF('1A'!B151="","",'1A'!B151)</f>
        <v>-</v>
      </c>
      <c r="C16" s="66" t="str">
        <f>IF('1A'!C151="","",'1A'!C151)</f>
        <v xml:space="preserve"> </v>
      </c>
      <c r="D16" s="108" t="str">
        <f>IF('1A'!D151="","",'1A'!D151)</f>
        <v xml:space="preserve"> </v>
      </c>
      <c r="E16" s="107" t="str">
        <f>IF('1A'!E151="","",'1A'!E151)</f>
        <v>-</v>
      </c>
      <c r="F16" s="66" t="str">
        <f>IF('1A'!F151="","",'1A'!F151)</f>
        <v xml:space="preserve"> </v>
      </c>
      <c r="G16" s="108" t="str">
        <f>IF('1A'!G151="","",'1A'!G151)</f>
        <v xml:space="preserve"> </v>
      </c>
      <c r="H16" s="107" t="str">
        <f>IF('1A'!H151="","",'1A'!H151)</f>
        <v/>
      </c>
      <c r="I16" s="66" t="str">
        <f>IF('1A'!I151="","",'1A'!I151)</f>
        <v/>
      </c>
      <c r="J16" s="108" t="str">
        <f>IF('1A'!J151="","",'1A'!J151)</f>
        <v/>
      </c>
      <c r="K16" s="107" t="str">
        <f>IF('1A'!K151="","",'1A'!K151)</f>
        <v/>
      </c>
      <c r="L16" s="66" t="str">
        <f>IF('1A'!L151="","",'1A'!L151)</f>
        <v/>
      </c>
      <c r="M16" s="108" t="str">
        <f>IF('1A'!M151="","",'1A'!M151)</f>
        <v/>
      </c>
      <c r="N16" s="217" t="str">
        <f>IF('1A'!N151="","",'1A'!N151)</f>
        <v/>
      </c>
      <c r="O16" s="459" t="str">
        <f>IF('1A'!O151="","",'1A'!O151)</f>
        <v>Academic Outcomes</v>
      </c>
      <c r="P16" s="460" t="str">
        <f>IF('1A'!P151="","",'1A'!P151)</f>
        <v/>
      </c>
      <c r="Q16" s="460" t="str">
        <f>IF('1A'!Q151="","",'1A'!Q151)</f>
        <v>Written and Oral Communication</v>
      </c>
    </row>
    <row r="17" spans="1:17" s="64" customFormat="1" ht="14" x14ac:dyDescent="0.15">
      <c r="A17" s="269" t="s">
        <v>158</v>
      </c>
      <c r="B17" s="65" t="str">
        <f>IF('1A'!B152="","",'1A'!B152)</f>
        <v>-</v>
      </c>
      <c r="C17" s="109">
        <f>IF('1A'!C152="","",'1A'!C152)</f>
        <v>-1.5379979615409597E-2</v>
      </c>
      <c r="D17" s="110">
        <f>IF('1A'!D152="","",'1A'!D152)</f>
        <v>0.19431407012380797</v>
      </c>
      <c r="E17" s="65" t="str">
        <f>IF('1A'!E152="","",'1A'!E152)</f>
        <v>-</v>
      </c>
      <c r="F17" s="109">
        <f>IF('1A'!F152="","",'1A'!F152)</f>
        <v>4.5927164564046094E-2</v>
      </c>
      <c r="G17" s="110">
        <f>IF('1A'!G152="","",'1A'!G152)</f>
        <v>0.18982244899077297</v>
      </c>
      <c r="H17" s="65" t="str">
        <f>IF('1A'!H152="","",'1A'!H152)</f>
        <v/>
      </c>
      <c r="I17" s="109" t="str">
        <f>IF('1A'!I152="","",'1A'!I152)</f>
        <v/>
      </c>
      <c r="J17" s="110" t="str">
        <f>IF('1A'!J152="","",'1A'!J152)</f>
        <v/>
      </c>
      <c r="K17" s="65" t="str">
        <f>IF('1A'!K152="","",'1A'!K152)</f>
        <v/>
      </c>
      <c r="L17" s="109" t="str">
        <f>IF('1A'!L152="","",'1A'!L152)</f>
        <v/>
      </c>
      <c r="M17" s="110" t="str">
        <f>IF('1A'!M152="","",'1A'!M152)</f>
        <v/>
      </c>
      <c r="N17" s="230" t="str">
        <f>IF('1A'!N152="","",'1A'!N152)</f>
        <v/>
      </c>
      <c r="O17" s="459" t="str">
        <f>IF('1A'!O152="","",'1A'!O152)</f>
        <v>Academic Outcomes</v>
      </c>
      <c r="P17" s="460" t="str">
        <f>IF('1A'!P152="","",'1A'!P152)</f>
        <v/>
      </c>
      <c r="Q17" s="460" t="str">
        <f>IF('1A'!Q152="","",'1A'!Q152)</f>
        <v>Written and Oral Communication</v>
      </c>
    </row>
    <row r="18" spans="1:17" s="64" customFormat="1" ht="28" x14ac:dyDescent="0.15">
      <c r="A18" s="261" t="s">
        <v>251</v>
      </c>
      <c r="B18" s="105">
        <f>IF('1A'!B153="","",'1A'!B153)</f>
        <v>0.886075949367089</v>
      </c>
      <c r="C18" s="67">
        <f>IF('1A'!C153="","",'1A'!C153)</f>
        <v>0.83365200764818403</v>
      </c>
      <c r="D18" s="106">
        <f>IF('1A'!D153="","",'1A'!D153)</f>
        <v>0.79317607413647895</v>
      </c>
      <c r="E18" s="105">
        <f>IF('1A'!E153="","",'1A'!E153)</f>
        <v>0.88157894736842102</v>
      </c>
      <c r="F18" s="67">
        <f>IF('1A'!F153="","",'1A'!F153)</f>
        <v>0.83333333333333304</v>
      </c>
      <c r="G18" s="106">
        <f>IF('1A'!G153="","",'1A'!G153)</f>
        <v>0.78157349896480299</v>
      </c>
      <c r="H18" s="105" t="str">
        <f>IF('1A'!H153="","",'1A'!H153)</f>
        <v/>
      </c>
      <c r="I18" s="67" t="str">
        <f>IF('1A'!I153="","",'1A'!I153)</f>
        <v/>
      </c>
      <c r="J18" s="106" t="str">
        <f>IF('1A'!J153="","",'1A'!J153)</f>
        <v/>
      </c>
      <c r="K18" s="105" t="str">
        <f>IF('1A'!K153="","",'1A'!K153)</f>
        <v/>
      </c>
      <c r="L18" s="67" t="str">
        <f>IF('1A'!L153="","",'1A'!L153)</f>
        <v/>
      </c>
      <c r="M18" s="106" t="str">
        <f>IF('1A'!M153="","",'1A'!M153)</f>
        <v/>
      </c>
      <c r="N18" s="217" t="str">
        <f>IF('1A'!N153="","",'1A'!N153)</f>
        <v>Habits of Mind</v>
      </c>
      <c r="O18" s="459" t="str">
        <f>IF('1A'!O153="","",'1A'!O153)</f>
        <v>Academic Outcomes</v>
      </c>
      <c r="P18" s="460" t="str">
        <f>IF('1A'!P153="","",'1A'!P153)</f>
        <v/>
      </c>
      <c r="Q18" s="460" t="str">
        <f>IF('1A'!Q153="","",'1A'!Q153)</f>
        <v>Written and Oral Communication</v>
      </c>
    </row>
    <row r="19" spans="1:17" s="64" customFormat="1" ht="14" x14ac:dyDescent="0.15">
      <c r="A19" s="263" t="s">
        <v>95</v>
      </c>
      <c r="B19" s="105">
        <f>IF('1A'!B154="","",'1A'!B154)</f>
        <v>0.113924050632911</v>
      </c>
      <c r="C19" s="67">
        <f>IF('1A'!C154="","",'1A'!C154)</f>
        <v>0.15869980879541101</v>
      </c>
      <c r="D19" s="106">
        <f>IF('1A'!D154="","",'1A'!D154)</f>
        <v>0.19418702611625899</v>
      </c>
      <c r="E19" s="105">
        <f>IF('1A'!E154="","",'1A'!E154)</f>
        <v>0.118421052631579</v>
      </c>
      <c r="F19" s="67">
        <f>IF('1A'!F154="","",'1A'!F154)</f>
        <v>0.158119658119658</v>
      </c>
      <c r="G19" s="106">
        <f>IF('1A'!G154="","",'1A'!G154)</f>
        <v>0.202898550724638</v>
      </c>
      <c r="H19" s="105" t="str">
        <f>IF('1A'!H154="","",'1A'!H154)</f>
        <v/>
      </c>
      <c r="I19" s="67" t="str">
        <f>IF('1A'!I154="","",'1A'!I154)</f>
        <v/>
      </c>
      <c r="J19" s="106" t="str">
        <f>IF('1A'!J154="","",'1A'!J154)</f>
        <v/>
      </c>
      <c r="K19" s="105" t="str">
        <f>IF('1A'!K154="","",'1A'!K154)</f>
        <v/>
      </c>
      <c r="L19" s="67" t="str">
        <f>IF('1A'!L154="","",'1A'!L154)</f>
        <v/>
      </c>
      <c r="M19" s="106" t="str">
        <f>IF('1A'!M154="","",'1A'!M154)</f>
        <v/>
      </c>
      <c r="N19" s="217" t="str">
        <f>IF('1A'!N154="","",'1A'!N154)</f>
        <v/>
      </c>
      <c r="O19" s="459" t="str">
        <f>IF('1A'!O154="","",'1A'!O154)</f>
        <v>Academic Outcomes</v>
      </c>
      <c r="P19" s="460" t="str">
        <f>IF('1A'!P154="","",'1A'!P154)</f>
        <v/>
      </c>
      <c r="Q19" s="460" t="str">
        <f>IF('1A'!Q154="","",'1A'!Q154)</f>
        <v>Written and Oral Communication</v>
      </c>
    </row>
    <row r="20" spans="1:17" s="64" customFormat="1" ht="14" x14ac:dyDescent="0.15">
      <c r="A20" s="263" t="s">
        <v>378</v>
      </c>
      <c r="B20" s="105">
        <f>IF('1A'!B155="","",'1A'!B155)</f>
        <v>0</v>
      </c>
      <c r="C20" s="67">
        <f>IF('1A'!C155="","",'1A'!C155)</f>
        <v>7.64818355640535E-3</v>
      </c>
      <c r="D20" s="106">
        <f>IF('1A'!D155="","",'1A'!D155)</f>
        <v>1.2636899747262001E-2</v>
      </c>
      <c r="E20" s="105">
        <f>IF('1A'!E155="","",'1A'!E155)</f>
        <v>0</v>
      </c>
      <c r="F20" s="67">
        <f>IF('1A'!F155="","",'1A'!F155)</f>
        <v>8.5470085470085496E-3</v>
      </c>
      <c r="G20" s="106">
        <f>IF('1A'!G155="","",'1A'!G155)</f>
        <v>1.5527950310559001E-2</v>
      </c>
      <c r="H20" s="105" t="str">
        <f>IF('1A'!H155="","",'1A'!H155)</f>
        <v/>
      </c>
      <c r="I20" s="67" t="str">
        <f>IF('1A'!I155="","",'1A'!I155)</f>
        <v/>
      </c>
      <c r="J20" s="106" t="str">
        <f>IF('1A'!J155="","",'1A'!J155)</f>
        <v/>
      </c>
      <c r="K20" s="105" t="str">
        <f>IF('1A'!K155="","",'1A'!K155)</f>
        <v/>
      </c>
      <c r="L20" s="67" t="str">
        <f>IF('1A'!L155="","",'1A'!L155)</f>
        <v/>
      </c>
      <c r="M20" s="106" t="str">
        <f>IF('1A'!M155="","",'1A'!M155)</f>
        <v/>
      </c>
      <c r="N20" s="217" t="str">
        <f>IF('1A'!N155="","",'1A'!N155)</f>
        <v/>
      </c>
      <c r="O20" s="459" t="str">
        <f>IF('1A'!O155="","",'1A'!O155)</f>
        <v>Academic Outcomes</v>
      </c>
      <c r="P20" s="460" t="str">
        <f>IF('1A'!P155="","",'1A'!P155)</f>
        <v/>
      </c>
      <c r="Q20" s="460" t="str">
        <f>IF('1A'!Q155="","",'1A'!Q155)</f>
        <v>Written and Oral Communication</v>
      </c>
    </row>
    <row r="21" spans="1:17" s="64" customFormat="1" ht="14" x14ac:dyDescent="0.15">
      <c r="A21" s="264" t="s">
        <v>230</v>
      </c>
      <c r="B21" s="461">
        <f>IF('1A'!B156="","",'1A'!B156)</f>
        <v>79</v>
      </c>
      <c r="C21" s="462">
        <f>IF('1A'!C156="","",'1A'!C156)</f>
        <v>523</v>
      </c>
      <c r="D21" s="463">
        <f>IF('1A'!D156="","",'1A'!D156)</f>
        <v>2374</v>
      </c>
      <c r="E21" s="461">
        <f>IF('1A'!E156="","",'1A'!E156)</f>
        <v>76</v>
      </c>
      <c r="F21" s="462">
        <f>IF('1A'!F156="","",'1A'!F156)</f>
        <v>234</v>
      </c>
      <c r="G21" s="463">
        <f>IF('1A'!G156="","",'1A'!G156)</f>
        <v>966</v>
      </c>
      <c r="H21" s="461" t="str">
        <f>IF('1A'!H156="","",'1A'!H156)</f>
        <v/>
      </c>
      <c r="I21" s="462" t="str">
        <f>IF('1A'!I156="","",'1A'!I156)</f>
        <v/>
      </c>
      <c r="J21" s="463" t="str">
        <f>IF('1A'!J156="","",'1A'!J156)</f>
        <v/>
      </c>
      <c r="K21" s="461" t="str">
        <f>IF('1A'!K156="","",'1A'!K156)</f>
        <v/>
      </c>
      <c r="L21" s="462" t="str">
        <f>IF('1A'!L156="","",'1A'!L156)</f>
        <v/>
      </c>
      <c r="M21" s="463" t="str">
        <f>IF('1A'!M156="","",'1A'!M156)</f>
        <v/>
      </c>
      <c r="N21" s="217" t="str">
        <f>IF('1A'!N156="","",'1A'!N156)</f>
        <v/>
      </c>
      <c r="O21" s="459" t="str">
        <f>IF('1A'!O156="","",'1A'!O156)</f>
        <v>Academic Outcomes</v>
      </c>
      <c r="P21" s="460" t="str">
        <f>IF('1A'!P156="","",'1A'!P156)</f>
        <v/>
      </c>
      <c r="Q21" s="460" t="str">
        <f>IF('1A'!Q156="","",'1A'!Q156)</f>
        <v>Written and Oral Communication</v>
      </c>
    </row>
    <row r="22" spans="1:17" s="64" customFormat="1" ht="14" x14ac:dyDescent="0.15">
      <c r="A22" s="268" t="s">
        <v>176</v>
      </c>
      <c r="B22" s="107">
        <f>IF('1A'!B157="","",'1A'!B157)</f>
        <v>2.8860759493670902</v>
      </c>
      <c r="C22" s="66">
        <f>IF('1A'!C157="","",'1A'!C157)</f>
        <v>2.8260038240917802</v>
      </c>
      <c r="D22" s="108">
        <f>IF('1A'!D157="","",'1A'!D157)</f>
        <v>2.78053917438922</v>
      </c>
      <c r="E22" s="107">
        <f>IF('1A'!E157="","",'1A'!E157)</f>
        <v>2.8815789473684199</v>
      </c>
      <c r="F22" s="66">
        <f>IF('1A'!F157="","",'1A'!F157)</f>
        <v>2.8247863247863201</v>
      </c>
      <c r="G22" s="108">
        <f>IF('1A'!G157="","",'1A'!G157)</f>
        <v>2.7660455486542399</v>
      </c>
      <c r="H22" s="107" t="str">
        <f>IF('1A'!H157="","",'1A'!H157)</f>
        <v/>
      </c>
      <c r="I22" s="66" t="str">
        <f>IF('1A'!I157="","",'1A'!I157)</f>
        <v/>
      </c>
      <c r="J22" s="108" t="str">
        <f>IF('1A'!J157="","",'1A'!J157)</f>
        <v/>
      </c>
      <c r="K22" s="107" t="str">
        <f>IF('1A'!K157="","",'1A'!K157)</f>
        <v/>
      </c>
      <c r="L22" s="66" t="str">
        <f>IF('1A'!L157="","",'1A'!L157)</f>
        <v/>
      </c>
      <c r="M22" s="108" t="str">
        <f>IF('1A'!M157="","",'1A'!M157)</f>
        <v/>
      </c>
      <c r="N22" s="217" t="str">
        <f>IF('1A'!N157="","",'1A'!N157)</f>
        <v/>
      </c>
      <c r="O22" s="459" t="str">
        <f>IF('1A'!O157="","",'1A'!O157)</f>
        <v>Academic Outcomes</v>
      </c>
      <c r="P22" s="460" t="str">
        <f>IF('1A'!P157="","",'1A'!P157)</f>
        <v/>
      </c>
      <c r="Q22" s="460" t="str">
        <f>IF('1A'!Q157="","",'1A'!Q157)</f>
        <v>Written and Oral Communication</v>
      </c>
    </row>
    <row r="23" spans="1:17" s="64" customFormat="1" ht="14" x14ac:dyDescent="0.15">
      <c r="A23" s="268" t="s">
        <v>159</v>
      </c>
      <c r="B23" s="107">
        <f>IF('1A'!B158="","",'1A'!B158)</f>
        <v>0.31974917141296799</v>
      </c>
      <c r="C23" s="66">
        <f>IF('1A'!C158="","",'1A'!C158)</f>
        <v>0.39915223378114101</v>
      </c>
      <c r="D23" s="108">
        <f>IF('1A'!D158="","",'1A'!D158)</f>
        <v>0.44345733488364802</v>
      </c>
      <c r="E23" s="107">
        <f>IF('1A'!E158="","",'1A'!E158)</f>
        <v>0.32525293801011301</v>
      </c>
      <c r="F23" s="66">
        <f>IF('1A'!F158="","",'1A'!F158)</f>
        <v>0.40286654898722002</v>
      </c>
      <c r="G23" s="108">
        <f>IF('1A'!G158="","",'1A'!G158)</f>
        <v>0.45879578126616</v>
      </c>
      <c r="H23" s="107" t="str">
        <f>IF('1A'!H158="","",'1A'!H158)</f>
        <v/>
      </c>
      <c r="I23" s="66" t="str">
        <f>IF('1A'!I158="","",'1A'!I158)</f>
        <v/>
      </c>
      <c r="J23" s="108" t="str">
        <f>IF('1A'!J158="","",'1A'!J158)</f>
        <v/>
      </c>
      <c r="K23" s="107" t="str">
        <f>IF('1A'!K158="","",'1A'!K158)</f>
        <v/>
      </c>
      <c r="L23" s="66" t="str">
        <f>IF('1A'!L158="","",'1A'!L158)</f>
        <v/>
      </c>
      <c r="M23" s="108" t="str">
        <f>IF('1A'!M158="","",'1A'!M158)</f>
        <v/>
      </c>
      <c r="N23" s="217" t="str">
        <f>IF('1A'!N158="","",'1A'!N158)</f>
        <v/>
      </c>
      <c r="O23" s="459" t="str">
        <f>IF('1A'!O158="","",'1A'!O158)</f>
        <v>Academic Outcomes</v>
      </c>
      <c r="P23" s="460" t="str">
        <f>IF('1A'!P158="","",'1A'!P158)</f>
        <v/>
      </c>
      <c r="Q23" s="460" t="str">
        <f>IF('1A'!Q158="","",'1A'!Q158)</f>
        <v>Written and Oral Communication</v>
      </c>
    </row>
    <row r="24" spans="1:17" s="64" customFormat="1" ht="14" x14ac:dyDescent="0.15">
      <c r="A24" s="268" t="s">
        <v>231</v>
      </c>
      <c r="B24" s="107" t="str">
        <f>IF('1A'!B159="","",'1A'!B159)</f>
        <v>-</v>
      </c>
      <c r="C24" s="66" t="str">
        <f>IF('1A'!C159="","",'1A'!C159)</f>
        <v xml:space="preserve"> </v>
      </c>
      <c r="D24" s="108" t="str">
        <f>IF('1A'!D159="","",'1A'!D159)</f>
        <v>*</v>
      </c>
      <c r="E24" s="107" t="str">
        <f>IF('1A'!E159="","",'1A'!E159)</f>
        <v>-</v>
      </c>
      <c r="F24" s="66" t="str">
        <f>IF('1A'!F159="","",'1A'!F159)</f>
        <v xml:space="preserve"> </v>
      </c>
      <c r="G24" s="108" t="str">
        <f>IF('1A'!G159="","",'1A'!G159)</f>
        <v>*</v>
      </c>
      <c r="H24" s="107" t="str">
        <f>IF('1A'!H159="","",'1A'!H159)</f>
        <v/>
      </c>
      <c r="I24" s="66" t="str">
        <f>IF('1A'!I159="","",'1A'!I159)</f>
        <v/>
      </c>
      <c r="J24" s="108" t="str">
        <f>IF('1A'!J159="","",'1A'!J159)</f>
        <v/>
      </c>
      <c r="K24" s="107" t="str">
        <f>IF('1A'!K159="","",'1A'!K159)</f>
        <v/>
      </c>
      <c r="L24" s="66" t="str">
        <f>IF('1A'!L159="","",'1A'!L159)</f>
        <v/>
      </c>
      <c r="M24" s="108" t="str">
        <f>IF('1A'!M159="","",'1A'!M159)</f>
        <v/>
      </c>
      <c r="N24" s="217" t="str">
        <f>IF('1A'!N159="","",'1A'!N159)</f>
        <v/>
      </c>
      <c r="O24" s="459" t="str">
        <f>IF('1A'!O159="","",'1A'!O159)</f>
        <v>Academic Outcomes</v>
      </c>
      <c r="P24" s="460" t="str">
        <f>IF('1A'!P159="","",'1A'!P159)</f>
        <v/>
      </c>
      <c r="Q24" s="460" t="str">
        <f>IF('1A'!Q159="","",'1A'!Q159)</f>
        <v>Written and Oral Communication</v>
      </c>
    </row>
    <row r="25" spans="1:17" s="64" customFormat="1" ht="14" x14ac:dyDescent="0.15">
      <c r="A25" s="269" t="s">
        <v>158</v>
      </c>
      <c r="B25" s="65" t="str">
        <f>IF('1A'!B160="","",'1A'!B160)</f>
        <v>-</v>
      </c>
      <c r="C25" s="109">
        <f>IF('1A'!C160="","",'1A'!C160)</f>
        <v>0.15049928371000462</v>
      </c>
      <c r="D25" s="110">
        <f>IF('1A'!D160="","",'1A'!D160)</f>
        <v>0.23798631046560623</v>
      </c>
      <c r="E25" s="65" t="str">
        <f>IF('1A'!E160="","",'1A'!E160)</f>
        <v>-</v>
      </c>
      <c r="F25" s="109">
        <f>IF('1A'!F160="","",'1A'!F160)</f>
        <v>0.14097130358644255</v>
      </c>
      <c r="G25" s="110">
        <f>IF('1A'!G160="","",'1A'!G160)</f>
        <v>0.25181879047653211</v>
      </c>
      <c r="H25" s="65" t="str">
        <f>IF('1A'!H160="","",'1A'!H160)</f>
        <v/>
      </c>
      <c r="I25" s="109" t="str">
        <f>IF('1A'!I160="","",'1A'!I160)</f>
        <v/>
      </c>
      <c r="J25" s="110" t="str">
        <f>IF('1A'!J160="","",'1A'!J160)</f>
        <v/>
      </c>
      <c r="K25" s="65" t="str">
        <f>IF('1A'!K160="","",'1A'!K160)</f>
        <v/>
      </c>
      <c r="L25" s="109" t="str">
        <f>IF('1A'!L160="","",'1A'!L160)</f>
        <v/>
      </c>
      <c r="M25" s="110" t="str">
        <f>IF('1A'!M160="","",'1A'!M160)</f>
        <v/>
      </c>
      <c r="N25" s="230" t="str">
        <f>IF('1A'!N160="","",'1A'!N160)</f>
        <v/>
      </c>
      <c r="O25" s="459" t="str">
        <f>IF('1A'!O160="","",'1A'!O160)</f>
        <v>Academic Outcomes</v>
      </c>
      <c r="P25" s="460" t="str">
        <f>IF('1A'!P160="","",'1A'!P160)</f>
        <v/>
      </c>
      <c r="Q25" s="460" t="str">
        <f>IF('1A'!Q160="","",'1A'!Q160)</f>
        <v>Written and Oral Communication</v>
      </c>
    </row>
    <row r="26" spans="1:17" ht="56" x14ac:dyDescent="0.15">
      <c r="A26" s="250" t="s">
        <v>689</v>
      </c>
      <c r="B26" s="105">
        <f>IF('1A'!B197="","",'1A'!B197)</f>
        <v>0.74358974358974395</v>
      </c>
      <c r="C26" s="67">
        <f>IF('1A'!C197="","",'1A'!C197)</f>
        <v>0.74418604651162801</v>
      </c>
      <c r="D26" s="106">
        <f>IF('1A'!D197="","",'1A'!D197)</f>
        <v>0.65762711864406798</v>
      </c>
      <c r="E26" s="105">
        <f>IF('1A'!E197="","",'1A'!E197)</f>
        <v>0.73684210526315796</v>
      </c>
      <c r="F26" s="67">
        <f>IF('1A'!F197="","",'1A'!F197)</f>
        <v>0.73799126637554602</v>
      </c>
      <c r="G26" s="106">
        <f>IF('1A'!G197="","",'1A'!G197)</f>
        <v>0.60688216892596503</v>
      </c>
      <c r="H26" s="105" t="str">
        <f>IF('1A'!H197="","",'1A'!H197)</f>
        <v/>
      </c>
      <c r="I26" s="67" t="str">
        <f>IF('1A'!I197="","",'1A'!I197)</f>
        <v/>
      </c>
      <c r="J26" s="106" t="str">
        <f>IF('1A'!J197="","",'1A'!J197)</f>
        <v/>
      </c>
      <c r="K26" s="105" t="str">
        <f>IF('1A'!K197="","",'1A'!K197)</f>
        <v/>
      </c>
      <c r="L26" s="67" t="str">
        <f>IF('1A'!L197="","",'1A'!L197)</f>
        <v/>
      </c>
      <c r="M26" s="106" t="str">
        <f>IF('1A'!M197="","",'1A'!M197)</f>
        <v/>
      </c>
      <c r="N26" s="217" t="str">
        <f>IF('1A'!N197="","",'1A'!N197)</f>
        <v/>
      </c>
      <c r="O26" s="459" t="str">
        <f>IF('1A'!O197="","",'1A'!O197)</f>
        <v/>
      </c>
      <c r="P26" s="460" t="str">
        <f>IF('1A'!P197="","",'1A'!P197)</f>
        <v/>
      </c>
      <c r="Q26" s="460" t="str">
        <f>IF('1A'!Q197="","",'1A'!Q197)</f>
        <v>Active and Collaborative Learning</v>
      </c>
    </row>
    <row r="27" spans="1:17" ht="14" x14ac:dyDescent="0.15">
      <c r="A27" s="268" t="s">
        <v>95</v>
      </c>
      <c r="B27" s="105">
        <f>IF('1A'!B198="","",'1A'!B198)</f>
        <v>0.256410256410256</v>
      </c>
      <c r="C27" s="67">
        <f>IF('1A'!C198="","",'1A'!C198)</f>
        <v>0.24612403100775199</v>
      </c>
      <c r="D27" s="106">
        <f>IF('1A'!D198="","",'1A'!D198)</f>
        <v>0.32033898305084701</v>
      </c>
      <c r="E27" s="105">
        <f>IF('1A'!E198="","",'1A'!E198)</f>
        <v>0.26315789473684198</v>
      </c>
      <c r="F27" s="67">
        <f>IF('1A'!F198="","",'1A'!F198)</f>
        <v>0.24890829694323099</v>
      </c>
      <c r="G27" s="106">
        <f>IF('1A'!G198="","",'1A'!G198)</f>
        <v>0.36287799791449399</v>
      </c>
      <c r="H27" s="105" t="str">
        <f>IF('1A'!H198="","",'1A'!H198)</f>
        <v/>
      </c>
      <c r="I27" s="67" t="str">
        <f>IF('1A'!I198="","",'1A'!I198)</f>
        <v/>
      </c>
      <c r="J27" s="106" t="str">
        <f>IF('1A'!J198="","",'1A'!J198)</f>
        <v/>
      </c>
      <c r="K27" s="105" t="str">
        <f>IF('1A'!K198="","",'1A'!K198)</f>
        <v/>
      </c>
      <c r="L27" s="67" t="str">
        <f>IF('1A'!L198="","",'1A'!L198)</f>
        <v/>
      </c>
      <c r="M27" s="106" t="str">
        <f>IF('1A'!M198="","",'1A'!M198)</f>
        <v/>
      </c>
      <c r="N27" s="217" t="str">
        <f>IF('1A'!N198="","",'1A'!N198)</f>
        <v/>
      </c>
      <c r="O27" s="459" t="str">
        <f>IF('1A'!O198="","",'1A'!O198)</f>
        <v/>
      </c>
      <c r="P27" s="460" t="str">
        <f>IF('1A'!P198="","",'1A'!P198)</f>
        <v/>
      </c>
      <c r="Q27" s="460" t="str">
        <f>IF('1A'!Q198="","",'1A'!Q198)</f>
        <v>Active and Collaborative Learning</v>
      </c>
    </row>
    <row r="28" spans="1:17" ht="14" x14ac:dyDescent="0.15">
      <c r="A28" s="268" t="s">
        <v>378</v>
      </c>
      <c r="B28" s="105">
        <f>IF('1A'!B199="","",'1A'!B199)</f>
        <v>0</v>
      </c>
      <c r="C28" s="67">
        <f>IF('1A'!C199="","",'1A'!C199)</f>
        <v>9.6899224806201497E-3</v>
      </c>
      <c r="D28" s="106">
        <f>IF('1A'!D199="","",'1A'!D199)</f>
        <v>2.20338983050847E-2</v>
      </c>
      <c r="E28" s="105">
        <f>IF('1A'!E199="","",'1A'!E199)</f>
        <v>0</v>
      </c>
      <c r="F28" s="67">
        <f>IF('1A'!F199="","",'1A'!F199)</f>
        <v>1.31004366812227E-2</v>
      </c>
      <c r="G28" s="106">
        <f>IF('1A'!G199="","",'1A'!G199)</f>
        <v>3.02398331595412E-2</v>
      </c>
      <c r="H28" s="105" t="str">
        <f>IF('1A'!H199="","",'1A'!H199)</f>
        <v/>
      </c>
      <c r="I28" s="67" t="str">
        <f>IF('1A'!I199="","",'1A'!I199)</f>
        <v/>
      </c>
      <c r="J28" s="106" t="str">
        <f>IF('1A'!J199="","",'1A'!J199)</f>
        <v/>
      </c>
      <c r="K28" s="105" t="str">
        <f>IF('1A'!K199="","",'1A'!K199)</f>
        <v/>
      </c>
      <c r="L28" s="67" t="str">
        <f>IF('1A'!L199="","",'1A'!L199)</f>
        <v/>
      </c>
      <c r="M28" s="106" t="str">
        <f>IF('1A'!M199="","",'1A'!M199)</f>
        <v/>
      </c>
      <c r="N28" s="217" t="str">
        <f>IF('1A'!N199="","",'1A'!N199)</f>
        <v/>
      </c>
      <c r="O28" s="459" t="str">
        <f>IF('1A'!O199="","",'1A'!O199)</f>
        <v/>
      </c>
      <c r="P28" s="460" t="str">
        <f>IF('1A'!P199="","",'1A'!P199)</f>
        <v/>
      </c>
      <c r="Q28" s="460" t="str">
        <f>IF('1A'!Q199="","",'1A'!Q199)</f>
        <v>Active and Collaborative Learning</v>
      </c>
    </row>
    <row r="29" spans="1:17" ht="14" x14ac:dyDescent="0.15">
      <c r="A29" s="308" t="s">
        <v>230</v>
      </c>
      <c r="B29" s="461">
        <f>IF('1A'!B200="","",'1A'!B200)</f>
        <v>78</v>
      </c>
      <c r="C29" s="462">
        <f>IF('1A'!C200="","",'1A'!C200)</f>
        <v>516</v>
      </c>
      <c r="D29" s="463">
        <f>IF('1A'!D200="","",'1A'!D200)</f>
        <v>2360</v>
      </c>
      <c r="E29" s="461">
        <f>IF('1A'!E200="","",'1A'!E200)</f>
        <v>76</v>
      </c>
      <c r="F29" s="462">
        <f>IF('1A'!F200="","",'1A'!F200)</f>
        <v>229</v>
      </c>
      <c r="G29" s="463">
        <f>IF('1A'!G200="","",'1A'!G200)</f>
        <v>959</v>
      </c>
      <c r="H29" s="461" t="str">
        <f>IF('1A'!H200="","",'1A'!H200)</f>
        <v/>
      </c>
      <c r="I29" s="462" t="str">
        <f>IF('1A'!I200="","",'1A'!I200)</f>
        <v/>
      </c>
      <c r="J29" s="463" t="str">
        <f>IF('1A'!J200="","",'1A'!J200)</f>
        <v/>
      </c>
      <c r="K29" s="461" t="str">
        <f>IF('1A'!K200="","",'1A'!K200)</f>
        <v/>
      </c>
      <c r="L29" s="462" t="str">
        <f>IF('1A'!L200="","",'1A'!L200)</f>
        <v/>
      </c>
      <c r="M29" s="463" t="str">
        <f>IF('1A'!M200="","",'1A'!M200)</f>
        <v/>
      </c>
      <c r="N29" s="217" t="str">
        <f>IF('1A'!N200="","",'1A'!N200)</f>
        <v/>
      </c>
      <c r="O29" s="459" t="str">
        <f>IF('1A'!O200="","",'1A'!O200)</f>
        <v/>
      </c>
      <c r="P29" s="460" t="str">
        <f>IF('1A'!P200="","",'1A'!P200)</f>
        <v/>
      </c>
      <c r="Q29" s="460" t="str">
        <f>IF('1A'!Q200="","",'1A'!Q200)</f>
        <v>Active and Collaborative Learning</v>
      </c>
    </row>
    <row r="30" spans="1:17" ht="14" x14ac:dyDescent="0.15">
      <c r="A30" s="268" t="s">
        <v>176</v>
      </c>
      <c r="B30" s="107">
        <f>IF('1A'!B201="","",'1A'!B201)</f>
        <v>2.7435897435897401</v>
      </c>
      <c r="C30" s="66">
        <f>IF('1A'!C201="","",'1A'!C201)</f>
        <v>2.7344961240310099</v>
      </c>
      <c r="D30" s="108">
        <f>IF('1A'!D201="","",'1A'!D201)</f>
        <v>2.63559322033898</v>
      </c>
      <c r="E30" s="107">
        <f>IF('1A'!E201="","",'1A'!E201)</f>
        <v>2.7368421052631602</v>
      </c>
      <c r="F30" s="66">
        <f>IF('1A'!F201="","",'1A'!F201)</f>
        <v>2.7248908296943299</v>
      </c>
      <c r="G30" s="108">
        <f>IF('1A'!G201="","",'1A'!G201)</f>
        <v>2.5766423357664201</v>
      </c>
      <c r="H30" s="107" t="str">
        <f>IF('1A'!H201="","",'1A'!H201)</f>
        <v/>
      </c>
      <c r="I30" s="66" t="str">
        <f>IF('1A'!I201="","",'1A'!I201)</f>
        <v/>
      </c>
      <c r="J30" s="108" t="str">
        <f>IF('1A'!J201="","",'1A'!J201)</f>
        <v/>
      </c>
      <c r="K30" s="107" t="str">
        <f>IF('1A'!K201="","",'1A'!K201)</f>
        <v/>
      </c>
      <c r="L30" s="66" t="str">
        <f>IF('1A'!L201="","",'1A'!L201)</f>
        <v/>
      </c>
      <c r="M30" s="108" t="str">
        <f>IF('1A'!M201="","",'1A'!M201)</f>
        <v/>
      </c>
      <c r="N30" s="217" t="str">
        <f>IF('1A'!N201="","",'1A'!N201)</f>
        <v/>
      </c>
      <c r="O30" s="459" t="str">
        <f>IF('1A'!O201="","",'1A'!O201)</f>
        <v/>
      </c>
      <c r="P30" s="460" t="str">
        <f>IF('1A'!P201="","",'1A'!P201)</f>
        <v/>
      </c>
      <c r="Q30" s="460" t="str">
        <f>IF('1A'!Q201="","",'1A'!Q201)</f>
        <v>Active and Collaborative Learning</v>
      </c>
    </row>
    <row r="31" spans="1:17" ht="14" x14ac:dyDescent="0.15">
      <c r="A31" s="268" t="s">
        <v>159</v>
      </c>
      <c r="B31" s="107">
        <f>IF('1A'!B202="","",'1A'!B202)</f>
        <v>0.43947718159216498</v>
      </c>
      <c r="C31" s="66">
        <f>IF('1A'!C202="","",'1A'!C202)</f>
        <v>0.46347352327944702</v>
      </c>
      <c r="D31" s="108">
        <f>IF('1A'!D202="","",'1A'!D202)</f>
        <v>0.52516582071792195</v>
      </c>
      <c r="E31" s="107">
        <f>IF('1A'!E202="","",'1A'!E202)</f>
        <v>0.44327331080291199</v>
      </c>
      <c r="F31" s="66">
        <f>IF('1A'!F202="","",'1A'!F202)</f>
        <v>0.47604051441332701</v>
      </c>
      <c r="G31" s="108">
        <f>IF('1A'!G202="","",'1A'!G202)</f>
        <v>0.55219885786132195</v>
      </c>
      <c r="H31" s="107" t="str">
        <f>IF('1A'!H202="","",'1A'!H202)</f>
        <v/>
      </c>
      <c r="I31" s="66" t="str">
        <f>IF('1A'!I202="","",'1A'!I202)</f>
        <v/>
      </c>
      <c r="J31" s="108" t="str">
        <f>IF('1A'!J202="","",'1A'!J202)</f>
        <v/>
      </c>
      <c r="K31" s="107" t="str">
        <f>IF('1A'!K202="","",'1A'!K202)</f>
        <v/>
      </c>
      <c r="L31" s="66" t="str">
        <f>IF('1A'!L202="","",'1A'!L202)</f>
        <v/>
      </c>
      <c r="M31" s="108" t="str">
        <f>IF('1A'!M202="","",'1A'!M202)</f>
        <v/>
      </c>
      <c r="N31" s="217" t="str">
        <f>IF('1A'!N202="","",'1A'!N202)</f>
        <v/>
      </c>
      <c r="O31" s="459" t="str">
        <f>IF('1A'!O202="","",'1A'!O202)</f>
        <v/>
      </c>
      <c r="P31" s="460" t="str">
        <f>IF('1A'!P202="","",'1A'!P202)</f>
        <v/>
      </c>
      <c r="Q31" s="460" t="str">
        <f>IF('1A'!Q202="","",'1A'!Q202)</f>
        <v>Active and Collaborative Learning</v>
      </c>
    </row>
    <row r="32" spans="1:17" ht="14" x14ac:dyDescent="0.15">
      <c r="A32" s="268" t="s">
        <v>231</v>
      </c>
      <c r="B32" s="107" t="str">
        <f>IF('1A'!B203="","",'1A'!B203)</f>
        <v>-</v>
      </c>
      <c r="C32" s="66" t="str">
        <f>IF('1A'!C203="","",'1A'!C203)</f>
        <v xml:space="preserve"> </v>
      </c>
      <c r="D32" s="108" t="str">
        <f>IF('1A'!D203="","",'1A'!D203)</f>
        <v xml:space="preserve"> </v>
      </c>
      <c r="E32" s="107" t="str">
        <f>IF('1A'!E203="","",'1A'!E203)</f>
        <v>-</v>
      </c>
      <c r="F32" s="66" t="str">
        <f>IF('1A'!F203="","",'1A'!F203)</f>
        <v xml:space="preserve"> </v>
      </c>
      <c r="G32" s="108" t="str">
        <f>IF('1A'!G203="","",'1A'!G203)</f>
        <v>*</v>
      </c>
      <c r="H32" s="107" t="str">
        <f>IF('1A'!H203="","",'1A'!H203)</f>
        <v/>
      </c>
      <c r="I32" s="66" t="str">
        <f>IF('1A'!I203="","",'1A'!I203)</f>
        <v/>
      </c>
      <c r="J32" s="108" t="str">
        <f>IF('1A'!J203="","",'1A'!J203)</f>
        <v/>
      </c>
      <c r="K32" s="107" t="str">
        <f>IF('1A'!K203="","",'1A'!K203)</f>
        <v/>
      </c>
      <c r="L32" s="66" t="str">
        <f>IF('1A'!L203="","",'1A'!L203)</f>
        <v/>
      </c>
      <c r="M32" s="108" t="str">
        <f>IF('1A'!M203="","",'1A'!M203)</f>
        <v/>
      </c>
      <c r="N32" s="217" t="str">
        <f>IF('1A'!N203="","",'1A'!N203)</f>
        <v/>
      </c>
      <c r="O32" s="459" t="str">
        <f>IF('1A'!O203="","",'1A'!O203)</f>
        <v/>
      </c>
      <c r="P32" s="460" t="str">
        <f>IF('1A'!P203="","",'1A'!P203)</f>
        <v/>
      </c>
      <c r="Q32" s="460" t="str">
        <f>IF('1A'!Q203="","",'1A'!Q203)</f>
        <v>Active and Collaborative Learning</v>
      </c>
    </row>
    <row r="33" spans="1:17" ht="14" x14ac:dyDescent="0.15">
      <c r="A33" s="269" t="s">
        <v>158</v>
      </c>
      <c r="B33" s="65" t="str">
        <f>IF('1A'!B204="","",'1A'!B204)</f>
        <v>-</v>
      </c>
      <c r="C33" s="109">
        <f>IF('1A'!C204="","",'1A'!C204)</f>
        <v>1.9620580468945586E-2</v>
      </c>
      <c r="D33" s="110">
        <f>IF('1A'!D204="","",'1A'!D204)</f>
        <v>0.20564271129283437</v>
      </c>
      <c r="E33" s="65" t="str">
        <f>IF('1A'!E204="","",'1A'!E204)</f>
        <v>-</v>
      </c>
      <c r="F33" s="109">
        <f>IF('1A'!F204="","",'1A'!F204)</f>
        <v>2.5105584938624421E-2</v>
      </c>
      <c r="G33" s="110">
        <f>IF('1A'!G204="","",'1A'!G204)</f>
        <v>0.29011246078486513</v>
      </c>
      <c r="H33" s="65" t="str">
        <f>IF('1A'!H204="","",'1A'!H204)</f>
        <v/>
      </c>
      <c r="I33" s="109" t="str">
        <f>IF('1A'!I204="","",'1A'!I204)</f>
        <v/>
      </c>
      <c r="J33" s="110" t="str">
        <f>IF('1A'!J204="","",'1A'!J204)</f>
        <v/>
      </c>
      <c r="K33" s="65" t="str">
        <f>IF('1A'!K204="","",'1A'!K204)</f>
        <v/>
      </c>
      <c r="L33" s="109" t="str">
        <f>IF('1A'!L204="","",'1A'!L204)</f>
        <v/>
      </c>
      <c r="M33" s="110" t="str">
        <f>IF('1A'!M204="","",'1A'!M204)</f>
        <v/>
      </c>
      <c r="N33" s="230" t="str">
        <f>IF('1A'!N204="","",'1A'!N204)</f>
        <v/>
      </c>
      <c r="O33" s="459" t="str">
        <f>IF('1A'!O204="","",'1A'!O204)</f>
        <v/>
      </c>
      <c r="P33" s="460" t="str">
        <f>IF('1A'!P204="","",'1A'!P204)</f>
        <v/>
      </c>
      <c r="Q33" s="460" t="str">
        <f>IF('1A'!Q204="","",'1A'!Q204)</f>
        <v>Active and Collaborative Learning</v>
      </c>
    </row>
    <row r="34" spans="1:17" ht="28" x14ac:dyDescent="0.15">
      <c r="A34" s="250" t="s">
        <v>845</v>
      </c>
      <c r="B34" s="105">
        <f>IF('1A'!B221="","",'1A'!B221)</f>
        <v>1.2820512820512799E-2</v>
      </c>
      <c r="C34" s="67">
        <f>IF('1A'!C221="","",'1A'!C221)</f>
        <v>3.4883720930232599E-2</v>
      </c>
      <c r="D34" s="106">
        <f>IF('1A'!D221="","",'1A'!D221)</f>
        <v>8.2308018667797994E-2</v>
      </c>
      <c r="E34" s="105">
        <f>IF('1A'!E221="","",'1A'!E221)</f>
        <v>1.3157894736842099E-2</v>
      </c>
      <c r="F34" s="67">
        <f>IF('1A'!F221="","",'1A'!F221)</f>
        <v>3.0567685589519701E-2</v>
      </c>
      <c r="G34" s="106">
        <f>IF('1A'!G221="","",'1A'!G221)</f>
        <v>5.7531380753138101E-2</v>
      </c>
      <c r="H34" s="105" t="str">
        <f>IF('1A'!H221="","",'1A'!H221)</f>
        <v/>
      </c>
      <c r="I34" s="67" t="str">
        <f>IF('1A'!I221="","",'1A'!I221)</f>
        <v/>
      </c>
      <c r="J34" s="106" t="str">
        <f>IF('1A'!J221="","",'1A'!J221)</f>
        <v/>
      </c>
      <c r="K34" s="105" t="str">
        <f>IF('1A'!K221="","",'1A'!K221)</f>
        <v/>
      </c>
      <c r="L34" s="67" t="str">
        <f>IF('1A'!L221="","",'1A'!L221)</f>
        <v/>
      </c>
      <c r="M34" s="106" t="str">
        <f>IF('1A'!M221="","",'1A'!M221)</f>
        <v/>
      </c>
      <c r="N34" s="217" t="str">
        <f>IF('1A'!N221="","",'1A'!N221)</f>
        <v>Civic
Engagement</v>
      </c>
      <c r="O34" s="459" t="str">
        <f>IF('1A'!O221="","",'1A'!O221)</f>
        <v/>
      </c>
      <c r="P34" s="460" t="str">
        <f>IF('1A'!P221="","",'1A'!P221)</f>
        <v/>
      </c>
      <c r="Q34" s="460" t="str">
        <f>IF('1A'!Q221="","",'1A'!Q221)</f>
        <v>Active and Collaborative Learning</v>
      </c>
    </row>
    <row r="35" spans="1:17" ht="14" x14ac:dyDescent="0.15">
      <c r="A35" s="268" t="s">
        <v>95</v>
      </c>
      <c r="B35" s="105">
        <f>IF('1A'!B222="","",'1A'!B222)</f>
        <v>0.5</v>
      </c>
      <c r="C35" s="67">
        <f>IF('1A'!C222="","",'1A'!C222)</f>
        <v>0.30232558139534899</v>
      </c>
      <c r="D35" s="106">
        <f>IF('1A'!D222="","",'1A'!D222)</f>
        <v>0.432329232074671</v>
      </c>
      <c r="E35" s="105">
        <f>IF('1A'!E222="","",'1A'!E222)</f>
        <v>0.5</v>
      </c>
      <c r="F35" s="67">
        <f>IF('1A'!F222="","",'1A'!F222)</f>
        <v>0.32314410480349298</v>
      </c>
      <c r="G35" s="106">
        <f>IF('1A'!G222="","",'1A'!G222)</f>
        <v>0.39435146443514602</v>
      </c>
      <c r="H35" s="105" t="str">
        <f>IF('1A'!H222="","",'1A'!H222)</f>
        <v/>
      </c>
      <c r="I35" s="67" t="str">
        <f>IF('1A'!I222="","",'1A'!I222)</f>
        <v/>
      </c>
      <c r="J35" s="106" t="str">
        <f>IF('1A'!J222="","",'1A'!J222)</f>
        <v/>
      </c>
      <c r="K35" s="105" t="str">
        <f>IF('1A'!K222="","",'1A'!K222)</f>
        <v/>
      </c>
      <c r="L35" s="67" t="str">
        <f>IF('1A'!L222="","",'1A'!L222)</f>
        <v/>
      </c>
      <c r="M35" s="106" t="str">
        <f>IF('1A'!M222="","",'1A'!M222)</f>
        <v/>
      </c>
      <c r="N35" s="217" t="str">
        <f>IF('1A'!N222="","",'1A'!N222)</f>
        <v/>
      </c>
      <c r="O35" s="459" t="str">
        <f>IF('1A'!O222="","",'1A'!O222)</f>
        <v/>
      </c>
      <c r="P35" s="460" t="str">
        <f>IF('1A'!P222="","",'1A'!P222)</f>
        <v/>
      </c>
      <c r="Q35" s="460" t="str">
        <f>IF('1A'!Q222="","",'1A'!Q222)</f>
        <v>Active and Collaborative Learning</v>
      </c>
    </row>
    <row r="36" spans="1:17" ht="14" x14ac:dyDescent="0.15">
      <c r="A36" s="268" t="s">
        <v>378</v>
      </c>
      <c r="B36" s="105">
        <f>IF('1A'!B223="","",'1A'!B223)</f>
        <v>0.487179487179487</v>
      </c>
      <c r="C36" s="67">
        <f>IF('1A'!C223="","",'1A'!C223)</f>
        <v>0.662790697674419</v>
      </c>
      <c r="D36" s="106">
        <f>IF('1A'!D223="","",'1A'!D223)</f>
        <v>0.48536274925753098</v>
      </c>
      <c r="E36" s="105">
        <f>IF('1A'!E223="","",'1A'!E223)</f>
        <v>0.48684210526315802</v>
      </c>
      <c r="F36" s="67">
        <f>IF('1A'!F223="","",'1A'!F223)</f>
        <v>0.64628820960698696</v>
      </c>
      <c r="G36" s="106">
        <f>IF('1A'!G223="","",'1A'!G223)</f>
        <v>0.54811715481171497</v>
      </c>
      <c r="H36" s="105" t="str">
        <f>IF('1A'!H223="","",'1A'!H223)</f>
        <v/>
      </c>
      <c r="I36" s="67" t="str">
        <f>IF('1A'!I223="","",'1A'!I223)</f>
        <v/>
      </c>
      <c r="J36" s="106" t="str">
        <f>IF('1A'!J223="","",'1A'!J223)</f>
        <v/>
      </c>
      <c r="K36" s="105" t="str">
        <f>IF('1A'!K223="","",'1A'!K223)</f>
        <v/>
      </c>
      <c r="L36" s="67" t="str">
        <f>IF('1A'!L223="","",'1A'!L223)</f>
        <v/>
      </c>
      <c r="M36" s="106" t="str">
        <f>IF('1A'!M223="","",'1A'!M223)</f>
        <v/>
      </c>
      <c r="N36" s="217" t="str">
        <f>IF('1A'!N223="","",'1A'!N223)</f>
        <v/>
      </c>
      <c r="O36" s="459" t="str">
        <f>IF('1A'!O223="","",'1A'!O223)</f>
        <v/>
      </c>
      <c r="P36" s="460" t="str">
        <f>IF('1A'!P223="","",'1A'!P223)</f>
        <v/>
      </c>
      <c r="Q36" s="460" t="str">
        <f>IF('1A'!Q223="","",'1A'!Q223)</f>
        <v>Active and Collaborative Learning</v>
      </c>
    </row>
    <row r="37" spans="1:17" ht="14" x14ac:dyDescent="0.15">
      <c r="A37" s="308" t="s">
        <v>230</v>
      </c>
      <c r="B37" s="461">
        <f>IF('1A'!B224="","",'1A'!B224)</f>
        <v>78</v>
      </c>
      <c r="C37" s="462">
        <f>IF('1A'!C224="","",'1A'!C224)</f>
        <v>516</v>
      </c>
      <c r="D37" s="463">
        <f>IF('1A'!D224="","",'1A'!D224)</f>
        <v>2357</v>
      </c>
      <c r="E37" s="461">
        <f>IF('1A'!E224="","",'1A'!E224)</f>
        <v>76</v>
      </c>
      <c r="F37" s="462">
        <f>IF('1A'!F224="","",'1A'!F224)</f>
        <v>229</v>
      </c>
      <c r="G37" s="463">
        <f>IF('1A'!G224="","",'1A'!G224)</f>
        <v>956</v>
      </c>
      <c r="H37" s="461" t="str">
        <f>IF('1A'!H224="","",'1A'!H224)</f>
        <v/>
      </c>
      <c r="I37" s="462" t="str">
        <f>IF('1A'!I224="","",'1A'!I224)</f>
        <v/>
      </c>
      <c r="J37" s="463" t="str">
        <f>IF('1A'!J224="","",'1A'!J224)</f>
        <v/>
      </c>
      <c r="K37" s="461" t="str">
        <f>IF('1A'!K224="","",'1A'!K224)</f>
        <v/>
      </c>
      <c r="L37" s="462" t="str">
        <f>IF('1A'!L224="","",'1A'!L224)</f>
        <v/>
      </c>
      <c r="M37" s="463" t="str">
        <f>IF('1A'!M224="","",'1A'!M224)</f>
        <v/>
      </c>
      <c r="N37" s="217" t="str">
        <f>IF('1A'!N224="","",'1A'!N224)</f>
        <v/>
      </c>
      <c r="O37" s="459" t="str">
        <f>IF('1A'!O224="","",'1A'!O224)</f>
        <v/>
      </c>
      <c r="P37" s="460" t="str">
        <f>IF('1A'!P224="","",'1A'!P224)</f>
        <v/>
      </c>
      <c r="Q37" s="460" t="str">
        <f>IF('1A'!Q224="","",'1A'!Q224)</f>
        <v>Active and Collaborative Learning</v>
      </c>
    </row>
    <row r="38" spans="1:17" ht="14" x14ac:dyDescent="0.15">
      <c r="A38" s="268" t="s">
        <v>176</v>
      </c>
      <c r="B38" s="107">
        <f>IF('1A'!B225="","",'1A'!B225)</f>
        <v>1.52564102564103</v>
      </c>
      <c r="C38" s="66">
        <f>IF('1A'!C225="","",'1A'!C225)</f>
        <v>1.3720930232558199</v>
      </c>
      <c r="D38" s="108">
        <f>IF('1A'!D225="","",'1A'!D225)</f>
        <v>1.5969452694102699</v>
      </c>
      <c r="E38" s="107">
        <f>IF('1A'!E225="","",'1A'!E225)</f>
        <v>1.5263157894736801</v>
      </c>
      <c r="F38" s="66">
        <f>IF('1A'!F225="","",'1A'!F225)</f>
        <v>1.3842794759825301</v>
      </c>
      <c r="G38" s="108">
        <f>IF('1A'!G225="","",'1A'!G225)</f>
        <v>1.5094142259414201</v>
      </c>
      <c r="H38" s="107" t="str">
        <f>IF('1A'!H225="","",'1A'!H225)</f>
        <v/>
      </c>
      <c r="I38" s="66" t="str">
        <f>IF('1A'!I225="","",'1A'!I225)</f>
        <v/>
      </c>
      <c r="J38" s="108" t="str">
        <f>IF('1A'!J225="","",'1A'!J225)</f>
        <v/>
      </c>
      <c r="K38" s="107" t="str">
        <f>IF('1A'!K225="","",'1A'!K225)</f>
        <v/>
      </c>
      <c r="L38" s="66" t="str">
        <f>IF('1A'!L225="","",'1A'!L225)</f>
        <v/>
      </c>
      <c r="M38" s="108" t="str">
        <f>IF('1A'!M225="","",'1A'!M225)</f>
        <v/>
      </c>
      <c r="N38" s="217" t="str">
        <f>IF('1A'!N225="","",'1A'!N225)</f>
        <v/>
      </c>
      <c r="O38" s="459" t="str">
        <f>IF('1A'!O225="","",'1A'!O225)</f>
        <v/>
      </c>
      <c r="P38" s="460" t="str">
        <f>IF('1A'!P225="","",'1A'!P225)</f>
        <v/>
      </c>
      <c r="Q38" s="460" t="str">
        <f>IF('1A'!Q225="","",'1A'!Q225)</f>
        <v>Active and Collaborative Learning</v>
      </c>
    </row>
    <row r="39" spans="1:17" ht="14" x14ac:dyDescent="0.15">
      <c r="A39" s="268" t="s">
        <v>159</v>
      </c>
      <c r="B39" s="107">
        <f>IF('1A'!B226="","",'1A'!B226)</f>
        <v>0.527782889600239</v>
      </c>
      <c r="C39" s="66">
        <f>IF('1A'!C226="","",'1A'!C226)</f>
        <v>0.55135867404655503</v>
      </c>
      <c r="D39" s="108">
        <f>IF('1A'!D226="","",'1A'!D226)</f>
        <v>0.63670216426883197</v>
      </c>
      <c r="E39" s="107">
        <f>IF('1A'!E226="","",'1A'!E226)</f>
        <v>0.52848675065136197</v>
      </c>
      <c r="F39" s="66">
        <f>IF('1A'!F226="","",'1A'!F226)</f>
        <v>0.54685466699458596</v>
      </c>
      <c r="G39" s="108">
        <f>IF('1A'!G226="","",'1A'!G226)</f>
        <v>0.60444710746608099</v>
      </c>
      <c r="H39" s="107" t="str">
        <f>IF('1A'!H226="","",'1A'!H226)</f>
        <v/>
      </c>
      <c r="I39" s="66" t="str">
        <f>IF('1A'!I226="","",'1A'!I226)</f>
        <v/>
      </c>
      <c r="J39" s="108" t="str">
        <f>IF('1A'!J226="","",'1A'!J226)</f>
        <v/>
      </c>
      <c r="K39" s="107" t="str">
        <f>IF('1A'!K226="","",'1A'!K226)</f>
        <v/>
      </c>
      <c r="L39" s="66" t="str">
        <f>IF('1A'!L226="","",'1A'!L226)</f>
        <v/>
      </c>
      <c r="M39" s="108" t="str">
        <f>IF('1A'!M226="","",'1A'!M226)</f>
        <v/>
      </c>
      <c r="N39" s="217" t="str">
        <f>IF('1A'!N226="","",'1A'!N226)</f>
        <v/>
      </c>
      <c r="O39" s="459" t="str">
        <f>IF('1A'!O226="","",'1A'!O226)</f>
        <v/>
      </c>
      <c r="P39" s="460" t="str">
        <f>IF('1A'!P226="","",'1A'!P226)</f>
        <v/>
      </c>
      <c r="Q39" s="460" t="str">
        <f>IF('1A'!Q226="","",'1A'!Q226)</f>
        <v>Active and Collaborative Learning</v>
      </c>
    </row>
    <row r="40" spans="1:17" ht="14" x14ac:dyDescent="0.15">
      <c r="A40" s="268" t="s">
        <v>231</v>
      </c>
      <c r="B40" s="107" t="str">
        <f>IF('1A'!B227="","",'1A'!B227)</f>
        <v>-</v>
      </c>
      <c r="C40" s="66" t="str">
        <f>IF('1A'!C227="","",'1A'!C227)</f>
        <v>*</v>
      </c>
      <c r="D40" s="108" t="str">
        <f>IF('1A'!D227="","",'1A'!D227)</f>
        <v xml:space="preserve"> </v>
      </c>
      <c r="E40" s="107" t="str">
        <f>IF('1A'!E227="","",'1A'!E227)</f>
        <v>-</v>
      </c>
      <c r="F40" s="66" t="str">
        <f>IF('1A'!F227="","",'1A'!F227)</f>
        <v>*</v>
      </c>
      <c r="G40" s="108" t="str">
        <f>IF('1A'!G227="","",'1A'!G227)</f>
        <v xml:space="preserve"> </v>
      </c>
      <c r="H40" s="107" t="str">
        <f>IF('1A'!H227="","",'1A'!H227)</f>
        <v/>
      </c>
      <c r="I40" s="66" t="str">
        <f>IF('1A'!I227="","",'1A'!I227)</f>
        <v/>
      </c>
      <c r="J40" s="108" t="str">
        <f>IF('1A'!J227="","",'1A'!J227)</f>
        <v/>
      </c>
      <c r="K40" s="107" t="str">
        <f>IF('1A'!K227="","",'1A'!K227)</f>
        <v/>
      </c>
      <c r="L40" s="66" t="str">
        <f>IF('1A'!L227="","",'1A'!L227)</f>
        <v/>
      </c>
      <c r="M40" s="108" t="str">
        <f>IF('1A'!M227="","",'1A'!M227)</f>
        <v/>
      </c>
      <c r="N40" s="217" t="str">
        <f>IF('1A'!N227="","",'1A'!N227)</f>
        <v/>
      </c>
      <c r="O40" s="459" t="str">
        <f>IF('1A'!O227="","",'1A'!O227)</f>
        <v/>
      </c>
      <c r="P40" s="460" t="str">
        <f>IF('1A'!P227="","",'1A'!P227)</f>
        <v/>
      </c>
      <c r="Q40" s="460" t="str">
        <f>IF('1A'!Q227="","",'1A'!Q227)</f>
        <v>Active and Collaborative Learning</v>
      </c>
    </row>
    <row r="41" spans="1:17" ht="14" x14ac:dyDescent="0.15">
      <c r="A41" s="269" t="s">
        <v>158</v>
      </c>
      <c r="B41" s="65" t="str">
        <f>IF('1A'!B228="","",'1A'!B228)</f>
        <v>-</v>
      </c>
      <c r="C41" s="109">
        <f>IF('1A'!C228="","",'1A'!C228)</f>
        <v>0.27849022716607325</v>
      </c>
      <c r="D41" s="110">
        <f>IF('1A'!D228="","",'1A'!D228)</f>
        <v>-0.11198995035790936</v>
      </c>
      <c r="E41" s="65" t="str">
        <f>IF('1A'!E228="","",'1A'!E228)</f>
        <v>-</v>
      </c>
      <c r="F41" s="109">
        <f>IF('1A'!F228="","",'1A'!F228)</f>
        <v>0.25973320164159114</v>
      </c>
      <c r="G41" s="110">
        <f>IF('1A'!G228="","",'1A'!G228)</f>
        <v>2.7962022356453193E-2</v>
      </c>
      <c r="H41" s="65" t="str">
        <f>IF('1A'!H228="","",'1A'!H228)</f>
        <v/>
      </c>
      <c r="I41" s="109" t="str">
        <f>IF('1A'!I228="","",'1A'!I228)</f>
        <v/>
      </c>
      <c r="J41" s="110" t="str">
        <f>IF('1A'!J228="","",'1A'!J228)</f>
        <v/>
      </c>
      <c r="K41" s="65" t="str">
        <f>IF('1A'!K228="","",'1A'!K228)</f>
        <v/>
      </c>
      <c r="L41" s="109" t="str">
        <f>IF('1A'!L228="","",'1A'!L228)</f>
        <v/>
      </c>
      <c r="M41" s="110" t="str">
        <f>IF('1A'!M228="","",'1A'!M228)</f>
        <v/>
      </c>
      <c r="N41" s="230" t="str">
        <f>IF('1A'!N228="","",'1A'!N228)</f>
        <v/>
      </c>
      <c r="O41" s="459" t="str">
        <f>IF('1A'!O228="","",'1A'!O228)</f>
        <v/>
      </c>
      <c r="P41" s="460" t="str">
        <f>IF('1A'!P228="","",'1A'!P228)</f>
        <v/>
      </c>
      <c r="Q41" s="460" t="str">
        <f>IF('1A'!Q228="","",'1A'!Q228)</f>
        <v>Active and Collaborative Learning</v>
      </c>
    </row>
    <row r="42" spans="1:17" ht="28" x14ac:dyDescent="0.15">
      <c r="A42" s="250" t="s">
        <v>846</v>
      </c>
      <c r="B42" s="105">
        <f>IF('1A'!B245="","",'1A'!B245)</f>
        <v>0.17948717948717899</v>
      </c>
      <c r="C42" s="67">
        <f>IF('1A'!C245="","",'1A'!C245)</f>
        <v>0.22524271844660201</v>
      </c>
      <c r="D42" s="106">
        <f>IF('1A'!D245="","",'1A'!D245)</f>
        <v>0.138343296327925</v>
      </c>
      <c r="E42" s="105">
        <f>IF('1A'!E245="","",'1A'!E245)</f>
        <v>0.17105263157894701</v>
      </c>
      <c r="F42" s="67">
        <f>IF('1A'!F245="","",'1A'!F245)</f>
        <v>0.21834061135371199</v>
      </c>
      <c r="G42" s="106">
        <f>IF('1A'!G245="","",'1A'!G245)</f>
        <v>0.144973544973545</v>
      </c>
      <c r="H42" s="105" t="str">
        <f>IF('1A'!H245="","",'1A'!H245)</f>
        <v/>
      </c>
      <c r="I42" s="67" t="str">
        <f>IF('1A'!I245="","",'1A'!I245)</f>
        <v/>
      </c>
      <c r="J42" s="106" t="str">
        <f>IF('1A'!J245="","",'1A'!J245)</f>
        <v/>
      </c>
      <c r="K42" s="105" t="str">
        <f>IF('1A'!K245="","",'1A'!K245)</f>
        <v/>
      </c>
      <c r="L42" s="67" t="str">
        <f>IF('1A'!L245="","",'1A'!L245)</f>
        <v/>
      </c>
      <c r="M42" s="106" t="str">
        <f>IF('1A'!M245="","",'1A'!M245)</f>
        <v/>
      </c>
      <c r="N42" s="217" t="str">
        <f>IF('1A'!N245="","",'1A'!N245)</f>
        <v/>
      </c>
      <c r="O42" s="459" t="str">
        <f>IF('1A'!O245="","",'1A'!O245)</f>
        <v/>
      </c>
      <c r="P42" s="460" t="str">
        <f>IF('1A'!P245="","",'1A'!P245)</f>
        <v>Academic Enhancement Experiences</v>
      </c>
      <c r="Q42" s="460" t="str">
        <f>IF('1A'!Q245="","",'1A'!Q245)</f>
        <v>Active and Collaborative Learning</v>
      </c>
    </row>
    <row r="43" spans="1:17" ht="14" x14ac:dyDescent="0.15">
      <c r="A43" s="268" t="s">
        <v>95</v>
      </c>
      <c r="B43" s="105">
        <f>IF('1A'!B246="","",'1A'!B246)</f>
        <v>0.43589743589743601</v>
      </c>
      <c r="C43" s="67">
        <f>IF('1A'!C246="","",'1A'!C246)</f>
        <v>0.34757281553398101</v>
      </c>
      <c r="D43" s="106">
        <f>IF('1A'!D246="","",'1A'!D246)</f>
        <v>0.301878736122972</v>
      </c>
      <c r="E43" s="105">
        <f>IF('1A'!E246="","",'1A'!E246)</f>
        <v>0.43421052631578899</v>
      </c>
      <c r="F43" s="67">
        <f>IF('1A'!F246="","",'1A'!F246)</f>
        <v>0.40611353711790399</v>
      </c>
      <c r="G43" s="106">
        <f>IF('1A'!G246="","",'1A'!G246)</f>
        <v>0.34285714285714303</v>
      </c>
      <c r="H43" s="105" t="str">
        <f>IF('1A'!H246="","",'1A'!H246)</f>
        <v/>
      </c>
      <c r="I43" s="67" t="str">
        <f>IF('1A'!I246="","",'1A'!I246)</f>
        <v/>
      </c>
      <c r="J43" s="106" t="str">
        <f>IF('1A'!J246="","",'1A'!J246)</f>
        <v/>
      </c>
      <c r="K43" s="105" t="str">
        <f>IF('1A'!K246="","",'1A'!K246)</f>
        <v/>
      </c>
      <c r="L43" s="67" t="str">
        <f>IF('1A'!L246="","",'1A'!L246)</f>
        <v/>
      </c>
      <c r="M43" s="106" t="str">
        <f>IF('1A'!M246="","",'1A'!M246)</f>
        <v/>
      </c>
      <c r="N43" s="217" t="str">
        <f>IF('1A'!N246="","",'1A'!N246)</f>
        <v/>
      </c>
      <c r="O43" s="459" t="str">
        <f>IF('1A'!O246="","",'1A'!O246)</f>
        <v/>
      </c>
      <c r="P43" s="460" t="str">
        <f>IF('1A'!P246="","",'1A'!P246)</f>
        <v>Academic Enhancement Experiences</v>
      </c>
      <c r="Q43" s="460" t="str">
        <f>IF('1A'!Q246="","",'1A'!Q246)</f>
        <v>Active and Collaborative Learning</v>
      </c>
    </row>
    <row r="44" spans="1:17" ht="14" x14ac:dyDescent="0.15">
      <c r="A44" s="268" t="s">
        <v>378</v>
      </c>
      <c r="B44" s="105">
        <f>IF('1A'!B247="","",'1A'!B247)</f>
        <v>0.38461538461538503</v>
      </c>
      <c r="C44" s="67">
        <f>IF('1A'!C247="","",'1A'!C247)</f>
        <v>0.42718446601941801</v>
      </c>
      <c r="D44" s="106">
        <f>IF('1A'!D247="","",'1A'!D247)</f>
        <v>0.55977796754910303</v>
      </c>
      <c r="E44" s="105">
        <f>IF('1A'!E247="","",'1A'!E247)</f>
        <v>0.394736842105263</v>
      </c>
      <c r="F44" s="67">
        <f>IF('1A'!F247="","",'1A'!F247)</f>
        <v>0.37554585152838399</v>
      </c>
      <c r="G44" s="106">
        <f>IF('1A'!G247="","",'1A'!G247)</f>
        <v>0.51216931216931205</v>
      </c>
      <c r="H44" s="105" t="str">
        <f>IF('1A'!H247="","",'1A'!H247)</f>
        <v/>
      </c>
      <c r="I44" s="67" t="str">
        <f>IF('1A'!I247="","",'1A'!I247)</f>
        <v/>
      </c>
      <c r="J44" s="106" t="str">
        <f>IF('1A'!J247="","",'1A'!J247)</f>
        <v/>
      </c>
      <c r="K44" s="105" t="str">
        <f>IF('1A'!K247="","",'1A'!K247)</f>
        <v/>
      </c>
      <c r="L44" s="67" t="str">
        <f>IF('1A'!L247="","",'1A'!L247)</f>
        <v/>
      </c>
      <c r="M44" s="106" t="str">
        <f>IF('1A'!M247="","",'1A'!M247)</f>
        <v/>
      </c>
      <c r="N44" s="217" t="str">
        <f>IF('1A'!N247="","",'1A'!N247)</f>
        <v/>
      </c>
      <c r="O44" s="459" t="str">
        <f>IF('1A'!O247="","",'1A'!O247)</f>
        <v/>
      </c>
      <c r="P44" s="460" t="str">
        <f>IF('1A'!P247="","",'1A'!P247)</f>
        <v>Academic Enhancement Experiences</v>
      </c>
      <c r="Q44" s="460" t="str">
        <f>IF('1A'!Q247="","",'1A'!Q247)</f>
        <v>Active and Collaborative Learning</v>
      </c>
    </row>
    <row r="45" spans="1:17" ht="14" x14ac:dyDescent="0.15">
      <c r="A45" s="308" t="s">
        <v>230</v>
      </c>
      <c r="B45" s="461">
        <f>IF('1A'!B248="","",'1A'!B248)</f>
        <v>78</v>
      </c>
      <c r="C45" s="462">
        <f>IF('1A'!C248="","",'1A'!C248)</f>
        <v>515</v>
      </c>
      <c r="D45" s="463">
        <f>IF('1A'!D248="","",'1A'!D248)</f>
        <v>2342</v>
      </c>
      <c r="E45" s="461">
        <f>IF('1A'!E248="","",'1A'!E248)</f>
        <v>76</v>
      </c>
      <c r="F45" s="462">
        <f>IF('1A'!F248="","",'1A'!F248)</f>
        <v>229</v>
      </c>
      <c r="G45" s="463">
        <f>IF('1A'!G248="","",'1A'!G248)</f>
        <v>945</v>
      </c>
      <c r="H45" s="461" t="str">
        <f>IF('1A'!H248="","",'1A'!H248)</f>
        <v/>
      </c>
      <c r="I45" s="462" t="str">
        <f>IF('1A'!I248="","",'1A'!I248)</f>
        <v/>
      </c>
      <c r="J45" s="463" t="str">
        <f>IF('1A'!J248="","",'1A'!J248)</f>
        <v/>
      </c>
      <c r="K45" s="461" t="str">
        <f>IF('1A'!K248="","",'1A'!K248)</f>
        <v/>
      </c>
      <c r="L45" s="462" t="str">
        <f>IF('1A'!L248="","",'1A'!L248)</f>
        <v/>
      </c>
      <c r="M45" s="463" t="str">
        <f>IF('1A'!M248="","",'1A'!M248)</f>
        <v/>
      </c>
      <c r="N45" s="217" t="str">
        <f>IF('1A'!N248="","",'1A'!N248)</f>
        <v/>
      </c>
      <c r="O45" s="459" t="str">
        <f>IF('1A'!O248="","",'1A'!O248)</f>
        <v/>
      </c>
      <c r="P45" s="460" t="str">
        <f>IF('1A'!P248="","",'1A'!P248)</f>
        <v>Academic Enhancement Experiences</v>
      </c>
      <c r="Q45" s="460" t="str">
        <f>IF('1A'!Q248="","",'1A'!Q248)</f>
        <v>Active and Collaborative Learning</v>
      </c>
    </row>
    <row r="46" spans="1:17" ht="14" x14ac:dyDescent="0.15">
      <c r="A46" s="268" t="s">
        <v>176</v>
      </c>
      <c r="B46" s="107">
        <f>IF('1A'!B249="","",'1A'!B249)</f>
        <v>1.79487179487179</v>
      </c>
      <c r="C46" s="66">
        <f>IF('1A'!C249="","",'1A'!C249)</f>
        <v>1.79805825242718</v>
      </c>
      <c r="D46" s="108">
        <f>IF('1A'!D249="","",'1A'!D249)</f>
        <v>1.5785653287788199</v>
      </c>
      <c r="E46" s="107">
        <f>IF('1A'!E249="","",'1A'!E249)</f>
        <v>1.7763157894736801</v>
      </c>
      <c r="F46" s="66">
        <f>IF('1A'!F249="","",'1A'!F249)</f>
        <v>1.84279475982533</v>
      </c>
      <c r="G46" s="108">
        <f>IF('1A'!G249="","",'1A'!G249)</f>
        <v>1.63280423280423</v>
      </c>
      <c r="H46" s="107" t="str">
        <f>IF('1A'!H249="","",'1A'!H249)</f>
        <v/>
      </c>
      <c r="I46" s="66" t="str">
        <f>IF('1A'!I249="","",'1A'!I249)</f>
        <v/>
      </c>
      <c r="J46" s="108" t="str">
        <f>IF('1A'!J249="","",'1A'!J249)</f>
        <v/>
      </c>
      <c r="K46" s="107" t="str">
        <f>IF('1A'!K249="","",'1A'!K249)</f>
        <v/>
      </c>
      <c r="L46" s="66" t="str">
        <f>IF('1A'!L249="","",'1A'!L249)</f>
        <v/>
      </c>
      <c r="M46" s="108" t="str">
        <f>IF('1A'!M249="","",'1A'!M249)</f>
        <v/>
      </c>
      <c r="N46" s="217" t="str">
        <f>IF('1A'!N249="","",'1A'!N249)</f>
        <v/>
      </c>
      <c r="O46" s="459" t="str">
        <f>IF('1A'!O249="","",'1A'!O249)</f>
        <v/>
      </c>
      <c r="P46" s="460" t="str">
        <f>IF('1A'!P249="","",'1A'!P249)</f>
        <v>Academic Enhancement Experiences</v>
      </c>
      <c r="Q46" s="460" t="str">
        <f>IF('1A'!Q249="","",'1A'!Q249)</f>
        <v>Active and Collaborative Learning</v>
      </c>
    </row>
    <row r="47" spans="1:17" ht="14" x14ac:dyDescent="0.15">
      <c r="A47" s="268" t="s">
        <v>159</v>
      </c>
      <c r="B47" s="107">
        <f>IF('1A'!B250="","",'1A'!B250)</f>
        <v>0.72718947242415999</v>
      </c>
      <c r="C47" s="66">
        <f>IF('1A'!C250="","",'1A'!C250)</f>
        <v>0.78283886541679704</v>
      </c>
      <c r="D47" s="108">
        <f>IF('1A'!D250="","",'1A'!D250)</f>
        <v>0.72162069584025301</v>
      </c>
      <c r="E47" s="107">
        <f>IF('1A'!E250="","",'1A'!E250)</f>
        <v>0.72293262407182102</v>
      </c>
      <c r="F47" s="66">
        <f>IF('1A'!F250="","",'1A'!F250)</f>
        <v>0.75608818800626398</v>
      </c>
      <c r="G47" s="108">
        <f>IF('1A'!G250="","",'1A'!G250)</f>
        <v>0.72309295413594399</v>
      </c>
      <c r="H47" s="107" t="str">
        <f>IF('1A'!H250="","",'1A'!H250)</f>
        <v/>
      </c>
      <c r="I47" s="66" t="str">
        <f>IF('1A'!I250="","",'1A'!I250)</f>
        <v/>
      </c>
      <c r="J47" s="108" t="str">
        <f>IF('1A'!J250="","",'1A'!J250)</f>
        <v/>
      </c>
      <c r="K47" s="107" t="str">
        <f>IF('1A'!K250="","",'1A'!K250)</f>
        <v/>
      </c>
      <c r="L47" s="66" t="str">
        <f>IF('1A'!L250="","",'1A'!L250)</f>
        <v/>
      </c>
      <c r="M47" s="108" t="str">
        <f>IF('1A'!M250="","",'1A'!M250)</f>
        <v/>
      </c>
      <c r="N47" s="217" t="str">
        <f>IF('1A'!N250="","",'1A'!N250)</f>
        <v/>
      </c>
      <c r="O47" s="459" t="str">
        <f>IF('1A'!O250="","",'1A'!O250)</f>
        <v/>
      </c>
      <c r="P47" s="460" t="str">
        <f>IF('1A'!P250="","",'1A'!P250)</f>
        <v>Academic Enhancement Experiences</v>
      </c>
      <c r="Q47" s="460" t="str">
        <f>IF('1A'!Q250="","",'1A'!Q250)</f>
        <v>Active and Collaborative Learning</v>
      </c>
    </row>
    <row r="48" spans="1:17" ht="14" x14ac:dyDescent="0.15">
      <c r="A48" s="268" t="s">
        <v>231</v>
      </c>
      <c r="B48" s="107" t="str">
        <f>IF('1A'!B251="","",'1A'!B251)</f>
        <v>-</v>
      </c>
      <c r="C48" s="66" t="str">
        <f>IF('1A'!C251="","",'1A'!C251)</f>
        <v xml:space="preserve"> </v>
      </c>
      <c r="D48" s="108" t="str">
        <f>IF('1A'!D251="","",'1A'!D251)</f>
        <v>**</v>
      </c>
      <c r="E48" s="107" t="str">
        <f>IF('1A'!E251="","",'1A'!E251)</f>
        <v>-</v>
      </c>
      <c r="F48" s="66" t="str">
        <f>IF('1A'!F251="","",'1A'!F251)</f>
        <v xml:space="preserve"> </v>
      </c>
      <c r="G48" s="108" t="str">
        <f>IF('1A'!G251="","",'1A'!G251)</f>
        <v xml:space="preserve"> </v>
      </c>
      <c r="H48" s="107" t="str">
        <f>IF('1A'!H251="","",'1A'!H251)</f>
        <v/>
      </c>
      <c r="I48" s="66" t="str">
        <f>IF('1A'!I251="","",'1A'!I251)</f>
        <v/>
      </c>
      <c r="J48" s="108" t="str">
        <f>IF('1A'!J251="","",'1A'!J251)</f>
        <v/>
      </c>
      <c r="K48" s="107" t="str">
        <f>IF('1A'!K251="","",'1A'!K251)</f>
        <v/>
      </c>
      <c r="L48" s="66" t="str">
        <f>IF('1A'!L251="","",'1A'!L251)</f>
        <v/>
      </c>
      <c r="M48" s="108" t="str">
        <f>IF('1A'!M251="","",'1A'!M251)</f>
        <v/>
      </c>
      <c r="N48" s="217" t="str">
        <f>IF('1A'!N251="","",'1A'!N251)</f>
        <v/>
      </c>
      <c r="O48" s="459" t="str">
        <f>IF('1A'!O251="","",'1A'!O251)</f>
        <v/>
      </c>
      <c r="P48" s="460" t="str">
        <f>IF('1A'!P251="","",'1A'!P251)</f>
        <v>Academic Enhancement Experiences</v>
      </c>
      <c r="Q48" s="460" t="str">
        <f>IF('1A'!Q251="","",'1A'!Q251)</f>
        <v>Active and Collaborative Learning</v>
      </c>
    </row>
    <row r="49" spans="1:17" ht="14" x14ac:dyDescent="0.15">
      <c r="A49" s="269" t="s">
        <v>158</v>
      </c>
      <c r="B49" s="65" t="str">
        <f>IF('1A'!B252="","",'1A'!B252)</f>
        <v>-</v>
      </c>
      <c r="C49" s="109">
        <f>IF('1A'!C252="","",'1A'!C252)</f>
        <v>-4.0703875294865527E-3</v>
      </c>
      <c r="D49" s="110">
        <f>IF('1A'!D252="","",'1A'!D252)</f>
        <v>0.29975091809292342</v>
      </c>
      <c r="E49" s="65" t="str">
        <f>IF('1A'!E252="","",'1A'!E252)</f>
        <v>-</v>
      </c>
      <c r="F49" s="109">
        <f>IF('1A'!F252="","",'1A'!F252)</f>
        <v>-8.792488945892539E-2</v>
      </c>
      <c r="G49" s="110">
        <f>IF('1A'!G252="","",'1A'!G252)</f>
        <v>0.19846902925632623</v>
      </c>
      <c r="H49" s="65" t="str">
        <f>IF('1A'!H252="","",'1A'!H252)</f>
        <v/>
      </c>
      <c r="I49" s="109" t="str">
        <f>IF('1A'!I252="","",'1A'!I252)</f>
        <v/>
      </c>
      <c r="J49" s="110" t="str">
        <f>IF('1A'!J252="","",'1A'!J252)</f>
        <v/>
      </c>
      <c r="K49" s="65" t="str">
        <f>IF('1A'!K252="","",'1A'!K252)</f>
        <v/>
      </c>
      <c r="L49" s="109" t="str">
        <f>IF('1A'!L252="","",'1A'!L252)</f>
        <v/>
      </c>
      <c r="M49" s="110" t="str">
        <f>IF('1A'!M252="","",'1A'!M252)</f>
        <v/>
      </c>
      <c r="N49" s="230" t="str">
        <f>IF('1A'!N252="","",'1A'!N252)</f>
        <v/>
      </c>
      <c r="O49" s="459" t="str">
        <f>IF('1A'!O252="","",'1A'!O252)</f>
        <v/>
      </c>
      <c r="P49" s="460" t="str">
        <f>IF('1A'!P252="","",'1A'!P252)</f>
        <v>Academic Enhancement Experiences</v>
      </c>
      <c r="Q49" s="460" t="str">
        <f>IF('1A'!Q252="","",'1A'!Q252)</f>
        <v>Active and Collaborative Learning</v>
      </c>
    </row>
    <row r="50" spans="1:17" ht="28" x14ac:dyDescent="0.15">
      <c r="A50" s="250" t="s">
        <v>847</v>
      </c>
      <c r="B50" s="105">
        <f>IF('1A'!B309="","",'1A'!B309)</f>
        <v>7.69230769230769E-2</v>
      </c>
      <c r="C50" s="67">
        <f>IF('1A'!C309="","",'1A'!C309)</f>
        <v>6.6019417475728107E-2</v>
      </c>
      <c r="D50" s="106">
        <f>IF('1A'!D309="","",'1A'!D309)</f>
        <v>5.3950722175021198E-2</v>
      </c>
      <c r="E50" s="105">
        <f>IF('1A'!E309="","",'1A'!E309)</f>
        <v>7.8947368421052599E-2</v>
      </c>
      <c r="F50" s="67">
        <f>IF('1A'!F309="","",'1A'!F309)</f>
        <v>7.4561403508771898E-2</v>
      </c>
      <c r="G50" s="106">
        <f>IF('1A'!G309="","",'1A'!G309)</f>
        <v>7.0304302203567703E-2</v>
      </c>
      <c r="H50" s="105" t="str">
        <f>IF('1A'!H309="","",'1A'!H309)</f>
        <v/>
      </c>
      <c r="I50" s="67" t="str">
        <f>IF('1A'!I309="","",'1A'!I309)</f>
        <v/>
      </c>
      <c r="J50" s="106" t="str">
        <f>IF('1A'!J309="","",'1A'!J309)</f>
        <v/>
      </c>
      <c r="K50" s="105" t="str">
        <f>IF('1A'!K309="","",'1A'!K309)</f>
        <v/>
      </c>
      <c r="L50" s="67" t="str">
        <f>IF('1A'!L309="","",'1A'!L309)</f>
        <v/>
      </c>
      <c r="M50" s="106" t="str">
        <f>IF('1A'!M309="","",'1A'!M309)</f>
        <v/>
      </c>
      <c r="N50" s="217" t="str">
        <f>IF('1A'!N309="","",'1A'!N309)</f>
        <v/>
      </c>
      <c r="O50" s="459" t="str">
        <f>IF('1A'!O309="","",'1A'!O309)</f>
        <v>Interaction with Faculty</v>
      </c>
      <c r="P50" s="460" t="str">
        <f>IF('1A'!P309="","",'1A'!P309)</f>
        <v/>
      </c>
      <c r="Q50" s="460" t="str">
        <f>IF('1A'!Q309="","",'1A'!Q309)</f>
        <v>Active and Collaborative Learning</v>
      </c>
    </row>
    <row r="51" spans="1:17" ht="14" x14ac:dyDescent="0.15">
      <c r="A51" s="268" t="s">
        <v>95</v>
      </c>
      <c r="B51" s="105">
        <f>IF('1A'!B310="","",'1A'!B310)</f>
        <v>0.58974358974358998</v>
      </c>
      <c r="C51" s="67">
        <f>IF('1A'!C310="","",'1A'!C310)</f>
        <v>0.46990291262135903</v>
      </c>
      <c r="D51" s="106">
        <f>IF('1A'!D310="","",'1A'!D310)</f>
        <v>0.37935429056924402</v>
      </c>
      <c r="E51" s="105">
        <f>IF('1A'!E310="","",'1A'!E310)</f>
        <v>0.57894736842105299</v>
      </c>
      <c r="F51" s="67">
        <f>IF('1A'!F310="","",'1A'!F310)</f>
        <v>0.54824561403508798</v>
      </c>
      <c r="G51" s="106">
        <f>IF('1A'!G310="","",'1A'!G310)</f>
        <v>0.46589716684155302</v>
      </c>
      <c r="H51" s="105" t="str">
        <f>IF('1A'!H310="","",'1A'!H310)</f>
        <v/>
      </c>
      <c r="I51" s="67" t="str">
        <f>IF('1A'!I310="","",'1A'!I310)</f>
        <v/>
      </c>
      <c r="J51" s="106" t="str">
        <f>IF('1A'!J310="","",'1A'!J310)</f>
        <v/>
      </c>
      <c r="K51" s="105" t="str">
        <f>IF('1A'!K310="","",'1A'!K310)</f>
        <v/>
      </c>
      <c r="L51" s="67" t="str">
        <f>IF('1A'!L310="","",'1A'!L310)</f>
        <v/>
      </c>
      <c r="M51" s="106" t="str">
        <f>IF('1A'!M310="","",'1A'!M310)</f>
        <v/>
      </c>
      <c r="N51" s="217" t="str">
        <f>IF('1A'!N310="","",'1A'!N310)</f>
        <v/>
      </c>
      <c r="O51" s="459" t="str">
        <f>IF('1A'!O310="","",'1A'!O310)</f>
        <v>Interaction with Faculty</v>
      </c>
      <c r="P51" s="460" t="str">
        <f>IF('1A'!P310="","",'1A'!P310)</f>
        <v/>
      </c>
      <c r="Q51" s="460" t="str">
        <f>IF('1A'!Q310="","",'1A'!Q310)</f>
        <v>Active and Collaborative Learning</v>
      </c>
    </row>
    <row r="52" spans="1:17" ht="14" x14ac:dyDescent="0.15">
      <c r="A52" s="268" t="s">
        <v>378</v>
      </c>
      <c r="B52" s="105">
        <f>IF('1A'!B311="","",'1A'!B311)</f>
        <v>0.33333333333333298</v>
      </c>
      <c r="C52" s="67">
        <f>IF('1A'!C311="","",'1A'!C311)</f>
        <v>0.46407766990291299</v>
      </c>
      <c r="D52" s="106">
        <f>IF('1A'!D311="","",'1A'!D311)</f>
        <v>0.56669498725573497</v>
      </c>
      <c r="E52" s="105">
        <f>IF('1A'!E311="","",'1A'!E311)</f>
        <v>0.34210526315789502</v>
      </c>
      <c r="F52" s="67">
        <f>IF('1A'!F311="","",'1A'!F311)</f>
        <v>0.37719298245614002</v>
      </c>
      <c r="G52" s="106">
        <f>IF('1A'!G311="","",'1A'!G311)</f>
        <v>0.463798530954879</v>
      </c>
      <c r="H52" s="105" t="str">
        <f>IF('1A'!H311="","",'1A'!H311)</f>
        <v/>
      </c>
      <c r="I52" s="67" t="str">
        <f>IF('1A'!I311="","",'1A'!I311)</f>
        <v/>
      </c>
      <c r="J52" s="106" t="str">
        <f>IF('1A'!J311="","",'1A'!J311)</f>
        <v/>
      </c>
      <c r="K52" s="105" t="str">
        <f>IF('1A'!K311="","",'1A'!K311)</f>
        <v/>
      </c>
      <c r="L52" s="67" t="str">
        <f>IF('1A'!L311="","",'1A'!L311)</f>
        <v/>
      </c>
      <c r="M52" s="106" t="str">
        <f>IF('1A'!M311="","",'1A'!M311)</f>
        <v/>
      </c>
      <c r="N52" s="217" t="str">
        <f>IF('1A'!N311="","",'1A'!N311)</f>
        <v/>
      </c>
      <c r="O52" s="459" t="str">
        <f>IF('1A'!O311="","",'1A'!O311)</f>
        <v>Interaction with Faculty</v>
      </c>
      <c r="P52" s="460" t="str">
        <f>IF('1A'!P311="","",'1A'!P311)</f>
        <v/>
      </c>
      <c r="Q52" s="460" t="str">
        <f>IF('1A'!Q311="","",'1A'!Q311)</f>
        <v>Active and Collaborative Learning</v>
      </c>
    </row>
    <row r="53" spans="1:17" ht="14" x14ac:dyDescent="0.15">
      <c r="A53" s="308" t="s">
        <v>230</v>
      </c>
      <c r="B53" s="461">
        <f>IF('1A'!B312="","",'1A'!B312)</f>
        <v>78</v>
      </c>
      <c r="C53" s="462">
        <f>IF('1A'!C312="","",'1A'!C312)</f>
        <v>515</v>
      </c>
      <c r="D53" s="463">
        <f>IF('1A'!D312="","",'1A'!D312)</f>
        <v>2354</v>
      </c>
      <c r="E53" s="461">
        <f>IF('1A'!E312="","",'1A'!E312)</f>
        <v>76</v>
      </c>
      <c r="F53" s="462">
        <f>IF('1A'!F312="","",'1A'!F312)</f>
        <v>228</v>
      </c>
      <c r="G53" s="463">
        <f>IF('1A'!G312="","",'1A'!G312)</f>
        <v>953</v>
      </c>
      <c r="H53" s="461" t="str">
        <f>IF('1A'!H312="","",'1A'!H312)</f>
        <v/>
      </c>
      <c r="I53" s="462" t="str">
        <f>IF('1A'!I312="","",'1A'!I312)</f>
        <v/>
      </c>
      <c r="J53" s="463" t="str">
        <f>IF('1A'!J312="","",'1A'!J312)</f>
        <v/>
      </c>
      <c r="K53" s="461" t="str">
        <f>IF('1A'!K312="","",'1A'!K312)</f>
        <v/>
      </c>
      <c r="L53" s="462" t="str">
        <f>IF('1A'!L312="","",'1A'!L312)</f>
        <v/>
      </c>
      <c r="M53" s="463" t="str">
        <f>IF('1A'!M312="","",'1A'!M312)</f>
        <v/>
      </c>
      <c r="N53" s="217" t="str">
        <f>IF('1A'!N312="","",'1A'!N312)</f>
        <v/>
      </c>
      <c r="O53" s="459" t="str">
        <f>IF('1A'!O312="","",'1A'!O312)</f>
        <v>Interaction with Faculty</v>
      </c>
      <c r="P53" s="460" t="str">
        <f>IF('1A'!P312="","",'1A'!P312)</f>
        <v/>
      </c>
      <c r="Q53" s="460" t="str">
        <f>IF('1A'!Q312="","",'1A'!Q312)</f>
        <v>Active and Collaborative Learning</v>
      </c>
    </row>
    <row r="54" spans="1:17" ht="14" x14ac:dyDescent="0.15">
      <c r="A54" s="268" t="s">
        <v>176</v>
      </c>
      <c r="B54" s="107">
        <f>IF('1A'!B313="","",'1A'!B313)</f>
        <v>1.7435897435897401</v>
      </c>
      <c r="C54" s="66">
        <f>IF('1A'!C313="","",'1A'!C313)</f>
        <v>1.6019417475728199</v>
      </c>
      <c r="D54" s="108">
        <f>IF('1A'!D313="","",'1A'!D313)</f>
        <v>1.4872557349192801</v>
      </c>
      <c r="E54" s="107">
        <f>IF('1A'!E313="","",'1A'!E313)</f>
        <v>1.73684210526316</v>
      </c>
      <c r="F54" s="66">
        <f>IF('1A'!F313="","",'1A'!F313)</f>
        <v>1.6973684210526301</v>
      </c>
      <c r="G54" s="108">
        <f>IF('1A'!G313="","",'1A'!G313)</f>
        <v>1.6065057712486901</v>
      </c>
      <c r="H54" s="107" t="str">
        <f>IF('1A'!H313="","",'1A'!H313)</f>
        <v/>
      </c>
      <c r="I54" s="66" t="str">
        <f>IF('1A'!I313="","",'1A'!I313)</f>
        <v/>
      </c>
      <c r="J54" s="108" t="str">
        <f>IF('1A'!J313="","",'1A'!J313)</f>
        <v/>
      </c>
      <c r="K54" s="107" t="str">
        <f>IF('1A'!K313="","",'1A'!K313)</f>
        <v/>
      </c>
      <c r="L54" s="66" t="str">
        <f>IF('1A'!L313="","",'1A'!L313)</f>
        <v/>
      </c>
      <c r="M54" s="108" t="str">
        <f>IF('1A'!M313="","",'1A'!M313)</f>
        <v/>
      </c>
      <c r="N54" s="217" t="str">
        <f>IF('1A'!N313="","",'1A'!N313)</f>
        <v/>
      </c>
      <c r="O54" s="459" t="str">
        <f>IF('1A'!O313="","",'1A'!O313)</f>
        <v>Interaction with Faculty</v>
      </c>
      <c r="P54" s="460" t="str">
        <f>IF('1A'!P313="","",'1A'!P313)</f>
        <v/>
      </c>
      <c r="Q54" s="460" t="str">
        <f>IF('1A'!Q313="","",'1A'!Q313)</f>
        <v>Active and Collaborative Learning</v>
      </c>
    </row>
    <row r="55" spans="1:17" ht="14" x14ac:dyDescent="0.15">
      <c r="A55" s="268" t="s">
        <v>159</v>
      </c>
      <c r="B55" s="107">
        <f>IF('1A'!B314="","",'1A'!B314)</f>
        <v>0.59074897290164596</v>
      </c>
      <c r="C55" s="66">
        <f>IF('1A'!C314="","",'1A'!C314)</f>
        <v>0.61022107726382102</v>
      </c>
      <c r="D55" s="108">
        <f>IF('1A'!D314="","",'1A'!D314)</f>
        <v>0.59823997136904605</v>
      </c>
      <c r="E55" s="107">
        <f>IF('1A'!E314="","",'1A'!E314)</f>
        <v>0.59706886375875901</v>
      </c>
      <c r="F55" s="66">
        <f>IF('1A'!F314="","",'1A'!F314)</f>
        <v>0.60146085393994297</v>
      </c>
      <c r="G55" s="108">
        <f>IF('1A'!G314="","",'1A'!G314)</f>
        <v>0.61616841272034095</v>
      </c>
      <c r="H55" s="107" t="str">
        <f>IF('1A'!H314="","",'1A'!H314)</f>
        <v/>
      </c>
      <c r="I55" s="66" t="str">
        <f>IF('1A'!I314="","",'1A'!I314)</f>
        <v/>
      </c>
      <c r="J55" s="108" t="str">
        <f>IF('1A'!J314="","",'1A'!J314)</f>
        <v/>
      </c>
      <c r="K55" s="107" t="str">
        <f>IF('1A'!K314="","",'1A'!K314)</f>
        <v/>
      </c>
      <c r="L55" s="66" t="str">
        <f>IF('1A'!L314="","",'1A'!L314)</f>
        <v/>
      </c>
      <c r="M55" s="108" t="str">
        <f>IF('1A'!M314="","",'1A'!M314)</f>
        <v/>
      </c>
      <c r="N55" s="217" t="str">
        <f>IF('1A'!N314="","",'1A'!N314)</f>
        <v/>
      </c>
      <c r="O55" s="459" t="str">
        <f>IF('1A'!O314="","",'1A'!O314)</f>
        <v>Interaction with Faculty</v>
      </c>
      <c r="P55" s="460" t="str">
        <f>IF('1A'!P314="","",'1A'!P314)</f>
        <v/>
      </c>
      <c r="Q55" s="460" t="str">
        <f>IF('1A'!Q314="","",'1A'!Q314)</f>
        <v>Active and Collaborative Learning</v>
      </c>
    </row>
    <row r="56" spans="1:17" ht="14" x14ac:dyDescent="0.15">
      <c r="A56" s="268" t="s">
        <v>231</v>
      </c>
      <c r="B56" s="107" t="str">
        <f>IF('1A'!B315="","",'1A'!B315)</f>
        <v>-</v>
      </c>
      <c r="C56" s="66" t="str">
        <f>IF('1A'!C315="","",'1A'!C315)</f>
        <v xml:space="preserve"> </v>
      </c>
      <c r="D56" s="108" t="str">
        <f>IF('1A'!D315="","",'1A'!D315)</f>
        <v>***</v>
      </c>
      <c r="E56" s="107" t="str">
        <f>IF('1A'!E315="","",'1A'!E315)</f>
        <v>-</v>
      </c>
      <c r="F56" s="66" t="str">
        <f>IF('1A'!F315="","",'1A'!F315)</f>
        <v xml:space="preserve"> </v>
      </c>
      <c r="G56" s="108" t="str">
        <f>IF('1A'!G315="","",'1A'!G315)</f>
        <v xml:space="preserve"> </v>
      </c>
      <c r="H56" s="107" t="str">
        <f>IF('1A'!H315="","",'1A'!H315)</f>
        <v/>
      </c>
      <c r="I56" s="66" t="str">
        <f>IF('1A'!I315="","",'1A'!I315)</f>
        <v/>
      </c>
      <c r="J56" s="108" t="str">
        <f>IF('1A'!J315="","",'1A'!J315)</f>
        <v/>
      </c>
      <c r="K56" s="107" t="str">
        <f>IF('1A'!K315="","",'1A'!K315)</f>
        <v/>
      </c>
      <c r="L56" s="66" t="str">
        <f>IF('1A'!L315="","",'1A'!L315)</f>
        <v/>
      </c>
      <c r="M56" s="108" t="str">
        <f>IF('1A'!M315="","",'1A'!M315)</f>
        <v/>
      </c>
      <c r="N56" s="217" t="str">
        <f>IF('1A'!N315="","",'1A'!N315)</f>
        <v/>
      </c>
      <c r="O56" s="459" t="str">
        <f>IF('1A'!O315="","",'1A'!O315)</f>
        <v>Interaction with Faculty</v>
      </c>
      <c r="P56" s="460" t="str">
        <f>IF('1A'!P315="","",'1A'!P315)</f>
        <v/>
      </c>
      <c r="Q56" s="460" t="str">
        <f>IF('1A'!Q315="","",'1A'!Q315)</f>
        <v>Active and Collaborative Learning</v>
      </c>
    </row>
    <row r="57" spans="1:17" ht="14" x14ac:dyDescent="0.15">
      <c r="A57" s="269" t="s">
        <v>158</v>
      </c>
      <c r="B57" s="65" t="str">
        <f>IF('1A'!B316="","",'1A'!B316)</f>
        <v>-</v>
      </c>
      <c r="C57" s="109">
        <f>IF('1A'!C316="","",'1A'!C316)</f>
        <v>0.23212570213414718</v>
      </c>
      <c r="D57" s="110">
        <f>IF('1A'!D316="","",'1A'!D316)</f>
        <v>0.42848024361169113</v>
      </c>
      <c r="E57" s="65" t="str">
        <f>IF('1A'!E316="","",'1A'!E316)</f>
        <v>-</v>
      </c>
      <c r="F57" s="109">
        <f>IF('1A'!F316="","",'1A'!F316)</f>
        <v>6.5629681386498689E-2</v>
      </c>
      <c r="G57" s="110">
        <f>IF('1A'!G316="","",'1A'!G316)</f>
        <v>0.21152712687598502</v>
      </c>
      <c r="H57" s="65" t="str">
        <f>IF('1A'!H316="","",'1A'!H316)</f>
        <v/>
      </c>
      <c r="I57" s="109" t="str">
        <f>IF('1A'!I316="","",'1A'!I316)</f>
        <v/>
      </c>
      <c r="J57" s="110" t="str">
        <f>IF('1A'!J316="","",'1A'!J316)</f>
        <v/>
      </c>
      <c r="K57" s="65" t="str">
        <f>IF('1A'!K316="","",'1A'!K316)</f>
        <v/>
      </c>
      <c r="L57" s="109" t="str">
        <f>IF('1A'!L316="","",'1A'!L316)</f>
        <v/>
      </c>
      <c r="M57" s="110" t="str">
        <f>IF('1A'!M316="","",'1A'!M316)</f>
        <v/>
      </c>
      <c r="N57" s="230" t="str">
        <f>IF('1A'!N316="","",'1A'!N316)</f>
        <v/>
      </c>
      <c r="O57" s="459" t="str">
        <f>IF('1A'!O316="","",'1A'!O316)</f>
        <v>Interaction with Faculty</v>
      </c>
      <c r="P57" s="460" t="str">
        <f>IF('1A'!P316="","",'1A'!P316)</f>
        <v/>
      </c>
      <c r="Q57" s="460" t="str">
        <f>IF('1A'!Q316="","",'1A'!Q316)</f>
        <v>Active and Collaborative Learning</v>
      </c>
    </row>
    <row r="58" spans="1:17" ht="28" x14ac:dyDescent="0.15">
      <c r="A58" s="250" t="s">
        <v>842</v>
      </c>
      <c r="B58" s="105">
        <f>IF('1A'!B325="","",'1A'!B325)</f>
        <v>0.75324675324675305</v>
      </c>
      <c r="C58" s="67">
        <f>IF('1A'!C325="","",'1A'!C325)</f>
        <v>0.69126213592232999</v>
      </c>
      <c r="D58" s="106">
        <f>IF('1A'!D325="","",'1A'!D325)</f>
        <v>0.58091993185689905</v>
      </c>
      <c r="E58" s="105">
        <f>IF('1A'!E325="","",'1A'!E325)</f>
        <v>0.74666666666666703</v>
      </c>
      <c r="F58" s="67">
        <f>IF('1A'!F325="","",'1A'!F325)</f>
        <v>0.71929824561403499</v>
      </c>
      <c r="G58" s="106">
        <f>IF('1A'!G325="","",'1A'!G325)</f>
        <v>0.56348373557187803</v>
      </c>
      <c r="H58" s="105" t="str">
        <f>IF('1A'!H325="","",'1A'!H325)</f>
        <v/>
      </c>
      <c r="I58" s="67" t="str">
        <f>IF('1A'!I325="","",'1A'!I325)</f>
        <v/>
      </c>
      <c r="J58" s="106" t="str">
        <f>IF('1A'!J325="","",'1A'!J325)</f>
        <v/>
      </c>
      <c r="K58" s="105" t="str">
        <f>IF('1A'!K325="","",'1A'!K325)</f>
        <v/>
      </c>
      <c r="L58" s="67" t="str">
        <f>IF('1A'!L325="","",'1A'!L325)</f>
        <v/>
      </c>
      <c r="M58" s="106" t="str">
        <f>IF('1A'!M325="","",'1A'!M325)</f>
        <v/>
      </c>
      <c r="N58" s="217" t="str">
        <f>IF('1A'!N325="","",'1A'!N325)</f>
        <v/>
      </c>
      <c r="O58" s="459" t="str">
        <f>IF('1A'!O325="","",'1A'!O325)</f>
        <v/>
      </c>
      <c r="P58" s="460" t="str">
        <f>IF('1A'!P325="","",'1A'!P325)</f>
        <v/>
      </c>
      <c r="Q58" s="460" t="str">
        <f>IF('1A'!Q325="","",'1A'!Q325)</f>
        <v>Active and Collaborative Learning</v>
      </c>
    </row>
    <row r="59" spans="1:17" ht="14" x14ac:dyDescent="0.15">
      <c r="A59" s="268" t="s">
        <v>95</v>
      </c>
      <c r="B59" s="105">
        <f>IF('1A'!B326="","",'1A'!B326)</f>
        <v>0.23376623376623401</v>
      </c>
      <c r="C59" s="67">
        <f>IF('1A'!C326="","",'1A'!C326)</f>
        <v>0.29126213592233002</v>
      </c>
      <c r="D59" s="106">
        <f>IF('1A'!D326="","",'1A'!D326)</f>
        <v>0.39522998296422501</v>
      </c>
      <c r="E59" s="105">
        <f>IF('1A'!E326="","",'1A'!E326)</f>
        <v>0.24</v>
      </c>
      <c r="F59" s="67">
        <f>IF('1A'!F326="","",'1A'!F326)</f>
        <v>0.26315789473684198</v>
      </c>
      <c r="G59" s="106">
        <f>IF('1A'!G326="","",'1A'!G326)</f>
        <v>0.405036726128017</v>
      </c>
      <c r="H59" s="105" t="str">
        <f>IF('1A'!H326="","",'1A'!H326)</f>
        <v/>
      </c>
      <c r="I59" s="67" t="str">
        <f>IF('1A'!I326="","",'1A'!I326)</f>
        <v/>
      </c>
      <c r="J59" s="106" t="str">
        <f>IF('1A'!J326="","",'1A'!J326)</f>
        <v/>
      </c>
      <c r="K59" s="105" t="str">
        <f>IF('1A'!K326="","",'1A'!K326)</f>
        <v/>
      </c>
      <c r="L59" s="67" t="str">
        <f>IF('1A'!L326="","",'1A'!L326)</f>
        <v/>
      </c>
      <c r="M59" s="106" t="str">
        <f>IF('1A'!M326="","",'1A'!M326)</f>
        <v/>
      </c>
      <c r="N59" s="217" t="str">
        <f>IF('1A'!N326="","",'1A'!N326)</f>
        <v/>
      </c>
      <c r="O59" s="459" t="str">
        <f>IF('1A'!O326="","",'1A'!O326)</f>
        <v/>
      </c>
      <c r="P59" s="460" t="str">
        <f>IF('1A'!P326="","",'1A'!P326)</f>
        <v/>
      </c>
      <c r="Q59" s="460" t="str">
        <f>IF('1A'!Q326="","",'1A'!Q326)</f>
        <v>Active and Collaborative Learning</v>
      </c>
    </row>
    <row r="60" spans="1:17" ht="14" x14ac:dyDescent="0.15">
      <c r="A60" s="268" t="s">
        <v>378</v>
      </c>
      <c r="B60" s="105">
        <f>IF('1A'!B327="","",'1A'!B327)</f>
        <v>1.2987012987013E-2</v>
      </c>
      <c r="C60" s="67">
        <f>IF('1A'!C327="","",'1A'!C327)</f>
        <v>1.7475728155339799E-2</v>
      </c>
      <c r="D60" s="106">
        <f>IF('1A'!D327="","",'1A'!D327)</f>
        <v>2.3850085178875598E-2</v>
      </c>
      <c r="E60" s="105">
        <f>IF('1A'!E327="","",'1A'!E327)</f>
        <v>1.3333333333333299E-2</v>
      </c>
      <c r="F60" s="67">
        <f>IF('1A'!F327="","",'1A'!F327)</f>
        <v>1.7543859649122799E-2</v>
      </c>
      <c r="G60" s="106">
        <f>IF('1A'!G327="","",'1A'!G327)</f>
        <v>3.1479538300104901E-2</v>
      </c>
      <c r="H60" s="105" t="str">
        <f>IF('1A'!H327="","",'1A'!H327)</f>
        <v/>
      </c>
      <c r="I60" s="67" t="str">
        <f>IF('1A'!I327="","",'1A'!I327)</f>
        <v/>
      </c>
      <c r="J60" s="106" t="str">
        <f>IF('1A'!J327="","",'1A'!J327)</f>
        <v/>
      </c>
      <c r="K60" s="105" t="str">
        <f>IF('1A'!K327="","",'1A'!K327)</f>
        <v/>
      </c>
      <c r="L60" s="67" t="str">
        <f>IF('1A'!L327="","",'1A'!L327)</f>
        <v/>
      </c>
      <c r="M60" s="106" t="str">
        <f>IF('1A'!M327="","",'1A'!M327)</f>
        <v/>
      </c>
      <c r="N60" s="217" t="str">
        <f>IF('1A'!N327="","",'1A'!N327)</f>
        <v/>
      </c>
      <c r="O60" s="459" t="str">
        <f>IF('1A'!O327="","",'1A'!O327)</f>
        <v/>
      </c>
      <c r="P60" s="460" t="str">
        <f>IF('1A'!P327="","",'1A'!P327)</f>
        <v/>
      </c>
      <c r="Q60" s="460" t="str">
        <f>IF('1A'!Q327="","",'1A'!Q327)</f>
        <v>Active and Collaborative Learning</v>
      </c>
    </row>
    <row r="61" spans="1:17" ht="14" x14ac:dyDescent="0.15">
      <c r="A61" s="308" t="s">
        <v>230</v>
      </c>
      <c r="B61" s="461">
        <f>IF('1A'!B328="","",'1A'!B328)</f>
        <v>77</v>
      </c>
      <c r="C61" s="462">
        <f>IF('1A'!C328="","",'1A'!C328)</f>
        <v>515</v>
      </c>
      <c r="D61" s="463">
        <f>IF('1A'!D328="","",'1A'!D328)</f>
        <v>2348</v>
      </c>
      <c r="E61" s="461">
        <f>IF('1A'!E328="","",'1A'!E328)</f>
        <v>75</v>
      </c>
      <c r="F61" s="462">
        <f>IF('1A'!F328="","",'1A'!F328)</f>
        <v>228</v>
      </c>
      <c r="G61" s="463">
        <f>IF('1A'!G328="","",'1A'!G328)</f>
        <v>953</v>
      </c>
      <c r="H61" s="461" t="str">
        <f>IF('1A'!H328="","",'1A'!H328)</f>
        <v/>
      </c>
      <c r="I61" s="462" t="str">
        <f>IF('1A'!I328="","",'1A'!I328)</f>
        <v/>
      </c>
      <c r="J61" s="463" t="str">
        <f>IF('1A'!J328="","",'1A'!J328)</f>
        <v/>
      </c>
      <c r="K61" s="461" t="str">
        <f>IF('1A'!K328="","",'1A'!K328)</f>
        <v/>
      </c>
      <c r="L61" s="462" t="str">
        <f>IF('1A'!L328="","",'1A'!L328)</f>
        <v/>
      </c>
      <c r="M61" s="463" t="str">
        <f>IF('1A'!M328="","",'1A'!M328)</f>
        <v/>
      </c>
      <c r="N61" s="217" t="str">
        <f>IF('1A'!N328="","",'1A'!N328)</f>
        <v/>
      </c>
      <c r="O61" s="459" t="str">
        <f>IF('1A'!O328="","",'1A'!O328)</f>
        <v/>
      </c>
      <c r="P61" s="460" t="str">
        <f>IF('1A'!P328="","",'1A'!P328)</f>
        <v/>
      </c>
      <c r="Q61" s="460" t="str">
        <f>IF('1A'!Q328="","",'1A'!Q328)</f>
        <v>Active and Collaborative Learning</v>
      </c>
    </row>
    <row r="62" spans="1:17" ht="14" x14ac:dyDescent="0.15">
      <c r="A62" s="268" t="s">
        <v>176</v>
      </c>
      <c r="B62" s="107">
        <f>IF('1A'!B329="","",'1A'!B329)</f>
        <v>2.7402597402597402</v>
      </c>
      <c r="C62" s="66">
        <f>IF('1A'!C329="","",'1A'!C329)</f>
        <v>2.6737864077669902</v>
      </c>
      <c r="D62" s="108">
        <f>IF('1A'!D329="","",'1A'!D329)</f>
        <v>2.55706984667802</v>
      </c>
      <c r="E62" s="107">
        <f>IF('1A'!E329="","",'1A'!E329)</f>
        <v>2.7333333333333298</v>
      </c>
      <c r="F62" s="66">
        <f>IF('1A'!F329="","",'1A'!F329)</f>
        <v>2.70175438596491</v>
      </c>
      <c r="G62" s="108">
        <f>IF('1A'!G329="","",'1A'!G329)</f>
        <v>2.5320041972717702</v>
      </c>
      <c r="H62" s="107" t="str">
        <f>IF('1A'!H329="","",'1A'!H329)</f>
        <v/>
      </c>
      <c r="I62" s="66" t="str">
        <f>IF('1A'!I329="","",'1A'!I329)</f>
        <v/>
      </c>
      <c r="J62" s="108" t="str">
        <f>IF('1A'!J329="","",'1A'!J329)</f>
        <v/>
      </c>
      <c r="K62" s="107" t="str">
        <f>IF('1A'!K329="","",'1A'!K329)</f>
        <v/>
      </c>
      <c r="L62" s="66" t="str">
        <f>IF('1A'!L329="","",'1A'!L329)</f>
        <v/>
      </c>
      <c r="M62" s="108" t="str">
        <f>IF('1A'!M329="","",'1A'!M329)</f>
        <v/>
      </c>
      <c r="N62" s="217" t="str">
        <f>IF('1A'!N329="","",'1A'!N329)</f>
        <v/>
      </c>
      <c r="O62" s="459" t="str">
        <f>IF('1A'!O329="","",'1A'!O329)</f>
        <v/>
      </c>
      <c r="P62" s="460" t="str">
        <f>IF('1A'!P329="","",'1A'!P329)</f>
        <v/>
      </c>
      <c r="Q62" s="460" t="str">
        <f>IF('1A'!Q329="","",'1A'!Q329)</f>
        <v>Active and Collaborative Learning</v>
      </c>
    </row>
    <row r="63" spans="1:17" ht="14" x14ac:dyDescent="0.15">
      <c r="A63" s="268" t="s">
        <v>159</v>
      </c>
      <c r="B63" s="107">
        <f>IF('1A'!B330="","",'1A'!B330)</f>
        <v>0.470235030892935</v>
      </c>
      <c r="C63" s="66">
        <f>IF('1A'!C330="","",'1A'!C330)</f>
        <v>0.50521813392821802</v>
      </c>
      <c r="D63" s="108">
        <f>IF('1A'!D330="","",'1A'!D330)</f>
        <v>0.54274179689183</v>
      </c>
      <c r="E63" s="107">
        <f>IF('1A'!E330="","",'1A'!E330)</f>
        <v>0.47457899787624902</v>
      </c>
      <c r="F63" s="66">
        <f>IF('1A'!F330="","",'1A'!F330)</f>
        <v>0.49543865779434898</v>
      </c>
      <c r="G63" s="108">
        <f>IF('1A'!G330="","",'1A'!G330)</f>
        <v>0.55880450120824898</v>
      </c>
      <c r="H63" s="107" t="str">
        <f>IF('1A'!H330="","",'1A'!H330)</f>
        <v/>
      </c>
      <c r="I63" s="66" t="str">
        <f>IF('1A'!I330="","",'1A'!I330)</f>
        <v/>
      </c>
      <c r="J63" s="108" t="str">
        <f>IF('1A'!J330="","",'1A'!J330)</f>
        <v/>
      </c>
      <c r="K63" s="107" t="str">
        <f>IF('1A'!K330="","",'1A'!K330)</f>
        <v/>
      </c>
      <c r="L63" s="66" t="str">
        <f>IF('1A'!L330="","",'1A'!L330)</f>
        <v/>
      </c>
      <c r="M63" s="108" t="str">
        <f>IF('1A'!M330="","",'1A'!M330)</f>
        <v/>
      </c>
      <c r="N63" s="217" t="str">
        <f>IF('1A'!N330="","",'1A'!N330)</f>
        <v/>
      </c>
      <c r="O63" s="459" t="str">
        <f>IF('1A'!O330="","",'1A'!O330)</f>
        <v/>
      </c>
      <c r="P63" s="460" t="str">
        <f>IF('1A'!P330="","",'1A'!P330)</f>
        <v/>
      </c>
      <c r="Q63" s="460" t="str">
        <f>IF('1A'!Q330="","",'1A'!Q330)</f>
        <v>Active and Collaborative Learning</v>
      </c>
    </row>
    <row r="64" spans="1:17" ht="14" x14ac:dyDescent="0.15">
      <c r="A64" s="268" t="s">
        <v>231</v>
      </c>
      <c r="B64" s="107" t="str">
        <f>IF('1A'!B331="","",'1A'!B331)</f>
        <v>-</v>
      </c>
      <c r="C64" s="66" t="str">
        <f>IF('1A'!C331="","",'1A'!C331)</f>
        <v xml:space="preserve"> </v>
      </c>
      <c r="D64" s="108" t="str">
        <f>IF('1A'!D331="","",'1A'!D331)</f>
        <v>**</v>
      </c>
      <c r="E64" s="107" t="str">
        <f>IF('1A'!E331="","",'1A'!E331)</f>
        <v>-</v>
      </c>
      <c r="F64" s="66" t="str">
        <f>IF('1A'!F331="","",'1A'!F331)</f>
        <v xml:space="preserve"> </v>
      </c>
      <c r="G64" s="108" t="str">
        <f>IF('1A'!G331="","",'1A'!G331)</f>
        <v>**</v>
      </c>
      <c r="H64" s="107" t="str">
        <f>IF('1A'!H331="","",'1A'!H331)</f>
        <v/>
      </c>
      <c r="I64" s="66" t="str">
        <f>IF('1A'!I331="","",'1A'!I331)</f>
        <v/>
      </c>
      <c r="J64" s="108" t="str">
        <f>IF('1A'!J331="","",'1A'!J331)</f>
        <v/>
      </c>
      <c r="K64" s="107" t="str">
        <f>IF('1A'!K331="","",'1A'!K331)</f>
        <v/>
      </c>
      <c r="L64" s="66" t="str">
        <f>IF('1A'!L331="","",'1A'!L331)</f>
        <v/>
      </c>
      <c r="M64" s="108" t="str">
        <f>IF('1A'!M331="","",'1A'!M331)</f>
        <v/>
      </c>
      <c r="N64" s="217" t="str">
        <f>IF('1A'!N331="","",'1A'!N331)</f>
        <v/>
      </c>
      <c r="O64" s="459" t="str">
        <f>IF('1A'!O331="","",'1A'!O331)</f>
        <v/>
      </c>
      <c r="P64" s="460" t="str">
        <f>IF('1A'!P331="","",'1A'!P331)</f>
        <v/>
      </c>
      <c r="Q64" s="460" t="str">
        <f>IF('1A'!Q331="","",'1A'!Q331)</f>
        <v>Active and Collaborative Learning</v>
      </c>
    </row>
    <row r="65" spans="1:17" ht="14" x14ac:dyDescent="0.15">
      <c r="A65" s="269" t="s">
        <v>158</v>
      </c>
      <c r="B65" s="65" t="str">
        <f>IF('1A'!B332="","",'1A'!B332)</f>
        <v>-</v>
      </c>
      <c r="C65" s="109">
        <f>IF('1A'!C332="","",'1A'!C332)</f>
        <v>0.1315735284002981</v>
      </c>
      <c r="D65" s="110">
        <f>IF('1A'!D332="","",'1A'!D332)</f>
        <v>0.33752678461620395</v>
      </c>
      <c r="E65" s="65" t="str">
        <f>IF('1A'!E332="","",'1A'!E332)</f>
        <v>-</v>
      </c>
      <c r="F65" s="109">
        <f>IF('1A'!F332="","",'1A'!F332)</f>
        <v>6.3739368883741571E-2</v>
      </c>
      <c r="G65" s="110">
        <f>IF('1A'!G332="","",'1A'!G332)</f>
        <v>0.3602854587360072</v>
      </c>
      <c r="H65" s="65" t="str">
        <f>IF('1A'!H332="","",'1A'!H332)</f>
        <v/>
      </c>
      <c r="I65" s="109" t="str">
        <f>IF('1A'!I332="","",'1A'!I332)</f>
        <v/>
      </c>
      <c r="J65" s="110" t="str">
        <f>IF('1A'!J332="","",'1A'!J332)</f>
        <v/>
      </c>
      <c r="K65" s="65" t="str">
        <f>IF('1A'!K332="","",'1A'!K332)</f>
        <v/>
      </c>
      <c r="L65" s="109" t="str">
        <f>IF('1A'!L332="","",'1A'!L332)</f>
        <v/>
      </c>
      <c r="M65" s="110" t="str">
        <f>IF('1A'!M332="","",'1A'!M332)</f>
        <v/>
      </c>
      <c r="N65" s="230" t="str">
        <f>IF('1A'!N332="","",'1A'!N332)</f>
        <v/>
      </c>
      <c r="O65" s="459" t="str">
        <f>IF('1A'!O332="","",'1A'!O332)</f>
        <v/>
      </c>
      <c r="P65" s="460" t="str">
        <f>IF('1A'!P332="","",'1A'!P332)</f>
        <v/>
      </c>
      <c r="Q65" s="460" t="str">
        <f>IF('1A'!Q332="","",'1A'!Q332)</f>
        <v>Active and Collaborative Learning</v>
      </c>
    </row>
    <row r="66" spans="1:17" ht="70" x14ac:dyDescent="0.15">
      <c r="A66" s="250" t="s">
        <v>848</v>
      </c>
      <c r="B66" s="105">
        <f>IF('1A'!B394="","",'1A'!B394)</f>
        <v>0.96103896103896103</v>
      </c>
      <c r="C66" s="67">
        <f>IF('1A'!C394="","",'1A'!C394)</f>
        <v>0.953125</v>
      </c>
      <c r="D66" s="106">
        <f>IF('1A'!D394="","",'1A'!D394)</f>
        <v>0.82879045996592804</v>
      </c>
      <c r="E66" s="105">
        <f>IF('1A'!E394="","",'1A'!E394)</f>
        <v>0.96</v>
      </c>
      <c r="F66" s="67">
        <f>IF('1A'!F394="","",'1A'!F394)</f>
        <v>0.93362831858407103</v>
      </c>
      <c r="G66" s="106">
        <f>IF('1A'!G394="","",'1A'!G394)</f>
        <v>0.78752642706131104</v>
      </c>
      <c r="H66" s="105" t="str">
        <f>IF('1A'!H394="","",'1A'!H394)</f>
        <v/>
      </c>
      <c r="I66" s="67" t="str">
        <f>IF('1A'!I394="","",'1A'!I394)</f>
        <v/>
      </c>
      <c r="J66" s="106" t="str">
        <f>IF('1A'!J394="","",'1A'!J394)</f>
        <v/>
      </c>
      <c r="K66" s="105" t="str">
        <f>IF('1A'!K394="","",'1A'!K394)</f>
        <v/>
      </c>
      <c r="L66" s="67" t="str">
        <f>IF('1A'!L394="","",'1A'!L394)</f>
        <v/>
      </c>
      <c r="M66" s="106" t="str">
        <f>IF('1A'!M394="","",'1A'!M394)</f>
        <v/>
      </c>
      <c r="N66" s="217" t="str">
        <f>IF('1A'!N394="","",'1A'!N394)</f>
        <v/>
      </c>
      <c r="O66" s="459" t="str">
        <f>IF('1A'!O394="","",'1A'!O394)</f>
        <v/>
      </c>
      <c r="P66" s="460" t="str">
        <f>IF('1A'!P394="","",'1A'!P394)</f>
        <v>Academic Enhancement Experiences</v>
      </c>
      <c r="Q66" s="460" t="str">
        <f>IF('1A'!Q394="","",'1A'!Q394)</f>
        <v>Active and Collaborative Learning</v>
      </c>
    </row>
    <row r="67" spans="1:17" ht="14" x14ac:dyDescent="0.15">
      <c r="A67" s="268" t="s">
        <v>93</v>
      </c>
      <c r="B67" s="105">
        <f>IF('1A'!B395="","",'1A'!B395)</f>
        <v>3.8961038961039002E-2</v>
      </c>
      <c r="C67" s="67">
        <f>IF('1A'!C395="","",'1A'!C395)</f>
        <v>4.6875E-2</v>
      </c>
      <c r="D67" s="106">
        <f>IF('1A'!D395="","",'1A'!D395)</f>
        <v>0.17120954003407199</v>
      </c>
      <c r="E67" s="105">
        <f>IF('1A'!E395="","",'1A'!E395)</f>
        <v>0.04</v>
      </c>
      <c r="F67" s="67">
        <f>IF('1A'!F395="","",'1A'!F395)</f>
        <v>6.6371681415929196E-2</v>
      </c>
      <c r="G67" s="106">
        <f>IF('1A'!G395="","",'1A'!G395)</f>
        <v>0.21247357293868899</v>
      </c>
      <c r="H67" s="105" t="str">
        <f>IF('1A'!H395="","",'1A'!H395)</f>
        <v/>
      </c>
      <c r="I67" s="67" t="str">
        <f>IF('1A'!I395="","",'1A'!I395)</f>
        <v/>
      </c>
      <c r="J67" s="106" t="str">
        <f>IF('1A'!J395="","",'1A'!J395)</f>
        <v/>
      </c>
      <c r="K67" s="105" t="str">
        <f>IF('1A'!K395="","",'1A'!K395)</f>
        <v/>
      </c>
      <c r="L67" s="67" t="str">
        <f>IF('1A'!L395="","",'1A'!L395)</f>
        <v/>
      </c>
      <c r="M67" s="106" t="str">
        <f>IF('1A'!M395="","",'1A'!M395)</f>
        <v/>
      </c>
      <c r="N67" s="217" t="str">
        <f>IF('1A'!N395="","",'1A'!N395)</f>
        <v/>
      </c>
      <c r="O67" s="459" t="str">
        <f>IF('1A'!O395="","",'1A'!O395)</f>
        <v/>
      </c>
      <c r="P67" s="460" t="str">
        <f>IF('1A'!P395="","",'1A'!P395)</f>
        <v>Academic Enhancement Experiences</v>
      </c>
      <c r="Q67" s="460" t="str">
        <f>IF('1A'!Q395="","",'1A'!Q395)</f>
        <v>Active and Collaborative Learning</v>
      </c>
    </row>
    <row r="68" spans="1:17" ht="14" x14ac:dyDescent="0.15">
      <c r="A68" s="279" t="s">
        <v>230</v>
      </c>
      <c r="B68" s="464">
        <f>IF('1A'!B396="","",'1A'!B396)</f>
        <v>77</v>
      </c>
      <c r="C68" s="465">
        <f>IF('1A'!C396="","",'1A'!C396)</f>
        <v>512</v>
      </c>
      <c r="D68" s="466">
        <f>IF('1A'!D396="","",'1A'!D396)</f>
        <v>2348</v>
      </c>
      <c r="E68" s="464">
        <f>IF('1A'!E396="","",'1A'!E396)</f>
        <v>75</v>
      </c>
      <c r="F68" s="465">
        <f>IF('1A'!F396="","",'1A'!F396)</f>
        <v>226</v>
      </c>
      <c r="G68" s="466">
        <f>IF('1A'!G396="","",'1A'!G396)</f>
        <v>946</v>
      </c>
      <c r="H68" s="464" t="str">
        <f>IF('1A'!H396="","",'1A'!H396)</f>
        <v/>
      </c>
      <c r="I68" s="465" t="str">
        <f>IF('1A'!I396="","",'1A'!I396)</f>
        <v/>
      </c>
      <c r="J68" s="466" t="str">
        <f>IF('1A'!J396="","",'1A'!J396)</f>
        <v/>
      </c>
      <c r="K68" s="464" t="str">
        <f>IF('1A'!K396="","",'1A'!K396)</f>
        <v/>
      </c>
      <c r="L68" s="465" t="str">
        <f>IF('1A'!L396="","",'1A'!L396)</f>
        <v/>
      </c>
      <c r="M68" s="466" t="str">
        <f>IF('1A'!M396="","",'1A'!M396)</f>
        <v/>
      </c>
      <c r="N68" s="230" t="str">
        <f>IF('1A'!N396="","",'1A'!N396)</f>
        <v/>
      </c>
      <c r="O68" s="459" t="str">
        <f>IF('1A'!O396="","",'1A'!O396)</f>
        <v/>
      </c>
      <c r="P68" s="460" t="str">
        <f>IF('1A'!P396="","",'1A'!P396)</f>
        <v>Academic Enhancement Experiences</v>
      </c>
      <c r="Q68" s="460" t="str">
        <f>IF('1A'!Q396="","",'1A'!Q396)</f>
        <v>Active and Collaborative Learning</v>
      </c>
    </row>
    <row r="69" spans="1:17" ht="56" x14ac:dyDescent="0.15">
      <c r="A69" s="250" t="s">
        <v>849</v>
      </c>
      <c r="B69" s="105">
        <f>IF('1A'!B1290="","",'1A'!B1290)</f>
        <v>0</v>
      </c>
      <c r="C69" s="67">
        <f>IF('1A'!C1290="","",'1A'!C1290)</f>
        <v>1.2448132780083001E-2</v>
      </c>
      <c r="D69" s="106">
        <f>IF('1A'!D1290="","",'1A'!D1290)</f>
        <v>7.1206052514463701E-3</v>
      </c>
      <c r="E69" s="105">
        <f>IF('1A'!E1290="","",'1A'!E1290)</f>
        <v>0</v>
      </c>
      <c r="F69" s="67">
        <f>IF('1A'!F1290="","",'1A'!F1290)</f>
        <v>1.4084507042253501E-2</v>
      </c>
      <c r="G69" s="106">
        <f>IF('1A'!G1290="","",'1A'!G1290)</f>
        <v>5.5865921787709499E-3</v>
      </c>
      <c r="H69" s="105" t="str">
        <f>IF('1A'!H1290="","",'1A'!H1290)</f>
        <v/>
      </c>
      <c r="I69" s="67" t="str">
        <f>IF('1A'!I1290="","",'1A'!I1290)</f>
        <v/>
      </c>
      <c r="J69" s="106" t="str">
        <f>IF('1A'!J1290="","",'1A'!J1290)</f>
        <v/>
      </c>
      <c r="K69" s="105" t="str">
        <f>IF('1A'!K1290="","",'1A'!K1290)</f>
        <v/>
      </c>
      <c r="L69" s="67" t="str">
        <f>IF('1A'!L1290="","",'1A'!L1290)</f>
        <v/>
      </c>
      <c r="M69" s="106" t="str">
        <f>IF('1A'!M1290="","",'1A'!M1290)</f>
        <v/>
      </c>
      <c r="N69" s="217" t="str">
        <f>IF('1A'!N1290="","",'1A'!N1290)</f>
        <v/>
      </c>
      <c r="O69" s="459" t="str">
        <f>IF('1A'!O1290="","",'1A'!O1290)</f>
        <v/>
      </c>
      <c r="P69" s="460" t="str">
        <f>IF('1A'!P1290="","",'1A'!P1290)</f>
        <v/>
      </c>
      <c r="Q69" s="460" t="str">
        <f>IF('1A'!Q1290="","",'1A'!Q1290)</f>
        <v>Active and Collaborative Learning</v>
      </c>
    </row>
    <row r="70" spans="1:17" ht="14" x14ac:dyDescent="0.15">
      <c r="A70" s="268" t="s">
        <v>102</v>
      </c>
      <c r="B70" s="105">
        <f>IF('1A'!B1291="","",'1A'!B1291)</f>
        <v>0</v>
      </c>
      <c r="C70" s="67">
        <f>IF('1A'!C1291="","",'1A'!C1291)</f>
        <v>1.45228215767635E-2</v>
      </c>
      <c r="D70" s="106">
        <f>IF('1A'!D1291="","",'1A'!D1291)</f>
        <v>7.1206052514463701E-3</v>
      </c>
      <c r="E70" s="105">
        <f>IF('1A'!E1291="","",'1A'!E1291)</f>
        <v>0</v>
      </c>
      <c r="F70" s="67">
        <f>IF('1A'!F1291="","",'1A'!F1291)</f>
        <v>4.6948356807511703E-3</v>
      </c>
      <c r="G70" s="106">
        <f>IF('1A'!G1291="","",'1A'!G1291)</f>
        <v>4.4692737430167603E-3</v>
      </c>
      <c r="H70" s="105" t="str">
        <f>IF('1A'!H1291="","",'1A'!H1291)</f>
        <v/>
      </c>
      <c r="I70" s="67" t="str">
        <f>IF('1A'!I1291="","",'1A'!I1291)</f>
        <v/>
      </c>
      <c r="J70" s="106" t="str">
        <f>IF('1A'!J1291="","",'1A'!J1291)</f>
        <v/>
      </c>
      <c r="K70" s="105" t="str">
        <f>IF('1A'!K1291="","",'1A'!K1291)</f>
        <v/>
      </c>
      <c r="L70" s="67" t="str">
        <f>IF('1A'!L1291="","",'1A'!L1291)</f>
        <v/>
      </c>
      <c r="M70" s="106" t="str">
        <f>IF('1A'!M1291="","",'1A'!M1291)</f>
        <v/>
      </c>
      <c r="N70" s="217" t="str">
        <f>IF('1A'!N1291="","",'1A'!N1291)</f>
        <v/>
      </c>
      <c r="O70" s="459" t="str">
        <f>IF('1A'!O1291="","",'1A'!O1291)</f>
        <v/>
      </c>
      <c r="P70" s="460" t="str">
        <f>IF('1A'!P1291="","",'1A'!P1291)</f>
        <v/>
      </c>
      <c r="Q70" s="460" t="str">
        <f>IF('1A'!Q1291="","",'1A'!Q1291)</f>
        <v>Active and Collaborative Learning</v>
      </c>
    </row>
    <row r="71" spans="1:17" ht="14" x14ac:dyDescent="0.15">
      <c r="A71" s="268" t="s">
        <v>101</v>
      </c>
      <c r="B71" s="105">
        <f>IF('1A'!B1292="","",'1A'!B1292)</f>
        <v>1.38888888888889E-2</v>
      </c>
      <c r="C71" s="67">
        <f>IF('1A'!C1292="","",'1A'!C1292)</f>
        <v>1.8672199170124502E-2</v>
      </c>
      <c r="D71" s="106">
        <f>IF('1A'!D1292="","",'1A'!D1292)</f>
        <v>1.6911437472185101E-2</v>
      </c>
      <c r="E71" s="105">
        <f>IF('1A'!E1292="","",'1A'!E1292)</f>
        <v>1.4285714285714299E-2</v>
      </c>
      <c r="F71" s="67">
        <f>IF('1A'!F1292="","",'1A'!F1292)</f>
        <v>1.8779342723004699E-2</v>
      </c>
      <c r="G71" s="106">
        <f>IF('1A'!G1292="","",'1A'!G1292)</f>
        <v>1.2290502793296101E-2</v>
      </c>
      <c r="H71" s="105" t="str">
        <f>IF('1A'!H1292="","",'1A'!H1292)</f>
        <v/>
      </c>
      <c r="I71" s="67" t="str">
        <f>IF('1A'!I1292="","",'1A'!I1292)</f>
        <v/>
      </c>
      <c r="J71" s="106" t="str">
        <f>IF('1A'!J1292="","",'1A'!J1292)</f>
        <v/>
      </c>
      <c r="K71" s="105" t="str">
        <f>IF('1A'!K1292="","",'1A'!K1292)</f>
        <v/>
      </c>
      <c r="L71" s="67" t="str">
        <f>IF('1A'!L1292="","",'1A'!L1292)</f>
        <v/>
      </c>
      <c r="M71" s="106" t="str">
        <f>IF('1A'!M1292="","",'1A'!M1292)</f>
        <v/>
      </c>
      <c r="N71" s="217" t="str">
        <f>IF('1A'!N1292="","",'1A'!N1292)</f>
        <v/>
      </c>
      <c r="O71" s="459" t="str">
        <f>IF('1A'!O1292="","",'1A'!O1292)</f>
        <v/>
      </c>
      <c r="P71" s="460" t="str">
        <f>IF('1A'!P1292="","",'1A'!P1292)</f>
        <v/>
      </c>
      <c r="Q71" s="460" t="str">
        <f>IF('1A'!Q1292="","",'1A'!Q1292)</f>
        <v>Active and Collaborative Learning</v>
      </c>
    </row>
    <row r="72" spans="1:17" ht="14" x14ac:dyDescent="0.15">
      <c r="A72" s="268" t="s">
        <v>100</v>
      </c>
      <c r="B72" s="105">
        <f>IF('1A'!B1293="","",'1A'!B1293)</f>
        <v>4.1666666666666699E-2</v>
      </c>
      <c r="C72" s="67">
        <f>IF('1A'!C1293="","",'1A'!C1293)</f>
        <v>0.122406639004149</v>
      </c>
      <c r="D72" s="106">
        <f>IF('1A'!D1293="","",'1A'!D1293)</f>
        <v>8.0551846906987107E-2</v>
      </c>
      <c r="E72" s="105">
        <f>IF('1A'!E1293="","",'1A'!E1293)</f>
        <v>4.2857142857142899E-2</v>
      </c>
      <c r="F72" s="67">
        <f>IF('1A'!F1293="","",'1A'!F1293)</f>
        <v>0.122065727699531</v>
      </c>
      <c r="G72" s="106">
        <f>IF('1A'!G1293="","",'1A'!G1293)</f>
        <v>8.3798882681564199E-2</v>
      </c>
      <c r="H72" s="105" t="str">
        <f>IF('1A'!H1293="","",'1A'!H1293)</f>
        <v/>
      </c>
      <c r="I72" s="67" t="str">
        <f>IF('1A'!I1293="","",'1A'!I1293)</f>
        <v/>
      </c>
      <c r="J72" s="106" t="str">
        <f>IF('1A'!J1293="","",'1A'!J1293)</f>
        <v/>
      </c>
      <c r="K72" s="105" t="str">
        <f>IF('1A'!K1293="","",'1A'!K1293)</f>
        <v/>
      </c>
      <c r="L72" s="67" t="str">
        <f>IF('1A'!L1293="","",'1A'!L1293)</f>
        <v/>
      </c>
      <c r="M72" s="106" t="str">
        <f>IF('1A'!M1293="","",'1A'!M1293)</f>
        <v/>
      </c>
      <c r="N72" s="217" t="str">
        <f>IF('1A'!N1293="","",'1A'!N1293)</f>
        <v/>
      </c>
      <c r="O72" s="459" t="str">
        <f>IF('1A'!O1293="","",'1A'!O1293)</f>
        <v/>
      </c>
      <c r="P72" s="460" t="str">
        <f>IF('1A'!P1293="","",'1A'!P1293)</f>
        <v/>
      </c>
      <c r="Q72" s="460" t="str">
        <f>IF('1A'!Q1293="","",'1A'!Q1293)</f>
        <v>Active and Collaborative Learning</v>
      </c>
    </row>
    <row r="73" spans="1:17" ht="14" x14ac:dyDescent="0.15">
      <c r="A73" s="268" t="s">
        <v>99</v>
      </c>
      <c r="B73" s="105">
        <f>IF('1A'!B1294="","",'1A'!B1294)</f>
        <v>0.180555555555556</v>
      </c>
      <c r="C73" s="67">
        <f>IF('1A'!C1294="","",'1A'!C1294)</f>
        <v>0.20746887966805</v>
      </c>
      <c r="D73" s="106">
        <f>IF('1A'!D1294="","",'1A'!D1294)</f>
        <v>0.229639519359146</v>
      </c>
      <c r="E73" s="105">
        <f>IF('1A'!E1294="","",'1A'!E1294)</f>
        <v>0.185714285714286</v>
      </c>
      <c r="F73" s="67">
        <f>IF('1A'!F1294="","",'1A'!F1294)</f>
        <v>0.244131455399061</v>
      </c>
      <c r="G73" s="106">
        <f>IF('1A'!G1294="","",'1A'!G1294)</f>
        <v>0.25474860335195498</v>
      </c>
      <c r="H73" s="105" t="str">
        <f>IF('1A'!H1294="","",'1A'!H1294)</f>
        <v/>
      </c>
      <c r="I73" s="67" t="str">
        <f>IF('1A'!I1294="","",'1A'!I1294)</f>
        <v/>
      </c>
      <c r="J73" s="106" t="str">
        <f>IF('1A'!J1294="","",'1A'!J1294)</f>
        <v/>
      </c>
      <c r="K73" s="105" t="str">
        <f>IF('1A'!K1294="","",'1A'!K1294)</f>
        <v/>
      </c>
      <c r="L73" s="67" t="str">
        <f>IF('1A'!L1294="","",'1A'!L1294)</f>
        <v/>
      </c>
      <c r="M73" s="106" t="str">
        <f>IF('1A'!M1294="","",'1A'!M1294)</f>
        <v/>
      </c>
      <c r="N73" s="217" t="str">
        <f>IF('1A'!N1294="","",'1A'!N1294)</f>
        <v/>
      </c>
      <c r="O73" s="459" t="str">
        <f>IF('1A'!O1294="","",'1A'!O1294)</f>
        <v/>
      </c>
      <c r="P73" s="460" t="str">
        <f>IF('1A'!P1294="","",'1A'!P1294)</f>
        <v/>
      </c>
      <c r="Q73" s="460" t="str">
        <f>IF('1A'!Q1294="","",'1A'!Q1294)</f>
        <v>Active and Collaborative Learning</v>
      </c>
    </row>
    <row r="74" spans="1:17" ht="14" x14ac:dyDescent="0.15">
      <c r="A74" s="268" t="s">
        <v>98</v>
      </c>
      <c r="B74" s="105">
        <f>IF('1A'!B1295="","",'1A'!B1295)</f>
        <v>0.44444444444444398</v>
      </c>
      <c r="C74" s="67">
        <f>IF('1A'!C1295="","",'1A'!C1295)</f>
        <v>0.33817427385892102</v>
      </c>
      <c r="D74" s="106">
        <f>IF('1A'!D1295="","",'1A'!D1295)</f>
        <v>0.39118825100133497</v>
      </c>
      <c r="E74" s="105">
        <f>IF('1A'!E1295="","",'1A'!E1295)</f>
        <v>0.442857142857143</v>
      </c>
      <c r="F74" s="67">
        <f>IF('1A'!F1295="","",'1A'!F1295)</f>
        <v>0.34741784037558698</v>
      </c>
      <c r="G74" s="106">
        <f>IF('1A'!G1295="","",'1A'!G1295)</f>
        <v>0.39776536312849198</v>
      </c>
      <c r="H74" s="105" t="str">
        <f>IF('1A'!H1295="","",'1A'!H1295)</f>
        <v/>
      </c>
      <c r="I74" s="67" t="str">
        <f>IF('1A'!I1295="","",'1A'!I1295)</f>
        <v/>
      </c>
      <c r="J74" s="106" t="str">
        <f>IF('1A'!J1295="","",'1A'!J1295)</f>
        <v/>
      </c>
      <c r="K74" s="105" t="str">
        <f>IF('1A'!K1295="","",'1A'!K1295)</f>
        <v/>
      </c>
      <c r="L74" s="67" t="str">
        <f>IF('1A'!L1295="","",'1A'!L1295)</f>
        <v/>
      </c>
      <c r="M74" s="106" t="str">
        <f>IF('1A'!M1295="","",'1A'!M1295)</f>
        <v/>
      </c>
      <c r="N74" s="217" t="str">
        <f>IF('1A'!N1295="","",'1A'!N1295)</f>
        <v/>
      </c>
      <c r="O74" s="459" t="str">
        <f>IF('1A'!O1295="","",'1A'!O1295)</f>
        <v/>
      </c>
      <c r="P74" s="460" t="str">
        <f>IF('1A'!P1295="","",'1A'!P1295)</f>
        <v/>
      </c>
      <c r="Q74" s="460" t="str">
        <f>IF('1A'!Q1295="","",'1A'!Q1295)</f>
        <v>Active and Collaborative Learning</v>
      </c>
    </row>
    <row r="75" spans="1:17" ht="14" x14ac:dyDescent="0.15">
      <c r="A75" s="268" t="s">
        <v>97</v>
      </c>
      <c r="B75" s="105">
        <f>IF('1A'!B1296="","",'1A'!B1296)</f>
        <v>0.23611111111111099</v>
      </c>
      <c r="C75" s="67">
        <f>IF('1A'!C1296="","",'1A'!C1296)</f>
        <v>0.20954356846472999</v>
      </c>
      <c r="D75" s="106">
        <f>IF('1A'!D1296="","",'1A'!D1296)</f>
        <v>0.21851357365376101</v>
      </c>
      <c r="E75" s="105">
        <f>IF('1A'!E1296="","",'1A'!E1296)</f>
        <v>0.22857142857142901</v>
      </c>
      <c r="F75" s="67">
        <f>IF('1A'!F1296="","",'1A'!F1296)</f>
        <v>0.17370892018779299</v>
      </c>
      <c r="G75" s="106">
        <f>IF('1A'!G1296="","",'1A'!G1296)</f>
        <v>0.191061452513966</v>
      </c>
      <c r="H75" s="105" t="str">
        <f>IF('1A'!H1296="","",'1A'!H1296)</f>
        <v/>
      </c>
      <c r="I75" s="67" t="str">
        <f>IF('1A'!I1296="","",'1A'!I1296)</f>
        <v/>
      </c>
      <c r="J75" s="106" t="str">
        <f>IF('1A'!J1296="","",'1A'!J1296)</f>
        <v/>
      </c>
      <c r="K75" s="105" t="str">
        <f>IF('1A'!K1296="","",'1A'!K1296)</f>
        <v/>
      </c>
      <c r="L75" s="67" t="str">
        <f>IF('1A'!L1296="","",'1A'!L1296)</f>
        <v/>
      </c>
      <c r="M75" s="106" t="str">
        <f>IF('1A'!M1296="","",'1A'!M1296)</f>
        <v/>
      </c>
      <c r="N75" s="217" t="str">
        <f>IF('1A'!N1296="","",'1A'!N1296)</f>
        <v/>
      </c>
      <c r="O75" s="459" t="str">
        <f>IF('1A'!O1296="","",'1A'!O1296)</f>
        <v/>
      </c>
      <c r="P75" s="460" t="str">
        <f>IF('1A'!P1296="","",'1A'!P1296)</f>
        <v/>
      </c>
      <c r="Q75" s="460" t="str">
        <f>IF('1A'!Q1296="","",'1A'!Q1296)</f>
        <v>Active and Collaborative Learning</v>
      </c>
    </row>
    <row r="76" spans="1:17" ht="14" x14ac:dyDescent="0.15">
      <c r="A76" s="268" t="s">
        <v>94</v>
      </c>
      <c r="B76" s="105">
        <f>IF('1A'!B1297="","",'1A'!B1297)</f>
        <v>8.3333333333333301E-2</v>
      </c>
      <c r="C76" s="67">
        <f>IF('1A'!C1297="","",'1A'!C1297)</f>
        <v>7.67634854771784E-2</v>
      </c>
      <c r="D76" s="106">
        <f>IF('1A'!D1297="","",'1A'!D1297)</f>
        <v>4.89541611036938E-2</v>
      </c>
      <c r="E76" s="105">
        <f>IF('1A'!E1297="","",'1A'!E1297)</f>
        <v>8.5714285714285701E-2</v>
      </c>
      <c r="F76" s="67">
        <f>IF('1A'!F1297="","",'1A'!F1297)</f>
        <v>7.5117370892018795E-2</v>
      </c>
      <c r="G76" s="106">
        <f>IF('1A'!G1297="","",'1A'!G1297)</f>
        <v>5.0279329608938501E-2</v>
      </c>
      <c r="H76" s="105" t="str">
        <f>IF('1A'!H1297="","",'1A'!H1297)</f>
        <v/>
      </c>
      <c r="I76" s="67" t="str">
        <f>IF('1A'!I1297="","",'1A'!I1297)</f>
        <v/>
      </c>
      <c r="J76" s="106" t="str">
        <f>IF('1A'!J1297="","",'1A'!J1297)</f>
        <v/>
      </c>
      <c r="K76" s="105" t="str">
        <f>IF('1A'!K1297="","",'1A'!K1297)</f>
        <v/>
      </c>
      <c r="L76" s="67" t="str">
        <f>IF('1A'!L1297="","",'1A'!L1297)</f>
        <v/>
      </c>
      <c r="M76" s="106" t="str">
        <f>IF('1A'!M1297="","",'1A'!M1297)</f>
        <v/>
      </c>
      <c r="N76" s="217" t="str">
        <f>IF('1A'!N1297="","",'1A'!N1297)</f>
        <v/>
      </c>
      <c r="O76" s="459" t="str">
        <f>IF('1A'!O1297="","",'1A'!O1297)</f>
        <v/>
      </c>
      <c r="P76" s="460" t="str">
        <f>IF('1A'!P1297="","",'1A'!P1297)</f>
        <v/>
      </c>
      <c r="Q76" s="460" t="str">
        <f>IF('1A'!Q1297="","",'1A'!Q1297)</f>
        <v>Active and Collaborative Learning</v>
      </c>
    </row>
    <row r="77" spans="1:17" ht="14" x14ac:dyDescent="0.15">
      <c r="A77" s="308" t="s">
        <v>230</v>
      </c>
      <c r="B77" s="461">
        <f>IF('1A'!B1298="","",'1A'!B1298)</f>
        <v>72</v>
      </c>
      <c r="C77" s="462">
        <f>IF('1A'!C1298="","",'1A'!C1298)</f>
        <v>482</v>
      </c>
      <c r="D77" s="463">
        <f>IF('1A'!D1298="","",'1A'!D1298)</f>
        <v>2247</v>
      </c>
      <c r="E77" s="461">
        <f>IF('1A'!E1298="","",'1A'!E1298)</f>
        <v>70</v>
      </c>
      <c r="F77" s="462">
        <f>IF('1A'!F1298="","",'1A'!F1298)</f>
        <v>213</v>
      </c>
      <c r="G77" s="463">
        <f>IF('1A'!G1298="","",'1A'!G1298)</f>
        <v>895</v>
      </c>
      <c r="H77" s="461" t="str">
        <f>IF('1A'!H1298="","",'1A'!H1298)</f>
        <v/>
      </c>
      <c r="I77" s="462" t="str">
        <f>IF('1A'!I1298="","",'1A'!I1298)</f>
        <v/>
      </c>
      <c r="J77" s="463" t="str">
        <f>IF('1A'!J1298="","",'1A'!J1298)</f>
        <v/>
      </c>
      <c r="K77" s="461" t="str">
        <f>IF('1A'!K1298="","",'1A'!K1298)</f>
        <v/>
      </c>
      <c r="L77" s="462" t="str">
        <f>IF('1A'!L1298="","",'1A'!L1298)</f>
        <v/>
      </c>
      <c r="M77" s="463" t="str">
        <f>IF('1A'!M1298="","",'1A'!M1298)</f>
        <v/>
      </c>
      <c r="N77" s="217" t="str">
        <f>IF('1A'!N1298="","",'1A'!N1298)</f>
        <v/>
      </c>
      <c r="O77" s="459" t="str">
        <f>IF('1A'!O1298="","",'1A'!O1298)</f>
        <v/>
      </c>
      <c r="P77" s="460" t="str">
        <f>IF('1A'!P1298="","",'1A'!P1298)</f>
        <v/>
      </c>
      <c r="Q77" s="460" t="str">
        <f>IF('1A'!Q1298="","",'1A'!Q1298)</f>
        <v>Active and Collaborative Learning</v>
      </c>
    </row>
    <row r="78" spans="1:17" ht="14" x14ac:dyDescent="0.15">
      <c r="A78" s="268" t="s">
        <v>176</v>
      </c>
      <c r="B78" s="107">
        <f>IF('1A'!B1299="","",'1A'!B1299)</f>
        <v>2.9027777777777799</v>
      </c>
      <c r="C78" s="66">
        <f>IF('1A'!C1299="","",'1A'!C1299)</f>
        <v>3.2655601659751001</v>
      </c>
      <c r="D78" s="108">
        <f>IF('1A'!D1299="","",'1A'!D1299)</f>
        <v>3.1891410769915498</v>
      </c>
      <c r="E78" s="107">
        <f>IF('1A'!E1299="","",'1A'!E1299)</f>
        <v>2.9142857142857101</v>
      </c>
      <c r="F78" s="66">
        <f>IF('1A'!F1299="","",'1A'!F1299)</f>
        <v>3.3098591549295802</v>
      </c>
      <c r="G78" s="108">
        <f>IF('1A'!G1299="","",'1A'!G1299)</f>
        <v>3.2134078212290502</v>
      </c>
      <c r="H78" s="107" t="str">
        <f>IF('1A'!H1299="","",'1A'!H1299)</f>
        <v/>
      </c>
      <c r="I78" s="66" t="str">
        <f>IF('1A'!I1299="","",'1A'!I1299)</f>
        <v/>
      </c>
      <c r="J78" s="108" t="str">
        <f>IF('1A'!J1299="","",'1A'!J1299)</f>
        <v/>
      </c>
      <c r="K78" s="107" t="str">
        <f>IF('1A'!K1299="","",'1A'!K1299)</f>
        <v/>
      </c>
      <c r="L78" s="66" t="str">
        <f>IF('1A'!L1299="","",'1A'!L1299)</f>
        <v/>
      </c>
      <c r="M78" s="108" t="str">
        <f>IF('1A'!M1299="","",'1A'!M1299)</f>
        <v/>
      </c>
      <c r="N78" s="217" t="str">
        <f>IF('1A'!N1299="","",'1A'!N1299)</f>
        <v/>
      </c>
      <c r="O78" s="459" t="str">
        <f>IF('1A'!O1299="","",'1A'!O1299)</f>
        <v/>
      </c>
      <c r="P78" s="460" t="str">
        <f>IF('1A'!P1299="","",'1A'!P1299)</f>
        <v/>
      </c>
      <c r="Q78" s="460" t="str">
        <f>IF('1A'!Q1299="","",'1A'!Q1299)</f>
        <v>Active and Collaborative Learning</v>
      </c>
    </row>
    <row r="79" spans="1:17" ht="14" x14ac:dyDescent="0.15">
      <c r="A79" s="268" t="s">
        <v>159</v>
      </c>
      <c r="B79" s="107">
        <f>IF('1A'!B1300="","",'1A'!B1300)</f>
        <v>1.0231093483367999</v>
      </c>
      <c r="C79" s="66">
        <f>IF('1A'!C1300="","",'1A'!C1300)</f>
        <v>1.3633213530775301</v>
      </c>
      <c r="D79" s="108">
        <f>IF('1A'!D1300="","",'1A'!D1300)</f>
        <v>1.17267324091362</v>
      </c>
      <c r="E79" s="107">
        <f>IF('1A'!E1300="","",'1A'!E1300)</f>
        <v>1.0319933875596701</v>
      </c>
      <c r="F79" s="66">
        <f>IF('1A'!F1300="","",'1A'!F1300)</f>
        <v>1.3095247873745399</v>
      </c>
      <c r="G79" s="108">
        <f>IF('1A'!G1300="","",'1A'!G1300)</f>
        <v>1.1223971162275601</v>
      </c>
      <c r="H79" s="107" t="str">
        <f>IF('1A'!H1300="","",'1A'!H1300)</f>
        <v/>
      </c>
      <c r="I79" s="66" t="str">
        <f>IF('1A'!I1300="","",'1A'!I1300)</f>
        <v/>
      </c>
      <c r="J79" s="108" t="str">
        <f>IF('1A'!J1300="","",'1A'!J1300)</f>
        <v/>
      </c>
      <c r="K79" s="107" t="str">
        <f>IF('1A'!K1300="","",'1A'!K1300)</f>
        <v/>
      </c>
      <c r="L79" s="66" t="str">
        <f>IF('1A'!L1300="","",'1A'!L1300)</f>
        <v/>
      </c>
      <c r="M79" s="108" t="str">
        <f>IF('1A'!M1300="","",'1A'!M1300)</f>
        <v/>
      </c>
      <c r="N79" s="217" t="str">
        <f>IF('1A'!N1300="","",'1A'!N1300)</f>
        <v/>
      </c>
      <c r="O79" s="459" t="str">
        <f>IF('1A'!O1300="","",'1A'!O1300)</f>
        <v/>
      </c>
      <c r="P79" s="460" t="str">
        <f>IF('1A'!P1300="","",'1A'!P1300)</f>
        <v/>
      </c>
      <c r="Q79" s="460" t="str">
        <f>IF('1A'!Q1300="","",'1A'!Q1300)</f>
        <v>Active and Collaborative Learning</v>
      </c>
    </row>
    <row r="80" spans="1:17" ht="14" x14ac:dyDescent="0.15">
      <c r="A80" s="268" t="s">
        <v>231</v>
      </c>
      <c r="B80" s="107" t="str">
        <f>IF('1A'!B1301="","",'1A'!B1301)</f>
        <v>-</v>
      </c>
      <c r="C80" s="66" t="str">
        <f>IF('1A'!C1301="","",'1A'!C1301)</f>
        <v>*</v>
      </c>
      <c r="D80" s="108" t="str">
        <f>IF('1A'!D1301="","",'1A'!D1301)</f>
        <v>*</v>
      </c>
      <c r="E80" s="107" t="str">
        <f>IF('1A'!E1301="","",'1A'!E1301)</f>
        <v>-</v>
      </c>
      <c r="F80" s="66" t="str">
        <f>IF('1A'!F1301="","",'1A'!F1301)</f>
        <v>*</v>
      </c>
      <c r="G80" s="108" t="str">
        <f>IF('1A'!G1301="","",'1A'!G1301)</f>
        <v>*</v>
      </c>
      <c r="H80" s="107" t="str">
        <f>IF('1A'!H1301="","",'1A'!H1301)</f>
        <v/>
      </c>
      <c r="I80" s="66" t="str">
        <f>IF('1A'!I1301="","",'1A'!I1301)</f>
        <v/>
      </c>
      <c r="J80" s="108" t="str">
        <f>IF('1A'!J1301="","",'1A'!J1301)</f>
        <v/>
      </c>
      <c r="K80" s="107" t="str">
        <f>IF('1A'!K1301="","",'1A'!K1301)</f>
        <v/>
      </c>
      <c r="L80" s="66" t="str">
        <f>IF('1A'!L1301="","",'1A'!L1301)</f>
        <v/>
      </c>
      <c r="M80" s="108" t="str">
        <f>IF('1A'!M1301="","",'1A'!M1301)</f>
        <v/>
      </c>
      <c r="N80" s="217" t="str">
        <f>IF('1A'!N1301="","",'1A'!N1301)</f>
        <v/>
      </c>
      <c r="O80" s="459" t="str">
        <f>IF('1A'!O1301="","",'1A'!O1301)</f>
        <v/>
      </c>
      <c r="P80" s="460" t="str">
        <f>IF('1A'!P1301="","",'1A'!P1301)</f>
        <v/>
      </c>
      <c r="Q80" s="460" t="str">
        <f>IF('1A'!Q1301="","",'1A'!Q1301)</f>
        <v>Active and Collaborative Learning</v>
      </c>
    </row>
    <row r="81" spans="1:17" ht="14" x14ac:dyDescent="0.15">
      <c r="A81" s="269" t="s">
        <v>158</v>
      </c>
      <c r="B81" s="65" t="str">
        <f>IF('1A'!B1302="","",'1A'!B1302)</f>
        <v>-</v>
      </c>
      <c r="C81" s="109">
        <f>IF('1A'!C1302="","",'1A'!C1302)</f>
        <v>-0.26610188960833309</v>
      </c>
      <c r="D81" s="110">
        <f>IF('1A'!D1302="","",'1A'!D1302)</f>
        <v>-0.24419701006451433</v>
      </c>
      <c r="E81" s="65" t="str">
        <f>IF('1A'!E1302="","",'1A'!E1302)</f>
        <v>-</v>
      </c>
      <c r="F81" s="109">
        <f>IF('1A'!F1302="","",'1A'!F1302)</f>
        <v>-0.30207403819896633</v>
      </c>
      <c r="G81" s="110">
        <f>IF('1A'!G1302="","",'1A'!G1302)</f>
        <v>-0.26650291827967831</v>
      </c>
      <c r="H81" s="65" t="str">
        <f>IF('1A'!H1302="","",'1A'!H1302)</f>
        <v/>
      </c>
      <c r="I81" s="109" t="str">
        <f>IF('1A'!I1302="","",'1A'!I1302)</f>
        <v/>
      </c>
      <c r="J81" s="110" t="str">
        <f>IF('1A'!J1302="","",'1A'!J1302)</f>
        <v/>
      </c>
      <c r="K81" s="65" t="str">
        <f>IF('1A'!K1302="","",'1A'!K1302)</f>
        <v/>
      </c>
      <c r="L81" s="109" t="str">
        <f>IF('1A'!L1302="","",'1A'!L1302)</f>
        <v/>
      </c>
      <c r="M81" s="110" t="str">
        <f>IF('1A'!M1302="","",'1A'!M1302)</f>
        <v/>
      </c>
      <c r="N81" s="230" t="str">
        <f>IF('1A'!N1302="","",'1A'!N1302)</f>
        <v/>
      </c>
      <c r="O81" s="459" t="str">
        <f>IF('1A'!O1302="","",'1A'!O1302)</f>
        <v/>
      </c>
      <c r="P81" s="460" t="str">
        <f>IF('1A'!P1302="","",'1A'!P1302)</f>
        <v/>
      </c>
      <c r="Q81" s="460" t="str">
        <f>IF('1A'!Q1302="","",'1A'!Q1302)</f>
        <v>Active and Collaborative Learning</v>
      </c>
    </row>
    <row r="82" spans="1:17" ht="56" x14ac:dyDescent="0.15">
      <c r="A82" s="250" t="s">
        <v>850</v>
      </c>
      <c r="B82" s="105">
        <f>IF('1A'!B1329="","",'1A'!B1329)</f>
        <v>1.4084507042253501E-2</v>
      </c>
      <c r="C82" s="67">
        <f>IF('1A'!C1329="","",'1A'!C1329)</f>
        <v>2.0833333333333298E-3</v>
      </c>
      <c r="D82" s="106">
        <f>IF('1A'!D1329="","",'1A'!D1329)</f>
        <v>1.38702460850112E-2</v>
      </c>
      <c r="E82" s="105">
        <f>IF('1A'!E1329="","",'1A'!E1329)</f>
        <v>1.4492753623188401E-2</v>
      </c>
      <c r="F82" s="67">
        <f>IF('1A'!F1329="","",'1A'!F1329)</f>
        <v>4.739336492891E-3</v>
      </c>
      <c r="G82" s="106">
        <f>IF('1A'!G1329="","",'1A'!G1329)</f>
        <v>2.1324354657688002E-2</v>
      </c>
      <c r="H82" s="105" t="str">
        <f>IF('1A'!H1329="","",'1A'!H1329)</f>
        <v/>
      </c>
      <c r="I82" s="67" t="str">
        <f>IF('1A'!I1329="","",'1A'!I1329)</f>
        <v/>
      </c>
      <c r="J82" s="106" t="str">
        <f>IF('1A'!J1329="","",'1A'!J1329)</f>
        <v/>
      </c>
      <c r="K82" s="105" t="str">
        <f>IF('1A'!K1329="","",'1A'!K1329)</f>
        <v/>
      </c>
      <c r="L82" s="67" t="str">
        <f>IF('1A'!L1329="","",'1A'!L1329)</f>
        <v/>
      </c>
      <c r="M82" s="106" t="str">
        <f>IF('1A'!M1329="","",'1A'!M1329)</f>
        <v/>
      </c>
      <c r="N82" s="217" t="str">
        <f>IF('1A'!N1329="","",'1A'!N1329)</f>
        <v/>
      </c>
      <c r="O82" s="459" t="str">
        <f>IF('1A'!O1329="","",'1A'!O1329)</f>
        <v/>
      </c>
      <c r="P82" s="460" t="str">
        <f>IF('1A'!P1329="","",'1A'!P1329)</f>
        <v/>
      </c>
      <c r="Q82" s="460" t="str">
        <f>IF('1A'!Q1329="","",'1A'!Q1329)</f>
        <v>Health and Wellness</v>
      </c>
    </row>
    <row r="83" spans="1:17" ht="14" x14ac:dyDescent="0.15">
      <c r="A83" s="268" t="s">
        <v>102</v>
      </c>
      <c r="B83" s="105">
        <f>IF('1A'!B1330="","",'1A'!B1330)</f>
        <v>0</v>
      </c>
      <c r="C83" s="67">
        <f>IF('1A'!C1330="","",'1A'!C1330)</f>
        <v>2.0833333333333298E-3</v>
      </c>
      <c r="D83" s="106">
        <f>IF('1A'!D1330="","",'1A'!D1330)</f>
        <v>2.28187919463087E-2</v>
      </c>
      <c r="E83" s="105">
        <f>IF('1A'!E1330="","",'1A'!E1330)</f>
        <v>0</v>
      </c>
      <c r="F83" s="67">
        <f>IF('1A'!F1330="","",'1A'!F1330)</f>
        <v>4.739336492891E-3</v>
      </c>
      <c r="G83" s="106">
        <f>IF('1A'!G1330="","",'1A'!G1330)</f>
        <v>3.1425364758698102E-2</v>
      </c>
      <c r="H83" s="105" t="str">
        <f>IF('1A'!H1330="","",'1A'!H1330)</f>
        <v/>
      </c>
      <c r="I83" s="67" t="str">
        <f>IF('1A'!I1330="","",'1A'!I1330)</f>
        <v/>
      </c>
      <c r="J83" s="106" t="str">
        <f>IF('1A'!J1330="","",'1A'!J1330)</f>
        <v/>
      </c>
      <c r="K83" s="105" t="str">
        <f>IF('1A'!K1330="","",'1A'!K1330)</f>
        <v/>
      </c>
      <c r="L83" s="67" t="str">
        <f>IF('1A'!L1330="","",'1A'!L1330)</f>
        <v/>
      </c>
      <c r="M83" s="106" t="str">
        <f>IF('1A'!M1330="","",'1A'!M1330)</f>
        <v/>
      </c>
      <c r="N83" s="217" t="str">
        <f>IF('1A'!N1330="","",'1A'!N1330)</f>
        <v/>
      </c>
      <c r="O83" s="459" t="str">
        <f>IF('1A'!O1330="","",'1A'!O1330)</f>
        <v/>
      </c>
      <c r="P83" s="460" t="str">
        <f>IF('1A'!P1330="","",'1A'!P1330)</f>
        <v/>
      </c>
      <c r="Q83" s="460" t="str">
        <f>IF('1A'!Q1330="","",'1A'!Q1330)</f>
        <v>Health and Wellness</v>
      </c>
    </row>
    <row r="84" spans="1:17" ht="14" x14ac:dyDescent="0.15">
      <c r="A84" s="268" t="s">
        <v>101</v>
      </c>
      <c r="B84" s="105">
        <f>IF('1A'!B1331="","",'1A'!B1331)</f>
        <v>0</v>
      </c>
      <c r="C84" s="67">
        <f>IF('1A'!C1331="","",'1A'!C1331)</f>
        <v>2.29166666666667E-2</v>
      </c>
      <c r="D84" s="106">
        <f>IF('1A'!D1331="","",'1A'!D1331)</f>
        <v>5.7270693512304301E-2</v>
      </c>
      <c r="E84" s="105">
        <f>IF('1A'!E1331="","",'1A'!E1331)</f>
        <v>0</v>
      </c>
      <c r="F84" s="67">
        <f>IF('1A'!F1331="","",'1A'!F1331)</f>
        <v>1.4218009478673001E-2</v>
      </c>
      <c r="G84" s="106">
        <f>IF('1A'!G1331="","",'1A'!G1331)</f>
        <v>5.3872053872053897E-2</v>
      </c>
      <c r="H84" s="105" t="str">
        <f>IF('1A'!H1331="","",'1A'!H1331)</f>
        <v/>
      </c>
      <c r="I84" s="67" t="str">
        <f>IF('1A'!I1331="","",'1A'!I1331)</f>
        <v/>
      </c>
      <c r="J84" s="106" t="str">
        <f>IF('1A'!J1331="","",'1A'!J1331)</f>
        <v/>
      </c>
      <c r="K84" s="105" t="str">
        <f>IF('1A'!K1331="","",'1A'!K1331)</f>
        <v/>
      </c>
      <c r="L84" s="67" t="str">
        <f>IF('1A'!L1331="","",'1A'!L1331)</f>
        <v/>
      </c>
      <c r="M84" s="106" t="str">
        <f>IF('1A'!M1331="","",'1A'!M1331)</f>
        <v/>
      </c>
      <c r="N84" s="217" t="str">
        <f>IF('1A'!N1331="","",'1A'!N1331)</f>
        <v/>
      </c>
      <c r="O84" s="459" t="str">
        <f>IF('1A'!O1331="","",'1A'!O1331)</f>
        <v/>
      </c>
      <c r="P84" s="460" t="str">
        <f>IF('1A'!P1331="","",'1A'!P1331)</f>
        <v/>
      </c>
      <c r="Q84" s="460" t="str">
        <f>IF('1A'!Q1331="","",'1A'!Q1331)</f>
        <v>Health and Wellness</v>
      </c>
    </row>
    <row r="85" spans="1:17" ht="14" x14ac:dyDescent="0.15">
      <c r="A85" s="268" t="s">
        <v>100</v>
      </c>
      <c r="B85" s="105">
        <f>IF('1A'!B1332="","",'1A'!B1332)</f>
        <v>5.63380281690141E-2</v>
      </c>
      <c r="C85" s="67">
        <f>IF('1A'!C1332="","",'1A'!C1332)</f>
        <v>7.7083333333333295E-2</v>
      </c>
      <c r="D85" s="106">
        <f>IF('1A'!D1332="","",'1A'!D1332)</f>
        <v>0.153020134228188</v>
      </c>
      <c r="E85" s="105">
        <f>IF('1A'!E1332="","",'1A'!E1332)</f>
        <v>5.7971014492753603E-2</v>
      </c>
      <c r="F85" s="67">
        <f>IF('1A'!F1332="","",'1A'!F1332)</f>
        <v>5.6872037914691899E-2</v>
      </c>
      <c r="G85" s="106">
        <f>IF('1A'!G1332="","",'1A'!G1332)</f>
        <v>0.14478114478114501</v>
      </c>
      <c r="H85" s="105" t="str">
        <f>IF('1A'!H1332="","",'1A'!H1332)</f>
        <v/>
      </c>
      <c r="I85" s="67" t="str">
        <f>IF('1A'!I1332="","",'1A'!I1332)</f>
        <v/>
      </c>
      <c r="J85" s="106" t="str">
        <f>IF('1A'!J1332="","",'1A'!J1332)</f>
        <v/>
      </c>
      <c r="K85" s="105" t="str">
        <f>IF('1A'!K1332="","",'1A'!K1332)</f>
        <v/>
      </c>
      <c r="L85" s="67" t="str">
        <f>IF('1A'!L1332="","",'1A'!L1332)</f>
        <v/>
      </c>
      <c r="M85" s="106" t="str">
        <f>IF('1A'!M1332="","",'1A'!M1332)</f>
        <v/>
      </c>
      <c r="N85" s="217" t="str">
        <f>IF('1A'!N1332="","",'1A'!N1332)</f>
        <v/>
      </c>
      <c r="O85" s="459" t="str">
        <f>IF('1A'!O1332="","",'1A'!O1332)</f>
        <v/>
      </c>
      <c r="P85" s="460" t="str">
        <f>IF('1A'!P1332="","",'1A'!P1332)</f>
        <v/>
      </c>
      <c r="Q85" s="460" t="str">
        <f>IF('1A'!Q1332="","",'1A'!Q1332)</f>
        <v>Health and Wellness</v>
      </c>
    </row>
    <row r="86" spans="1:17" ht="14" x14ac:dyDescent="0.15">
      <c r="A86" s="268" t="s">
        <v>99</v>
      </c>
      <c r="B86" s="105">
        <f>IF('1A'!B1333="","",'1A'!B1333)</f>
        <v>0.26760563380281699</v>
      </c>
      <c r="C86" s="67">
        <f>IF('1A'!C1333="","",'1A'!C1333)</f>
        <v>0.30833333333333302</v>
      </c>
      <c r="D86" s="106">
        <f>IF('1A'!D1333="","",'1A'!D1333)</f>
        <v>0.23847874720357901</v>
      </c>
      <c r="E86" s="105">
        <f>IF('1A'!E1333="","",'1A'!E1333)</f>
        <v>0.27536231884057999</v>
      </c>
      <c r="F86" s="67">
        <f>IF('1A'!F1333="","",'1A'!F1333)</f>
        <v>0.30805687203791499</v>
      </c>
      <c r="G86" s="106">
        <f>IF('1A'!G1333="","",'1A'!G1333)</f>
        <v>0.23232323232323199</v>
      </c>
      <c r="H86" s="105" t="str">
        <f>IF('1A'!H1333="","",'1A'!H1333)</f>
        <v/>
      </c>
      <c r="I86" s="67" t="str">
        <f>IF('1A'!I1333="","",'1A'!I1333)</f>
        <v/>
      </c>
      <c r="J86" s="106" t="str">
        <f>IF('1A'!J1333="","",'1A'!J1333)</f>
        <v/>
      </c>
      <c r="K86" s="105" t="str">
        <f>IF('1A'!K1333="","",'1A'!K1333)</f>
        <v/>
      </c>
      <c r="L86" s="67" t="str">
        <f>IF('1A'!L1333="","",'1A'!L1333)</f>
        <v/>
      </c>
      <c r="M86" s="106" t="str">
        <f>IF('1A'!M1333="","",'1A'!M1333)</f>
        <v/>
      </c>
      <c r="N86" s="217" t="str">
        <f>IF('1A'!N1333="","",'1A'!N1333)</f>
        <v/>
      </c>
      <c r="O86" s="459" t="str">
        <f>IF('1A'!O1333="","",'1A'!O1333)</f>
        <v/>
      </c>
      <c r="P86" s="460" t="str">
        <f>IF('1A'!P1333="","",'1A'!P1333)</f>
        <v/>
      </c>
      <c r="Q86" s="460" t="str">
        <f>IF('1A'!Q1333="","",'1A'!Q1333)</f>
        <v>Health and Wellness</v>
      </c>
    </row>
    <row r="87" spans="1:17" ht="14" x14ac:dyDescent="0.15">
      <c r="A87" s="268" t="s">
        <v>98</v>
      </c>
      <c r="B87" s="105">
        <f>IF('1A'!B1334="","",'1A'!B1334)</f>
        <v>0.309859154929577</v>
      </c>
      <c r="C87" s="67">
        <f>IF('1A'!C1334="","",'1A'!C1334)</f>
        <v>0.22291666666666701</v>
      </c>
      <c r="D87" s="106">
        <f>IF('1A'!D1334="","",'1A'!D1334)</f>
        <v>0.16286353467561501</v>
      </c>
      <c r="E87" s="105">
        <f>IF('1A'!E1334="","",'1A'!E1334)</f>
        <v>0.30434782608695699</v>
      </c>
      <c r="F87" s="67">
        <f>IF('1A'!F1334="","",'1A'!F1334)</f>
        <v>0.23696682464454999</v>
      </c>
      <c r="G87" s="106">
        <f>IF('1A'!G1334="","",'1A'!G1334)</f>
        <v>0.18181818181818199</v>
      </c>
      <c r="H87" s="105" t="str">
        <f>IF('1A'!H1334="","",'1A'!H1334)</f>
        <v/>
      </c>
      <c r="I87" s="67" t="str">
        <f>IF('1A'!I1334="","",'1A'!I1334)</f>
        <v/>
      </c>
      <c r="J87" s="106" t="str">
        <f>IF('1A'!J1334="","",'1A'!J1334)</f>
        <v/>
      </c>
      <c r="K87" s="105" t="str">
        <f>IF('1A'!K1334="","",'1A'!K1334)</f>
        <v/>
      </c>
      <c r="L87" s="67" t="str">
        <f>IF('1A'!L1334="","",'1A'!L1334)</f>
        <v/>
      </c>
      <c r="M87" s="106" t="str">
        <f>IF('1A'!M1334="","",'1A'!M1334)</f>
        <v/>
      </c>
      <c r="N87" s="217" t="str">
        <f>IF('1A'!N1334="","",'1A'!N1334)</f>
        <v/>
      </c>
      <c r="O87" s="459" t="str">
        <f>IF('1A'!O1334="","",'1A'!O1334)</f>
        <v/>
      </c>
      <c r="P87" s="460" t="str">
        <f>IF('1A'!P1334="","",'1A'!P1334)</f>
        <v/>
      </c>
      <c r="Q87" s="460" t="str">
        <f>IF('1A'!Q1334="","",'1A'!Q1334)</f>
        <v>Health and Wellness</v>
      </c>
    </row>
    <row r="88" spans="1:17" ht="14" x14ac:dyDescent="0.15">
      <c r="A88" s="268" t="s">
        <v>97</v>
      </c>
      <c r="B88" s="105">
        <f>IF('1A'!B1335="","",'1A'!B1335)</f>
        <v>0.169014084507042</v>
      </c>
      <c r="C88" s="67">
        <f>IF('1A'!C1335="","",'1A'!C1335)</f>
        <v>0.17499999999999999</v>
      </c>
      <c r="D88" s="106">
        <f>IF('1A'!D1335="","",'1A'!D1335)</f>
        <v>0.121700223713647</v>
      </c>
      <c r="E88" s="105">
        <f>IF('1A'!E1335="","",'1A'!E1335)</f>
        <v>0.15942028985507201</v>
      </c>
      <c r="F88" s="67">
        <f>IF('1A'!F1335="","",'1A'!F1335)</f>
        <v>0.16587677725118499</v>
      </c>
      <c r="G88" s="106">
        <f>IF('1A'!G1335="","",'1A'!G1335)</f>
        <v>0.127946127946128</v>
      </c>
      <c r="H88" s="105" t="str">
        <f>IF('1A'!H1335="","",'1A'!H1335)</f>
        <v/>
      </c>
      <c r="I88" s="67" t="str">
        <f>IF('1A'!I1335="","",'1A'!I1335)</f>
        <v/>
      </c>
      <c r="J88" s="106" t="str">
        <f>IF('1A'!J1335="","",'1A'!J1335)</f>
        <v/>
      </c>
      <c r="K88" s="105" t="str">
        <f>IF('1A'!K1335="","",'1A'!K1335)</f>
        <v/>
      </c>
      <c r="L88" s="67" t="str">
        <f>IF('1A'!L1335="","",'1A'!L1335)</f>
        <v/>
      </c>
      <c r="M88" s="106" t="str">
        <f>IF('1A'!M1335="","",'1A'!M1335)</f>
        <v/>
      </c>
      <c r="N88" s="217" t="str">
        <f>IF('1A'!N1335="","",'1A'!N1335)</f>
        <v/>
      </c>
      <c r="O88" s="459" t="str">
        <f>IF('1A'!O1335="","",'1A'!O1335)</f>
        <v/>
      </c>
      <c r="P88" s="460" t="str">
        <f>IF('1A'!P1335="","",'1A'!P1335)</f>
        <v/>
      </c>
      <c r="Q88" s="460" t="str">
        <f>IF('1A'!Q1335="","",'1A'!Q1335)</f>
        <v>Health and Wellness</v>
      </c>
    </row>
    <row r="89" spans="1:17" ht="14" x14ac:dyDescent="0.15">
      <c r="A89" s="268" t="s">
        <v>94</v>
      </c>
      <c r="B89" s="105">
        <f>IF('1A'!B1336="","",'1A'!B1336)</f>
        <v>0.183098591549296</v>
      </c>
      <c r="C89" s="67">
        <f>IF('1A'!C1336="","",'1A'!C1336)</f>
        <v>0.18958333333333299</v>
      </c>
      <c r="D89" s="106">
        <f>IF('1A'!D1336="","",'1A'!D1336)</f>
        <v>0.22997762863534699</v>
      </c>
      <c r="E89" s="105">
        <f>IF('1A'!E1336="","",'1A'!E1336)</f>
        <v>0.188405797101449</v>
      </c>
      <c r="F89" s="67">
        <f>IF('1A'!F1336="","",'1A'!F1336)</f>
        <v>0.208530805687204</v>
      </c>
      <c r="G89" s="106">
        <f>IF('1A'!G1336="","",'1A'!G1336)</f>
        <v>0.20650953984287301</v>
      </c>
      <c r="H89" s="105" t="str">
        <f>IF('1A'!H1336="","",'1A'!H1336)</f>
        <v/>
      </c>
      <c r="I89" s="67" t="str">
        <f>IF('1A'!I1336="","",'1A'!I1336)</f>
        <v/>
      </c>
      <c r="J89" s="106" t="str">
        <f>IF('1A'!J1336="","",'1A'!J1336)</f>
        <v/>
      </c>
      <c r="K89" s="105" t="str">
        <f>IF('1A'!K1336="","",'1A'!K1336)</f>
        <v/>
      </c>
      <c r="L89" s="67" t="str">
        <f>IF('1A'!L1336="","",'1A'!L1336)</f>
        <v/>
      </c>
      <c r="M89" s="106" t="str">
        <f>IF('1A'!M1336="","",'1A'!M1336)</f>
        <v/>
      </c>
      <c r="N89" s="217" t="str">
        <f>IF('1A'!N1336="","",'1A'!N1336)</f>
        <v/>
      </c>
      <c r="O89" s="459" t="str">
        <f>IF('1A'!O1336="","",'1A'!O1336)</f>
        <v/>
      </c>
      <c r="P89" s="460" t="str">
        <f>IF('1A'!P1336="","",'1A'!P1336)</f>
        <v/>
      </c>
      <c r="Q89" s="460" t="str">
        <f>IF('1A'!Q1336="","",'1A'!Q1336)</f>
        <v>Health and Wellness</v>
      </c>
    </row>
    <row r="90" spans="1:17" ht="14" x14ac:dyDescent="0.15">
      <c r="A90" s="308" t="s">
        <v>230</v>
      </c>
      <c r="B90" s="461">
        <f>IF('1A'!B1337="","",'1A'!B1337)</f>
        <v>71</v>
      </c>
      <c r="C90" s="462">
        <f>IF('1A'!C1337="","",'1A'!C1337)</f>
        <v>480</v>
      </c>
      <c r="D90" s="463">
        <f>IF('1A'!D1337="","",'1A'!D1337)</f>
        <v>2235</v>
      </c>
      <c r="E90" s="461">
        <f>IF('1A'!E1337="","",'1A'!E1337)</f>
        <v>69</v>
      </c>
      <c r="F90" s="462">
        <f>IF('1A'!F1337="","",'1A'!F1337)</f>
        <v>211</v>
      </c>
      <c r="G90" s="463">
        <f>IF('1A'!G1337="","",'1A'!G1337)</f>
        <v>891</v>
      </c>
      <c r="H90" s="461" t="str">
        <f>IF('1A'!H1337="","",'1A'!H1337)</f>
        <v/>
      </c>
      <c r="I90" s="462" t="str">
        <f>IF('1A'!I1337="","",'1A'!I1337)</f>
        <v/>
      </c>
      <c r="J90" s="463" t="str">
        <f>IF('1A'!J1337="","",'1A'!J1337)</f>
        <v/>
      </c>
      <c r="K90" s="461" t="str">
        <f>IF('1A'!K1337="","",'1A'!K1337)</f>
        <v/>
      </c>
      <c r="L90" s="462" t="str">
        <f>IF('1A'!L1337="","",'1A'!L1337)</f>
        <v/>
      </c>
      <c r="M90" s="463" t="str">
        <f>IF('1A'!M1337="","",'1A'!M1337)</f>
        <v/>
      </c>
      <c r="N90" s="217" t="str">
        <f>IF('1A'!N1337="","",'1A'!N1337)</f>
        <v/>
      </c>
      <c r="O90" s="459" t="str">
        <f>IF('1A'!O1337="","",'1A'!O1337)</f>
        <v/>
      </c>
      <c r="P90" s="460" t="str">
        <f>IF('1A'!P1337="","",'1A'!P1337)</f>
        <v/>
      </c>
      <c r="Q90" s="460" t="str">
        <f>IF('1A'!Q1337="","",'1A'!Q1337)</f>
        <v>Health and Wellness</v>
      </c>
    </row>
    <row r="91" spans="1:17" ht="14" x14ac:dyDescent="0.15">
      <c r="A91" s="268" t="s">
        <v>176</v>
      </c>
      <c r="B91" s="107">
        <f>IF('1A'!B1338="","",'1A'!B1338)</f>
        <v>2.9154929577464799</v>
      </c>
      <c r="C91" s="66">
        <f>IF('1A'!C1338="","",'1A'!C1338)</f>
        <v>2.99583333333333</v>
      </c>
      <c r="D91" s="108">
        <f>IF('1A'!D1338="","",'1A'!D1338)</f>
        <v>3.2953020134228201</v>
      </c>
      <c r="E91" s="107">
        <f>IF('1A'!E1338="","",'1A'!E1338)</f>
        <v>2.9275362318840599</v>
      </c>
      <c r="F91" s="66">
        <f>IF('1A'!F1338="","",'1A'!F1338)</f>
        <v>2.9241706161137402</v>
      </c>
      <c r="G91" s="108">
        <f>IF('1A'!G1338="","",'1A'!G1338)</f>
        <v>3.37485970819304</v>
      </c>
      <c r="H91" s="107" t="str">
        <f>IF('1A'!H1338="","",'1A'!H1338)</f>
        <v/>
      </c>
      <c r="I91" s="66" t="str">
        <f>IF('1A'!I1338="","",'1A'!I1338)</f>
        <v/>
      </c>
      <c r="J91" s="108" t="str">
        <f>IF('1A'!J1338="","",'1A'!J1338)</f>
        <v/>
      </c>
      <c r="K91" s="107" t="str">
        <f>IF('1A'!K1338="","",'1A'!K1338)</f>
        <v/>
      </c>
      <c r="L91" s="66" t="str">
        <f>IF('1A'!L1338="","",'1A'!L1338)</f>
        <v/>
      </c>
      <c r="M91" s="108" t="str">
        <f>IF('1A'!M1338="","",'1A'!M1338)</f>
        <v/>
      </c>
      <c r="N91" s="217" t="str">
        <f>IF('1A'!N1338="","",'1A'!N1338)</f>
        <v/>
      </c>
      <c r="O91" s="459" t="str">
        <f>IF('1A'!O1338="","",'1A'!O1338)</f>
        <v/>
      </c>
      <c r="P91" s="460" t="str">
        <f>IF('1A'!P1338="","",'1A'!P1338)</f>
        <v/>
      </c>
      <c r="Q91" s="460" t="str">
        <f>IF('1A'!Q1338="","",'1A'!Q1338)</f>
        <v>Health and Wellness</v>
      </c>
    </row>
    <row r="92" spans="1:17" ht="14" x14ac:dyDescent="0.15">
      <c r="A92" s="268" t="s">
        <v>159</v>
      </c>
      <c r="B92" s="107">
        <f>IF('1A'!B1339="","",'1A'!B1339)</f>
        <v>1.3282263025042</v>
      </c>
      <c r="C92" s="66">
        <f>IF('1A'!C1339="","",'1A'!C1339)</f>
        <v>1.3584896337105801</v>
      </c>
      <c r="D92" s="108">
        <f>IF('1A'!D1339="","",'1A'!D1339)</f>
        <v>1.7417282024523699</v>
      </c>
      <c r="E92" s="107">
        <f>IF('1A'!E1339="","",'1A'!E1339)</f>
        <v>1.3429427803030001</v>
      </c>
      <c r="F92" s="66">
        <f>IF('1A'!F1339="","",'1A'!F1339)</f>
        <v>1.3641441235438201</v>
      </c>
      <c r="G92" s="108">
        <f>IF('1A'!G1339="","",'1A'!G1339)</f>
        <v>1.7746013502210001</v>
      </c>
      <c r="H92" s="107" t="str">
        <f>IF('1A'!H1339="","",'1A'!H1339)</f>
        <v/>
      </c>
      <c r="I92" s="66" t="str">
        <f>IF('1A'!I1339="","",'1A'!I1339)</f>
        <v/>
      </c>
      <c r="J92" s="108" t="str">
        <f>IF('1A'!J1339="","",'1A'!J1339)</f>
        <v/>
      </c>
      <c r="K92" s="107" t="str">
        <f>IF('1A'!K1339="","",'1A'!K1339)</f>
        <v/>
      </c>
      <c r="L92" s="66" t="str">
        <f>IF('1A'!L1339="","",'1A'!L1339)</f>
        <v/>
      </c>
      <c r="M92" s="108" t="str">
        <f>IF('1A'!M1339="","",'1A'!M1339)</f>
        <v/>
      </c>
      <c r="N92" s="217" t="str">
        <f>IF('1A'!N1339="","",'1A'!N1339)</f>
        <v/>
      </c>
      <c r="O92" s="459" t="str">
        <f>IF('1A'!O1339="","",'1A'!O1339)</f>
        <v/>
      </c>
      <c r="P92" s="460" t="str">
        <f>IF('1A'!P1339="","",'1A'!P1339)</f>
        <v/>
      </c>
      <c r="Q92" s="460" t="str">
        <f>IF('1A'!Q1339="","",'1A'!Q1339)</f>
        <v>Health and Wellness</v>
      </c>
    </row>
    <row r="93" spans="1:17" ht="14" x14ac:dyDescent="0.15">
      <c r="A93" s="268" t="s">
        <v>231</v>
      </c>
      <c r="B93" s="107" t="str">
        <f>IF('1A'!B1340="","",'1A'!B1340)</f>
        <v>-</v>
      </c>
      <c r="C93" s="66" t="str">
        <f>IF('1A'!C1340="","",'1A'!C1340)</f>
        <v xml:space="preserve"> </v>
      </c>
      <c r="D93" s="108" t="str">
        <f>IF('1A'!D1340="","",'1A'!D1340)</f>
        <v xml:space="preserve"> </v>
      </c>
      <c r="E93" s="107" t="str">
        <f>IF('1A'!E1340="","",'1A'!E1340)</f>
        <v>-</v>
      </c>
      <c r="F93" s="66" t="str">
        <f>IF('1A'!F1340="","",'1A'!F1340)</f>
        <v xml:space="preserve"> </v>
      </c>
      <c r="G93" s="108" t="str">
        <f>IF('1A'!G1340="","",'1A'!G1340)</f>
        <v>*</v>
      </c>
      <c r="H93" s="107" t="str">
        <f>IF('1A'!H1340="","",'1A'!H1340)</f>
        <v/>
      </c>
      <c r="I93" s="66" t="str">
        <f>IF('1A'!I1340="","",'1A'!I1340)</f>
        <v/>
      </c>
      <c r="J93" s="108" t="str">
        <f>IF('1A'!J1340="","",'1A'!J1340)</f>
        <v/>
      </c>
      <c r="K93" s="107" t="str">
        <f>IF('1A'!K1340="","",'1A'!K1340)</f>
        <v/>
      </c>
      <c r="L93" s="66" t="str">
        <f>IF('1A'!L1340="","",'1A'!L1340)</f>
        <v/>
      </c>
      <c r="M93" s="108" t="str">
        <f>IF('1A'!M1340="","",'1A'!M1340)</f>
        <v/>
      </c>
      <c r="N93" s="217" t="str">
        <f>IF('1A'!N1340="","",'1A'!N1340)</f>
        <v/>
      </c>
      <c r="O93" s="459" t="str">
        <f>IF('1A'!O1340="","",'1A'!O1340)</f>
        <v/>
      </c>
      <c r="P93" s="460" t="str">
        <f>IF('1A'!P1340="","",'1A'!P1340)</f>
        <v/>
      </c>
      <c r="Q93" s="460" t="str">
        <f>IF('1A'!Q1340="","",'1A'!Q1340)</f>
        <v>Health and Wellness</v>
      </c>
    </row>
    <row r="94" spans="1:17" ht="14" x14ac:dyDescent="0.15">
      <c r="A94" s="269" t="s">
        <v>158</v>
      </c>
      <c r="B94" s="65" t="str">
        <f>IF('1A'!B1341="","",'1A'!B1341)</f>
        <v>-</v>
      </c>
      <c r="C94" s="109">
        <f>IF('1A'!C1341="","",'1A'!C1341)</f>
        <v>-5.9139483727533755E-2</v>
      </c>
      <c r="D94" s="110">
        <f>IF('1A'!D1341="","",'1A'!D1341)</f>
        <v>-0.21806448052087893</v>
      </c>
      <c r="E94" s="65" t="str">
        <f>IF('1A'!E1341="","",'1A'!E1341)</f>
        <v>-</v>
      </c>
      <c r="F94" s="109">
        <f>IF('1A'!F1341="","",'1A'!F1341)</f>
        <v>2.4671995518892637E-3</v>
      </c>
      <c r="G94" s="110">
        <f>IF('1A'!G1341="","",'1A'!G1341)</f>
        <v>-0.25206983881381173</v>
      </c>
      <c r="H94" s="65" t="str">
        <f>IF('1A'!H1341="","",'1A'!H1341)</f>
        <v/>
      </c>
      <c r="I94" s="109" t="str">
        <f>IF('1A'!I1341="","",'1A'!I1341)</f>
        <v/>
      </c>
      <c r="J94" s="110" t="str">
        <f>IF('1A'!J1341="","",'1A'!J1341)</f>
        <v/>
      </c>
      <c r="K94" s="65" t="str">
        <f>IF('1A'!K1341="","",'1A'!K1341)</f>
        <v/>
      </c>
      <c r="L94" s="109" t="str">
        <f>IF('1A'!L1341="","",'1A'!L1341)</f>
        <v/>
      </c>
      <c r="M94" s="110" t="str">
        <f>IF('1A'!M1341="","",'1A'!M1341)</f>
        <v/>
      </c>
      <c r="N94" s="230" t="str">
        <f>IF('1A'!N1341="","",'1A'!N1341)</f>
        <v/>
      </c>
      <c r="O94" s="459" t="str">
        <f>IF('1A'!O1341="","",'1A'!O1341)</f>
        <v/>
      </c>
      <c r="P94" s="460" t="str">
        <f>IF('1A'!P1341="","",'1A'!P1341)</f>
        <v/>
      </c>
      <c r="Q94" s="460" t="str">
        <f>IF('1A'!Q1341="","",'1A'!Q1341)</f>
        <v>Health and Wellness</v>
      </c>
    </row>
    <row r="95" spans="1:17" ht="28" x14ac:dyDescent="0.15">
      <c r="A95" s="250" t="s">
        <v>533</v>
      </c>
      <c r="B95" s="105">
        <f>IF('1A'!B1368="","",'1A'!B1368)</f>
        <v>0.15277777777777801</v>
      </c>
      <c r="C95" s="67">
        <f>IF('1A'!C1368="","",'1A'!C1368)</f>
        <v>6.4583333333333298E-2</v>
      </c>
      <c r="D95" s="106">
        <f>IF('1A'!D1368="","",'1A'!D1368)</f>
        <v>7.33007552199023E-2</v>
      </c>
      <c r="E95" s="105">
        <f>IF('1A'!E1368="","",'1A'!E1368)</f>
        <v>0.157142857142857</v>
      </c>
      <c r="F95" s="67">
        <f>IF('1A'!F1368="","",'1A'!F1368)</f>
        <v>9.8130841121495296E-2</v>
      </c>
      <c r="G95" s="106">
        <f>IF('1A'!G1368="","",'1A'!G1368)</f>
        <v>9.9889012208656994E-2</v>
      </c>
      <c r="H95" s="105" t="str">
        <f>IF('1A'!H1368="","",'1A'!H1368)</f>
        <v/>
      </c>
      <c r="I95" s="67" t="str">
        <f>IF('1A'!I1368="","",'1A'!I1368)</f>
        <v/>
      </c>
      <c r="J95" s="106" t="str">
        <f>IF('1A'!J1368="","",'1A'!J1368)</f>
        <v/>
      </c>
      <c r="K95" s="105" t="str">
        <f>IF('1A'!K1368="","",'1A'!K1368)</f>
        <v/>
      </c>
      <c r="L95" s="67" t="str">
        <f>IF('1A'!L1368="","",'1A'!L1368)</f>
        <v/>
      </c>
      <c r="M95" s="106" t="str">
        <f>IF('1A'!M1368="","",'1A'!M1368)</f>
        <v/>
      </c>
      <c r="N95" s="217" t="str">
        <f>IF('1A'!N1368="","",'1A'!N1368)</f>
        <v/>
      </c>
      <c r="O95" s="459" t="str">
        <f>IF('1A'!O1368="","",'1A'!O1368)</f>
        <v/>
      </c>
      <c r="P95" s="460" t="str">
        <f>IF('1A'!P1368="","",'1A'!P1368)</f>
        <v/>
      </c>
      <c r="Q95" s="460" t="str">
        <f>IF('1A'!Q1368="","",'1A'!Q1368)</f>
        <v>Health and Wellness</v>
      </c>
    </row>
    <row r="96" spans="1:17" ht="14" x14ac:dyDescent="0.15">
      <c r="A96" s="268" t="s">
        <v>102</v>
      </c>
      <c r="B96" s="105">
        <f>IF('1A'!B1369="","",'1A'!B1369)</f>
        <v>9.7222222222222196E-2</v>
      </c>
      <c r="C96" s="67">
        <f>IF('1A'!C1369="","",'1A'!C1369)</f>
        <v>5.4166666666666703E-2</v>
      </c>
      <c r="D96" s="106">
        <f>IF('1A'!D1369="","",'1A'!D1369)</f>
        <v>5.997334517992E-2</v>
      </c>
      <c r="E96" s="105">
        <f>IF('1A'!E1369="","",'1A'!E1369)</f>
        <v>0.1</v>
      </c>
      <c r="F96" s="67">
        <f>IF('1A'!F1369="","",'1A'!F1369)</f>
        <v>7.00934579439252E-2</v>
      </c>
      <c r="G96" s="106">
        <f>IF('1A'!G1369="","",'1A'!G1369)</f>
        <v>6.9922308546059894E-2</v>
      </c>
      <c r="H96" s="105" t="str">
        <f>IF('1A'!H1369="","",'1A'!H1369)</f>
        <v/>
      </c>
      <c r="I96" s="67" t="str">
        <f>IF('1A'!I1369="","",'1A'!I1369)</f>
        <v/>
      </c>
      <c r="J96" s="106" t="str">
        <f>IF('1A'!J1369="","",'1A'!J1369)</f>
        <v/>
      </c>
      <c r="K96" s="105" t="str">
        <f>IF('1A'!K1369="","",'1A'!K1369)</f>
        <v/>
      </c>
      <c r="L96" s="67" t="str">
        <f>IF('1A'!L1369="","",'1A'!L1369)</f>
        <v/>
      </c>
      <c r="M96" s="106" t="str">
        <f>IF('1A'!M1369="","",'1A'!M1369)</f>
        <v/>
      </c>
      <c r="N96" s="217" t="str">
        <f>IF('1A'!N1369="","",'1A'!N1369)</f>
        <v/>
      </c>
      <c r="O96" s="459" t="str">
        <f>IF('1A'!O1369="","",'1A'!O1369)</f>
        <v/>
      </c>
      <c r="P96" s="460" t="str">
        <f>IF('1A'!P1369="","",'1A'!P1369)</f>
        <v/>
      </c>
      <c r="Q96" s="460" t="str">
        <f>IF('1A'!Q1369="","",'1A'!Q1369)</f>
        <v>Health and Wellness</v>
      </c>
    </row>
    <row r="97" spans="1:17" ht="14" x14ac:dyDescent="0.15">
      <c r="A97" s="268" t="s">
        <v>101</v>
      </c>
      <c r="B97" s="105">
        <f>IF('1A'!B1370="","",'1A'!B1370)</f>
        <v>0.125</v>
      </c>
      <c r="C97" s="67">
        <f>IF('1A'!C1370="","",'1A'!C1370)</f>
        <v>9.5833333333333298E-2</v>
      </c>
      <c r="D97" s="106">
        <f>IF('1A'!D1370="","",'1A'!D1370)</f>
        <v>0.11505997334518001</v>
      </c>
      <c r="E97" s="105">
        <f>IF('1A'!E1370="","",'1A'!E1370)</f>
        <v>0.128571428571429</v>
      </c>
      <c r="F97" s="67">
        <f>IF('1A'!F1370="","",'1A'!F1370)</f>
        <v>0.13551401869158899</v>
      </c>
      <c r="G97" s="106">
        <f>IF('1A'!G1370="","",'1A'!G1370)</f>
        <v>0.14539400665926699</v>
      </c>
      <c r="H97" s="105" t="str">
        <f>IF('1A'!H1370="","",'1A'!H1370)</f>
        <v/>
      </c>
      <c r="I97" s="67" t="str">
        <f>IF('1A'!I1370="","",'1A'!I1370)</f>
        <v/>
      </c>
      <c r="J97" s="106" t="str">
        <f>IF('1A'!J1370="","",'1A'!J1370)</f>
        <v/>
      </c>
      <c r="K97" s="105" t="str">
        <f>IF('1A'!K1370="","",'1A'!K1370)</f>
        <v/>
      </c>
      <c r="L97" s="67" t="str">
        <f>IF('1A'!L1370="","",'1A'!L1370)</f>
        <v/>
      </c>
      <c r="M97" s="106" t="str">
        <f>IF('1A'!M1370="","",'1A'!M1370)</f>
        <v/>
      </c>
      <c r="N97" s="217" t="str">
        <f>IF('1A'!N1370="","",'1A'!N1370)</f>
        <v/>
      </c>
      <c r="O97" s="459" t="str">
        <f>IF('1A'!O1370="","",'1A'!O1370)</f>
        <v/>
      </c>
      <c r="P97" s="460" t="str">
        <f>IF('1A'!P1370="","",'1A'!P1370)</f>
        <v/>
      </c>
      <c r="Q97" s="460" t="str">
        <f>IF('1A'!Q1370="","",'1A'!Q1370)</f>
        <v>Health and Wellness</v>
      </c>
    </row>
    <row r="98" spans="1:17" ht="14" x14ac:dyDescent="0.15">
      <c r="A98" s="268" t="s">
        <v>100</v>
      </c>
      <c r="B98" s="105">
        <f>IF('1A'!B1371="","",'1A'!B1371)</f>
        <v>0.25</v>
      </c>
      <c r="C98" s="67">
        <f>IF('1A'!C1371="","",'1A'!C1371)</f>
        <v>0.202083333333333</v>
      </c>
      <c r="D98" s="106">
        <f>IF('1A'!D1371="","",'1A'!D1371)</f>
        <v>0.23678365171035101</v>
      </c>
      <c r="E98" s="105">
        <f>IF('1A'!E1371="","",'1A'!E1371)</f>
        <v>0.25714285714285701</v>
      </c>
      <c r="F98" s="67">
        <f>IF('1A'!F1371="","",'1A'!F1371)</f>
        <v>0.233644859813084</v>
      </c>
      <c r="G98" s="106">
        <f>IF('1A'!G1371="","",'1A'!G1371)</f>
        <v>0.25416204217536098</v>
      </c>
      <c r="H98" s="105" t="str">
        <f>IF('1A'!H1371="","",'1A'!H1371)</f>
        <v/>
      </c>
      <c r="I98" s="67" t="str">
        <f>IF('1A'!I1371="","",'1A'!I1371)</f>
        <v/>
      </c>
      <c r="J98" s="106" t="str">
        <f>IF('1A'!J1371="","",'1A'!J1371)</f>
        <v/>
      </c>
      <c r="K98" s="105" t="str">
        <f>IF('1A'!K1371="","",'1A'!K1371)</f>
        <v/>
      </c>
      <c r="L98" s="67" t="str">
        <f>IF('1A'!L1371="","",'1A'!L1371)</f>
        <v/>
      </c>
      <c r="M98" s="106" t="str">
        <f>IF('1A'!M1371="","",'1A'!M1371)</f>
        <v/>
      </c>
      <c r="N98" s="217" t="str">
        <f>IF('1A'!N1371="","",'1A'!N1371)</f>
        <v/>
      </c>
      <c r="O98" s="459" t="str">
        <f>IF('1A'!O1371="","",'1A'!O1371)</f>
        <v/>
      </c>
      <c r="P98" s="460" t="str">
        <f>IF('1A'!P1371="","",'1A'!P1371)</f>
        <v/>
      </c>
      <c r="Q98" s="460" t="str">
        <f>IF('1A'!Q1371="","",'1A'!Q1371)</f>
        <v>Health and Wellness</v>
      </c>
    </row>
    <row r="99" spans="1:17" ht="14" x14ac:dyDescent="0.15">
      <c r="A99" s="268" t="s">
        <v>99</v>
      </c>
      <c r="B99" s="105">
        <f>IF('1A'!B1372="","",'1A'!B1372)</f>
        <v>0.194444444444444</v>
      </c>
      <c r="C99" s="67">
        <f>IF('1A'!C1372="","",'1A'!C1372)</f>
        <v>0.264583333333333</v>
      </c>
      <c r="D99" s="106">
        <f>IF('1A'!D1372="","",'1A'!D1372)</f>
        <v>0.240337627721013</v>
      </c>
      <c r="E99" s="105">
        <f>IF('1A'!E1372="","",'1A'!E1372)</f>
        <v>0.185714285714286</v>
      </c>
      <c r="F99" s="67">
        <f>IF('1A'!F1372="","",'1A'!F1372)</f>
        <v>0.233644859813084</v>
      </c>
      <c r="G99" s="106">
        <f>IF('1A'!G1372="","",'1A'!G1372)</f>
        <v>0.21642619311875699</v>
      </c>
      <c r="H99" s="105" t="str">
        <f>IF('1A'!H1372="","",'1A'!H1372)</f>
        <v/>
      </c>
      <c r="I99" s="67" t="str">
        <f>IF('1A'!I1372="","",'1A'!I1372)</f>
        <v/>
      </c>
      <c r="J99" s="106" t="str">
        <f>IF('1A'!J1372="","",'1A'!J1372)</f>
        <v/>
      </c>
      <c r="K99" s="105" t="str">
        <f>IF('1A'!K1372="","",'1A'!K1372)</f>
        <v/>
      </c>
      <c r="L99" s="67" t="str">
        <f>IF('1A'!L1372="","",'1A'!L1372)</f>
        <v/>
      </c>
      <c r="M99" s="106" t="str">
        <f>IF('1A'!M1372="","",'1A'!M1372)</f>
        <v/>
      </c>
      <c r="N99" s="217" t="str">
        <f>IF('1A'!N1372="","",'1A'!N1372)</f>
        <v/>
      </c>
      <c r="O99" s="459" t="str">
        <f>IF('1A'!O1372="","",'1A'!O1372)</f>
        <v/>
      </c>
      <c r="P99" s="460" t="str">
        <f>IF('1A'!P1372="","",'1A'!P1372)</f>
        <v/>
      </c>
      <c r="Q99" s="460" t="str">
        <f>IF('1A'!Q1372="","",'1A'!Q1372)</f>
        <v>Health and Wellness</v>
      </c>
    </row>
    <row r="100" spans="1:17" ht="14" x14ac:dyDescent="0.15">
      <c r="A100" s="268" t="s">
        <v>98</v>
      </c>
      <c r="B100" s="105">
        <f>IF('1A'!B1373="","",'1A'!B1373)</f>
        <v>5.5555555555555601E-2</v>
      </c>
      <c r="C100" s="67">
        <f>IF('1A'!C1373="","",'1A'!C1373)</f>
        <v>0.16250000000000001</v>
      </c>
      <c r="D100" s="106">
        <f>IF('1A'!D1373="","",'1A'!D1373)</f>
        <v>0.14215904042647701</v>
      </c>
      <c r="E100" s="105">
        <f>IF('1A'!E1373="","",'1A'!E1373)</f>
        <v>5.7142857142857099E-2</v>
      </c>
      <c r="F100" s="67">
        <f>IF('1A'!F1373="","",'1A'!F1373)</f>
        <v>0.10280373831775701</v>
      </c>
      <c r="G100" s="106">
        <f>IF('1A'!G1373="","",'1A'!G1373)</f>
        <v>0.112097669256382</v>
      </c>
      <c r="H100" s="105" t="str">
        <f>IF('1A'!H1373="","",'1A'!H1373)</f>
        <v/>
      </c>
      <c r="I100" s="67" t="str">
        <f>IF('1A'!I1373="","",'1A'!I1373)</f>
        <v/>
      </c>
      <c r="J100" s="106" t="str">
        <f>IF('1A'!J1373="","",'1A'!J1373)</f>
        <v/>
      </c>
      <c r="K100" s="105" t="str">
        <f>IF('1A'!K1373="","",'1A'!K1373)</f>
        <v/>
      </c>
      <c r="L100" s="67" t="str">
        <f>IF('1A'!L1373="","",'1A'!L1373)</f>
        <v/>
      </c>
      <c r="M100" s="106" t="str">
        <f>IF('1A'!M1373="","",'1A'!M1373)</f>
        <v/>
      </c>
      <c r="N100" s="217" t="str">
        <f>IF('1A'!N1373="","",'1A'!N1373)</f>
        <v/>
      </c>
      <c r="O100" s="459" t="str">
        <f>IF('1A'!O1373="","",'1A'!O1373)</f>
        <v/>
      </c>
      <c r="P100" s="460" t="str">
        <f>IF('1A'!P1373="","",'1A'!P1373)</f>
        <v/>
      </c>
      <c r="Q100" s="460" t="str">
        <f>IF('1A'!Q1373="","",'1A'!Q1373)</f>
        <v>Health and Wellness</v>
      </c>
    </row>
    <row r="101" spans="1:17" ht="14" x14ac:dyDescent="0.15">
      <c r="A101" s="268" t="s">
        <v>97</v>
      </c>
      <c r="B101" s="105">
        <f>IF('1A'!B1374="","",'1A'!B1374)</f>
        <v>8.3333333333333301E-2</v>
      </c>
      <c r="C101" s="67">
        <f>IF('1A'!C1374="","",'1A'!C1374)</f>
        <v>9.7916666666666693E-2</v>
      </c>
      <c r="D101" s="106">
        <f>IF('1A'!D1374="","",'1A'!D1374)</f>
        <v>8.35184362505553E-2</v>
      </c>
      <c r="E101" s="105">
        <f>IF('1A'!E1374="","",'1A'!E1374)</f>
        <v>7.1428571428571397E-2</v>
      </c>
      <c r="F101" s="67">
        <f>IF('1A'!F1374="","",'1A'!F1374)</f>
        <v>9.8130841121495296E-2</v>
      </c>
      <c r="G101" s="106">
        <f>IF('1A'!G1374="","",'1A'!G1374)</f>
        <v>5.9933407325194199E-2</v>
      </c>
      <c r="H101" s="105" t="str">
        <f>IF('1A'!H1374="","",'1A'!H1374)</f>
        <v/>
      </c>
      <c r="I101" s="67" t="str">
        <f>IF('1A'!I1374="","",'1A'!I1374)</f>
        <v/>
      </c>
      <c r="J101" s="106" t="str">
        <f>IF('1A'!J1374="","",'1A'!J1374)</f>
        <v/>
      </c>
      <c r="K101" s="105" t="str">
        <f>IF('1A'!K1374="","",'1A'!K1374)</f>
        <v/>
      </c>
      <c r="L101" s="67" t="str">
        <f>IF('1A'!L1374="","",'1A'!L1374)</f>
        <v/>
      </c>
      <c r="M101" s="106" t="str">
        <f>IF('1A'!M1374="","",'1A'!M1374)</f>
        <v/>
      </c>
      <c r="N101" s="217" t="str">
        <f>IF('1A'!N1374="","",'1A'!N1374)</f>
        <v/>
      </c>
      <c r="O101" s="459" t="str">
        <f>IF('1A'!O1374="","",'1A'!O1374)</f>
        <v/>
      </c>
      <c r="P101" s="460" t="str">
        <f>IF('1A'!P1374="","",'1A'!P1374)</f>
        <v/>
      </c>
      <c r="Q101" s="460" t="str">
        <f>IF('1A'!Q1374="","",'1A'!Q1374)</f>
        <v>Health and Wellness</v>
      </c>
    </row>
    <row r="102" spans="1:17" ht="14" x14ac:dyDescent="0.15">
      <c r="A102" s="268" t="s">
        <v>94</v>
      </c>
      <c r="B102" s="105">
        <f>IF('1A'!B1375="","",'1A'!B1375)</f>
        <v>4.1666666666666699E-2</v>
      </c>
      <c r="C102" s="67">
        <f>IF('1A'!C1375="","",'1A'!C1375)</f>
        <v>5.83333333333333E-2</v>
      </c>
      <c r="D102" s="106">
        <f>IF('1A'!D1375="","",'1A'!D1375)</f>
        <v>4.8867170146601503E-2</v>
      </c>
      <c r="E102" s="105">
        <f>IF('1A'!E1375="","",'1A'!E1375)</f>
        <v>4.2857142857142899E-2</v>
      </c>
      <c r="F102" s="67">
        <f>IF('1A'!F1375="","",'1A'!F1375)</f>
        <v>2.80373831775701E-2</v>
      </c>
      <c r="G102" s="106">
        <f>IF('1A'!G1375="","",'1A'!G1375)</f>
        <v>4.2175360710321901E-2</v>
      </c>
      <c r="H102" s="105" t="str">
        <f>IF('1A'!H1375="","",'1A'!H1375)</f>
        <v/>
      </c>
      <c r="I102" s="67" t="str">
        <f>IF('1A'!I1375="","",'1A'!I1375)</f>
        <v/>
      </c>
      <c r="J102" s="106" t="str">
        <f>IF('1A'!J1375="","",'1A'!J1375)</f>
        <v/>
      </c>
      <c r="K102" s="105" t="str">
        <f>IF('1A'!K1375="","",'1A'!K1375)</f>
        <v/>
      </c>
      <c r="L102" s="67" t="str">
        <f>IF('1A'!L1375="","",'1A'!L1375)</f>
        <v/>
      </c>
      <c r="M102" s="106" t="str">
        <f>IF('1A'!M1375="","",'1A'!M1375)</f>
        <v/>
      </c>
      <c r="N102" s="217" t="str">
        <f>IF('1A'!N1375="","",'1A'!N1375)</f>
        <v/>
      </c>
      <c r="O102" s="459" t="str">
        <f>IF('1A'!O1375="","",'1A'!O1375)</f>
        <v/>
      </c>
      <c r="P102" s="460" t="str">
        <f>IF('1A'!P1375="","",'1A'!P1375)</f>
        <v/>
      </c>
      <c r="Q102" s="460" t="str">
        <f>IF('1A'!Q1375="","",'1A'!Q1375)</f>
        <v>Health and Wellness</v>
      </c>
    </row>
    <row r="103" spans="1:17" ht="14" x14ac:dyDescent="0.15">
      <c r="A103" s="308" t="s">
        <v>230</v>
      </c>
      <c r="B103" s="461">
        <f>IF('1A'!B1376="","",'1A'!B1376)</f>
        <v>72</v>
      </c>
      <c r="C103" s="462">
        <f>IF('1A'!C1376="","",'1A'!C1376)</f>
        <v>480</v>
      </c>
      <c r="D103" s="463">
        <f>IF('1A'!D1376="","",'1A'!D1376)</f>
        <v>2251</v>
      </c>
      <c r="E103" s="461">
        <f>IF('1A'!E1376="","",'1A'!E1376)</f>
        <v>70</v>
      </c>
      <c r="F103" s="462">
        <f>IF('1A'!F1376="","",'1A'!F1376)</f>
        <v>214</v>
      </c>
      <c r="G103" s="463">
        <f>IF('1A'!G1376="","",'1A'!G1376)</f>
        <v>901</v>
      </c>
      <c r="H103" s="461" t="str">
        <f>IF('1A'!H1376="","",'1A'!H1376)</f>
        <v/>
      </c>
      <c r="I103" s="462" t="str">
        <f>IF('1A'!I1376="","",'1A'!I1376)</f>
        <v/>
      </c>
      <c r="J103" s="463" t="str">
        <f>IF('1A'!J1376="","",'1A'!J1376)</f>
        <v/>
      </c>
      <c r="K103" s="461" t="str">
        <f>IF('1A'!K1376="","",'1A'!K1376)</f>
        <v/>
      </c>
      <c r="L103" s="462" t="str">
        <f>IF('1A'!L1376="","",'1A'!L1376)</f>
        <v/>
      </c>
      <c r="M103" s="463" t="str">
        <f>IF('1A'!M1376="","",'1A'!M1376)</f>
        <v/>
      </c>
      <c r="N103" s="217" t="str">
        <f>IF('1A'!N1376="","",'1A'!N1376)</f>
        <v/>
      </c>
      <c r="O103" s="459" t="str">
        <f>IF('1A'!O1376="","",'1A'!O1376)</f>
        <v/>
      </c>
      <c r="P103" s="460" t="str">
        <f>IF('1A'!P1376="","",'1A'!P1376)</f>
        <v/>
      </c>
      <c r="Q103" s="460" t="str">
        <f>IF('1A'!Q1376="","",'1A'!Q1376)</f>
        <v>Health and Wellness</v>
      </c>
    </row>
    <row r="104" spans="1:17" ht="14" x14ac:dyDescent="0.15">
      <c r="A104" s="268" t="s">
        <v>176</v>
      </c>
      <c r="B104" s="107">
        <f>IF('1A'!B1377="","",'1A'!B1377)</f>
        <v>5.0555555555555598</v>
      </c>
      <c r="C104" s="66">
        <f>IF('1A'!C1377="","",'1A'!C1377)</f>
        <v>4.28125</v>
      </c>
      <c r="D104" s="108">
        <f>IF('1A'!D1377="","",'1A'!D1377)</f>
        <v>4.4842292314526802</v>
      </c>
      <c r="E104" s="107">
        <f>IF('1A'!E1377="","",'1A'!E1377)</f>
        <v>5.1142857142857103</v>
      </c>
      <c r="F104" s="66">
        <f>IF('1A'!F1377="","",'1A'!F1377)</f>
        <v>4.7242990654205599</v>
      </c>
      <c r="G104" s="108">
        <f>IF('1A'!G1377="","",'1A'!G1377)</f>
        <v>4.7957824639289699</v>
      </c>
      <c r="H104" s="107" t="str">
        <f>IF('1A'!H1377="","",'1A'!H1377)</f>
        <v/>
      </c>
      <c r="I104" s="66" t="str">
        <f>IF('1A'!I1377="","",'1A'!I1377)</f>
        <v/>
      </c>
      <c r="J104" s="108" t="str">
        <f>IF('1A'!J1377="","",'1A'!J1377)</f>
        <v/>
      </c>
      <c r="K104" s="107" t="str">
        <f>IF('1A'!K1377="","",'1A'!K1377)</f>
        <v/>
      </c>
      <c r="L104" s="66" t="str">
        <f>IF('1A'!L1377="","",'1A'!L1377)</f>
        <v/>
      </c>
      <c r="M104" s="108" t="str">
        <f>IF('1A'!M1377="","",'1A'!M1377)</f>
        <v/>
      </c>
      <c r="N104" s="217" t="str">
        <f>IF('1A'!N1377="","",'1A'!N1377)</f>
        <v/>
      </c>
      <c r="O104" s="459" t="str">
        <f>IF('1A'!O1377="","",'1A'!O1377)</f>
        <v/>
      </c>
      <c r="P104" s="460" t="str">
        <f>IF('1A'!P1377="","",'1A'!P1377)</f>
        <v/>
      </c>
      <c r="Q104" s="460" t="str">
        <f>IF('1A'!Q1377="","",'1A'!Q1377)</f>
        <v>Health and Wellness</v>
      </c>
    </row>
    <row r="105" spans="1:17" ht="14" x14ac:dyDescent="0.15">
      <c r="A105" s="268" t="s">
        <v>159</v>
      </c>
      <c r="B105" s="107">
        <f>IF('1A'!B1378="","",'1A'!B1378)</f>
        <v>1.9420396486349401</v>
      </c>
      <c r="C105" s="66">
        <f>IF('1A'!C1378="","",'1A'!C1378)</f>
        <v>1.76431292700137</v>
      </c>
      <c r="D105" s="108">
        <f>IF('1A'!D1378="","",'1A'!D1378)</f>
        <v>1.75855877072569</v>
      </c>
      <c r="E105" s="107">
        <f>IF('1A'!E1378="","",'1A'!E1378)</f>
        <v>1.9302538478615401</v>
      </c>
      <c r="F105" s="66">
        <f>IF('1A'!F1378="","",'1A'!F1378)</f>
        <v>1.79296178088063</v>
      </c>
      <c r="G105" s="108">
        <f>IF('1A'!G1378="","",'1A'!G1378)</f>
        <v>1.7790209459022199</v>
      </c>
      <c r="H105" s="107" t="str">
        <f>IF('1A'!H1378="","",'1A'!H1378)</f>
        <v/>
      </c>
      <c r="I105" s="66" t="str">
        <f>IF('1A'!I1378="","",'1A'!I1378)</f>
        <v/>
      </c>
      <c r="J105" s="108" t="str">
        <f>IF('1A'!J1378="","",'1A'!J1378)</f>
        <v/>
      </c>
      <c r="K105" s="107" t="str">
        <f>IF('1A'!K1378="","",'1A'!K1378)</f>
        <v/>
      </c>
      <c r="L105" s="66" t="str">
        <f>IF('1A'!L1378="","",'1A'!L1378)</f>
        <v/>
      </c>
      <c r="M105" s="108" t="str">
        <f>IF('1A'!M1378="","",'1A'!M1378)</f>
        <v/>
      </c>
      <c r="N105" s="217" t="str">
        <f>IF('1A'!N1378="","",'1A'!N1378)</f>
        <v/>
      </c>
      <c r="O105" s="459" t="str">
        <f>IF('1A'!O1378="","",'1A'!O1378)</f>
        <v/>
      </c>
      <c r="P105" s="460" t="str">
        <f>IF('1A'!P1378="","",'1A'!P1378)</f>
        <v/>
      </c>
      <c r="Q105" s="460" t="str">
        <f>IF('1A'!Q1378="","",'1A'!Q1378)</f>
        <v>Health and Wellness</v>
      </c>
    </row>
    <row r="106" spans="1:17" ht="14" x14ac:dyDescent="0.15">
      <c r="A106" s="268" t="s">
        <v>231</v>
      </c>
      <c r="B106" s="107" t="str">
        <f>IF('1A'!B1379="","",'1A'!B1379)</f>
        <v>-</v>
      </c>
      <c r="C106" s="66" t="str">
        <f>IF('1A'!C1379="","",'1A'!C1379)</f>
        <v>***</v>
      </c>
      <c r="D106" s="108" t="str">
        <f>IF('1A'!D1379="","",'1A'!D1379)</f>
        <v>**</v>
      </c>
      <c r="E106" s="107" t="str">
        <f>IF('1A'!E1379="","",'1A'!E1379)</f>
        <v>-</v>
      </c>
      <c r="F106" s="66" t="str">
        <f>IF('1A'!F1379="","",'1A'!F1379)</f>
        <v xml:space="preserve"> </v>
      </c>
      <c r="G106" s="108" t="str">
        <f>IF('1A'!G1379="","",'1A'!G1379)</f>
        <v xml:space="preserve"> </v>
      </c>
      <c r="H106" s="107" t="str">
        <f>IF('1A'!H1379="","",'1A'!H1379)</f>
        <v/>
      </c>
      <c r="I106" s="66" t="str">
        <f>IF('1A'!I1379="","",'1A'!I1379)</f>
        <v/>
      </c>
      <c r="J106" s="108" t="str">
        <f>IF('1A'!J1379="","",'1A'!J1379)</f>
        <v/>
      </c>
      <c r="K106" s="107" t="str">
        <f>IF('1A'!K1379="","",'1A'!K1379)</f>
        <v/>
      </c>
      <c r="L106" s="66" t="str">
        <f>IF('1A'!L1379="","",'1A'!L1379)</f>
        <v/>
      </c>
      <c r="M106" s="108" t="str">
        <f>IF('1A'!M1379="","",'1A'!M1379)</f>
        <v/>
      </c>
      <c r="N106" s="217" t="str">
        <f>IF('1A'!N1379="","",'1A'!N1379)</f>
        <v/>
      </c>
      <c r="O106" s="459" t="str">
        <f>IF('1A'!O1379="","",'1A'!O1379)</f>
        <v/>
      </c>
      <c r="P106" s="460" t="str">
        <f>IF('1A'!P1379="","",'1A'!P1379)</f>
        <v/>
      </c>
      <c r="Q106" s="460" t="str">
        <f>IF('1A'!Q1379="","",'1A'!Q1379)</f>
        <v>Health and Wellness</v>
      </c>
    </row>
    <row r="107" spans="1:17" ht="14" x14ac:dyDescent="0.15">
      <c r="A107" s="269" t="s">
        <v>158</v>
      </c>
      <c r="B107" s="65" t="str">
        <f>IF('1A'!B1380="","",'1A'!B1380)</f>
        <v>-</v>
      </c>
      <c r="C107" s="109">
        <f>IF('1A'!C1380="","",'1A'!C1380)</f>
        <v>0.43887087358792476</v>
      </c>
      <c r="D107" s="110">
        <f>IF('1A'!D1380="","",'1A'!D1380)</f>
        <v>0.32488327010368562</v>
      </c>
      <c r="E107" s="65" t="str">
        <f>IF('1A'!E1380="","",'1A'!E1380)</f>
        <v>-</v>
      </c>
      <c r="F107" s="109">
        <f>IF('1A'!F1380="","",'1A'!F1380)</f>
        <v>0.21750973892684139</v>
      </c>
      <c r="G107" s="110">
        <f>IF('1A'!G1380="","",'1A'!G1380)</f>
        <v>0.17903288384005697</v>
      </c>
      <c r="H107" s="65" t="str">
        <f>IF('1A'!H1380="","",'1A'!H1380)</f>
        <v/>
      </c>
      <c r="I107" s="109" t="str">
        <f>IF('1A'!I1380="","",'1A'!I1380)</f>
        <v/>
      </c>
      <c r="J107" s="110" t="str">
        <f>IF('1A'!J1380="","",'1A'!J1380)</f>
        <v/>
      </c>
      <c r="K107" s="65" t="str">
        <f>IF('1A'!K1380="","",'1A'!K1380)</f>
        <v/>
      </c>
      <c r="L107" s="109" t="str">
        <f>IF('1A'!L1380="","",'1A'!L1380)</f>
        <v/>
      </c>
      <c r="M107" s="110" t="str">
        <f>IF('1A'!M1380="","",'1A'!M1380)</f>
        <v/>
      </c>
      <c r="N107" s="230" t="str">
        <f>IF('1A'!N1380="","",'1A'!N1380)</f>
        <v/>
      </c>
      <c r="O107" s="459" t="str">
        <f>IF('1A'!O1380="","",'1A'!O1380)</f>
        <v/>
      </c>
      <c r="P107" s="460" t="str">
        <f>IF('1A'!P1380="","",'1A'!P1380)</f>
        <v/>
      </c>
      <c r="Q107" s="460" t="str">
        <f>IF('1A'!Q1380="","",'1A'!Q1380)</f>
        <v>Health and Wellness</v>
      </c>
    </row>
    <row r="108" spans="1:17" ht="28" x14ac:dyDescent="0.15">
      <c r="A108" s="250" t="s">
        <v>811</v>
      </c>
      <c r="B108" s="105">
        <f>IF('1A'!B1420="","",'1A'!B1420)</f>
        <v>0</v>
      </c>
      <c r="C108" s="67">
        <f>IF('1A'!C1420="","",'1A'!C1420)</f>
        <v>2.0703933747412001E-3</v>
      </c>
      <c r="D108" s="106">
        <f>IF('1A'!D1420="","",'1A'!D1420)</f>
        <v>4.9085229808121401E-3</v>
      </c>
      <c r="E108" s="105">
        <f>IF('1A'!E1420="","",'1A'!E1420)</f>
        <v>0</v>
      </c>
      <c r="F108" s="67">
        <f>IF('1A'!F1420="","",'1A'!F1420)</f>
        <v>0</v>
      </c>
      <c r="G108" s="106">
        <f>IF('1A'!G1420="","",'1A'!G1420)</f>
        <v>4.4444444444444401E-3</v>
      </c>
      <c r="H108" s="105" t="str">
        <f>IF('1A'!H1420="","",'1A'!H1420)</f>
        <v/>
      </c>
      <c r="I108" s="67" t="str">
        <f>IF('1A'!I1420="","",'1A'!I1420)</f>
        <v/>
      </c>
      <c r="J108" s="106" t="str">
        <f>IF('1A'!J1420="","",'1A'!J1420)</f>
        <v/>
      </c>
      <c r="K108" s="105" t="str">
        <f>IF('1A'!K1420="","",'1A'!K1420)</f>
        <v/>
      </c>
      <c r="L108" s="67" t="str">
        <f>IF('1A'!L1420="","",'1A'!L1420)</f>
        <v/>
      </c>
      <c r="M108" s="106" t="str">
        <f>IF('1A'!M1420="","",'1A'!M1420)</f>
        <v/>
      </c>
      <c r="N108" s="217" t="str">
        <f>IF('1A'!N1420="","",'1A'!N1420)</f>
        <v/>
      </c>
      <c r="O108" s="459" t="str">
        <f>IF('1A'!O1420="","",'1A'!O1420)</f>
        <v>Religiosity/Spirituality</v>
      </c>
      <c r="P108" s="460" t="str">
        <f>IF('1A'!P1420="","",'1A'!P1420)</f>
        <v/>
      </c>
      <c r="Q108" s="460" t="str">
        <f>IF('1A'!Q1420="","",'1A'!Q1420)</f>
        <v>Health and Wellness</v>
      </c>
    </row>
    <row r="109" spans="1:17" ht="14" x14ac:dyDescent="0.15">
      <c r="A109" s="268" t="s">
        <v>102</v>
      </c>
      <c r="B109" s="105">
        <f>IF('1A'!B1421="","",'1A'!B1421)</f>
        <v>0</v>
      </c>
      <c r="C109" s="67">
        <f>IF('1A'!C1421="","",'1A'!C1421)</f>
        <v>0</v>
      </c>
      <c r="D109" s="106">
        <f>IF('1A'!D1421="","",'1A'!D1421)</f>
        <v>4.0160642570281103E-3</v>
      </c>
      <c r="E109" s="105">
        <f>IF('1A'!E1421="","",'1A'!E1421)</f>
        <v>0</v>
      </c>
      <c r="F109" s="67">
        <f>IF('1A'!F1421="","",'1A'!F1421)</f>
        <v>0</v>
      </c>
      <c r="G109" s="106">
        <f>IF('1A'!G1421="","",'1A'!G1421)</f>
        <v>3.3333333333333301E-3</v>
      </c>
      <c r="H109" s="105" t="str">
        <f>IF('1A'!H1421="","",'1A'!H1421)</f>
        <v/>
      </c>
      <c r="I109" s="67" t="str">
        <f>IF('1A'!I1421="","",'1A'!I1421)</f>
        <v/>
      </c>
      <c r="J109" s="106" t="str">
        <f>IF('1A'!J1421="","",'1A'!J1421)</f>
        <v/>
      </c>
      <c r="K109" s="105" t="str">
        <f>IF('1A'!K1421="","",'1A'!K1421)</f>
        <v/>
      </c>
      <c r="L109" s="67" t="str">
        <f>IF('1A'!L1421="","",'1A'!L1421)</f>
        <v/>
      </c>
      <c r="M109" s="106" t="str">
        <f>IF('1A'!M1421="","",'1A'!M1421)</f>
        <v/>
      </c>
      <c r="N109" s="217" t="str">
        <f>IF('1A'!N1421="","",'1A'!N1421)</f>
        <v/>
      </c>
      <c r="O109" s="459" t="str">
        <f>IF('1A'!O1421="","",'1A'!O1421)</f>
        <v>Religiosity/Spirituality</v>
      </c>
      <c r="P109" s="460" t="str">
        <f>IF('1A'!P1421="","",'1A'!P1421)</f>
        <v/>
      </c>
      <c r="Q109" s="460" t="str">
        <f>IF('1A'!Q1421="","",'1A'!Q1421)</f>
        <v>Health and Wellness</v>
      </c>
    </row>
    <row r="110" spans="1:17" ht="14" x14ac:dyDescent="0.15">
      <c r="A110" s="268" t="s">
        <v>101</v>
      </c>
      <c r="B110" s="105">
        <f>IF('1A'!B1422="","",'1A'!B1422)</f>
        <v>0</v>
      </c>
      <c r="C110" s="67">
        <f>IF('1A'!C1422="","",'1A'!C1422)</f>
        <v>0</v>
      </c>
      <c r="D110" s="106">
        <f>IF('1A'!D1422="","",'1A'!D1422)</f>
        <v>1.56180276662204E-2</v>
      </c>
      <c r="E110" s="105">
        <f>IF('1A'!E1422="","",'1A'!E1422)</f>
        <v>0</v>
      </c>
      <c r="F110" s="67">
        <f>IF('1A'!F1422="","",'1A'!F1422)</f>
        <v>0</v>
      </c>
      <c r="G110" s="106">
        <f>IF('1A'!G1422="","",'1A'!G1422)</f>
        <v>1.22222222222222E-2</v>
      </c>
      <c r="H110" s="105" t="str">
        <f>IF('1A'!H1422="","",'1A'!H1422)</f>
        <v/>
      </c>
      <c r="I110" s="67" t="str">
        <f>IF('1A'!I1422="","",'1A'!I1422)</f>
        <v/>
      </c>
      <c r="J110" s="106" t="str">
        <f>IF('1A'!J1422="","",'1A'!J1422)</f>
        <v/>
      </c>
      <c r="K110" s="105" t="str">
        <f>IF('1A'!K1422="","",'1A'!K1422)</f>
        <v/>
      </c>
      <c r="L110" s="67" t="str">
        <f>IF('1A'!L1422="","",'1A'!L1422)</f>
        <v/>
      </c>
      <c r="M110" s="106" t="str">
        <f>IF('1A'!M1422="","",'1A'!M1422)</f>
        <v/>
      </c>
      <c r="N110" s="217" t="str">
        <f>IF('1A'!N1422="","",'1A'!N1422)</f>
        <v/>
      </c>
      <c r="O110" s="459" t="str">
        <f>IF('1A'!O1422="","",'1A'!O1422)</f>
        <v>Religiosity/Spirituality</v>
      </c>
      <c r="P110" s="460" t="str">
        <f>IF('1A'!P1422="","",'1A'!P1422)</f>
        <v/>
      </c>
      <c r="Q110" s="460" t="str">
        <f>IF('1A'!Q1422="","",'1A'!Q1422)</f>
        <v>Health and Wellness</v>
      </c>
    </row>
    <row r="111" spans="1:17" ht="14" x14ac:dyDescent="0.15">
      <c r="A111" s="268" t="s">
        <v>100</v>
      </c>
      <c r="B111" s="105">
        <f>IF('1A'!B1423="","",'1A'!B1423)</f>
        <v>1.38888888888889E-2</v>
      </c>
      <c r="C111" s="67">
        <f>IF('1A'!C1423="","",'1A'!C1423)</f>
        <v>2.0703933747412001E-2</v>
      </c>
      <c r="D111" s="106">
        <f>IF('1A'!D1423="","",'1A'!D1423)</f>
        <v>3.1682284694332902E-2</v>
      </c>
      <c r="E111" s="105">
        <f>IF('1A'!E1423="","",'1A'!E1423)</f>
        <v>1.4285714285714299E-2</v>
      </c>
      <c r="F111" s="67">
        <f>IF('1A'!F1423="","",'1A'!F1423)</f>
        <v>2.7906976744186001E-2</v>
      </c>
      <c r="G111" s="106">
        <f>IF('1A'!G1423="","",'1A'!G1423)</f>
        <v>2.8888888888888901E-2</v>
      </c>
      <c r="H111" s="105" t="str">
        <f>IF('1A'!H1423="","",'1A'!H1423)</f>
        <v/>
      </c>
      <c r="I111" s="67" t="str">
        <f>IF('1A'!I1423="","",'1A'!I1423)</f>
        <v/>
      </c>
      <c r="J111" s="106" t="str">
        <f>IF('1A'!J1423="","",'1A'!J1423)</f>
        <v/>
      </c>
      <c r="K111" s="105" t="str">
        <f>IF('1A'!K1423="","",'1A'!K1423)</f>
        <v/>
      </c>
      <c r="L111" s="67" t="str">
        <f>IF('1A'!L1423="","",'1A'!L1423)</f>
        <v/>
      </c>
      <c r="M111" s="106" t="str">
        <f>IF('1A'!M1423="","",'1A'!M1423)</f>
        <v/>
      </c>
      <c r="N111" s="217" t="str">
        <f>IF('1A'!N1423="","",'1A'!N1423)</f>
        <v/>
      </c>
      <c r="O111" s="459" t="str">
        <f>IF('1A'!O1423="","",'1A'!O1423)</f>
        <v>Religiosity/Spirituality</v>
      </c>
      <c r="P111" s="460" t="str">
        <f>IF('1A'!P1423="","",'1A'!P1423)</f>
        <v/>
      </c>
      <c r="Q111" s="460" t="str">
        <f>IF('1A'!Q1423="","",'1A'!Q1423)</f>
        <v>Health and Wellness</v>
      </c>
    </row>
    <row r="112" spans="1:17" ht="14" x14ac:dyDescent="0.15">
      <c r="A112" s="268" t="s">
        <v>99</v>
      </c>
      <c r="B112" s="105">
        <f>IF('1A'!B1424="","",'1A'!B1424)</f>
        <v>6.9444444444444406E-2</v>
      </c>
      <c r="C112" s="67">
        <f>IF('1A'!C1424="","",'1A'!C1424)</f>
        <v>6.4182194616977203E-2</v>
      </c>
      <c r="D112" s="106">
        <f>IF('1A'!D1424="","",'1A'!D1424)</f>
        <v>8.3444890673806296E-2</v>
      </c>
      <c r="E112" s="105">
        <f>IF('1A'!E1424="","",'1A'!E1424)</f>
        <v>7.1428571428571397E-2</v>
      </c>
      <c r="F112" s="67">
        <f>IF('1A'!F1424="","",'1A'!F1424)</f>
        <v>6.9767441860465101E-2</v>
      </c>
      <c r="G112" s="106">
        <f>IF('1A'!G1424="","",'1A'!G1424)</f>
        <v>7.7777777777777807E-2</v>
      </c>
      <c r="H112" s="105" t="str">
        <f>IF('1A'!H1424="","",'1A'!H1424)</f>
        <v/>
      </c>
      <c r="I112" s="67" t="str">
        <f>IF('1A'!I1424="","",'1A'!I1424)</f>
        <v/>
      </c>
      <c r="J112" s="106" t="str">
        <f>IF('1A'!J1424="","",'1A'!J1424)</f>
        <v/>
      </c>
      <c r="K112" s="105" t="str">
        <f>IF('1A'!K1424="","",'1A'!K1424)</f>
        <v/>
      </c>
      <c r="L112" s="67" t="str">
        <f>IF('1A'!L1424="","",'1A'!L1424)</f>
        <v/>
      </c>
      <c r="M112" s="106" t="str">
        <f>IF('1A'!M1424="","",'1A'!M1424)</f>
        <v/>
      </c>
      <c r="N112" s="217" t="str">
        <f>IF('1A'!N1424="","",'1A'!N1424)</f>
        <v/>
      </c>
      <c r="O112" s="459" t="str">
        <f>IF('1A'!O1424="","",'1A'!O1424)</f>
        <v>Religiosity/Spirituality</v>
      </c>
      <c r="P112" s="460" t="str">
        <f>IF('1A'!P1424="","",'1A'!P1424)</f>
        <v/>
      </c>
      <c r="Q112" s="460" t="str">
        <f>IF('1A'!Q1424="","",'1A'!Q1424)</f>
        <v>Health and Wellness</v>
      </c>
    </row>
    <row r="113" spans="1:17" ht="14" x14ac:dyDescent="0.15">
      <c r="A113" s="268" t="s">
        <v>98</v>
      </c>
      <c r="B113" s="105">
        <f>IF('1A'!B1425="","",'1A'!B1425)</f>
        <v>0.11111111111111099</v>
      </c>
      <c r="C113" s="67">
        <f>IF('1A'!C1425="","",'1A'!C1425)</f>
        <v>0.14285714285714299</v>
      </c>
      <c r="D113" s="106">
        <f>IF('1A'!D1425="","",'1A'!D1425)</f>
        <v>0.19678714859437799</v>
      </c>
      <c r="E113" s="105">
        <f>IF('1A'!E1425="","",'1A'!E1425)</f>
        <v>0.114285714285714</v>
      </c>
      <c r="F113" s="67">
        <f>IF('1A'!F1425="","",'1A'!F1425)</f>
        <v>0.111627906976744</v>
      </c>
      <c r="G113" s="106">
        <f>IF('1A'!G1425="","",'1A'!G1425)</f>
        <v>0.18333333333333299</v>
      </c>
      <c r="H113" s="105" t="str">
        <f>IF('1A'!H1425="","",'1A'!H1425)</f>
        <v/>
      </c>
      <c r="I113" s="67" t="str">
        <f>IF('1A'!I1425="","",'1A'!I1425)</f>
        <v/>
      </c>
      <c r="J113" s="106" t="str">
        <f>IF('1A'!J1425="","",'1A'!J1425)</f>
        <v/>
      </c>
      <c r="K113" s="105" t="str">
        <f>IF('1A'!K1425="","",'1A'!K1425)</f>
        <v/>
      </c>
      <c r="L113" s="67" t="str">
        <f>IF('1A'!L1425="","",'1A'!L1425)</f>
        <v/>
      </c>
      <c r="M113" s="106" t="str">
        <f>IF('1A'!M1425="","",'1A'!M1425)</f>
        <v/>
      </c>
      <c r="N113" s="217" t="str">
        <f>IF('1A'!N1425="","",'1A'!N1425)</f>
        <v/>
      </c>
      <c r="O113" s="459" t="str">
        <f>IF('1A'!O1425="","",'1A'!O1425)</f>
        <v>Religiosity/Spirituality</v>
      </c>
      <c r="P113" s="460" t="str">
        <f>IF('1A'!P1425="","",'1A'!P1425)</f>
        <v/>
      </c>
      <c r="Q113" s="460" t="str">
        <f>IF('1A'!Q1425="","",'1A'!Q1425)</f>
        <v>Health and Wellness</v>
      </c>
    </row>
    <row r="114" spans="1:17" ht="14" x14ac:dyDescent="0.15">
      <c r="A114" s="268" t="s">
        <v>97</v>
      </c>
      <c r="B114" s="105">
        <f>IF('1A'!B1426="","",'1A'!B1426)</f>
        <v>0.34722222222222199</v>
      </c>
      <c r="C114" s="67">
        <f>IF('1A'!C1426="","",'1A'!C1426)</f>
        <v>0.26293995859213198</v>
      </c>
      <c r="D114" s="106">
        <f>IF('1A'!D1426="","",'1A'!D1426)</f>
        <v>0.26595269968763902</v>
      </c>
      <c r="E114" s="105">
        <f>IF('1A'!E1426="","",'1A'!E1426)</f>
        <v>0.32857142857142901</v>
      </c>
      <c r="F114" s="67">
        <f>IF('1A'!F1426="","",'1A'!F1426)</f>
        <v>0.246511627906977</v>
      </c>
      <c r="G114" s="106">
        <f>IF('1A'!G1426="","",'1A'!G1426)</f>
        <v>0.23111111111111099</v>
      </c>
      <c r="H114" s="105" t="str">
        <f>IF('1A'!H1426="","",'1A'!H1426)</f>
        <v/>
      </c>
      <c r="I114" s="67" t="str">
        <f>IF('1A'!I1426="","",'1A'!I1426)</f>
        <v/>
      </c>
      <c r="J114" s="106" t="str">
        <f>IF('1A'!J1426="","",'1A'!J1426)</f>
        <v/>
      </c>
      <c r="K114" s="105" t="str">
        <f>IF('1A'!K1426="","",'1A'!K1426)</f>
        <v/>
      </c>
      <c r="L114" s="67" t="str">
        <f>IF('1A'!L1426="","",'1A'!L1426)</f>
        <v/>
      </c>
      <c r="M114" s="106" t="str">
        <f>IF('1A'!M1426="","",'1A'!M1426)</f>
        <v/>
      </c>
      <c r="N114" s="217" t="str">
        <f>IF('1A'!N1426="","",'1A'!N1426)</f>
        <v/>
      </c>
      <c r="O114" s="459" t="str">
        <f>IF('1A'!O1426="","",'1A'!O1426)</f>
        <v>Religiosity/Spirituality</v>
      </c>
      <c r="P114" s="460" t="str">
        <f>IF('1A'!P1426="","",'1A'!P1426)</f>
        <v/>
      </c>
      <c r="Q114" s="460" t="str">
        <f>IF('1A'!Q1426="","",'1A'!Q1426)</f>
        <v>Health and Wellness</v>
      </c>
    </row>
    <row r="115" spans="1:17" ht="14" x14ac:dyDescent="0.15">
      <c r="A115" s="268" t="s">
        <v>94</v>
      </c>
      <c r="B115" s="105">
        <f>IF('1A'!B1427="","",'1A'!B1427)</f>
        <v>0.45833333333333298</v>
      </c>
      <c r="C115" s="67">
        <f>IF('1A'!C1427="","",'1A'!C1427)</f>
        <v>0.50724637681159401</v>
      </c>
      <c r="D115" s="106">
        <f>IF('1A'!D1427="","",'1A'!D1427)</f>
        <v>0.39759036144578302</v>
      </c>
      <c r="E115" s="105">
        <f>IF('1A'!E1427="","",'1A'!E1427)</f>
        <v>0.47142857142857097</v>
      </c>
      <c r="F115" s="67">
        <f>IF('1A'!F1427="","",'1A'!F1427)</f>
        <v>0.54418604651162805</v>
      </c>
      <c r="G115" s="106">
        <f>IF('1A'!G1427="","",'1A'!G1427)</f>
        <v>0.45888888888888901</v>
      </c>
      <c r="H115" s="105" t="str">
        <f>IF('1A'!H1427="","",'1A'!H1427)</f>
        <v/>
      </c>
      <c r="I115" s="67" t="str">
        <f>IF('1A'!I1427="","",'1A'!I1427)</f>
        <v/>
      </c>
      <c r="J115" s="106" t="str">
        <f>IF('1A'!J1427="","",'1A'!J1427)</f>
        <v/>
      </c>
      <c r="K115" s="105" t="str">
        <f>IF('1A'!K1427="","",'1A'!K1427)</f>
        <v/>
      </c>
      <c r="L115" s="67" t="str">
        <f>IF('1A'!L1427="","",'1A'!L1427)</f>
        <v/>
      </c>
      <c r="M115" s="106" t="str">
        <f>IF('1A'!M1427="","",'1A'!M1427)</f>
        <v/>
      </c>
      <c r="N115" s="217" t="str">
        <f>IF('1A'!N1427="","",'1A'!N1427)</f>
        <v/>
      </c>
      <c r="O115" s="459" t="str">
        <f>IF('1A'!O1427="","",'1A'!O1427)</f>
        <v>Religiosity/Spirituality</v>
      </c>
      <c r="P115" s="460" t="str">
        <f>IF('1A'!P1427="","",'1A'!P1427)</f>
        <v/>
      </c>
      <c r="Q115" s="460" t="str">
        <f>IF('1A'!Q1427="","",'1A'!Q1427)</f>
        <v>Health and Wellness</v>
      </c>
    </row>
    <row r="116" spans="1:17" ht="14" x14ac:dyDescent="0.15">
      <c r="A116" s="308" t="s">
        <v>230</v>
      </c>
      <c r="B116" s="461">
        <f>IF('1A'!B1428="","",'1A'!B1428)</f>
        <v>72</v>
      </c>
      <c r="C116" s="462">
        <f>IF('1A'!C1428="","",'1A'!C1428)</f>
        <v>483</v>
      </c>
      <c r="D116" s="463">
        <f>IF('1A'!D1428="","",'1A'!D1428)</f>
        <v>2241</v>
      </c>
      <c r="E116" s="461">
        <f>IF('1A'!E1428="","",'1A'!E1428)</f>
        <v>70</v>
      </c>
      <c r="F116" s="462">
        <f>IF('1A'!F1428="","",'1A'!F1428)</f>
        <v>215</v>
      </c>
      <c r="G116" s="463">
        <f>IF('1A'!G1428="","",'1A'!G1428)</f>
        <v>900</v>
      </c>
      <c r="H116" s="461" t="str">
        <f>IF('1A'!H1428="","",'1A'!H1428)</f>
        <v/>
      </c>
      <c r="I116" s="462" t="str">
        <f>IF('1A'!I1428="","",'1A'!I1428)</f>
        <v/>
      </c>
      <c r="J116" s="463" t="str">
        <f>IF('1A'!J1428="","",'1A'!J1428)</f>
        <v/>
      </c>
      <c r="K116" s="461" t="str">
        <f>IF('1A'!K1428="","",'1A'!K1428)</f>
        <v/>
      </c>
      <c r="L116" s="462" t="str">
        <f>IF('1A'!L1428="","",'1A'!L1428)</f>
        <v/>
      </c>
      <c r="M116" s="463" t="str">
        <f>IF('1A'!M1428="","",'1A'!M1428)</f>
        <v/>
      </c>
      <c r="N116" s="217" t="str">
        <f>IF('1A'!N1428="","",'1A'!N1428)</f>
        <v/>
      </c>
      <c r="O116" s="459" t="str">
        <f>IF('1A'!O1428="","",'1A'!O1428)</f>
        <v>Religiosity/Spirituality</v>
      </c>
      <c r="P116" s="460" t="str">
        <f>IF('1A'!P1428="","",'1A'!P1428)</f>
        <v/>
      </c>
      <c r="Q116" s="460" t="str">
        <f>IF('1A'!Q1428="","",'1A'!Q1428)</f>
        <v>Health and Wellness</v>
      </c>
    </row>
    <row r="117" spans="1:17" ht="14" x14ac:dyDescent="0.15">
      <c r="A117" s="268" t="s">
        <v>176</v>
      </c>
      <c r="B117" s="107">
        <f>IF('1A'!B1429="","",'1A'!B1429)</f>
        <v>1.8333333333333299</v>
      </c>
      <c r="C117" s="66">
        <f>IF('1A'!C1429="","",'1A'!C1429)</f>
        <v>1.83850931677019</v>
      </c>
      <c r="D117" s="108">
        <f>IF('1A'!D1429="","",'1A'!D1429)</f>
        <v>2.1731369924141002</v>
      </c>
      <c r="E117" s="107">
        <f>IF('1A'!E1429="","",'1A'!E1429)</f>
        <v>1.8285714285714301</v>
      </c>
      <c r="F117" s="66">
        <f>IF('1A'!F1429="","",'1A'!F1429)</f>
        <v>1.7906976744186001</v>
      </c>
      <c r="G117" s="108">
        <f>IF('1A'!G1429="","",'1A'!G1429)</f>
        <v>2.0588888888888901</v>
      </c>
      <c r="H117" s="107" t="str">
        <f>IF('1A'!H1429="","",'1A'!H1429)</f>
        <v/>
      </c>
      <c r="I117" s="66" t="str">
        <f>IF('1A'!I1429="","",'1A'!I1429)</f>
        <v/>
      </c>
      <c r="J117" s="108" t="str">
        <f>IF('1A'!J1429="","",'1A'!J1429)</f>
        <v/>
      </c>
      <c r="K117" s="107" t="str">
        <f>IF('1A'!K1429="","",'1A'!K1429)</f>
        <v/>
      </c>
      <c r="L117" s="66" t="str">
        <f>IF('1A'!L1429="","",'1A'!L1429)</f>
        <v/>
      </c>
      <c r="M117" s="108" t="str">
        <f>IF('1A'!M1429="","",'1A'!M1429)</f>
        <v/>
      </c>
      <c r="N117" s="217" t="str">
        <f>IF('1A'!N1429="","",'1A'!N1429)</f>
        <v/>
      </c>
      <c r="O117" s="459" t="str">
        <f>IF('1A'!O1429="","",'1A'!O1429)</f>
        <v>Religiosity/Spirituality</v>
      </c>
      <c r="P117" s="460" t="str">
        <f>IF('1A'!P1429="","",'1A'!P1429)</f>
        <v/>
      </c>
      <c r="Q117" s="460" t="str">
        <f>IF('1A'!Q1429="","",'1A'!Q1429)</f>
        <v>Health and Wellness</v>
      </c>
    </row>
    <row r="118" spans="1:17" ht="14" x14ac:dyDescent="0.15">
      <c r="A118" s="268" t="s">
        <v>159</v>
      </c>
      <c r="B118" s="107">
        <f>IF('1A'!B1430="","",'1A'!B1430)</f>
        <v>0.97864522625578698</v>
      </c>
      <c r="C118" s="66">
        <f>IF('1A'!C1430="","",'1A'!C1430)</f>
        <v>1.0695752120580899</v>
      </c>
      <c r="D118" s="108">
        <f>IF('1A'!D1430="","",'1A'!D1430)</f>
        <v>1.3080831885242199</v>
      </c>
      <c r="E118" s="107">
        <f>IF('1A'!E1430="","",'1A'!E1430)</f>
        <v>0.99230997628105899</v>
      </c>
      <c r="F118" s="66">
        <f>IF('1A'!F1430="","",'1A'!F1430)</f>
        <v>1.07125002393448</v>
      </c>
      <c r="G118" s="108">
        <f>IF('1A'!G1430="","",'1A'!G1430)</f>
        <v>1.28475223603485</v>
      </c>
      <c r="H118" s="107" t="str">
        <f>IF('1A'!H1430="","",'1A'!H1430)</f>
        <v/>
      </c>
      <c r="I118" s="66" t="str">
        <f>IF('1A'!I1430="","",'1A'!I1430)</f>
        <v/>
      </c>
      <c r="J118" s="108" t="str">
        <f>IF('1A'!J1430="","",'1A'!J1430)</f>
        <v/>
      </c>
      <c r="K118" s="107" t="str">
        <f>IF('1A'!K1430="","",'1A'!K1430)</f>
        <v/>
      </c>
      <c r="L118" s="66" t="str">
        <f>IF('1A'!L1430="","",'1A'!L1430)</f>
        <v/>
      </c>
      <c r="M118" s="108" t="str">
        <f>IF('1A'!M1430="","",'1A'!M1430)</f>
        <v/>
      </c>
      <c r="N118" s="217" t="str">
        <f>IF('1A'!N1430="","",'1A'!N1430)</f>
        <v/>
      </c>
      <c r="O118" s="459" t="str">
        <f>IF('1A'!O1430="","",'1A'!O1430)</f>
        <v>Religiosity/Spirituality</v>
      </c>
      <c r="P118" s="460" t="str">
        <f>IF('1A'!P1430="","",'1A'!P1430)</f>
        <v/>
      </c>
      <c r="Q118" s="460" t="str">
        <f>IF('1A'!Q1430="","",'1A'!Q1430)</f>
        <v>Health and Wellness</v>
      </c>
    </row>
    <row r="119" spans="1:17" ht="14" x14ac:dyDescent="0.15">
      <c r="A119" s="268" t="s">
        <v>231</v>
      </c>
      <c r="B119" s="107" t="str">
        <f>IF('1A'!B1431="","",'1A'!B1431)</f>
        <v>-</v>
      </c>
      <c r="C119" s="66" t="str">
        <f>IF('1A'!C1431="","",'1A'!C1431)</f>
        <v xml:space="preserve"> </v>
      </c>
      <c r="D119" s="108" t="str">
        <f>IF('1A'!D1431="","",'1A'!D1431)</f>
        <v>*</v>
      </c>
      <c r="E119" s="107" t="str">
        <f>IF('1A'!E1431="","",'1A'!E1431)</f>
        <v>-</v>
      </c>
      <c r="F119" s="66" t="str">
        <f>IF('1A'!F1431="","",'1A'!F1431)</f>
        <v xml:space="preserve"> </v>
      </c>
      <c r="G119" s="108" t="str">
        <f>IF('1A'!G1431="","",'1A'!G1431)</f>
        <v xml:space="preserve"> </v>
      </c>
      <c r="H119" s="107" t="str">
        <f>IF('1A'!H1431="","",'1A'!H1431)</f>
        <v/>
      </c>
      <c r="I119" s="66" t="str">
        <f>IF('1A'!I1431="","",'1A'!I1431)</f>
        <v/>
      </c>
      <c r="J119" s="108" t="str">
        <f>IF('1A'!J1431="","",'1A'!J1431)</f>
        <v/>
      </c>
      <c r="K119" s="107" t="str">
        <f>IF('1A'!K1431="","",'1A'!K1431)</f>
        <v/>
      </c>
      <c r="L119" s="66" t="str">
        <f>IF('1A'!L1431="","",'1A'!L1431)</f>
        <v/>
      </c>
      <c r="M119" s="108" t="str">
        <f>IF('1A'!M1431="","",'1A'!M1431)</f>
        <v/>
      </c>
      <c r="N119" s="217" t="str">
        <f>IF('1A'!N1431="","",'1A'!N1431)</f>
        <v/>
      </c>
      <c r="O119" s="459" t="str">
        <f>IF('1A'!O1431="","",'1A'!O1431)</f>
        <v>Religiosity/Spirituality</v>
      </c>
      <c r="P119" s="460" t="str">
        <f>IF('1A'!P1431="","",'1A'!P1431)</f>
        <v/>
      </c>
      <c r="Q119" s="460" t="str">
        <f>IF('1A'!Q1431="","",'1A'!Q1431)</f>
        <v>Health and Wellness</v>
      </c>
    </row>
    <row r="120" spans="1:17" ht="14" x14ac:dyDescent="0.15">
      <c r="A120" s="269" t="s">
        <v>158</v>
      </c>
      <c r="B120" s="65" t="str">
        <f>IF('1A'!B1432="","",'1A'!B1432)</f>
        <v>-</v>
      </c>
      <c r="C120" s="109">
        <f>IF('1A'!C1432="","",'1A'!C1432)</f>
        <v>-4.8392888863798616E-3</v>
      </c>
      <c r="D120" s="110">
        <f>IF('1A'!D1432="","",'1A'!D1432)</f>
        <v>-0.25977220872637075</v>
      </c>
      <c r="E120" s="65" t="str">
        <f>IF('1A'!E1432="","",'1A'!E1432)</f>
        <v>-</v>
      </c>
      <c r="F120" s="109">
        <f>IF('1A'!F1432="","",'1A'!F1432)</f>
        <v>3.535472887433648E-2</v>
      </c>
      <c r="G120" s="110">
        <f>IF('1A'!G1432="","",'1A'!G1432)</f>
        <v>-0.1792699431512898</v>
      </c>
      <c r="H120" s="65" t="str">
        <f>IF('1A'!H1432="","",'1A'!H1432)</f>
        <v/>
      </c>
      <c r="I120" s="109" t="str">
        <f>IF('1A'!I1432="","",'1A'!I1432)</f>
        <v/>
      </c>
      <c r="J120" s="110" t="str">
        <f>IF('1A'!J1432="","",'1A'!J1432)</f>
        <v/>
      </c>
      <c r="K120" s="65" t="str">
        <f>IF('1A'!K1432="","",'1A'!K1432)</f>
        <v/>
      </c>
      <c r="L120" s="109" t="str">
        <f>IF('1A'!L1432="","",'1A'!L1432)</f>
        <v/>
      </c>
      <c r="M120" s="110" t="str">
        <f>IF('1A'!M1432="","",'1A'!M1432)</f>
        <v/>
      </c>
      <c r="N120" s="230" t="str">
        <f>IF('1A'!N1432="","",'1A'!N1432)</f>
        <v/>
      </c>
      <c r="O120" s="459" t="str">
        <f>IF('1A'!O1432="","",'1A'!O1432)</f>
        <v>Religiosity/Spirituality</v>
      </c>
      <c r="P120" s="460" t="str">
        <f>IF('1A'!P1432="","",'1A'!P1432)</f>
        <v/>
      </c>
      <c r="Q120" s="460" t="str">
        <f>IF('1A'!Q1432="","",'1A'!Q1432)</f>
        <v>Health and Wellness</v>
      </c>
    </row>
    <row r="121" spans="1:17" ht="56" x14ac:dyDescent="0.15">
      <c r="A121" s="250" t="s">
        <v>890</v>
      </c>
      <c r="B121" s="105">
        <f>IF('1A'!B1536="","",'1A'!B1536)</f>
        <v>0.40845070422535201</v>
      </c>
      <c r="C121" s="67">
        <f>IF('1A'!C1536="","",'1A'!C1536)</f>
        <v>0.29847494553376902</v>
      </c>
      <c r="D121" s="106">
        <f>IF('1A'!D1536="","",'1A'!D1536)</f>
        <v>0.29927007299270098</v>
      </c>
      <c r="E121" s="105">
        <f>IF('1A'!E1536="","",'1A'!E1536)</f>
        <v>0.42028985507246402</v>
      </c>
      <c r="F121" s="67">
        <f>IF('1A'!F1536="","",'1A'!F1536)</f>
        <v>0.33170731707317103</v>
      </c>
      <c r="G121" s="106">
        <f>IF('1A'!G1536="","",'1A'!G1536)</f>
        <v>0.28784403669724801</v>
      </c>
      <c r="H121" s="105" t="str">
        <f>IF('1A'!H1536="","",'1A'!H1536)</f>
        <v/>
      </c>
      <c r="I121" s="67" t="str">
        <f>IF('1A'!I1536="","",'1A'!I1536)</f>
        <v/>
      </c>
      <c r="J121" s="106" t="str">
        <f>IF('1A'!J1536="","",'1A'!J1536)</f>
        <v/>
      </c>
      <c r="K121" s="105" t="str">
        <f>IF('1A'!K1536="","",'1A'!K1536)</f>
        <v/>
      </c>
      <c r="L121" s="67" t="str">
        <f>IF('1A'!L1536="","",'1A'!L1536)</f>
        <v/>
      </c>
      <c r="M121" s="106" t="str">
        <f>IF('1A'!M1536="","",'1A'!M1536)</f>
        <v/>
      </c>
      <c r="N121" s="217" t="str">
        <f>IF('1A'!N1536="","",'1A'!N1536)</f>
        <v>Satisfaction with Coursework</v>
      </c>
      <c r="O121" s="459" t="str">
        <f>IF('1A'!O1536="","",'1A'!O1536)</f>
        <v/>
      </c>
      <c r="P121" s="460" t="str">
        <f>IF('1A'!P1536="","",'1A'!P1536)</f>
        <v/>
      </c>
      <c r="Q121" s="460" t="str">
        <f>IF('1A'!Q1536="","",'1A'!Q1536)</f>
        <v>Satisfaction with Academic Support and Courses</v>
      </c>
    </row>
    <row r="122" spans="1:17" ht="14" x14ac:dyDescent="0.15">
      <c r="A122" s="268" t="s">
        <v>87</v>
      </c>
      <c r="B122" s="105">
        <f>IF('1A'!B1537="","",'1A'!B1537)</f>
        <v>0.47887323943662002</v>
      </c>
      <c r="C122" s="67">
        <f>IF('1A'!C1537="","",'1A'!C1537)</f>
        <v>0.52941176470588203</v>
      </c>
      <c r="D122" s="106">
        <f>IF('1A'!D1537="","",'1A'!D1537)</f>
        <v>0.47855839416058399</v>
      </c>
      <c r="E122" s="105">
        <f>IF('1A'!E1537="","",'1A'!E1537)</f>
        <v>0.46376811594202899</v>
      </c>
      <c r="F122" s="67">
        <f>IF('1A'!F1537="","",'1A'!F1537)</f>
        <v>0.49756097560975598</v>
      </c>
      <c r="G122" s="106">
        <f>IF('1A'!G1537="","",'1A'!G1537)</f>
        <v>0.46215596330275199</v>
      </c>
      <c r="H122" s="105" t="str">
        <f>IF('1A'!H1537="","",'1A'!H1537)</f>
        <v/>
      </c>
      <c r="I122" s="67" t="str">
        <f>IF('1A'!I1537="","",'1A'!I1537)</f>
        <v/>
      </c>
      <c r="J122" s="106" t="str">
        <f>IF('1A'!J1537="","",'1A'!J1537)</f>
        <v/>
      </c>
      <c r="K122" s="105" t="str">
        <f>IF('1A'!K1537="","",'1A'!K1537)</f>
        <v/>
      </c>
      <c r="L122" s="67" t="str">
        <f>IF('1A'!L1537="","",'1A'!L1537)</f>
        <v/>
      </c>
      <c r="M122" s="106" t="str">
        <f>IF('1A'!M1537="","",'1A'!M1537)</f>
        <v/>
      </c>
      <c r="N122" s="217" t="str">
        <f>IF('1A'!N1537="","",'1A'!N1537)</f>
        <v/>
      </c>
      <c r="O122" s="459" t="str">
        <f>IF('1A'!O1537="","",'1A'!O1537)</f>
        <v/>
      </c>
      <c r="P122" s="460" t="str">
        <f>IF('1A'!P1537="","",'1A'!P1537)</f>
        <v/>
      </c>
      <c r="Q122" s="460" t="str">
        <f>IF('1A'!Q1537="","",'1A'!Q1537)</f>
        <v>Satisfaction with Academic Support and Courses</v>
      </c>
    </row>
    <row r="123" spans="1:17" ht="14" x14ac:dyDescent="0.15">
      <c r="A123" s="268" t="s">
        <v>88</v>
      </c>
      <c r="B123" s="105">
        <f>IF('1A'!B1538="","",'1A'!B1538)</f>
        <v>9.85915492957746E-2</v>
      </c>
      <c r="C123" s="67">
        <f>IF('1A'!C1538="","",'1A'!C1538)</f>
        <v>0.108932461873638</v>
      </c>
      <c r="D123" s="106">
        <f>IF('1A'!D1538="","",'1A'!D1538)</f>
        <v>0.154653284671533</v>
      </c>
      <c r="E123" s="105">
        <f>IF('1A'!E1538="","",'1A'!E1538)</f>
        <v>0.101449275362319</v>
      </c>
      <c r="F123" s="67">
        <f>IF('1A'!F1538="","",'1A'!F1538)</f>
        <v>0.11219512195122</v>
      </c>
      <c r="G123" s="106">
        <f>IF('1A'!G1538="","",'1A'!G1538)</f>
        <v>0.16743119266055001</v>
      </c>
      <c r="H123" s="105" t="str">
        <f>IF('1A'!H1538="","",'1A'!H1538)</f>
        <v/>
      </c>
      <c r="I123" s="67" t="str">
        <f>IF('1A'!I1538="","",'1A'!I1538)</f>
        <v/>
      </c>
      <c r="J123" s="106" t="str">
        <f>IF('1A'!J1538="","",'1A'!J1538)</f>
        <v/>
      </c>
      <c r="K123" s="105" t="str">
        <f>IF('1A'!K1538="","",'1A'!K1538)</f>
        <v/>
      </c>
      <c r="L123" s="67" t="str">
        <f>IF('1A'!L1538="","",'1A'!L1538)</f>
        <v/>
      </c>
      <c r="M123" s="106" t="str">
        <f>IF('1A'!M1538="","",'1A'!M1538)</f>
        <v/>
      </c>
      <c r="N123" s="217" t="str">
        <f>IF('1A'!N1538="","",'1A'!N1538)</f>
        <v/>
      </c>
      <c r="O123" s="459" t="str">
        <f>IF('1A'!O1538="","",'1A'!O1538)</f>
        <v/>
      </c>
      <c r="P123" s="460" t="str">
        <f>IF('1A'!P1538="","",'1A'!P1538)</f>
        <v/>
      </c>
      <c r="Q123" s="460" t="str">
        <f>IF('1A'!Q1538="","",'1A'!Q1538)</f>
        <v>Satisfaction with Academic Support and Courses</v>
      </c>
    </row>
    <row r="124" spans="1:17" ht="14" x14ac:dyDescent="0.15">
      <c r="A124" s="268" t="s">
        <v>89</v>
      </c>
      <c r="B124" s="105">
        <f>IF('1A'!B1539="","",'1A'!B1539)</f>
        <v>1.4084507042253501E-2</v>
      </c>
      <c r="C124" s="67">
        <f>IF('1A'!C1539="","",'1A'!C1539)</f>
        <v>5.22875816993464E-2</v>
      </c>
      <c r="D124" s="106">
        <f>IF('1A'!D1539="","",'1A'!D1539)</f>
        <v>4.8813868613138703E-2</v>
      </c>
      <c r="E124" s="105">
        <f>IF('1A'!E1539="","",'1A'!E1539)</f>
        <v>1.4492753623188401E-2</v>
      </c>
      <c r="F124" s="67">
        <f>IF('1A'!F1539="","",'1A'!F1539)</f>
        <v>5.3658536585365901E-2</v>
      </c>
      <c r="G124" s="106">
        <f>IF('1A'!G1539="","",'1A'!G1539)</f>
        <v>5.5045871559633003E-2</v>
      </c>
      <c r="H124" s="105" t="str">
        <f>IF('1A'!H1539="","",'1A'!H1539)</f>
        <v/>
      </c>
      <c r="I124" s="67" t="str">
        <f>IF('1A'!I1539="","",'1A'!I1539)</f>
        <v/>
      </c>
      <c r="J124" s="106" t="str">
        <f>IF('1A'!J1539="","",'1A'!J1539)</f>
        <v/>
      </c>
      <c r="K124" s="105" t="str">
        <f>IF('1A'!K1539="","",'1A'!K1539)</f>
        <v/>
      </c>
      <c r="L124" s="67" t="str">
        <f>IF('1A'!L1539="","",'1A'!L1539)</f>
        <v/>
      </c>
      <c r="M124" s="106" t="str">
        <f>IF('1A'!M1539="","",'1A'!M1539)</f>
        <v/>
      </c>
      <c r="N124" s="217" t="str">
        <f>IF('1A'!N1539="","",'1A'!N1539)</f>
        <v/>
      </c>
      <c r="O124" s="459" t="str">
        <f>IF('1A'!O1539="","",'1A'!O1539)</f>
        <v/>
      </c>
      <c r="P124" s="460" t="str">
        <f>IF('1A'!P1539="","",'1A'!P1539)</f>
        <v/>
      </c>
      <c r="Q124" s="460" t="str">
        <f>IF('1A'!Q1539="","",'1A'!Q1539)</f>
        <v>Satisfaction with Academic Support and Courses</v>
      </c>
    </row>
    <row r="125" spans="1:17" ht="14" x14ac:dyDescent="0.15">
      <c r="A125" s="268" t="s">
        <v>361</v>
      </c>
      <c r="B125" s="105">
        <f>IF('1A'!B1540="","",'1A'!B1540)</f>
        <v>0</v>
      </c>
      <c r="C125" s="67">
        <f>IF('1A'!C1540="","",'1A'!C1540)</f>
        <v>1.08932461873638E-2</v>
      </c>
      <c r="D125" s="106">
        <f>IF('1A'!D1540="","",'1A'!D1540)</f>
        <v>1.8704379562043801E-2</v>
      </c>
      <c r="E125" s="105">
        <f>IF('1A'!E1540="","",'1A'!E1540)</f>
        <v>0</v>
      </c>
      <c r="F125" s="67">
        <f>IF('1A'!F1540="","",'1A'!F1540)</f>
        <v>4.8780487804877997E-3</v>
      </c>
      <c r="G125" s="106">
        <f>IF('1A'!G1540="","",'1A'!G1540)</f>
        <v>2.7522935779816501E-2</v>
      </c>
      <c r="H125" s="105" t="str">
        <f>IF('1A'!H1540="","",'1A'!H1540)</f>
        <v/>
      </c>
      <c r="I125" s="67" t="str">
        <f>IF('1A'!I1540="","",'1A'!I1540)</f>
        <v/>
      </c>
      <c r="J125" s="106" t="str">
        <f>IF('1A'!J1540="","",'1A'!J1540)</f>
        <v/>
      </c>
      <c r="K125" s="105" t="str">
        <f>IF('1A'!K1540="","",'1A'!K1540)</f>
        <v/>
      </c>
      <c r="L125" s="67" t="str">
        <f>IF('1A'!L1540="","",'1A'!L1540)</f>
        <v/>
      </c>
      <c r="M125" s="106" t="str">
        <f>IF('1A'!M1540="","",'1A'!M1540)</f>
        <v/>
      </c>
      <c r="N125" s="217" t="str">
        <f>IF('1A'!N1540="","",'1A'!N1540)</f>
        <v/>
      </c>
      <c r="O125" s="459" t="str">
        <f>IF('1A'!O1540="","",'1A'!O1540)</f>
        <v/>
      </c>
      <c r="P125" s="460" t="str">
        <f>IF('1A'!P1540="","",'1A'!P1540)</f>
        <v/>
      </c>
      <c r="Q125" s="460" t="str">
        <f>IF('1A'!Q1540="","",'1A'!Q1540)</f>
        <v>Satisfaction with Academic Support and Courses</v>
      </c>
    </row>
    <row r="126" spans="1:17" ht="14" x14ac:dyDescent="0.15">
      <c r="A126" s="308" t="s">
        <v>230</v>
      </c>
      <c r="B126" s="461">
        <f>IF('1A'!B1541="","",'1A'!B1541)</f>
        <v>71</v>
      </c>
      <c r="C126" s="462">
        <f>IF('1A'!C1541="","",'1A'!C1541)</f>
        <v>459</v>
      </c>
      <c r="D126" s="463">
        <f>IF('1A'!D1541="","",'1A'!D1541)</f>
        <v>2192</v>
      </c>
      <c r="E126" s="461">
        <f>IF('1A'!E1541="","",'1A'!E1541)</f>
        <v>69</v>
      </c>
      <c r="F126" s="462">
        <f>IF('1A'!F1541="","",'1A'!F1541)</f>
        <v>205</v>
      </c>
      <c r="G126" s="463">
        <f>IF('1A'!G1541="","",'1A'!G1541)</f>
        <v>872</v>
      </c>
      <c r="H126" s="461" t="str">
        <f>IF('1A'!H1541="","",'1A'!H1541)</f>
        <v/>
      </c>
      <c r="I126" s="462" t="str">
        <f>IF('1A'!I1541="","",'1A'!I1541)</f>
        <v/>
      </c>
      <c r="J126" s="463" t="str">
        <f>IF('1A'!J1541="","",'1A'!J1541)</f>
        <v/>
      </c>
      <c r="K126" s="461" t="str">
        <f>IF('1A'!K1541="","",'1A'!K1541)</f>
        <v/>
      </c>
      <c r="L126" s="462" t="str">
        <f>IF('1A'!L1541="","",'1A'!L1541)</f>
        <v/>
      </c>
      <c r="M126" s="463" t="str">
        <f>IF('1A'!M1541="","",'1A'!M1541)</f>
        <v/>
      </c>
      <c r="N126" s="217" t="str">
        <f>IF('1A'!N1541="","",'1A'!N1541)</f>
        <v/>
      </c>
      <c r="O126" s="459" t="str">
        <f>IF('1A'!O1541="","",'1A'!O1541)</f>
        <v/>
      </c>
      <c r="P126" s="460" t="str">
        <f>IF('1A'!P1541="","",'1A'!P1541)</f>
        <v/>
      </c>
      <c r="Q126" s="460" t="str">
        <f>IF('1A'!Q1541="","",'1A'!Q1541)</f>
        <v>Satisfaction with Academic Support and Courses</v>
      </c>
    </row>
    <row r="127" spans="1:17" ht="14" x14ac:dyDescent="0.15">
      <c r="A127" s="268" t="s">
        <v>176</v>
      </c>
      <c r="B127" s="107">
        <f>IF('1A'!B1542="","",'1A'!B1542)</f>
        <v>4.28169014084507</v>
      </c>
      <c r="C127" s="66">
        <f>IF('1A'!C1542="","",'1A'!C1542)</f>
        <v>4.0522875816993498</v>
      </c>
      <c r="D127" s="108">
        <f>IF('1A'!D1542="","",'1A'!D1542)</f>
        <v>3.9908759124087601</v>
      </c>
      <c r="E127" s="107">
        <f>IF('1A'!E1542="","",'1A'!E1542)</f>
        <v>4.2898550724637703</v>
      </c>
      <c r="F127" s="66">
        <f>IF('1A'!F1542="","",'1A'!F1542)</f>
        <v>4.0975609756097597</v>
      </c>
      <c r="G127" s="108">
        <f>IF('1A'!G1542="","",'1A'!G1542)</f>
        <v>3.9277522935779801</v>
      </c>
      <c r="H127" s="107" t="str">
        <f>IF('1A'!H1542="","",'1A'!H1542)</f>
        <v/>
      </c>
      <c r="I127" s="66" t="str">
        <f>IF('1A'!I1542="","",'1A'!I1542)</f>
        <v/>
      </c>
      <c r="J127" s="108" t="str">
        <f>IF('1A'!J1542="","",'1A'!J1542)</f>
        <v/>
      </c>
      <c r="K127" s="107" t="str">
        <f>IF('1A'!K1542="","",'1A'!K1542)</f>
        <v/>
      </c>
      <c r="L127" s="66" t="str">
        <f>IF('1A'!L1542="","",'1A'!L1542)</f>
        <v/>
      </c>
      <c r="M127" s="108" t="str">
        <f>IF('1A'!M1542="","",'1A'!M1542)</f>
        <v/>
      </c>
      <c r="N127" s="217" t="str">
        <f>IF('1A'!N1542="","",'1A'!N1542)</f>
        <v/>
      </c>
      <c r="O127" s="459" t="str">
        <f>IF('1A'!O1542="","",'1A'!O1542)</f>
        <v/>
      </c>
      <c r="P127" s="460" t="str">
        <f>IF('1A'!P1542="","",'1A'!P1542)</f>
        <v/>
      </c>
      <c r="Q127" s="460" t="str">
        <f>IF('1A'!Q1542="","",'1A'!Q1542)</f>
        <v>Satisfaction with Academic Support and Courses</v>
      </c>
    </row>
    <row r="128" spans="1:17" ht="14" x14ac:dyDescent="0.15">
      <c r="A128" s="268" t="s">
        <v>159</v>
      </c>
      <c r="B128" s="107">
        <f>IF('1A'!B1543="","",'1A'!B1543)</f>
        <v>0.70067515586344697</v>
      </c>
      <c r="C128" s="66">
        <f>IF('1A'!C1543="","",'1A'!C1543)</f>
        <v>0.84464030487960295</v>
      </c>
      <c r="D128" s="108">
        <f>IF('1A'!D1543="","",'1A'!D1543)</f>
        <v>0.90432742235965902</v>
      </c>
      <c r="E128" s="107">
        <f>IF('1A'!E1543="","",'1A'!E1543)</f>
        <v>0.70921350961226004</v>
      </c>
      <c r="F128" s="66">
        <f>IF('1A'!F1543="","",'1A'!F1543)</f>
        <v>0.83445644069106895</v>
      </c>
      <c r="G128" s="108">
        <f>IF('1A'!G1543="","",'1A'!G1543)</f>
        <v>0.95864451431006303</v>
      </c>
      <c r="H128" s="107" t="str">
        <f>IF('1A'!H1543="","",'1A'!H1543)</f>
        <v/>
      </c>
      <c r="I128" s="66" t="str">
        <f>IF('1A'!I1543="","",'1A'!I1543)</f>
        <v/>
      </c>
      <c r="J128" s="108" t="str">
        <f>IF('1A'!J1543="","",'1A'!J1543)</f>
        <v/>
      </c>
      <c r="K128" s="107" t="str">
        <f>IF('1A'!K1543="","",'1A'!K1543)</f>
        <v/>
      </c>
      <c r="L128" s="66" t="str">
        <f>IF('1A'!L1543="","",'1A'!L1543)</f>
        <v/>
      </c>
      <c r="M128" s="108" t="str">
        <f>IF('1A'!M1543="","",'1A'!M1543)</f>
        <v/>
      </c>
      <c r="N128" s="217" t="str">
        <f>IF('1A'!N1543="","",'1A'!N1543)</f>
        <v/>
      </c>
      <c r="O128" s="459" t="str">
        <f>IF('1A'!O1543="","",'1A'!O1543)</f>
        <v/>
      </c>
      <c r="P128" s="460" t="str">
        <f>IF('1A'!P1543="","",'1A'!P1543)</f>
        <v/>
      </c>
      <c r="Q128" s="460" t="str">
        <f>IF('1A'!Q1543="","",'1A'!Q1543)</f>
        <v>Satisfaction with Academic Support and Courses</v>
      </c>
    </row>
    <row r="129" spans="1:17" ht="14" x14ac:dyDescent="0.15">
      <c r="A129" s="268" t="s">
        <v>231</v>
      </c>
      <c r="B129" s="107" t="str">
        <f>IF('1A'!B1544="","",'1A'!B1544)</f>
        <v>-</v>
      </c>
      <c r="C129" s="66" t="str">
        <f>IF('1A'!C1544="","",'1A'!C1544)</f>
        <v>*</v>
      </c>
      <c r="D129" s="108" t="str">
        <f>IF('1A'!D1544="","",'1A'!D1544)</f>
        <v>**</v>
      </c>
      <c r="E129" s="107" t="str">
        <f>IF('1A'!E1544="","",'1A'!E1544)</f>
        <v>-</v>
      </c>
      <c r="F129" s="66" t="str">
        <f>IF('1A'!F1544="","",'1A'!F1544)</f>
        <v xml:space="preserve"> </v>
      </c>
      <c r="G129" s="108" t="str">
        <f>IF('1A'!G1544="","",'1A'!G1544)</f>
        <v>**</v>
      </c>
      <c r="H129" s="107" t="str">
        <f>IF('1A'!H1544="","",'1A'!H1544)</f>
        <v/>
      </c>
      <c r="I129" s="66" t="str">
        <f>IF('1A'!I1544="","",'1A'!I1544)</f>
        <v/>
      </c>
      <c r="J129" s="108" t="str">
        <f>IF('1A'!J1544="","",'1A'!J1544)</f>
        <v/>
      </c>
      <c r="K129" s="107" t="str">
        <f>IF('1A'!K1544="","",'1A'!K1544)</f>
        <v/>
      </c>
      <c r="L129" s="66" t="str">
        <f>IF('1A'!L1544="","",'1A'!L1544)</f>
        <v/>
      </c>
      <c r="M129" s="108" t="str">
        <f>IF('1A'!M1544="","",'1A'!M1544)</f>
        <v/>
      </c>
      <c r="N129" s="217" t="str">
        <f>IF('1A'!N1544="","",'1A'!N1544)</f>
        <v/>
      </c>
      <c r="O129" s="459" t="str">
        <f>IF('1A'!O1544="","",'1A'!O1544)</f>
        <v/>
      </c>
      <c r="P129" s="460" t="str">
        <f>IF('1A'!P1544="","",'1A'!P1544)</f>
        <v/>
      </c>
      <c r="Q129" s="460" t="str">
        <f>IF('1A'!Q1544="","",'1A'!Q1544)</f>
        <v>Satisfaction with Academic Support and Courses</v>
      </c>
    </row>
    <row r="130" spans="1:17" ht="14" x14ac:dyDescent="0.15">
      <c r="A130" s="269" t="s">
        <v>158</v>
      </c>
      <c r="B130" s="65" t="str">
        <f>IF('1A'!B1545="","",'1A'!B1545)</f>
        <v>-</v>
      </c>
      <c r="C130" s="109">
        <f>IF('1A'!C1545="","",'1A'!C1545)</f>
        <v>0.27159793088304007</v>
      </c>
      <c r="D130" s="110">
        <f>IF('1A'!D1545="","",'1A'!D1545)</f>
        <v>0.32158068111822735</v>
      </c>
      <c r="E130" s="65" t="str">
        <f>IF('1A'!E1545="","",'1A'!E1545)</f>
        <v>-</v>
      </c>
      <c r="F130" s="109">
        <f>IF('1A'!F1545="","",'1A'!F1545)</f>
        <v>0.23044234243642364</v>
      </c>
      <c r="G130" s="110">
        <f>IF('1A'!G1545="","",'1A'!G1545)</f>
        <v>0.37772372707561552</v>
      </c>
      <c r="H130" s="65" t="str">
        <f>IF('1A'!H1545="","",'1A'!H1545)</f>
        <v/>
      </c>
      <c r="I130" s="109" t="str">
        <f>IF('1A'!I1545="","",'1A'!I1545)</f>
        <v/>
      </c>
      <c r="J130" s="110" t="str">
        <f>IF('1A'!J1545="","",'1A'!J1545)</f>
        <v/>
      </c>
      <c r="K130" s="65" t="str">
        <f>IF('1A'!K1545="","",'1A'!K1545)</f>
        <v/>
      </c>
      <c r="L130" s="109" t="str">
        <f>IF('1A'!L1545="","",'1A'!L1545)</f>
        <v/>
      </c>
      <c r="M130" s="110" t="str">
        <f>IF('1A'!M1545="","",'1A'!M1545)</f>
        <v/>
      </c>
      <c r="N130" s="230" t="str">
        <f>IF('1A'!N1545="","",'1A'!N1545)</f>
        <v/>
      </c>
      <c r="O130" s="459" t="str">
        <f>IF('1A'!O1545="","",'1A'!O1545)</f>
        <v/>
      </c>
      <c r="P130" s="460" t="str">
        <f>IF('1A'!P1545="","",'1A'!P1545)</f>
        <v/>
      </c>
      <c r="Q130" s="460" t="str">
        <f>IF('1A'!Q1545="","",'1A'!Q1545)</f>
        <v>Satisfaction with Academic Support and Courses</v>
      </c>
    </row>
    <row r="131" spans="1:17" ht="28" x14ac:dyDescent="0.15">
      <c r="A131" s="250" t="s">
        <v>891</v>
      </c>
      <c r="B131" s="105">
        <f>IF('1A'!B1546="","",'1A'!B1546)</f>
        <v>0.29166666666666702</v>
      </c>
      <c r="C131" s="67">
        <f>IF('1A'!C1546="","",'1A'!C1546)</f>
        <v>0.35083532219570401</v>
      </c>
      <c r="D131" s="106">
        <f>IF('1A'!D1546="","",'1A'!D1546)</f>
        <v>0.29399796541200401</v>
      </c>
      <c r="E131" s="105">
        <f>IF('1A'!E1546="","",'1A'!E1546)</f>
        <v>0.3</v>
      </c>
      <c r="F131" s="67">
        <f>IF('1A'!F1546="","",'1A'!F1546)</f>
        <v>0.34343434343434298</v>
      </c>
      <c r="G131" s="106">
        <f>IF('1A'!G1546="","",'1A'!G1546)</f>
        <v>0.26086956521739102</v>
      </c>
      <c r="H131" s="105" t="str">
        <f>IF('1A'!H1546="","",'1A'!H1546)</f>
        <v/>
      </c>
      <c r="I131" s="67" t="str">
        <f>IF('1A'!I1546="","",'1A'!I1546)</f>
        <v/>
      </c>
      <c r="J131" s="106" t="str">
        <f>IF('1A'!J1546="","",'1A'!J1546)</f>
        <v/>
      </c>
      <c r="K131" s="105" t="str">
        <f>IF('1A'!K1546="","",'1A'!K1546)</f>
        <v/>
      </c>
      <c r="L131" s="67" t="str">
        <f>IF('1A'!L1546="","",'1A'!L1546)</f>
        <v/>
      </c>
      <c r="M131" s="106" t="str">
        <f>IF('1A'!M1546="","",'1A'!M1546)</f>
        <v/>
      </c>
      <c r="N131" s="217" t="str">
        <f>IF('1A'!N1546="","",'1A'!N1546)</f>
        <v/>
      </c>
      <c r="O131" s="459" t="str">
        <f>IF('1A'!O1546="","",'1A'!O1546)</f>
        <v/>
      </c>
      <c r="P131" s="460" t="str">
        <f>IF('1A'!P1546="","",'1A'!P1546)</f>
        <v/>
      </c>
      <c r="Q131" s="460" t="str">
        <f>IF('1A'!Q1546="","",'1A'!Q1546)</f>
        <v>Satisfaction with Academic Support and Courses</v>
      </c>
    </row>
    <row r="132" spans="1:17" ht="14" x14ac:dyDescent="0.15">
      <c r="A132" s="268" t="s">
        <v>87</v>
      </c>
      <c r="B132" s="105">
        <f>IF('1A'!B1547="","",'1A'!B1547)</f>
        <v>0.54166666666666696</v>
      </c>
      <c r="C132" s="67">
        <f>IF('1A'!C1547="","",'1A'!C1547)</f>
        <v>0.479713603818616</v>
      </c>
      <c r="D132" s="106">
        <f>IF('1A'!D1547="","",'1A'!D1547)</f>
        <v>0.44710071210579899</v>
      </c>
      <c r="E132" s="105">
        <f>IF('1A'!E1547="","",'1A'!E1547)</f>
        <v>0.52857142857142903</v>
      </c>
      <c r="F132" s="67">
        <f>IF('1A'!F1547="","",'1A'!F1547)</f>
        <v>0.47979797979798</v>
      </c>
      <c r="G132" s="106">
        <f>IF('1A'!G1547="","",'1A'!G1547)</f>
        <v>0.46583850931677001</v>
      </c>
      <c r="H132" s="105" t="str">
        <f>IF('1A'!H1547="","",'1A'!H1547)</f>
        <v/>
      </c>
      <c r="I132" s="67" t="str">
        <f>IF('1A'!I1547="","",'1A'!I1547)</f>
        <v/>
      </c>
      <c r="J132" s="106" t="str">
        <f>IF('1A'!J1547="","",'1A'!J1547)</f>
        <v/>
      </c>
      <c r="K132" s="105" t="str">
        <f>IF('1A'!K1547="","",'1A'!K1547)</f>
        <v/>
      </c>
      <c r="L132" s="67" t="str">
        <f>IF('1A'!L1547="","",'1A'!L1547)</f>
        <v/>
      </c>
      <c r="M132" s="106" t="str">
        <f>IF('1A'!M1547="","",'1A'!M1547)</f>
        <v/>
      </c>
      <c r="N132" s="217" t="str">
        <f>IF('1A'!N1547="","",'1A'!N1547)</f>
        <v/>
      </c>
      <c r="O132" s="459" t="str">
        <f>IF('1A'!O1547="","",'1A'!O1547)</f>
        <v/>
      </c>
      <c r="P132" s="460" t="str">
        <f>IF('1A'!P1547="","",'1A'!P1547)</f>
        <v/>
      </c>
      <c r="Q132" s="460" t="str">
        <f>IF('1A'!Q1547="","",'1A'!Q1547)</f>
        <v>Satisfaction with Academic Support and Courses</v>
      </c>
    </row>
    <row r="133" spans="1:17" ht="14" x14ac:dyDescent="0.15">
      <c r="A133" s="268" t="s">
        <v>88</v>
      </c>
      <c r="B133" s="105">
        <f>IF('1A'!B1548="","",'1A'!B1548)</f>
        <v>0.11111111111111099</v>
      </c>
      <c r="C133" s="67">
        <f>IF('1A'!C1548="","",'1A'!C1548)</f>
        <v>0.13842482100238701</v>
      </c>
      <c r="D133" s="106">
        <f>IF('1A'!D1548="","",'1A'!D1548)</f>
        <v>0.222278738555443</v>
      </c>
      <c r="E133" s="105">
        <f>IF('1A'!E1548="","",'1A'!E1548)</f>
        <v>0.114285714285714</v>
      </c>
      <c r="F133" s="67">
        <f>IF('1A'!F1548="","",'1A'!F1548)</f>
        <v>0.14646464646464599</v>
      </c>
      <c r="G133" s="106">
        <f>IF('1A'!G1548="","",'1A'!G1548)</f>
        <v>0.224844720496894</v>
      </c>
      <c r="H133" s="105" t="str">
        <f>IF('1A'!H1548="","",'1A'!H1548)</f>
        <v/>
      </c>
      <c r="I133" s="67" t="str">
        <f>IF('1A'!I1548="","",'1A'!I1548)</f>
        <v/>
      </c>
      <c r="J133" s="106" t="str">
        <f>IF('1A'!J1548="","",'1A'!J1548)</f>
        <v/>
      </c>
      <c r="K133" s="105" t="str">
        <f>IF('1A'!K1548="","",'1A'!K1548)</f>
        <v/>
      </c>
      <c r="L133" s="67" t="str">
        <f>IF('1A'!L1548="","",'1A'!L1548)</f>
        <v/>
      </c>
      <c r="M133" s="106" t="str">
        <f>IF('1A'!M1548="","",'1A'!M1548)</f>
        <v/>
      </c>
      <c r="N133" s="217" t="str">
        <f>IF('1A'!N1548="","",'1A'!N1548)</f>
        <v/>
      </c>
      <c r="O133" s="459" t="str">
        <f>IF('1A'!O1548="","",'1A'!O1548)</f>
        <v/>
      </c>
      <c r="P133" s="460" t="str">
        <f>IF('1A'!P1548="","",'1A'!P1548)</f>
        <v/>
      </c>
      <c r="Q133" s="460" t="str">
        <f>IF('1A'!Q1548="","",'1A'!Q1548)</f>
        <v>Satisfaction with Academic Support and Courses</v>
      </c>
    </row>
    <row r="134" spans="1:17" ht="14" x14ac:dyDescent="0.15">
      <c r="A134" s="268" t="s">
        <v>89</v>
      </c>
      <c r="B134" s="105">
        <f>IF('1A'!B1549="","",'1A'!B1549)</f>
        <v>5.5555555555555601E-2</v>
      </c>
      <c r="C134" s="67">
        <f>IF('1A'!C1549="","",'1A'!C1549)</f>
        <v>2.8639618138424802E-2</v>
      </c>
      <c r="D134" s="106">
        <f>IF('1A'!D1549="","",'1A'!D1549)</f>
        <v>2.8484231943031499E-2</v>
      </c>
      <c r="E134" s="105">
        <f>IF('1A'!E1549="","",'1A'!E1549)</f>
        <v>5.7142857142857099E-2</v>
      </c>
      <c r="F134" s="67">
        <f>IF('1A'!F1549="","",'1A'!F1549)</f>
        <v>3.03030303030303E-2</v>
      </c>
      <c r="G134" s="106">
        <f>IF('1A'!G1549="","",'1A'!G1549)</f>
        <v>3.7267080745341602E-2</v>
      </c>
      <c r="H134" s="105" t="str">
        <f>IF('1A'!H1549="","",'1A'!H1549)</f>
        <v/>
      </c>
      <c r="I134" s="67" t="str">
        <f>IF('1A'!I1549="","",'1A'!I1549)</f>
        <v/>
      </c>
      <c r="J134" s="106" t="str">
        <f>IF('1A'!J1549="","",'1A'!J1549)</f>
        <v/>
      </c>
      <c r="K134" s="105" t="str">
        <f>IF('1A'!K1549="","",'1A'!K1549)</f>
        <v/>
      </c>
      <c r="L134" s="67" t="str">
        <f>IF('1A'!L1549="","",'1A'!L1549)</f>
        <v/>
      </c>
      <c r="M134" s="106" t="str">
        <f>IF('1A'!M1549="","",'1A'!M1549)</f>
        <v/>
      </c>
      <c r="N134" s="217" t="str">
        <f>IF('1A'!N1549="","",'1A'!N1549)</f>
        <v/>
      </c>
      <c r="O134" s="459" t="str">
        <f>IF('1A'!O1549="","",'1A'!O1549)</f>
        <v/>
      </c>
      <c r="P134" s="460" t="str">
        <f>IF('1A'!P1549="","",'1A'!P1549)</f>
        <v/>
      </c>
      <c r="Q134" s="460" t="str">
        <f>IF('1A'!Q1549="","",'1A'!Q1549)</f>
        <v>Satisfaction with Academic Support and Courses</v>
      </c>
    </row>
    <row r="135" spans="1:17" ht="14" x14ac:dyDescent="0.15">
      <c r="A135" s="268" t="s">
        <v>361</v>
      </c>
      <c r="B135" s="105">
        <f>IF('1A'!B1550="","",'1A'!B1550)</f>
        <v>0</v>
      </c>
      <c r="C135" s="67">
        <f>IF('1A'!C1550="","",'1A'!C1550)</f>
        <v>2.38663484486873E-3</v>
      </c>
      <c r="D135" s="106">
        <f>IF('1A'!D1550="","",'1A'!D1550)</f>
        <v>8.1383519837232993E-3</v>
      </c>
      <c r="E135" s="105">
        <f>IF('1A'!E1550="","",'1A'!E1550)</f>
        <v>0</v>
      </c>
      <c r="F135" s="67">
        <f>IF('1A'!F1550="","",'1A'!F1550)</f>
        <v>0</v>
      </c>
      <c r="G135" s="106">
        <f>IF('1A'!G1550="","",'1A'!G1550)</f>
        <v>1.1180124223602501E-2</v>
      </c>
      <c r="H135" s="105" t="str">
        <f>IF('1A'!H1550="","",'1A'!H1550)</f>
        <v/>
      </c>
      <c r="I135" s="67" t="str">
        <f>IF('1A'!I1550="","",'1A'!I1550)</f>
        <v/>
      </c>
      <c r="J135" s="106" t="str">
        <f>IF('1A'!J1550="","",'1A'!J1550)</f>
        <v/>
      </c>
      <c r="K135" s="105" t="str">
        <f>IF('1A'!K1550="","",'1A'!K1550)</f>
        <v/>
      </c>
      <c r="L135" s="67" t="str">
        <f>IF('1A'!L1550="","",'1A'!L1550)</f>
        <v/>
      </c>
      <c r="M135" s="106" t="str">
        <f>IF('1A'!M1550="","",'1A'!M1550)</f>
        <v/>
      </c>
      <c r="N135" s="217" t="str">
        <f>IF('1A'!N1550="","",'1A'!N1550)</f>
        <v/>
      </c>
      <c r="O135" s="459" t="str">
        <f>IF('1A'!O1550="","",'1A'!O1550)</f>
        <v/>
      </c>
      <c r="P135" s="460" t="str">
        <f>IF('1A'!P1550="","",'1A'!P1550)</f>
        <v/>
      </c>
      <c r="Q135" s="460" t="str">
        <f>IF('1A'!Q1550="","",'1A'!Q1550)</f>
        <v>Satisfaction with Academic Support and Courses</v>
      </c>
    </row>
    <row r="136" spans="1:17" ht="14" x14ac:dyDescent="0.15">
      <c r="A136" s="308" t="s">
        <v>230</v>
      </c>
      <c r="B136" s="461">
        <f>IF('1A'!B1551="","",'1A'!B1551)</f>
        <v>72</v>
      </c>
      <c r="C136" s="462">
        <f>IF('1A'!C1551="","",'1A'!C1551)</f>
        <v>419</v>
      </c>
      <c r="D136" s="463">
        <f>IF('1A'!D1551="","",'1A'!D1551)</f>
        <v>1966</v>
      </c>
      <c r="E136" s="461">
        <f>IF('1A'!E1551="","",'1A'!E1551)</f>
        <v>70</v>
      </c>
      <c r="F136" s="462">
        <f>IF('1A'!F1551="","",'1A'!F1551)</f>
        <v>198</v>
      </c>
      <c r="G136" s="463">
        <f>IF('1A'!G1551="","",'1A'!G1551)</f>
        <v>805</v>
      </c>
      <c r="H136" s="461" t="str">
        <f>IF('1A'!H1551="","",'1A'!H1551)</f>
        <v/>
      </c>
      <c r="I136" s="462" t="str">
        <f>IF('1A'!I1551="","",'1A'!I1551)</f>
        <v/>
      </c>
      <c r="J136" s="463" t="str">
        <f>IF('1A'!J1551="","",'1A'!J1551)</f>
        <v/>
      </c>
      <c r="K136" s="461" t="str">
        <f>IF('1A'!K1551="","",'1A'!K1551)</f>
        <v/>
      </c>
      <c r="L136" s="462" t="str">
        <f>IF('1A'!L1551="","",'1A'!L1551)</f>
        <v/>
      </c>
      <c r="M136" s="463" t="str">
        <f>IF('1A'!M1551="","",'1A'!M1551)</f>
        <v/>
      </c>
      <c r="N136" s="217" t="str">
        <f>IF('1A'!N1551="","",'1A'!N1551)</f>
        <v/>
      </c>
      <c r="O136" s="459" t="str">
        <f>IF('1A'!O1551="","",'1A'!O1551)</f>
        <v/>
      </c>
      <c r="P136" s="460" t="str">
        <f>IF('1A'!P1551="","",'1A'!P1551)</f>
        <v/>
      </c>
      <c r="Q136" s="460" t="str">
        <f>IF('1A'!Q1551="","",'1A'!Q1551)</f>
        <v>Satisfaction with Academic Support and Courses</v>
      </c>
    </row>
    <row r="137" spans="1:17" ht="14" x14ac:dyDescent="0.15">
      <c r="A137" s="268" t="s">
        <v>176</v>
      </c>
      <c r="B137" s="107">
        <f>IF('1A'!B1552="","",'1A'!B1552)</f>
        <v>4.0694444444444402</v>
      </c>
      <c r="C137" s="66">
        <f>IF('1A'!C1552="","",'1A'!C1552)</f>
        <v>4.1479713603818604</v>
      </c>
      <c r="D137" s="108">
        <f>IF('1A'!D1552="","",'1A'!D1552)</f>
        <v>3.9903357070193302</v>
      </c>
      <c r="E137" s="107">
        <f>IF('1A'!E1552="","",'1A'!E1552)</f>
        <v>4.0714285714285703</v>
      </c>
      <c r="F137" s="66">
        <f>IF('1A'!F1552="","",'1A'!F1552)</f>
        <v>4.1363636363636402</v>
      </c>
      <c r="G137" s="108">
        <f>IF('1A'!G1552="","",'1A'!G1552)</f>
        <v>3.9279503105590101</v>
      </c>
      <c r="H137" s="107" t="str">
        <f>IF('1A'!H1552="","",'1A'!H1552)</f>
        <v/>
      </c>
      <c r="I137" s="66" t="str">
        <f>IF('1A'!I1552="","",'1A'!I1552)</f>
        <v/>
      </c>
      <c r="J137" s="108" t="str">
        <f>IF('1A'!J1552="","",'1A'!J1552)</f>
        <v/>
      </c>
      <c r="K137" s="107" t="str">
        <f>IF('1A'!K1552="","",'1A'!K1552)</f>
        <v/>
      </c>
      <c r="L137" s="66" t="str">
        <f>IF('1A'!L1552="","",'1A'!L1552)</f>
        <v/>
      </c>
      <c r="M137" s="108" t="str">
        <f>IF('1A'!M1552="","",'1A'!M1552)</f>
        <v/>
      </c>
      <c r="N137" s="217" t="str">
        <f>IF('1A'!N1552="","",'1A'!N1552)</f>
        <v/>
      </c>
      <c r="O137" s="459" t="str">
        <f>IF('1A'!O1552="","",'1A'!O1552)</f>
        <v/>
      </c>
      <c r="P137" s="460" t="str">
        <f>IF('1A'!P1552="","",'1A'!P1552)</f>
        <v/>
      </c>
      <c r="Q137" s="460" t="str">
        <f>IF('1A'!Q1552="","",'1A'!Q1552)</f>
        <v>Satisfaction with Academic Support and Courses</v>
      </c>
    </row>
    <row r="138" spans="1:17" ht="14" x14ac:dyDescent="0.15">
      <c r="A138" s="268" t="s">
        <v>159</v>
      </c>
      <c r="B138" s="107">
        <f>IF('1A'!B1553="","",'1A'!B1553)</f>
        <v>0.79303995048628695</v>
      </c>
      <c r="C138" s="66">
        <f>IF('1A'!C1553="","",'1A'!C1553)</f>
        <v>0.777718685158583</v>
      </c>
      <c r="D138" s="108">
        <f>IF('1A'!D1553="","",'1A'!D1553)</f>
        <v>0.83888220138660796</v>
      </c>
      <c r="E138" s="107">
        <f>IF('1A'!E1553="","",'1A'!E1553)</f>
        <v>0.80436181510973304</v>
      </c>
      <c r="F138" s="66">
        <f>IF('1A'!F1553="","",'1A'!F1553)</f>
        <v>0.77170186314050504</v>
      </c>
      <c r="G138" s="108">
        <f>IF('1A'!G1553="","",'1A'!G1553)</f>
        <v>0.85505601778350704</v>
      </c>
      <c r="H138" s="107" t="str">
        <f>IF('1A'!H1553="","",'1A'!H1553)</f>
        <v/>
      </c>
      <c r="I138" s="66" t="str">
        <f>IF('1A'!I1553="","",'1A'!I1553)</f>
        <v/>
      </c>
      <c r="J138" s="108" t="str">
        <f>IF('1A'!J1553="","",'1A'!J1553)</f>
        <v/>
      </c>
      <c r="K138" s="107" t="str">
        <f>IF('1A'!K1553="","",'1A'!K1553)</f>
        <v/>
      </c>
      <c r="L138" s="66" t="str">
        <f>IF('1A'!L1553="","",'1A'!L1553)</f>
        <v/>
      </c>
      <c r="M138" s="108" t="str">
        <f>IF('1A'!M1553="","",'1A'!M1553)</f>
        <v/>
      </c>
      <c r="N138" s="217" t="str">
        <f>IF('1A'!N1553="","",'1A'!N1553)</f>
        <v/>
      </c>
      <c r="O138" s="459" t="str">
        <f>IF('1A'!O1553="","",'1A'!O1553)</f>
        <v/>
      </c>
      <c r="P138" s="460" t="str">
        <f>IF('1A'!P1553="","",'1A'!P1553)</f>
        <v/>
      </c>
      <c r="Q138" s="460" t="str">
        <f>IF('1A'!Q1553="","",'1A'!Q1553)</f>
        <v>Satisfaction with Academic Support and Courses</v>
      </c>
    </row>
    <row r="139" spans="1:17" ht="14" x14ac:dyDescent="0.15">
      <c r="A139" s="268" t="s">
        <v>231</v>
      </c>
      <c r="B139" s="107" t="str">
        <f>IF('1A'!B1554="","",'1A'!B1554)</f>
        <v>-</v>
      </c>
      <c r="C139" s="66" t="str">
        <f>IF('1A'!C1554="","",'1A'!C1554)</f>
        <v xml:space="preserve"> </v>
      </c>
      <c r="D139" s="108" t="str">
        <f>IF('1A'!D1554="","",'1A'!D1554)</f>
        <v xml:space="preserve"> </v>
      </c>
      <c r="E139" s="107" t="str">
        <f>IF('1A'!E1554="","",'1A'!E1554)</f>
        <v>-</v>
      </c>
      <c r="F139" s="66" t="str">
        <f>IF('1A'!F1554="","",'1A'!F1554)</f>
        <v xml:space="preserve"> </v>
      </c>
      <c r="G139" s="108" t="str">
        <f>IF('1A'!G1554="","",'1A'!G1554)</f>
        <v xml:space="preserve"> </v>
      </c>
      <c r="H139" s="107" t="str">
        <f>IF('1A'!H1554="","",'1A'!H1554)</f>
        <v/>
      </c>
      <c r="I139" s="66" t="str">
        <f>IF('1A'!I1554="","",'1A'!I1554)</f>
        <v/>
      </c>
      <c r="J139" s="108" t="str">
        <f>IF('1A'!J1554="","",'1A'!J1554)</f>
        <v/>
      </c>
      <c r="K139" s="107" t="str">
        <f>IF('1A'!K1554="","",'1A'!K1554)</f>
        <v/>
      </c>
      <c r="L139" s="66" t="str">
        <f>IF('1A'!L1554="","",'1A'!L1554)</f>
        <v/>
      </c>
      <c r="M139" s="108" t="str">
        <f>IF('1A'!M1554="","",'1A'!M1554)</f>
        <v/>
      </c>
      <c r="N139" s="217" t="str">
        <f>IF('1A'!N1554="","",'1A'!N1554)</f>
        <v/>
      </c>
      <c r="O139" s="459" t="str">
        <f>IF('1A'!O1554="","",'1A'!O1554)</f>
        <v/>
      </c>
      <c r="P139" s="460" t="str">
        <f>IF('1A'!P1554="","",'1A'!P1554)</f>
        <v/>
      </c>
      <c r="Q139" s="460" t="str">
        <f>IF('1A'!Q1554="","",'1A'!Q1554)</f>
        <v>Satisfaction with Academic Support and Courses</v>
      </c>
    </row>
    <row r="140" spans="1:17" ht="14" x14ac:dyDescent="0.15">
      <c r="A140" s="269" t="s">
        <v>158</v>
      </c>
      <c r="B140" s="65" t="str">
        <f>IF('1A'!B1555="","",'1A'!B1555)</f>
        <v>-</v>
      </c>
      <c r="C140" s="109">
        <f>IF('1A'!C1555="","",'1A'!C1555)</f>
        <v>-0.10097084901773701</v>
      </c>
      <c r="D140" s="110">
        <f>IF('1A'!D1555="","",'1A'!D1555)</f>
        <v>9.4302557968627021E-2</v>
      </c>
      <c r="E140" s="65" t="str">
        <f>IF('1A'!E1555="","",'1A'!E1555)</f>
        <v>-</v>
      </c>
      <c r="F140" s="109">
        <f>IF('1A'!F1555="","",'1A'!F1555)</f>
        <v>-8.4145274278347976E-2</v>
      </c>
      <c r="G140" s="110">
        <f>IF('1A'!G1555="","",'1A'!G1555)</f>
        <v>0.16779983753753039</v>
      </c>
      <c r="H140" s="65" t="str">
        <f>IF('1A'!H1555="","",'1A'!H1555)</f>
        <v/>
      </c>
      <c r="I140" s="109" t="str">
        <f>IF('1A'!I1555="","",'1A'!I1555)</f>
        <v/>
      </c>
      <c r="J140" s="110" t="str">
        <f>IF('1A'!J1555="","",'1A'!J1555)</f>
        <v/>
      </c>
      <c r="K140" s="65" t="str">
        <f>IF('1A'!K1555="","",'1A'!K1555)</f>
        <v/>
      </c>
      <c r="L140" s="109" t="str">
        <f>IF('1A'!L1555="","",'1A'!L1555)</f>
        <v/>
      </c>
      <c r="M140" s="110" t="str">
        <f>IF('1A'!M1555="","",'1A'!M1555)</f>
        <v/>
      </c>
      <c r="N140" s="230" t="str">
        <f>IF('1A'!N1555="","",'1A'!N1555)</f>
        <v/>
      </c>
      <c r="O140" s="459" t="str">
        <f>IF('1A'!O1555="","",'1A'!O1555)</f>
        <v/>
      </c>
      <c r="P140" s="460" t="str">
        <f>IF('1A'!P1555="","",'1A'!P1555)</f>
        <v/>
      </c>
      <c r="Q140" s="460" t="str">
        <f>IF('1A'!Q1555="","",'1A'!Q1555)</f>
        <v>Satisfaction with Academic Support and Courses</v>
      </c>
    </row>
    <row r="141" spans="1:17" ht="28" x14ac:dyDescent="0.15">
      <c r="A141" s="250" t="s">
        <v>892</v>
      </c>
      <c r="B141" s="105">
        <f>IF('1A'!B1556="","",'1A'!B1556)</f>
        <v>0.31944444444444398</v>
      </c>
      <c r="C141" s="67">
        <f>IF('1A'!C1556="","",'1A'!C1556)</f>
        <v>0.40522875816993498</v>
      </c>
      <c r="D141" s="106">
        <f>IF('1A'!D1556="","",'1A'!D1556)</f>
        <v>0.34102445777572699</v>
      </c>
      <c r="E141" s="105">
        <f>IF('1A'!E1556="","",'1A'!E1556)</f>
        <v>0.32857142857142901</v>
      </c>
      <c r="F141" s="67">
        <f>IF('1A'!F1556="","",'1A'!F1556)</f>
        <v>0.34146341463414598</v>
      </c>
      <c r="G141" s="106">
        <f>IF('1A'!G1556="","",'1A'!G1556)</f>
        <v>0.29103608847497098</v>
      </c>
      <c r="H141" s="105" t="str">
        <f>IF('1A'!H1556="","",'1A'!H1556)</f>
        <v/>
      </c>
      <c r="I141" s="67" t="str">
        <f>IF('1A'!I1556="","",'1A'!I1556)</f>
        <v/>
      </c>
      <c r="J141" s="106" t="str">
        <f>IF('1A'!J1556="","",'1A'!J1556)</f>
        <v/>
      </c>
      <c r="K141" s="105" t="str">
        <f>IF('1A'!K1556="","",'1A'!K1556)</f>
        <v/>
      </c>
      <c r="L141" s="67" t="str">
        <f>IF('1A'!L1556="","",'1A'!L1556)</f>
        <v/>
      </c>
      <c r="M141" s="106" t="str">
        <f>IF('1A'!M1556="","",'1A'!M1556)</f>
        <v/>
      </c>
      <c r="N141" s="217" t="str">
        <f>IF('1A'!N1556="","",'1A'!N1556)</f>
        <v/>
      </c>
      <c r="O141" s="459" t="str">
        <f>IF('1A'!O1556="","",'1A'!O1556)</f>
        <v/>
      </c>
      <c r="P141" s="460" t="str">
        <f>IF('1A'!P1556="","",'1A'!P1556)</f>
        <v/>
      </c>
      <c r="Q141" s="460" t="str">
        <f>IF('1A'!Q1556="","",'1A'!Q1556)</f>
        <v>Satisfaction with Academic Support and Courses</v>
      </c>
    </row>
    <row r="142" spans="1:17" ht="14" x14ac:dyDescent="0.15">
      <c r="A142" s="268" t="s">
        <v>87</v>
      </c>
      <c r="B142" s="105">
        <f>IF('1A'!B1557="","",'1A'!B1557)</f>
        <v>0.54166666666666696</v>
      </c>
      <c r="C142" s="67">
        <f>IF('1A'!C1557="","",'1A'!C1557)</f>
        <v>0.44008714596949899</v>
      </c>
      <c r="D142" s="106">
        <f>IF('1A'!D1557="","",'1A'!D1557)</f>
        <v>0.48684817720350698</v>
      </c>
      <c r="E142" s="105">
        <f>IF('1A'!E1557="","",'1A'!E1557)</f>
        <v>0.52857142857142903</v>
      </c>
      <c r="F142" s="67">
        <f>IF('1A'!F1557="","",'1A'!F1557)</f>
        <v>0.482926829268293</v>
      </c>
      <c r="G142" s="106">
        <f>IF('1A'!G1557="","",'1A'!G1557)</f>
        <v>0.50523864959254905</v>
      </c>
      <c r="H142" s="105" t="str">
        <f>IF('1A'!H1557="","",'1A'!H1557)</f>
        <v/>
      </c>
      <c r="I142" s="67" t="str">
        <f>IF('1A'!I1557="","",'1A'!I1557)</f>
        <v/>
      </c>
      <c r="J142" s="106" t="str">
        <f>IF('1A'!J1557="","",'1A'!J1557)</f>
        <v/>
      </c>
      <c r="K142" s="105" t="str">
        <f>IF('1A'!K1557="","",'1A'!K1557)</f>
        <v/>
      </c>
      <c r="L142" s="67" t="str">
        <f>IF('1A'!L1557="","",'1A'!L1557)</f>
        <v/>
      </c>
      <c r="M142" s="106" t="str">
        <f>IF('1A'!M1557="","",'1A'!M1557)</f>
        <v/>
      </c>
      <c r="N142" s="217" t="str">
        <f>IF('1A'!N1557="","",'1A'!N1557)</f>
        <v/>
      </c>
      <c r="O142" s="459" t="str">
        <f>IF('1A'!O1557="","",'1A'!O1557)</f>
        <v/>
      </c>
      <c r="P142" s="460" t="str">
        <f>IF('1A'!P1557="","",'1A'!P1557)</f>
        <v/>
      </c>
      <c r="Q142" s="460" t="str">
        <f>IF('1A'!Q1557="","",'1A'!Q1557)</f>
        <v>Satisfaction with Academic Support and Courses</v>
      </c>
    </row>
    <row r="143" spans="1:17" ht="14" x14ac:dyDescent="0.15">
      <c r="A143" s="268" t="s">
        <v>88</v>
      </c>
      <c r="B143" s="105">
        <f>IF('1A'!B1558="","",'1A'!B1558)</f>
        <v>0.11111111111111099</v>
      </c>
      <c r="C143" s="67">
        <f>IF('1A'!C1558="","",'1A'!C1558)</f>
        <v>0.13943355119825701</v>
      </c>
      <c r="D143" s="106">
        <f>IF('1A'!D1558="","",'1A'!D1558)</f>
        <v>0.154591601292109</v>
      </c>
      <c r="E143" s="105">
        <f>IF('1A'!E1558="","",'1A'!E1558)</f>
        <v>0.114285714285714</v>
      </c>
      <c r="F143" s="67">
        <f>IF('1A'!F1558="","",'1A'!F1558)</f>
        <v>0.16097560975609801</v>
      </c>
      <c r="G143" s="106">
        <f>IF('1A'!G1558="","",'1A'!G1558)</f>
        <v>0.17694994179278201</v>
      </c>
      <c r="H143" s="105" t="str">
        <f>IF('1A'!H1558="","",'1A'!H1558)</f>
        <v/>
      </c>
      <c r="I143" s="67" t="str">
        <f>IF('1A'!I1558="","",'1A'!I1558)</f>
        <v/>
      </c>
      <c r="J143" s="106" t="str">
        <f>IF('1A'!J1558="","",'1A'!J1558)</f>
        <v/>
      </c>
      <c r="K143" s="105" t="str">
        <f>IF('1A'!K1558="","",'1A'!K1558)</f>
        <v/>
      </c>
      <c r="L143" s="67" t="str">
        <f>IF('1A'!L1558="","",'1A'!L1558)</f>
        <v/>
      </c>
      <c r="M143" s="106" t="str">
        <f>IF('1A'!M1558="","",'1A'!M1558)</f>
        <v/>
      </c>
      <c r="N143" s="217" t="str">
        <f>IF('1A'!N1558="","",'1A'!N1558)</f>
        <v/>
      </c>
      <c r="O143" s="459" t="str">
        <f>IF('1A'!O1558="","",'1A'!O1558)</f>
        <v/>
      </c>
      <c r="P143" s="460" t="str">
        <f>IF('1A'!P1558="","",'1A'!P1558)</f>
        <v/>
      </c>
      <c r="Q143" s="460" t="str">
        <f>IF('1A'!Q1558="","",'1A'!Q1558)</f>
        <v>Satisfaction with Academic Support and Courses</v>
      </c>
    </row>
    <row r="144" spans="1:17" ht="14" x14ac:dyDescent="0.15">
      <c r="A144" s="268" t="s">
        <v>89</v>
      </c>
      <c r="B144" s="105">
        <f>IF('1A'!B1559="","",'1A'!B1559)</f>
        <v>2.7777777777777801E-2</v>
      </c>
      <c r="C144" s="67">
        <f>IF('1A'!C1559="","",'1A'!C1559)</f>
        <v>1.30718954248366E-2</v>
      </c>
      <c r="D144" s="106">
        <f>IF('1A'!D1559="","",'1A'!D1559)</f>
        <v>1.19981541301338E-2</v>
      </c>
      <c r="E144" s="105">
        <f>IF('1A'!E1559="","",'1A'!E1559)</f>
        <v>2.8571428571428598E-2</v>
      </c>
      <c r="F144" s="67">
        <f>IF('1A'!F1559="","",'1A'!F1559)</f>
        <v>1.46341463414634E-2</v>
      </c>
      <c r="G144" s="106">
        <f>IF('1A'!G1559="","",'1A'!G1559)</f>
        <v>1.62980209545984E-2</v>
      </c>
      <c r="H144" s="105" t="str">
        <f>IF('1A'!H1559="","",'1A'!H1559)</f>
        <v/>
      </c>
      <c r="I144" s="67" t="str">
        <f>IF('1A'!I1559="","",'1A'!I1559)</f>
        <v/>
      </c>
      <c r="J144" s="106" t="str">
        <f>IF('1A'!J1559="","",'1A'!J1559)</f>
        <v/>
      </c>
      <c r="K144" s="105" t="str">
        <f>IF('1A'!K1559="","",'1A'!K1559)</f>
        <v/>
      </c>
      <c r="L144" s="67" t="str">
        <f>IF('1A'!L1559="","",'1A'!L1559)</f>
        <v/>
      </c>
      <c r="M144" s="106" t="str">
        <f>IF('1A'!M1559="","",'1A'!M1559)</f>
        <v/>
      </c>
      <c r="N144" s="217" t="str">
        <f>IF('1A'!N1559="","",'1A'!N1559)</f>
        <v/>
      </c>
      <c r="O144" s="459" t="str">
        <f>IF('1A'!O1559="","",'1A'!O1559)</f>
        <v/>
      </c>
      <c r="P144" s="460" t="str">
        <f>IF('1A'!P1559="","",'1A'!P1559)</f>
        <v/>
      </c>
      <c r="Q144" s="460" t="str">
        <f>IF('1A'!Q1559="","",'1A'!Q1559)</f>
        <v>Satisfaction with Academic Support and Courses</v>
      </c>
    </row>
    <row r="145" spans="1:17" ht="14" x14ac:dyDescent="0.15">
      <c r="A145" s="268" t="s">
        <v>361</v>
      </c>
      <c r="B145" s="105">
        <f>IF('1A'!B1560="","",'1A'!B1560)</f>
        <v>0</v>
      </c>
      <c r="C145" s="67">
        <f>IF('1A'!C1560="","",'1A'!C1560)</f>
        <v>2.1786492374727701E-3</v>
      </c>
      <c r="D145" s="106">
        <f>IF('1A'!D1560="","",'1A'!D1560)</f>
        <v>5.5376095985233001E-3</v>
      </c>
      <c r="E145" s="105">
        <f>IF('1A'!E1560="","",'1A'!E1560)</f>
        <v>0</v>
      </c>
      <c r="F145" s="67">
        <f>IF('1A'!F1560="","",'1A'!F1560)</f>
        <v>0</v>
      </c>
      <c r="G145" s="106">
        <f>IF('1A'!G1560="","",'1A'!G1560)</f>
        <v>1.0477299185098999E-2</v>
      </c>
      <c r="H145" s="105" t="str">
        <f>IF('1A'!H1560="","",'1A'!H1560)</f>
        <v/>
      </c>
      <c r="I145" s="67" t="str">
        <f>IF('1A'!I1560="","",'1A'!I1560)</f>
        <v/>
      </c>
      <c r="J145" s="106" t="str">
        <f>IF('1A'!J1560="","",'1A'!J1560)</f>
        <v/>
      </c>
      <c r="K145" s="105" t="str">
        <f>IF('1A'!K1560="","",'1A'!K1560)</f>
        <v/>
      </c>
      <c r="L145" s="67" t="str">
        <f>IF('1A'!L1560="","",'1A'!L1560)</f>
        <v/>
      </c>
      <c r="M145" s="106" t="str">
        <f>IF('1A'!M1560="","",'1A'!M1560)</f>
        <v/>
      </c>
      <c r="N145" s="217" t="str">
        <f>IF('1A'!N1560="","",'1A'!N1560)</f>
        <v/>
      </c>
      <c r="O145" s="459" t="str">
        <f>IF('1A'!O1560="","",'1A'!O1560)</f>
        <v/>
      </c>
      <c r="P145" s="460" t="str">
        <f>IF('1A'!P1560="","",'1A'!P1560)</f>
        <v/>
      </c>
      <c r="Q145" s="460" t="str">
        <f>IF('1A'!Q1560="","",'1A'!Q1560)</f>
        <v>Satisfaction with Academic Support and Courses</v>
      </c>
    </row>
    <row r="146" spans="1:17" ht="14" x14ac:dyDescent="0.15">
      <c r="A146" s="308" t="s">
        <v>230</v>
      </c>
      <c r="B146" s="461">
        <f>IF('1A'!B1561="","",'1A'!B1561)</f>
        <v>72</v>
      </c>
      <c r="C146" s="462">
        <f>IF('1A'!C1561="","",'1A'!C1561)</f>
        <v>459</v>
      </c>
      <c r="D146" s="463">
        <f>IF('1A'!D1561="","",'1A'!D1561)</f>
        <v>2167</v>
      </c>
      <c r="E146" s="461">
        <f>IF('1A'!E1561="","",'1A'!E1561)</f>
        <v>70</v>
      </c>
      <c r="F146" s="462">
        <f>IF('1A'!F1561="","",'1A'!F1561)</f>
        <v>205</v>
      </c>
      <c r="G146" s="463">
        <f>IF('1A'!G1561="","",'1A'!G1561)</f>
        <v>859</v>
      </c>
      <c r="H146" s="461" t="str">
        <f>IF('1A'!H1561="","",'1A'!H1561)</f>
        <v/>
      </c>
      <c r="I146" s="462" t="str">
        <f>IF('1A'!I1561="","",'1A'!I1561)</f>
        <v/>
      </c>
      <c r="J146" s="463" t="str">
        <f>IF('1A'!J1561="","",'1A'!J1561)</f>
        <v/>
      </c>
      <c r="K146" s="461" t="str">
        <f>IF('1A'!K1561="","",'1A'!K1561)</f>
        <v/>
      </c>
      <c r="L146" s="462" t="str">
        <f>IF('1A'!L1561="","",'1A'!L1561)</f>
        <v/>
      </c>
      <c r="M146" s="463" t="str">
        <f>IF('1A'!M1561="","",'1A'!M1561)</f>
        <v/>
      </c>
      <c r="N146" s="217" t="str">
        <f>IF('1A'!N1561="","",'1A'!N1561)</f>
        <v/>
      </c>
      <c r="O146" s="459" t="str">
        <f>IF('1A'!O1561="","",'1A'!O1561)</f>
        <v/>
      </c>
      <c r="P146" s="460" t="str">
        <f>IF('1A'!P1561="","",'1A'!P1561)</f>
        <v/>
      </c>
      <c r="Q146" s="460" t="str">
        <f>IF('1A'!Q1561="","",'1A'!Q1561)</f>
        <v>Satisfaction with Academic Support and Courses</v>
      </c>
    </row>
    <row r="147" spans="1:17" ht="14" x14ac:dyDescent="0.15">
      <c r="A147" s="268" t="s">
        <v>176</v>
      </c>
      <c r="B147" s="107">
        <f>IF('1A'!B1562="","",'1A'!B1562)</f>
        <v>4.1527777777777803</v>
      </c>
      <c r="C147" s="66">
        <f>IF('1A'!C1562="","",'1A'!C1562)</f>
        <v>4.2331154684095802</v>
      </c>
      <c r="D147" s="108">
        <f>IF('1A'!D1562="","",'1A'!D1562)</f>
        <v>4.1458237194277903</v>
      </c>
      <c r="E147" s="107">
        <f>IF('1A'!E1562="","",'1A'!E1562)</f>
        <v>4.1571428571428601</v>
      </c>
      <c r="F147" s="66">
        <f>IF('1A'!F1562="","",'1A'!F1562)</f>
        <v>4.1512195121951203</v>
      </c>
      <c r="G147" s="108">
        <f>IF('1A'!G1562="","",'1A'!G1562)</f>
        <v>4.0500582072176901</v>
      </c>
      <c r="H147" s="107" t="str">
        <f>IF('1A'!H1562="","",'1A'!H1562)</f>
        <v/>
      </c>
      <c r="I147" s="66" t="str">
        <f>IF('1A'!I1562="","",'1A'!I1562)</f>
        <v/>
      </c>
      <c r="J147" s="108" t="str">
        <f>IF('1A'!J1562="","",'1A'!J1562)</f>
        <v/>
      </c>
      <c r="K147" s="107" t="str">
        <f>IF('1A'!K1562="","",'1A'!K1562)</f>
        <v/>
      </c>
      <c r="L147" s="66" t="str">
        <f>IF('1A'!L1562="","",'1A'!L1562)</f>
        <v/>
      </c>
      <c r="M147" s="108" t="str">
        <f>IF('1A'!M1562="","",'1A'!M1562)</f>
        <v/>
      </c>
      <c r="N147" s="217" t="str">
        <f>IF('1A'!N1562="","",'1A'!N1562)</f>
        <v/>
      </c>
      <c r="O147" s="459" t="str">
        <f>IF('1A'!O1562="","",'1A'!O1562)</f>
        <v/>
      </c>
      <c r="P147" s="460" t="str">
        <f>IF('1A'!P1562="","",'1A'!P1562)</f>
        <v/>
      </c>
      <c r="Q147" s="460" t="str">
        <f>IF('1A'!Q1562="","",'1A'!Q1562)</f>
        <v>Satisfaction with Academic Support and Courses</v>
      </c>
    </row>
    <row r="148" spans="1:17" ht="14" x14ac:dyDescent="0.15">
      <c r="A148" s="268" t="s">
        <v>159</v>
      </c>
      <c r="B148" s="107">
        <f>IF('1A'!B1563="","",'1A'!B1563)</f>
        <v>0.72500067454504302</v>
      </c>
      <c r="C148" s="66">
        <f>IF('1A'!C1563="","",'1A'!C1563)</f>
        <v>0.75062804108976</v>
      </c>
      <c r="D148" s="108">
        <f>IF('1A'!D1563="","",'1A'!D1563)</f>
        <v>0.75660212158583895</v>
      </c>
      <c r="E148" s="107">
        <f>IF('1A'!E1563="","",'1A'!E1563)</f>
        <v>0.73495961213523797</v>
      </c>
      <c r="F148" s="66">
        <f>IF('1A'!F1563="","",'1A'!F1563)</f>
        <v>0.73535437342778398</v>
      </c>
      <c r="G148" s="108">
        <f>IF('1A'!G1563="","",'1A'!G1563)</f>
        <v>0.79100972405802805</v>
      </c>
      <c r="H148" s="107" t="str">
        <f>IF('1A'!H1563="","",'1A'!H1563)</f>
        <v/>
      </c>
      <c r="I148" s="66" t="str">
        <f>IF('1A'!I1563="","",'1A'!I1563)</f>
        <v/>
      </c>
      <c r="J148" s="108" t="str">
        <f>IF('1A'!J1563="","",'1A'!J1563)</f>
        <v/>
      </c>
      <c r="K148" s="107" t="str">
        <f>IF('1A'!K1563="","",'1A'!K1563)</f>
        <v/>
      </c>
      <c r="L148" s="66" t="str">
        <f>IF('1A'!L1563="","",'1A'!L1563)</f>
        <v/>
      </c>
      <c r="M148" s="108" t="str">
        <f>IF('1A'!M1563="","",'1A'!M1563)</f>
        <v/>
      </c>
      <c r="N148" s="217" t="str">
        <f>IF('1A'!N1563="","",'1A'!N1563)</f>
        <v/>
      </c>
      <c r="O148" s="459" t="str">
        <f>IF('1A'!O1563="","",'1A'!O1563)</f>
        <v/>
      </c>
      <c r="P148" s="460" t="str">
        <f>IF('1A'!P1563="","",'1A'!P1563)</f>
        <v/>
      </c>
      <c r="Q148" s="460" t="str">
        <f>IF('1A'!Q1563="","",'1A'!Q1563)</f>
        <v>Satisfaction with Academic Support and Courses</v>
      </c>
    </row>
    <row r="149" spans="1:17" ht="14" x14ac:dyDescent="0.15">
      <c r="A149" s="268" t="s">
        <v>231</v>
      </c>
      <c r="B149" s="107" t="str">
        <f>IF('1A'!B1564="","",'1A'!B1564)</f>
        <v>-</v>
      </c>
      <c r="C149" s="66" t="str">
        <f>IF('1A'!C1564="","",'1A'!C1564)</f>
        <v xml:space="preserve"> </v>
      </c>
      <c r="D149" s="108" t="str">
        <f>IF('1A'!D1564="","",'1A'!D1564)</f>
        <v xml:space="preserve"> </v>
      </c>
      <c r="E149" s="107" t="str">
        <f>IF('1A'!E1564="","",'1A'!E1564)</f>
        <v>-</v>
      </c>
      <c r="F149" s="66" t="str">
        <f>IF('1A'!F1564="","",'1A'!F1564)</f>
        <v xml:space="preserve"> </v>
      </c>
      <c r="G149" s="108" t="str">
        <f>IF('1A'!G1564="","",'1A'!G1564)</f>
        <v xml:space="preserve"> </v>
      </c>
      <c r="H149" s="107" t="str">
        <f>IF('1A'!H1564="","",'1A'!H1564)</f>
        <v/>
      </c>
      <c r="I149" s="66" t="str">
        <f>IF('1A'!I1564="","",'1A'!I1564)</f>
        <v/>
      </c>
      <c r="J149" s="108" t="str">
        <f>IF('1A'!J1564="","",'1A'!J1564)</f>
        <v/>
      </c>
      <c r="K149" s="107" t="str">
        <f>IF('1A'!K1564="","",'1A'!K1564)</f>
        <v/>
      </c>
      <c r="L149" s="66" t="str">
        <f>IF('1A'!L1564="","",'1A'!L1564)</f>
        <v/>
      </c>
      <c r="M149" s="108" t="str">
        <f>IF('1A'!M1564="","",'1A'!M1564)</f>
        <v/>
      </c>
      <c r="N149" s="217" t="str">
        <f>IF('1A'!N1564="","",'1A'!N1564)</f>
        <v/>
      </c>
      <c r="O149" s="459" t="str">
        <f>IF('1A'!O1564="","",'1A'!O1564)</f>
        <v/>
      </c>
      <c r="P149" s="460" t="str">
        <f>IF('1A'!P1564="","",'1A'!P1564)</f>
        <v/>
      </c>
      <c r="Q149" s="460" t="str">
        <f>IF('1A'!Q1564="","",'1A'!Q1564)</f>
        <v>Satisfaction with Academic Support and Courses</v>
      </c>
    </row>
    <row r="150" spans="1:17" ht="14" x14ac:dyDescent="0.15">
      <c r="A150" s="269" t="s">
        <v>158</v>
      </c>
      <c r="B150" s="65" t="str">
        <f>IF('1A'!B1565="","",'1A'!B1565)</f>
        <v>-</v>
      </c>
      <c r="C150" s="109">
        <f>IF('1A'!C1565="","",'1A'!C1565)</f>
        <v>-0.10702729745502951</v>
      </c>
      <c r="D150" s="110">
        <f>IF('1A'!D1565="","",'1A'!D1565)</f>
        <v>9.1911695085051606E-3</v>
      </c>
      <c r="E150" s="65" t="str">
        <f>IF('1A'!E1565="","",'1A'!E1565)</f>
        <v>-</v>
      </c>
      <c r="F150" s="109">
        <f>IF('1A'!F1565="","",'1A'!F1565)</f>
        <v>8.0550890316035285E-3</v>
      </c>
      <c r="G150" s="110">
        <f>IF('1A'!G1565="","",'1A'!G1565)</f>
        <v>0.13537715993655017</v>
      </c>
      <c r="H150" s="65" t="str">
        <f>IF('1A'!H1565="","",'1A'!H1565)</f>
        <v/>
      </c>
      <c r="I150" s="109" t="str">
        <f>IF('1A'!I1565="","",'1A'!I1565)</f>
        <v/>
      </c>
      <c r="J150" s="110" t="str">
        <f>IF('1A'!J1565="","",'1A'!J1565)</f>
        <v/>
      </c>
      <c r="K150" s="65" t="str">
        <f>IF('1A'!K1565="","",'1A'!K1565)</f>
        <v/>
      </c>
      <c r="L150" s="109" t="str">
        <f>IF('1A'!L1565="","",'1A'!L1565)</f>
        <v/>
      </c>
      <c r="M150" s="110" t="str">
        <f>IF('1A'!M1565="","",'1A'!M1565)</f>
        <v/>
      </c>
      <c r="N150" s="230" t="str">
        <f>IF('1A'!N1565="","",'1A'!N1565)</f>
        <v/>
      </c>
      <c r="O150" s="459" t="str">
        <f>IF('1A'!O1565="","",'1A'!O1565)</f>
        <v/>
      </c>
      <c r="P150" s="460" t="str">
        <f>IF('1A'!P1565="","",'1A'!P1565)</f>
        <v/>
      </c>
      <c r="Q150" s="460" t="str">
        <f>IF('1A'!Q1565="","",'1A'!Q1565)</f>
        <v>Satisfaction with Academic Support and Courses</v>
      </c>
    </row>
    <row r="151" spans="1:17" ht="28" x14ac:dyDescent="0.15">
      <c r="A151" s="250" t="s">
        <v>893</v>
      </c>
      <c r="B151" s="105">
        <f>IF('1A'!B1566="","",'1A'!B1566)</f>
        <v>0.29166666666666702</v>
      </c>
      <c r="C151" s="67">
        <f>IF('1A'!C1566="","",'1A'!C1566)</f>
        <v>0.29605263157894701</v>
      </c>
      <c r="D151" s="106">
        <f>IF('1A'!D1566="","",'1A'!D1566)</f>
        <v>0.28175519630485002</v>
      </c>
      <c r="E151" s="105">
        <f>IF('1A'!E1566="","",'1A'!E1566)</f>
        <v>0.3</v>
      </c>
      <c r="F151" s="67">
        <f>IF('1A'!F1566="","",'1A'!F1566)</f>
        <v>0.30582524271844702</v>
      </c>
      <c r="G151" s="106">
        <f>IF('1A'!G1566="","",'1A'!G1566)</f>
        <v>0.27598152424942302</v>
      </c>
      <c r="H151" s="105" t="str">
        <f>IF('1A'!H1566="","",'1A'!H1566)</f>
        <v/>
      </c>
      <c r="I151" s="67" t="str">
        <f>IF('1A'!I1566="","",'1A'!I1566)</f>
        <v/>
      </c>
      <c r="J151" s="106" t="str">
        <f>IF('1A'!J1566="","",'1A'!J1566)</f>
        <v/>
      </c>
      <c r="K151" s="105" t="str">
        <f>IF('1A'!K1566="","",'1A'!K1566)</f>
        <v/>
      </c>
      <c r="L151" s="67" t="str">
        <f>IF('1A'!L1566="","",'1A'!L1566)</f>
        <v/>
      </c>
      <c r="M151" s="106" t="str">
        <f>IF('1A'!M1566="","",'1A'!M1566)</f>
        <v/>
      </c>
      <c r="N151" s="217" t="str">
        <f>IF('1A'!N1566="","",'1A'!N1566)</f>
        <v/>
      </c>
      <c r="O151" s="459" t="str">
        <f>IF('1A'!O1566="","",'1A'!O1566)</f>
        <v/>
      </c>
      <c r="P151" s="460" t="str">
        <f>IF('1A'!P1566="","",'1A'!P1566)</f>
        <v/>
      </c>
      <c r="Q151" s="460" t="str">
        <f>IF('1A'!Q1566="","",'1A'!Q1566)</f>
        <v>Satisfaction with Academic Support and Courses</v>
      </c>
    </row>
    <row r="152" spans="1:17" ht="14" x14ac:dyDescent="0.15">
      <c r="A152" s="268" t="s">
        <v>87</v>
      </c>
      <c r="B152" s="105">
        <f>IF('1A'!B1567="","",'1A'!B1567)</f>
        <v>0.40277777777777801</v>
      </c>
      <c r="C152" s="67">
        <f>IF('1A'!C1567="","",'1A'!C1567)</f>
        <v>0.47807017543859698</v>
      </c>
      <c r="D152" s="106">
        <f>IF('1A'!D1567="","",'1A'!D1567)</f>
        <v>0.50069284064665098</v>
      </c>
      <c r="E152" s="105">
        <f>IF('1A'!E1567="","",'1A'!E1567)</f>
        <v>0.41428571428571398</v>
      </c>
      <c r="F152" s="67">
        <f>IF('1A'!F1567="","",'1A'!F1567)</f>
        <v>0.44660194174757301</v>
      </c>
      <c r="G152" s="106">
        <f>IF('1A'!G1567="","",'1A'!G1567)</f>
        <v>0.48845265588914499</v>
      </c>
      <c r="H152" s="105" t="str">
        <f>IF('1A'!H1567="","",'1A'!H1567)</f>
        <v/>
      </c>
      <c r="I152" s="67" t="str">
        <f>IF('1A'!I1567="","",'1A'!I1567)</f>
        <v/>
      </c>
      <c r="J152" s="106" t="str">
        <f>IF('1A'!J1567="","",'1A'!J1567)</f>
        <v/>
      </c>
      <c r="K152" s="105" t="str">
        <f>IF('1A'!K1567="","",'1A'!K1567)</f>
        <v/>
      </c>
      <c r="L152" s="67" t="str">
        <f>IF('1A'!L1567="","",'1A'!L1567)</f>
        <v/>
      </c>
      <c r="M152" s="106" t="str">
        <f>IF('1A'!M1567="","",'1A'!M1567)</f>
        <v/>
      </c>
      <c r="N152" s="217" t="str">
        <f>IF('1A'!N1567="","",'1A'!N1567)</f>
        <v/>
      </c>
      <c r="O152" s="459" t="str">
        <f>IF('1A'!O1567="","",'1A'!O1567)</f>
        <v/>
      </c>
      <c r="P152" s="460" t="str">
        <f>IF('1A'!P1567="","",'1A'!P1567)</f>
        <v/>
      </c>
      <c r="Q152" s="460" t="str">
        <f>IF('1A'!Q1567="","",'1A'!Q1567)</f>
        <v>Satisfaction with Academic Support and Courses</v>
      </c>
    </row>
    <row r="153" spans="1:17" ht="14" x14ac:dyDescent="0.15">
      <c r="A153" s="268" t="s">
        <v>88</v>
      </c>
      <c r="B153" s="105">
        <f>IF('1A'!B1568="","",'1A'!B1568)</f>
        <v>0.22222222222222199</v>
      </c>
      <c r="C153" s="67">
        <f>IF('1A'!C1568="","",'1A'!C1568)</f>
        <v>0.18421052631578899</v>
      </c>
      <c r="D153" s="106">
        <f>IF('1A'!D1568="","",'1A'!D1568)</f>
        <v>0.181062355658199</v>
      </c>
      <c r="E153" s="105">
        <f>IF('1A'!E1568="","",'1A'!E1568)</f>
        <v>0.2</v>
      </c>
      <c r="F153" s="67">
        <f>IF('1A'!F1568="","",'1A'!F1568)</f>
        <v>0.19902912621359201</v>
      </c>
      <c r="G153" s="106">
        <f>IF('1A'!G1568="","",'1A'!G1568)</f>
        <v>0.19284064665126999</v>
      </c>
      <c r="H153" s="105" t="str">
        <f>IF('1A'!H1568="","",'1A'!H1568)</f>
        <v/>
      </c>
      <c r="I153" s="67" t="str">
        <f>IF('1A'!I1568="","",'1A'!I1568)</f>
        <v/>
      </c>
      <c r="J153" s="106" t="str">
        <f>IF('1A'!J1568="","",'1A'!J1568)</f>
        <v/>
      </c>
      <c r="K153" s="105" t="str">
        <f>IF('1A'!K1568="","",'1A'!K1568)</f>
        <v/>
      </c>
      <c r="L153" s="67" t="str">
        <f>IF('1A'!L1568="","",'1A'!L1568)</f>
        <v/>
      </c>
      <c r="M153" s="106" t="str">
        <f>IF('1A'!M1568="","",'1A'!M1568)</f>
        <v/>
      </c>
      <c r="N153" s="217" t="str">
        <f>IF('1A'!N1568="","",'1A'!N1568)</f>
        <v/>
      </c>
      <c r="O153" s="459" t="str">
        <f>IF('1A'!O1568="","",'1A'!O1568)</f>
        <v/>
      </c>
      <c r="P153" s="460" t="str">
        <f>IF('1A'!P1568="","",'1A'!P1568)</f>
        <v/>
      </c>
      <c r="Q153" s="460" t="str">
        <f>IF('1A'!Q1568="","",'1A'!Q1568)</f>
        <v>Satisfaction with Academic Support and Courses</v>
      </c>
    </row>
    <row r="154" spans="1:17" ht="14" x14ac:dyDescent="0.15">
      <c r="A154" s="268" t="s">
        <v>89</v>
      </c>
      <c r="B154" s="105">
        <f>IF('1A'!B1569="","",'1A'!B1569)</f>
        <v>6.9444444444444406E-2</v>
      </c>
      <c r="C154" s="67">
        <f>IF('1A'!C1569="","",'1A'!C1569)</f>
        <v>3.7280701754385998E-2</v>
      </c>
      <c r="D154" s="106">
        <f>IF('1A'!D1569="","",'1A'!D1569)</f>
        <v>2.7251732101616601E-2</v>
      </c>
      <c r="E154" s="105">
        <f>IF('1A'!E1569="","",'1A'!E1569)</f>
        <v>7.1428571428571397E-2</v>
      </c>
      <c r="F154" s="67">
        <f>IF('1A'!F1569="","",'1A'!F1569)</f>
        <v>4.3689320388349502E-2</v>
      </c>
      <c r="G154" s="106">
        <f>IF('1A'!G1569="","",'1A'!G1569)</f>
        <v>2.8868360277136299E-2</v>
      </c>
      <c r="H154" s="105" t="str">
        <f>IF('1A'!H1569="","",'1A'!H1569)</f>
        <v/>
      </c>
      <c r="I154" s="67" t="str">
        <f>IF('1A'!I1569="","",'1A'!I1569)</f>
        <v/>
      </c>
      <c r="J154" s="106" t="str">
        <f>IF('1A'!J1569="","",'1A'!J1569)</f>
        <v/>
      </c>
      <c r="K154" s="105" t="str">
        <f>IF('1A'!K1569="","",'1A'!K1569)</f>
        <v/>
      </c>
      <c r="L154" s="67" t="str">
        <f>IF('1A'!L1569="","",'1A'!L1569)</f>
        <v/>
      </c>
      <c r="M154" s="106" t="str">
        <f>IF('1A'!M1569="","",'1A'!M1569)</f>
        <v/>
      </c>
      <c r="N154" s="217" t="str">
        <f>IF('1A'!N1569="","",'1A'!N1569)</f>
        <v/>
      </c>
      <c r="O154" s="459" t="str">
        <f>IF('1A'!O1569="","",'1A'!O1569)</f>
        <v/>
      </c>
      <c r="P154" s="460" t="str">
        <f>IF('1A'!P1569="","",'1A'!P1569)</f>
        <v/>
      </c>
      <c r="Q154" s="460" t="str">
        <f>IF('1A'!Q1569="","",'1A'!Q1569)</f>
        <v>Satisfaction with Academic Support and Courses</v>
      </c>
    </row>
    <row r="155" spans="1:17" ht="14" x14ac:dyDescent="0.15">
      <c r="A155" s="268" t="s">
        <v>361</v>
      </c>
      <c r="B155" s="105">
        <f>IF('1A'!B1570="","",'1A'!B1570)</f>
        <v>1.38888888888889E-2</v>
      </c>
      <c r="C155" s="67">
        <f>IF('1A'!C1570="","",'1A'!C1570)</f>
        <v>4.3859649122806998E-3</v>
      </c>
      <c r="D155" s="106">
        <f>IF('1A'!D1570="","",'1A'!D1570)</f>
        <v>9.2378752886835992E-3</v>
      </c>
      <c r="E155" s="105">
        <f>IF('1A'!E1570="","",'1A'!E1570)</f>
        <v>1.4285714285714299E-2</v>
      </c>
      <c r="F155" s="67">
        <f>IF('1A'!F1570="","",'1A'!F1570)</f>
        <v>4.8543689320388397E-3</v>
      </c>
      <c r="G155" s="106">
        <f>IF('1A'!G1570="","",'1A'!G1570)</f>
        <v>1.38568129330254E-2</v>
      </c>
      <c r="H155" s="105" t="str">
        <f>IF('1A'!H1570="","",'1A'!H1570)</f>
        <v/>
      </c>
      <c r="I155" s="67" t="str">
        <f>IF('1A'!I1570="","",'1A'!I1570)</f>
        <v/>
      </c>
      <c r="J155" s="106" t="str">
        <f>IF('1A'!J1570="","",'1A'!J1570)</f>
        <v/>
      </c>
      <c r="K155" s="105" t="str">
        <f>IF('1A'!K1570="","",'1A'!K1570)</f>
        <v/>
      </c>
      <c r="L155" s="67" t="str">
        <f>IF('1A'!L1570="","",'1A'!L1570)</f>
        <v/>
      </c>
      <c r="M155" s="106" t="str">
        <f>IF('1A'!M1570="","",'1A'!M1570)</f>
        <v/>
      </c>
      <c r="N155" s="217" t="str">
        <f>IF('1A'!N1570="","",'1A'!N1570)</f>
        <v/>
      </c>
      <c r="O155" s="459" t="str">
        <f>IF('1A'!O1570="","",'1A'!O1570)</f>
        <v/>
      </c>
      <c r="P155" s="460" t="str">
        <f>IF('1A'!P1570="","",'1A'!P1570)</f>
        <v/>
      </c>
      <c r="Q155" s="460" t="str">
        <f>IF('1A'!Q1570="","",'1A'!Q1570)</f>
        <v>Satisfaction with Academic Support and Courses</v>
      </c>
    </row>
    <row r="156" spans="1:17" ht="14" x14ac:dyDescent="0.15">
      <c r="A156" s="308" t="s">
        <v>230</v>
      </c>
      <c r="B156" s="461">
        <f>IF('1A'!B1571="","",'1A'!B1571)</f>
        <v>72</v>
      </c>
      <c r="C156" s="462">
        <f>IF('1A'!C1571="","",'1A'!C1571)</f>
        <v>456</v>
      </c>
      <c r="D156" s="463">
        <f>IF('1A'!D1571="","",'1A'!D1571)</f>
        <v>2165</v>
      </c>
      <c r="E156" s="461">
        <f>IF('1A'!E1571="","",'1A'!E1571)</f>
        <v>70</v>
      </c>
      <c r="F156" s="462">
        <f>IF('1A'!F1571="","",'1A'!F1571)</f>
        <v>206</v>
      </c>
      <c r="G156" s="463">
        <f>IF('1A'!G1571="","",'1A'!G1571)</f>
        <v>866</v>
      </c>
      <c r="H156" s="461" t="str">
        <f>IF('1A'!H1571="","",'1A'!H1571)</f>
        <v/>
      </c>
      <c r="I156" s="462" t="str">
        <f>IF('1A'!I1571="","",'1A'!I1571)</f>
        <v/>
      </c>
      <c r="J156" s="463" t="str">
        <f>IF('1A'!J1571="","",'1A'!J1571)</f>
        <v/>
      </c>
      <c r="K156" s="461" t="str">
        <f>IF('1A'!K1571="","",'1A'!K1571)</f>
        <v/>
      </c>
      <c r="L156" s="462" t="str">
        <f>IF('1A'!L1571="","",'1A'!L1571)</f>
        <v/>
      </c>
      <c r="M156" s="463" t="str">
        <f>IF('1A'!M1571="","",'1A'!M1571)</f>
        <v/>
      </c>
      <c r="N156" s="217" t="str">
        <f>IF('1A'!N1571="","",'1A'!N1571)</f>
        <v/>
      </c>
      <c r="O156" s="459" t="str">
        <f>IF('1A'!O1571="","",'1A'!O1571)</f>
        <v/>
      </c>
      <c r="P156" s="460" t="str">
        <f>IF('1A'!P1571="","",'1A'!P1571)</f>
        <v/>
      </c>
      <c r="Q156" s="460" t="str">
        <f>IF('1A'!Q1571="","",'1A'!Q1571)</f>
        <v>Satisfaction with Academic Support and Courses</v>
      </c>
    </row>
    <row r="157" spans="1:17" ht="14" x14ac:dyDescent="0.15">
      <c r="A157" s="268" t="s">
        <v>176</v>
      </c>
      <c r="B157" s="107">
        <f>IF('1A'!B1572="","",'1A'!B1572)</f>
        <v>3.8888888888888902</v>
      </c>
      <c r="C157" s="66">
        <f>IF('1A'!C1572="","",'1A'!C1572)</f>
        <v>4.0241228070175401</v>
      </c>
      <c r="D157" s="108">
        <f>IF('1A'!D1572="","",'1A'!D1572)</f>
        <v>4.0184757505773803</v>
      </c>
      <c r="E157" s="107">
        <f>IF('1A'!E1572="","",'1A'!E1572)</f>
        <v>3.9142857142857101</v>
      </c>
      <c r="F157" s="66">
        <f>IF('1A'!F1572="","",'1A'!F1572)</f>
        <v>4.0048543689320404</v>
      </c>
      <c r="G157" s="108">
        <f>IF('1A'!G1572="","",'1A'!G1572)</f>
        <v>3.9838337182447998</v>
      </c>
      <c r="H157" s="107" t="str">
        <f>IF('1A'!H1572="","",'1A'!H1572)</f>
        <v/>
      </c>
      <c r="I157" s="66" t="str">
        <f>IF('1A'!I1572="","",'1A'!I1572)</f>
        <v/>
      </c>
      <c r="J157" s="108" t="str">
        <f>IF('1A'!J1572="","",'1A'!J1572)</f>
        <v/>
      </c>
      <c r="K157" s="107" t="str">
        <f>IF('1A'!K1572="","",'1A'!K1572)</f>
        <v/>
      </c>
      <c r="L157" s="66" t="str">
        <f>IF('1A'!L1572="","",'1A'!L1572)</f>
        <v/>
      </c>
      <c r="M157" s="108" t="str">
        <f>IF('1A'!M1572="","",'1A'!M1572)</f>
        <v/>
      </c>
      <c r="N157" s="217" t="str">
        <f>IF('1A'!N1572="","",'1A'!N1572)</f>
        <v/>
      </c>
      <c r="O157" s="459" t="str">
        <f>IF('1A'!O1572="","",'1A'!O1572)</f>
        <v/>
      </c>
      <c r="P157" s="460" t="str">
        <f>IF('1A'!P1572="","",'1A'!P1572)</f>
        <v/>
      </c>
      <c r="Q157" s="460" t="str">
        <f>IF('1A'!Q1572="","",'1A'!Q1572)</f>
        <v>Satisfaction with Academic Support and Courses</v>
      </c>
    </row>
    <row r="158" spans="1:17" ht="14" x14ac:dyDescent="0.15">
      <c r="A158" s="268" t="s">
        <v>159</v>
      </c>
      <c r="B158" s="107">
        <f>IF('1A'!B1573="","",'1A'!B1573)</f>
        <v>0.95763140245785405</v>
      </c>
      <c r="C158" s="66">
        <f>IF('1A'!C1573="","",'1A'!C1573)</f>
        <v>0.81838040151789204</v>
      </c>
      <c r="D158" s="108">
        <f>IF('1A'!D1573="","",'1A'!D1573)</f>
        <v>0.80927529993192104</v>
      </c>
      <c r="E158" s="107">
        <f>IF('1A'!E1573="","",'1A'!E1573)</f>
        <v>0.95920947437720305</v>
      </c>
      <c r="F158" s="66">
        <f>IF('1A'!F1573="","",'1A'!F1573)</f>
        <v>0.85252893701283505</v>
      </c>
      <c r="G158" s="108">
        <f>IF('1A'!G1573="","",'1A'!G1573)</f>
        <v>0.84235677642694995</v>
      </c>
      <c r="H158" s="107" t="str">
        <f>IF('1A'!H1573="","",'1A'!H1573)</f>
        <v/>
      </c>
      <c r="I158" s="66" t="str">
        <f>IF('1A'!I1573="","",'1A'!I1573)</f>
        <v/>
      </c>
      <c r="J158" s="108" t="str">
        <f>IF('1A'!J1573="","",'1A'!J1573)</f>
        <v/>
      </c>
      <c r="K158" s="107" t="str">
        <f>IF('1A'!K1573="","",'1A'!K1573)</f>
        <v/>
      </c>
      <c r="L158" s="66" t="str">
        <f>IF('1A'!L1573="","",'1A'!L1573)</f>
        <v/>
      </c>
      <c r="M158" s="108" t="str">
        <f>IF('1A'!M1573="","",'1A'!M1573)</f>
        <v/>
      </c>
      <c r="N158" s="217" t="str">
        <f>IF('1A'!N1573="","",'1A'!N1573)</f>
        <v/>
      </c>
      <c r="O158" s="459" t="str">
        <f>IF('1A'!O1573="","",'1A'!O1573)</f>
        <v/>
      </c>
      <c r="P158" s="460" t="str">
        <f>IF('1A'!P1573="","",'1A'!P1573)</f>
        <v/>
      </c>
      <c r="Q158" s="460" t="str">
        <f>IF('1A'!Q1573="","",'1A'!Q1573)</f>
        <v>Satisfaction with Academic Support and Courses</v>
      </c>
    </row>
    <row r="159" spans="1:17" ht="14" x14ac:dyDescent="0.15">
      <c r="A159" s="268" t="s">
        <v>231</v>
      </c>
      <c r="B159" s="107" t="str">
        <f>IF('1A'!B1574="","",'1A'!B1574)</f>
        <v>-</v>
      </c>
      <c r="C159" s="66" t="str">
        <f>IF('1A'!C1574="","",'1A'!C1574)</f>
        <v xml:space="preserve"> </v>
      </c>
      <c r="D159" s="108" t="str">
        <f>IF('1A'!D1574="","",'1A'!D1574)</f>
        <v xml:space="preserve"> </v>
      </c>
      <c r="E159" s="107" t="str">
        <f>IF('1A'!E1574="","",'1A'!E1574)</f>
        <v>-</v>
      </c>
      <c r="F159" s="66" t="str">
        <f>IF('1A'!F1574="","",'1A'!F1574)</f>
        <v xml:space="preserve"> </v>
      </c>
      <c r="G159" s="108" t="str">
        <f>IF('1A'!G1574="","",'1A'!G1574)</f>
        <v xml:space="preserve"> </v>
      </c>
      <c r="H159" s="107" t="str">
        <f>IF('1A'!H1574="","",'1A'!H1574)</f>
        <v/>
      </c>
      <c r="I159" s="66" t="str">
        <f>IF('1A'!I1574="","",'1A'!I1574)</f>
        <v/>
      </c>
      <c r="J159" s="108" t="str">
        <f>IF('1A'!J1574="","",'1A'!J1574)</f>
        <v/>
      </c>
      <c r="K159" s="107" t="str">
        <f>IF('1A'!K1574="","",'1A'!K1574)</f>
        <v/>
      </c>
      <c r="L159" s="66" t="str">
        <f>IF('1A'!L1574="","",'1A'!L1574)</f>
        <v/>
      </c>
      <c r="M159" s="108" t="str">
        <f>IF('1A'!M1574="","",'1A'!M1574)</f>
        <v/>
      </c>
      <c r="N159" s="217" t="str">
        <f>IF('1A'!N1574="","",'1A'!N1574)</f>
        <v/>
      </c>
      <c r="O159" s="459" t="str">
        <f>IF('1A'!O1574="","",'1A'!O1574)</f>
        <v/>
      </c>
      <c r="P159" s="460" t="str">
        <f>IF('1A'!P1574="","",'1A'!P1574)</f>
        <v/>
      </c>
      <c r="Q159" s="460" t="str">
        <f>IF('1A'!Q1574="","",'1A'!Q1574)</f>
        <v>Satisfaction with Academic Support and Courses</v>
      </c>
    </row>
    <row r="160" spans="1:17" ht="14" x14ac:dyDescent="0.15">
      <c r="A160" s="269" t="s">
        <v>158</v>
      </c>
      <c r="B160" s="65" t="str">
        <f>IF('1A'!B1575="","",'1A'!B1575)</f>
        <v>-</v>
      </c>
      <c r="C160" s="109">
        <f>IF('1A'!C1575="","",'1A'!C1575)</f>
        <v>-0.16524579263851463</v>
      </c>
      <c r="D160" s="110">
        <f>IF('1A'!D1575="","",'1A'!D1575)</f>
        <v>-0.16012704415838638</v>
      </c>
      <c r="E160" s="65" t="str">
        <f>IF('1A'!E1575="","",'1A'!E1575)</f>
        <v>-</v>
      </c>
      <c r="F160" s="109">
        <f>IF('1A'!F1575="","",'1A'!F1575)</f>
        <v>-0.10623528506102392</v>
      </c>
      <c r="G160" s="110">
        <f>IF('1A'!G1575="","",'1A'!G1575)</f>
        <v>-8.2563595266715278E-2</v>
      </c>
      <c r="H160" s="65" t="str">
        <f>IF('1A'!H1575="","",'1A'!H1575)</f>
        <v/>
      </c>
      <c r="I160" s="109" t="str">
        <f>IF('1A'!I1575="","",'1A'!I1575)</f>
        <v/>
      </c>
      <c r="J160" s="110" t="str">
        <f>IF('1A'!J1575="","",'1A'!J1575)</f>
        <v/>
      </c>
      <c r="K160" s="65" t="str">
        <f>IF('1A'!K1575="","",'1A'!K1575)</f>
        <v/>
      </c>
      <c r="L160" s="109" t="str">
        <f>IF('1A'!L1575="","",'1A'!L1575)</f>
        <v/>
      </c>
      <c r="M160" s="110" t="str">
        <f>IF('1A'!M1575="","",'1A'!M1575)</f>
        <v/>
      </c>
      <c r="N160" s="230" t="str">
        <f>IF('1A'!N1575="","",'1A'!N1575)</f>
        <v/>
      </c>
      <c r="O160" s="459" t="str">
        <f>IF('1A'!O1575="","",'1A'!O1575)</f>
        <v/>
      </c>
      <c r="P160" s="460" t="str">
        <f>IF('1A'!P1575="","",'1A'!P1575)</f>
        <v/>
      </c>
      <c r="Q160" s="460" t="str">
        <f>IF('1A'!Q1575="","",'1A'!Q1575)</f>
        <v>Satisfaction with Academic Support and Courses</v>
      </c>
    </row>
    <row r="161" spans="1:17" ht="28" x14ac:dyDescent="0.15">
      <c r="A161" s="250" t="s">
        <v>894</v>
      </c>
      <c r="B161" s="105">
        <f>IF('1A'!B1576="","",'1A'!B1576)</f>
        <v>0.338028169014085</v>
      </c>
      <c r="C161" s="67">
        <f>IF('1A'!C1576="","",'1A'!C1576)</f>
        <v>0.37861915367483301</v>
      </c>
      <c r="D161" s="106">
        <f>IF('1A'!D1576="","",'1A'!D1576)</f>
        <v>0.30872483221476499</v>
      </c>
      <c r="E161" s="105">
        <f>IF('1A'!E1576="","",'1A'!E1576)</f>
        <v>0.34782608695652201</v>
      </c>
      <c r="F161" s="67">
        <f>IF('1A'!F1576="","",'1A'!F1576)</f>
        <v>0.39800995024875602</v>
      </c>
      <c r="G161" s="106">
        <f>IF('1A'!G1576="","",'1A'!G1576)</f>
        <v>0.28982035928143701</v>
      </c>
      <c r="H161" s="105" t="str">
        <f>IF('1A'!H1576="","",'1A'!H1576)</f>
        <v/>
      </c>
      <c r="I161" s="67" t="str">
        <f>IF('1A'!I1576="","",'1A'!I1576)</f>
        <v/>
      </c>
      <c r="J161" s="106" t="str">
        <f>IF('1A'!J1576="","",'1A'!J1576)</f>
        <v/>
      </c>
      <c r="K161" s="105" t="str">
        <f>IF('1A'!K1576="","",'1A'!K1576)</f>
        <v/>
      </c>
      <c r="L161" s="67" t="str">
        <f>IF('1A'!L1576="","",'1A'!L1576)</f>
        <v/>
      </c>
      <c r="M161" s="106" t="str">
        <f>IF('1A'!M1576="","",'1A'!M1576)</f>
        <v/>
      </c>
      <c r="N161" s="217" t="str">
        <f>IF('1A'!N1576="","",'1A'!N1576)</f>
        <v/>
      </c>
      <c r="O161" s="459" t="str">
        <f>IF('1A'!O1576="","",'1A'!O1576)</f>
        <v/>
      </c>
      <c r="P161" s="460" t="str">
        <f>IF('1A'!P1576="","",'1A'!P1576)</f>
        <v/>
      </c>
      <c r="Q161" s="460" t="str">
        <f>IF('1A'!Q1576="","",'1A'!Q1576)</f>
        <v>Satisfaction with Academic Support and Courses</v>
      </c>
    </row>
    <row r="162" spans="1:17" ht="14" x14ac:dyDescent="0.15">
      <c r="A162" s="268" t="s">
        <v>87</v>
      </c>
      <c r="B162" s="105">
        <f>IF('1A'!B1577="","",'1A'!B1577)</f>
        <v>0.49295774647887303</v>
      </c>
      <c r="C162" s="67">
        <f>IF('1A'!C1577="","",'1A'!C1577)</f>
        <v>0.42538975501113602</v>
      </c>
      <c r="D162" s="106">
        <f>IF('1A'!D1577="","",'1A'!D1577)</f>
        <v>0.47411313518696102</v>
      </c>
      <c r="E162" s="105">
        <f>IF('1A'!E1577="","",'1A'!E1577)</f>
        <v>0.47826086956521702</v>
      </c>
      <c r="F162" s="67">
        <f>IF('1A'!F1577="","",'1A'!F1577)</f>
        <v>0.43283582089552203</v>
      </c>
      <c r="G162" s="106">
        <f>IF('1A'!G1577="","",'1A'!G1577)</f>
        <v>0.458682634730539</v>
      </c>
      <c r="H162" s="105" t="str">
        <f>IF('1A'!H1577="","",'1A'!H1577)</f>
        <v/>
      </c>
      <c r="I162" s="67" t="str">
        <f>IF('1A'!I1577="","",'1A'!I1577)</f>
        <v/>
      </c>
      <c r="J162" s="106" t="str">
        <f>IF('1A'!J1577="","",'1A'!J1577)</f>
        <v/>
      </c>
      <c r="K162" s="105" t="str">
        <f>IF('1A'!K1577="","",'1A'!K1577)</f>
        <v/>
      </c>
      <c r="L162" s="67" t="str">
        <f>IF('1A'!L1577="","",'1A'!L1577)</f>
        <v/>
      </c>
      <c r="M162" s="106" t="str">
        <f>IF('1A'!M1577="","",'1A'!M1577)</f>
        <v/>
      </c>
      <c r="N162" s="217" t="str">
        <f>IF('1A'!N1577="","",'1A'!N1577)</f>
        <v/>
      </c>
      <c r="O162" s="459" t="str">
        <f>IF('1A'!O1577="","",'1A'!O1577)</f>
        <v/>
      </c>
      <c r="P162" s="460" t="str">
        <f>IF('1A'!P1577="","",'1A'!P1577)</f>
        <v/>
      </c>
      <c r="Q162" s="460" t="str">
        <f>IF('1A'!Q1577="","",'1A'!Q1577)</f>
        <v>Satisfaction with Academic Support and Courses</v>
      </c>
    </row>
    <row r="163" spans="1:17" ht="14" x14ac:dyDescent="0.15">
      <c r="A163" s="268" t="s">
        <v>88</v>
      </c>
      <c r="B163" s="105">
        <f>IF('1A'!B1578="","",'1A'!B1578)</f>
        <v>0.12676056338028199</v>
      </c>
      <c r="C163" s="67">
        <f>IF('1A'!C1578="","",'1A'!C1578)</f>
        <v>0.15144766146993299</v>
      </c>
      <c r="D163" s="106">
        <f>IF('1A'!D1578="","",'1A'!D1578)</f>
        <v>0.185522531160115</v>
      </c>
      <c r="E163" s="105">
        <f>IF('1A'!E1578="","",'1A'!E1578)</f>
        <v>0.13043478260869601</v>
      </c>
      <c r="F163" s="67">
        <f>IF('1A'!F1578="","",'1A'!F1578)</f>
        <v>0.12935323383084599</v>
      </c>
      <c r="G163" s="106">
        <f>IF('1A'!G1578="","",'1A'!G1578)</f>
        <v>0.21437125748503</v>
      </c>
      <c r="H163" s="105" t="str">
        <f>IF('1A'!H1578="","",'1A'!H1578)</f>
        <v/>
      </c>
      <c r="I163" s="67" t="str">
        <f>IF('1A'!I1578="","",'1A'!I1578)</f>
        <v/>
      </c>
      <c r="J163" s="106" t="str">
        <f>IF('1A'!J1578="","",'1A'!J1578)</f>
        <v/>
      </c>
      <c r="K163" s="105" t="str">
        <f>IF('1A'!K1578="","",'1A'!K1578)</f>
        <v/>
      </c>
      <c r="L163" s="67" t="str">
        <f>IF('1A'!L1578="","",'1A'!L1578)</f>
        <v/>
      </c>
      <c r="M163" s="106" t="str">
        <f>IF('1A'!M1578="","",'1A'!M1578)</f>
        <v/>
      </c>
      <c r="N163" s="217" t="str">
        <f>IF('1A'!N1578="","",'1A'!N1578)</f>
        <v/>
      </c>
      <c r="O163" s="459" t="str">
        <f>IF('1A'!O1578="","",'1A'!O1578)</f>
        <v/>
      </c>
      <c r="P163" s="460" t="str">
        <f>IF('1A'!P1578="","",'1A'!P1578)</f>
        <v/>
      </c>
      <c r="Q163" s="460" t="str">
        <f>IF('1A'!Q1578="","",'1A'!Q1578)</f>
        <v>Satisfaction with Academic Support and Courses</v>
      </c>
    </row>
    <row r="164" spans="1:17" ht="14" x14ac:dyDescent="0.15">
      <c r="A164" s="268" t="s">
        <v>89</v>
      </c>
      <c r="B164" s="105">
        <f>IF('1A'!B1579="","",'1A'!B1579)</f>
        <v>4.2253521126760597E-2</v>
      </c>
      <c r="C164" s="67">
        <f>IF('1A'!C1579="","",'1A'!C1579)</f>
        <v>4.0089086859688199E-2</v>
      </c>
      <c r="D164" s="106">
        <f>IF('1A'!D1579="","",'1A'!D1579)</f>
        <v>2.2531160115052701E-2</v>
      </c>
      <c r="E164" s="105">
        <f>IF('1A'!E1579="","",'1A'!E1579)</f>
        <v>4.3478260869565202E-2</v>
      </c>
      <c r="F164" s="67">
        <f>IF('1A'!F1579="","",'1A'!F1579)</f>
        <v>3.4825870646766198E-2</v>
      </c>
      <c r="G164" s="106">
        <f>IF('1A'!G1579="","",'1A'!G1579)</f>
        <v>2.2754491017964101E-2</v>
      </c>
      <c r="H164" s="105" t="str">
        <f>IF('1A'!H1579="","",'1A'!H1579)</f>
        <v/>
      </c>
      <c r="I164" s="67" t="str">
        <f>IF('1A'!I1579="","",'1A'!I1579)</f>
        <v/>
      </c>
      <c r="J164" s="106" t="str">
        <f>IF('1A'!J1579="","",'1A'!J1579)</f>
        <v/>
      </c>
      <c r="K164" s="105" t="str">
        <f>IF('1A'!K1579="","",'1A'!K1579)</f>
        <v/>
      </c>
      <c r="L164" s="67" t="str">
        <f>IF('1A'!L1579="","",'1A'!L1579)</f>
        <v/>
      </c>
      <c r="M164" s="106" t="str">
        <f>IF('1A'!M1579="","",'1A'!M1579)</f>
        <v/>
      </c>
      <c r="N164" s="217" t="str">
        <f>IF('1A'!N1579="","",'1A'!N1579)</f>
        <v/>
      </c>
      <c r="O164" s="459" t="str">
        <f>IF('1A'!O1579="","",'1A'!O1579)</f>
        <v/>
      </c>
      <c r="P164" s="460" t="str">
        <f>IF('1A'!P1579="","",'1A'!P1579)</f>
        <v/>
      </c>
      <c r="Q164" s="460" t="str">
        <f>IF('1A'!Q1579="","",'1A'!Q1579)</f>
        <v>Satisfaction with Academic Support and Courses</v>
      </c>
    </row>
    <row r="165" spans="1:17" ht="14" x14ac:dyDescent="0.15">
      <c r="A165" s="268" t="s">
        <v>361</v>
      </c>
      <c r="B165" s="105">
        <f>IF('1A'!B1580="","",'1A'!B1580)</f>
        <v>0</v>
      </c>
      <c r="C165" s="67">
        <f>IF('1A'!C1580="","",'1A'!C1580)</f>
        <v>4.4543429844098002E-3</v>
      </c>
      <c r="D165" s="106">
        <f>IF('1A'!D1580="","",'1A'!D1580)</f>
        <v>9.1083413231064208E-3</v>
      </c>
      <c r="E165" s="105">
        <f>IF('1A'!E1580="","",'1A'!E1580)</f>
        <v>0</v>
      </c>
      <c r="F165" s="67">
        <f>IF('1A'!F1580="","",'1A'!F1580)</f>
        <v>4.97512437810945E-3</v>
      </c>
      <c r="G165" s="106">
        <f>IF('1A'!G1580="","",'1A'!G1580)</f>
        <v>1.43712574850299E-2</v>
      </c>
      <c r="H165" s="105" t="str">
        <f>IF('1A'!H1580="","",'1A'!H1580)</f>
        <v/>
      </c>
      <c r="I165" s="67" t="str">
        <f>IF('1A'!I1580="","",'1A'!I1580)</f>
        <v/>
      </c>
      <c r="J165" s="106" t="str">
        <f>IF('1A'!J1580="","",'1A'!J1580)</f>
        <v/>
      </c>
      <c r="K165" s="105" t="str">
        <f>IF('1A'!K1580="","",'1A'!K1580)</f>
        <v/>
      </c>
      <c r="L165" s="67" t="str">
        <f>IF('1A'!L1580="","",'1A'!L1580)</f>
        <v/>
      </c>
      <c r="M165" s="106" t="str">
        <f>IF('1A'!M1580="","",'1A'!M1580)</f>
        <v/>
      </c>
      <c r="N165" s="217" t="str">
        <f>IF('1A'!N1580="","",'1A'!N1580)</f>
        <v/>
      </c>
      <c r="O165" s="459" t="str">
        <f>IF('1A'!O1580="","",'1A'!O1580)</f>
        <v/>
      </c>
      <c r="P165" s="460" t="str">
        <f>IF('1A'!P1580="","",'1A'!P1580)</f>
        <v/>
      </c>
      <c r="Q165" s="460" t="str">
        <f>IF('1A'!Q1580="","",'1A'!Q1580)</f>
        <v>Satisfaction with Academic Support and Courses</v>
      </c>
    </row>
    <row r="166" spans="1:17" ht="14" x14ac:dyDescent="0.15">
      <c r="A166" s="308" t="s">
        <v>230</v>
      </c>
      <c r="B166" s="461">
        <f>IF('1A'!B1581="","",'1A'!B1581)</f>
        <v>71</v>
      </c>
      <c r="C166" s="462">
        <f>IF('1A'!C1581="","",'1A'!C1581)</f>
        <v>449</v>
      </c>
      <c r="D166" s="463">
        <f>IF('1A'!D1581="","",'1A'!D1581)</f>
        <v>2086</v>
      </c>
      <c r="E166" s="461">
        <f>IF('1A'!E1581="","",'1A'!E1581)</f>
        <v>69</v>
      </c>
      <c r="F166" s="462">
        <f>IF('1A'!F1581="","",'1A'!F1581)</f>
        <v>201</v>
      </c>
      <c r="G166" s="463">
        <f>IF('1A'!G1581="","",'1A'!G1581)</f>
        <v>835</v>
      </c>
      <c r="H166" s="461" t="str">
        <f>IF('1A'!H1581="","",'1A'!H1581)</f>
        <v/>
      </c>
      <c r="I166" s="462" t="str">
        <f>IF('1A'!I1581="","",'1A'!I1581)</f>
        <v/>
      </c>
      <c r="J166" s="463" t="str">
        <f>IF('1A'!J1581="","",'1A'!J1581)</f>
        <v/>
      </c>
      <c r="K166" s="461" t="str">
        <f>IF('1A'!K1581="","",'1A'!K1581)</f>
        <v/>
      </c>
      <c r="L166" s="462" t="str">
        <f>IF('1A'!L1581="","",'1A'!L1581)</f>
        <v/>
      </c>
      <c r="M166" s="463" t="str">
        <f>IF('1A'!M1581="","",'1A'!M1581)</f>
        <v/>
      </c>
      <c r="N166" s="217" t="str">
        <f>IF('1A'!N1581="","",'1A'!N1581)</f>
        <v/>
      </c>
      <c r="O166" s="459" t="str">
        <f>IF('1A'!O1581="","",'1A'!O1581)</f>
        <v/>
      </c>
      <c r="P166" s="460" t="str">
        <f>IF('1A'!P1581="","",'1A'!P1581)</f>
        <v/>
      </c>
      <c r="Q166" s="460" t="str">
        <f>IF('1A'!Q1581="","",'1A'!Q1581)</f>
        <v>Satisfaction with Academic Support and Courses</v>
      </c>
    </row>
    <row r="167" spans="1:17" ht="14" x14ac:dyDescent="0.15">
      <c r="A167" s="268" t="s">
        <v>176</v>
      </c>
      <c r="B167" s="107">
        <f>IF('1A'!B1582="","",'1A'!B1582)</f>
        <v>4.1267605633802802</v>
      </c>
      <c r="C167" s="66">
        <f>IF('1A'!C1582="","",'1A'!C1582)</f>
        <v>4.1336302895322898</v>
      </c>
      <c r="D167" s="108">
        <f>IF('1A'!D1582="","",'1A'!D1582)</f>
        <v>4.0508149568552296</v>
      </c>
      <c r="E167" s="107">
        <f>IF('1A'!E1582="","",'1A'!E1582)</f>
        <v>4.1304347826086998</v>
      </c>
      <c r="F167" s="66">
        <f>IF('1A'!F1582="","",'1A'!F1582)</f>
        <v>4.1840796019900504</v>
      </c>
      <c r="G167" s="108">
        <f>IF('1A'!G1582="","",'1A'!G1582)</f>
        <v>3.98682634730539</v>
      </c>
      <c r="H167" s="107" t="str">
        <f>IF('1A'!H1582="","",'1A'!H1582)</f>
        <v/>
      </c>
      <c r="I167" s="66" t="str">
        <f>IF('1A'!I1582="","",'1A'!I1582)</f>
        <v/>
      </c>
      <c r="J167" s="108" t="str">
        <f>IF('1A'!J1582="","",'1A'!J1582)</f>
        <v/>
      </c>
      <c r="K167" s="107" t="str">
        <f>IF('1A'!K1582="","",'1A'!K1582)</f>
        <v/>
      </c>
      <c r="L167" s="66" t="str">
        <f>IF('1A'!L1582="","",'1A'!L1582)</f>
        <v/>
      </c>
      <c r="M167" s="108" t="str">
        <f>IF('1A'!M1582="","",'1A'!M1582)</f>
        <v/>
      </c>
      <c r="N167" s="217" t="str">
        <f>IF('1A'!N1582="","",'1A'!N1582)</f>
        <v/>
      </c>
      <c r="O167" s="459" t="str">
        <f>IF('1A'!O1582="","",'1A'!O1582)</f>
        <v/>
      </c>
      <c r="P167" s="460" t="str">
        <f>IF('1A'!P1582="","",'1A'!P1582)</f>
        <v/>
      </c>
      <c r="Q167" s="460" t="str">
        <f>IF('1A'!Q1582="","",'1A'!Q1582)</f>
        <v>Satisfaction with Academic Support and Courses</v>
      </c>
    </row>
    <row r="168" spans="1:17" ht="14" x14ac:dyDescent="0.15">
      <c r="A168" s="268" t="s">
        <v>159</v>
      </c>
      <c r="B168" s="107">
        <f>IF('1A'!B1583="","",'1A'!B1583)</f>
        <v>0.79155502407401901</v>
      </c>
      <c r="C168" s="66">
        <f>IF('1A'!C1583="","",'1A'!C1583)</f>
        <v>0.84513072560770797</v>
      </c>
      <c r="D168" s="108">
        <f>IF('1A'!D1583="","",'1A'!D1583)</f>
        <v>0.814913043447276</v>
      </c>
      <c r="E168" s="107">
        <f>IF('1A'!E1583="","",'1A'!E1583)</f>
        <v>0.80280836989432203</v>
      </c>
      <c r="F168" s="66">
        <f>IF('1A'!F1583="","",'1A'!F1583)</f>
        <v>0.82519408240234104</v>
      </c>
      <c r="G168" s="108">
        <f>IF('1A'!G1583="","",'1A'!G1583)</f>
        <v>0.85161370999743002</v>
      </c>
      <c r="H168" s="107" t="str">
        <f>IF('1A'!H1583="","",'1A'!H1583)</f>
        <v/>
      </c>
      <c r="I168" s="66" t="str">
        <f>IF('1A'!I1583="","",'1A'!I1583)</f>
        <v/>
      </c>
      <c r="J168" s="108" t="str">
        <f>IF('1A'!J1583="","",'1A'!J1583)</f>
        <v/>
      </c>
      <c r="K168" s="107" t="str">
        <f>IF('1A'!K1583="","",'1A'!K1583)</f>
        <v/>
      </c>
      <c r="L168" s="66" t="str">
        <f>IF('1A'!L1583="","",'1A'!L1583)</f>
        <v/>
      </c>
      <c r="M168" s="108" t="str">
        <f>IF('1A'!M1583="","",'1A'!M1583)</f>
        <v/>
      </c>
      <c r="N168" s="217" t="str">
        <f>IF('1A'!N1583="","",'1A'!N1583)</f>
        <v/>
      </c>
      <c r="O168" s="459" t="str">
        <f>IF('1A'!O1583="","",'1A'!O1583)</f>
        <v/>
      </c>
      <c r="P168" s="460" t="str">
        <f>IF('1A'!P1583="","",'1A'!P1583)</f>
        <v/>
      </c>
      <c r="Q168" s="460" t="str">
        <f>IF('1A'!Q1583="","",'1A'!Q1583)</f>
        <v>Satisfaction with Academic Support and Courses</v>
      </c>
    </row>
    <row r="169" spans="1:17" ht="14" x14ac:dyDescent="0.15">
      <c r="A169" s="268" t="s">
        <v>231</v>
      </c>
      <c r="B169" s="107" t="str">
        <f>IF('1A'!B1584="","",'1A'!B1584)</f>
        <v>-</v>
      </c>
      <c r="C169" s="66" t="str">
        <f>IF('1A'!C1584="","",'1A'!C1584)</f>
        <v xml:space="preserve"> </v>
      </c>
      <c r="D169" s="108" t="str">
        <f>IF('1A'!D1584="","",'1A'!D1584)</f>
        <v xml:space="preserve"> </v>
      </c>
      <c r="E169" s="107" t="str">
        <f>IF('1A'!E1584="","",'1A'!E1584)</f>
        <v>-</v>
      </c>
      <c r="F169" s="66" t="str">
        <f>IF('1A'!F1584="","",'1A'!F1584)</f>
        <v xml:space="preserve"> </v>
      </c>
      <c r="G169" s="108" t="str">
        <f>IF('1A'!G1584="","",'1A'!G1584)</f>
        <v xml:space="preserve"> </v>
      </c>
      <c r="H169" s="107" t="str">
        <f>IF('1A'!H1584="","",'1A'!H1584)</f>
        <v/>
      </c>
      <c r="I169" s="66" t="str">
        <f>IF('1A'!I1584="","",'1A'!I1584)</f>
        <v/>
      </c>
      <c r="J169" s="108" t="str">
        <f>IF('1A'!J1584="","",'1A'!J1584)</f>
        <v/>
      </c>
      <c r="K169" s="107" t="str">
        <f>IF('1A'!K1584="","",'1A'!K1584)</f>
        <v/>
      </c>
      <c r="L169" s="66" t="str">
        <f>IF('1A'!L1584="","",'1A'!L1584)</f>
        <v/>
      </c>
      <c r="M169" s="108" t="str">
        <f>IF('1A'!M1584="","",'1A'!M1584)</f>
        <v/>
      </c>
      <c r="N169" s="217" t="str">
        <f>IF('1A'!N1584="","",'1A'!N1584)</f>
        <v/>
      </c>
      <c r="O169" s="459" t="str">
        <f>IF('1A'!O1584="","",'1A'!O1584)</f>
        <v/>
      </c>
      <c r="P169" s="460" t="str">
        <f>IF('1A'!P1584="","",'1A'!P1584)</f>
        <v/>
      </c>
      <c r="Q169" s="460" t="str">
        <f>IF('1A'!Q1584="","",'1A'!Q1584)</f>
        <v>Satisfaction with Academic Support and Courses</v>
      </c>
    </row>
    <row r="170" spans="1:17" ht="14" x14ac:dyDescent="0.15">
      <c r="A170" s="269" t="s">
        <v>158</v>
      </c>
      <c r="B170" s="65" t="str">
        <f>IF('1A'!B1585="","",'1A'!B1585)</f>
        <v>-</v>
      </c>
      <c r="C170" s="109">
        <f>IF('1A'!C1585="","",'1A'!C1585)</f>
        <v>-8.1285959010303829E-3</v>
      </c>
      <c r="D170" s="110">
        <f>IF('1A'!D1585="","",'1A'!D1585)</f>
        <v>9.3194736709308987E-2</v>
      </c>
      <c r="E170" s="65" t="str">
        <f>IF('1A'!E1585="","",'1A'!E1585)</f>
        <v>-</v>
      </c>
      <c r="F170" s="109">
        <f>IF('1A'!F1585="","",'1A'!F1585)</f>
        <v>-6.5008730097987896E-2</v>
      </c>
      <c r="G170" s="110">
        <f>IF('1A'!G1585="","",'1A'!G1585)</f>
        <v>0.16863095746044668</v>
      </c>
      <c r="H170" s="65" t="str">
        <f>IF('1A'!H1585="","",'1A'!H1585)</f>
        <v/>
      </c>
      <c r="I170" s="109" t="str">
        <f>IF('1A'!I1585="","",'1A'!I1585)</f>
        <v/>
      </c>
      <c r="J170" s="110" t="str">
        <f>IF('1A'!J1585="","",'1A'!J1585)</f>
        <v/>
      </c>
      <c r="K170" s="65" t="str">
        <f>IF('1A'!K1585="","",'1A'!K1585)</f>
        <v/>
      </c>
      <c r="L170" s="109" t="str">
        <f>IF('1A'!L1585="","",'1A'!L1585)</f>
        <v/>
      </c>
      <c r="M170" s="110" t="str">
        <f>IF('1A'!M1585="","",'1A'!M1585)</f>
        <v/>
      </c>
      <c r="N170" s="230" t="str">
        <f>IF('1A'!N1585="","",'1A'!N1585)</f>
        <v/>
      </c>
      <c r="O170" s="459" t="str">
        <f>IF('1A'!O1585="","",'1A'!O1585)</f>
        <v/>
      </c>
      <c r="P170" s="460" t="str">
        <f>IF('1A'!P1585="","",'1A'!P1585)</f>
        <v/>
      </c>
      <c r="Q170" s="460" t="str">
        <f>IF('1A'!Q1585="","",'1A'!Q1585)</f>
        <v>Satisfaction with Academic Support and Courses</v>
      </c>
    </row>
    <row r="171" spans="1:17" ht="56" x14ac:dyDescent="0.15">
      <c r="A171" s="250" t="s">
        <v>932</v>
      </c>
      <c r="B171" s="105">
        <f>IF('1A'!B1636="","",'1A'!B1636)</f>
        <v>0.38028169014084501</v>
      </c>
      <c r="C171" s="67">
        <f>IF('1A'!C1636="","",'1A'!C1636)</f>
        <v>0.18949771689497699</v>
      </c>
      <c r="D171" s="106">
        <f>IF('1A'!D1636="","",'1A'!D1636)</f>
        <v>0.21470301850048701</v>
      </c>
      <c r="E171" s="105">
        <f>IF('1A'!E1636="","",'1A'!E1636)</f>
        <v>0.376811594202899</v>
      </c>
      <c r="F171" s="67">
        <f>IF('1A'!F1636="","",'1A'!F1636)</f>
        <v>0.26041666666666702</v>
      </c>
      <c r="G171" s="106">
        <f>IF('1A'!G1636="","",'1A'!G1636)</f>
        <v>0.216482164821648</v>
      </c>
      <c r="H171" s="105" t="str">
        <f>IF('1A'!H1636="","",'1A'!H1636)</f>
        <v/>
      </c>
      <c r="I171" s="67" t="str">
        <f>IF('1A'!I1636="","",'1A'!I1636)</f>
        <v/>
      </c>
      <c r="J171" s="106" t="str">
        <f>IF('1A'!J1636="","",'1A'!J1636)</f>
        <v/>
      </c>
      <c r="K171" s="105" t="str">
        <f>IF('1A'!K1636="","",'1A'!K1636)</f>
        <v/>
      </c>
      <c r="L171" s="67" t="str">
        <f>IF('1A'!L1636="","",'1A'!L1636)</f>
        <v/>
      </c>
      <c r="M171" s="106" t="str">
        <f>IF('1A'!M1636="","",'1A'!M1636)</f>
        <v/>
      </c>
      <c r="N171" s="217" t="str">
        <f>IF('1A'!N1636="","",'1A'!N1636)</f>
        <v/>
      </c>
      <c r="O171" s="459" t="str">
        <f>IF('1A'!O1636="","",'1A'!O1636)</f>
        <v>Satisfaction with Services and Community</v>
      </c>
      <c r="P171" s="460" t="str">
        <f>IF('1A'!P1636="","",'1A'!P1636)</f>
        <v/>
      </c>
      <c r="Q171" s="460" t="str">
        <f>IF('1A'!Q1636="","",'1A'!Q1636)</f>
        <v>Health and Wellness</v>
      </c>
    </row>
    <row r="172" spans="1:17" ht="14" x14ac:dyDescent="0.15">
      <c r="A172" s="268" t="s">
        <v>87</v>
      </c>
      <c r="B172" s="105">
        <f>IF('1A'!B1637="","",'1A'!B1637)</f>
        <v>0.47887323943662002</v>
      </c>
      <c r="C172" s="67">
        <f>IF('1A'!C1637="","",'1A'!C1637)</f>
        <v>0.29452054794520499</v>
      </c>
      <c r="D172" s="106">
        <f>IF('1A'!D1637="","",'1A'!D1637)</f>
        <v>0.40360272638753603</v>
      </c>
      <c r="E172" s="105">
        <f>IF('1A'!E1637="","",'1A'!E1637)</f>
        <v>0.49275362318840599</v>
      </c>
      <c r="F172" s="67">
        <f>IF('1A'!F1637="","",'1A'!F1637)</f>
        <v>0.35416666666666702</v>
      </c>
      <c r="G172" s="106">
        <f>IF('1A'!G1637="","",'1A'!G1637)</f>
        <v>0.42189421894218898</v>
      </c>
      <c r="H172" s="105" t="str">
        <f>IF('1A'!H1637="","",'1A'!H1637)</f>
        <v/>
      </c>
      <c r="I172" s="67" t="str">
        <f>IF('1A'!I1637="","",'1A'!I1637)</f>
        <v/>
      </c>
      <c r="J172" s="106" t="str">
        <f>IF('1A'!J1637="","",'1A'!J1637)</f>
        <v/>
      </c>
      <c r="K172" s="105" t="str">
        <f>IF('1A'!K1637="","",'1A'!K1637)</f>
        <v/>
      </c>
      <c r="L172" s="67" t="str">
        <f>IF('1A'!L1637="","",'1A'!L1637)</f>
        <v/>
      </c>
      <c r="M172" s="106" t="str">
        <f>IF('1A'!M1637="","",'1A'!M1637)</f>
        <v/>
      </c>
      <c r="N172" s="217" t="str">
        <f>IF('1A'!N1637="","",'1A'!N1637)</f>
        <v/>
      </c>
      <c r="O172" s="459" t="str">
        <f>IF('1A'!O1637="","",'1A'!O1637)</f>
        <v>Satisfaction with Services and Community</v>
      </c>
      <c r="P172" s="460" t="str">
        <f>IF('1A'!P1637="","",'1A'!P1637)</f>
        <v/>
      </c>
      <c r="Q172" s="460" t="str">
        <f>IF('1A'!Q1637="","",'1A'!Q1637)</f>
        <v>Health and Wellness</v>
      </c>
    </row>
    <row r="173" spans="1:17" ht="14" x14ac:dyDescent="0.15">
      <c r="A173" s="268" t="s">
        <v>88</v>
      </c>
      <c r="B173" s="105">
        <f>IF('1A'!B1638="","",'1A'!B1638)</f>
        <v>0.140845070422535</v>
      </c>
      <c r="C173" s="67">
        <f>IF('1A'!C1638="","",'1A'!C1638)</f>
        <v>0.232876712328767</v>
      </c>
      <c r="D173" s="106">
        <f>IF('1A'!D1638="","",'1A'!D1638)</f>
        <v>0.250243427458617</v>
      </c>
      <c r="E173" s="105">
        <f>IF('1A'!E1638="","",'1A'!E1638)</f>
        <v>0.13043478260869601</v>
      </c>
      <c r="F173" s="67">
        <f>IF('1A'!F1638="","",'1A'!F1638)</f>
        <v>0.25</v>
      </c>
      <c r="G173" s="106">
        <f>IF('1A'!G1638="","",'1A'!G1638)</f>
        <v>0.26445264452644501</v>
      </c>
      <c r="H173" s="105" t="str">
        <f>IF('1A'!H1638="","",'1A'!H1638)</f>
        <v/>
      </c>
      <c r="I173" s="67" t="str">
        <f>IF('1A'!I1638="","",'1A'!I1638)</f>
        <v/>
      </c>
      <c r="J173" s="106" t="str">
        <f>IF('1A'!J1638="","",'1A'!J1638)</f>
        <v/>
      </c>
      <c r="K173" s="105" t="str">
        <f>IF('1A'!K1638="","",'1A'!K1638)</f>
        <v/>
      </c>
      <c r="L173" s="67" t="str">
        <f>IF('1A'!L1638="","",'1A'!L1638)</f>
        <v/>
      </c>
      <c r="M173" s="106" t="str">
        <f>IF('1A'!M1638="","",'1A'!M1638)</f>
        <v/>
      </c>
      <c r="N173" s="217" t="str">
        <f>IF('1A'!N1638="","",'1A'!N1638)</f>
        <v/>
      </c>
      <c r="O173" s="459" t="str">
        <f>IF('1A'!O1638="","",'1A'!O1638)</f>
        <v>Satisfaction with Services and Community</v>
      </c>
      <c r="P173" s="460" t="str">
        <f>IF('1A'!P1638="","",'1A'!P1638)</f>
        <v/>
      </c>
      <c r="Q173" s="460" t="str">
        <f>IF('1A'!Q1638="","",'1A'!Q1638)</f>
        <v>Health and Wellness</v>
      </c>
    </row>
    <row r="174" spans="1:17" ht="14" x14ac:dyDescent="0.15">
      <c r="A174" s="268" t="s">
        <v>89</v>
      </c>
      <c r="B174" s="105">
        <f>IF('1A'!B1639="","",'1A'!B1639)</f>
        <v>0</v>
      </c>
      <c r="C174" s="67">
        <f>IF('1A'!C1639="","",'1A'!C1639)</f>
        <v>0.19406392694063901</v>
      </c>
      <c r="D174" s="106">
        <f>IF('1A'!D1639="","",'1A'!D1639)</f>
        <v>9.2015579357351496E-2</v>
      </c>
      <c r="E174" s="105">
        <f>IF('1A'!E1639="","",'1A'!E1639)</f>
        <v>0</v>
      </c>
      <c r="F174" s="67">
        <f>IF('1A'!F1639="","",'1A'!F1639)</f>
        <v>9.8958333333333301E-2</v>
      </c>
      <c r="G174" s="106">
        <f>IF('1A'!G1639="","",'1A'!G1639)</f>
        <v>6.5190651906519098E-2</v>
      </c>
      <c r="H174" s="105" t="str">
        <f>IF('1A'!H1639="","",'1A'!H1639)</f>
        <v/>
      </c>
      <c r="I174" s="67" t="str">
        <f>IF('1A'!I1639="","",'1A'!I1639)</f>
        <v/>
      </c>
      <c r="J174" s="106" t="str">
        <f>IF('1A'!J1639="","",'1A'!J1639)</f>
        <v/>
      </c>
      <c r="K174" s="105" t="str">
        <f>IF('1A'!K1639="","",'1A'!K1639)</f>
        <v/>
      </c>
      <c r="L174" s="67" t="str">
        <f>IF('1A'!L1639="","",'1A'!L1639)</f>
        <v/>
      </c>
      <c r="M174" s="106" t="str">
        <f>IF('1A'!M1639="","",'1A'!M1639)</f>
        <v/>
      </c>
      <c r="N174" s="217" t="str">
        <f>IF('1A'!N1639="","",'1A'!N1639)</f>
        <v/>
      </c>
      <c r="O174" s="459" t="str">
        <f>IF('1A'!O1639="","",'1A'!O1639)</f>
        <v>Satisfaction with Services and Community</v>
      </c>
      <c r="P174" s="460" t="str">
        <f>IF('1A'!P1639="","",'1A'!P1639)</f>
        <v/>
      </c>
      <c r="Q174" s="460" t="str">
        <f>IF('1A'!Q1639="","",'1A'!Q1639)</f>
        <v>Health and Wellness</v>
      </c>
    </row>
    <row r="175" spans="1:17" ht="14" x14ac:dyDescent="0.15">
      <c r="A175" s="268" t="s">
        <v>361</v>
      </c>
      <c r="B175" s="105">
        <f>IF('1A'!B1640="","",'1A'!B1640)</f>
        <v>0</v>
      </c>
      <c r="C175" s="67">
        <f>IF('1A'!C1640="","",'1A'!C1640)</f>
        <v>8.9041095890410996E-2</v>
      </c>
      <c r="D175" s="106">
        <f>IF('1A'!D1640="","",'1A'!D1640)</f>
        <v>3.9435248296007801E-2</v>
      </c>
      <c r="E175" s="105">
        <f>IF('1A'!E1640="","",'1A'!E1640)</f>
        <v>0</v>
      </c>
      <c r="F175" s="67">
        <f>IF('1A'!F1640="","",'1A'!F1640)</f>
        <v>3.6458333333333301E-2</v>
      </c>
      <c r="G175" s="106">
        <f>IF('1A'!G1640="","",'1A'!G1640)</f>
        <v>3.1980319803198001E-2</v>
      </c>
      <c r="H175" s="105" t="str">
        <f>IF('1A'!H1640="","",'1A'!H1640)</f>
        <v/>
      </c>
      <c r="I175" s="67" t="str">
        <f>IF('1A'!I1640="","",'1A'!I1640)</f>
        <v/>
      </c>
      <c r="J175" s="106" t="str">
        <f>IF('1A'!J1640="","",'1A'!J1640)</f>
        <v/>
      </c>
      <c r="K175" s="105" t="str">
        <f>IF('1A'!K1640="","",'1A'!K1640)</f>
        <v/>
      </c>
      <c r="L175" s="67" t="str">
        <f>IF('1A'!L1640="","",'1A'!L1640)</f>
        <v/>
      </c>
      <c r="M175" s="106" t="str">
        <f>IF('1A'!M1640="","",'1A'!M1640)</f>
        <v/>
      </c>
      <c r="N175" s="217" t="str">
        <f>IF('1A'!N1640="","",'1A'!N1640)</f>
        <v/>
      </c>
      <c r="O175" s="459" t="str">
        <f>IF('1A'!O1640="","",'1A'!O1640)</f>
        <v>Satisfaction with Services and Community</v>
      </c>
      <c r="P175" s="460" t="str">
        <f>IF('1A'!P1640="","",'1A'!P1640)</f>
        <v/>
      </c>
      <c r="Q175" s="460" t="str">
        <f>IF('1A'!Q1640="","",'1A'!Q1640)</f>
        <v>Health and Wellness</v>
      </c>
    </row>
    <row r="176" spans="1:17" ht="14" x14ac:dyDescent="0.15">
      <c r="A176" s="308" t="s">
        <v>230</v>
      </c>
      <c r="B176" s="461">
        <f>IF('1A'!B1641="","",'1A'!B1641)</f>
        <v>71</v>
      </c>
      <c r="C176" s="462">
        <f>IF('1A'!C1641="","",'1A'!C1641)</f>
        <v>438</v>
      </c>
      <c r="D176" s="463">
        <f>IF('1A'!D1641="","",'1A'!D1641)</f>
        <v>2054</v>
      </c>
      <c r="E176" s="461">
        <f>IF('1A'!E1641="","",'1A'!E1641)</f>
        <v>69</v>
      </c>
      <c r="F176" s="462">
        <f>IF('1A'!F1641="","",'1A'!F1641)</f>
        <v>192</v>
      </c>
      <c r="G176" s="463">
        <f>IF('1A'!G1641="","",'1A'!G1641)</f>
        <v>813</v>
      </c>
      <c r="H176" s="461" t="str">
        <f>IF('1A'!H1641="","",'1A'!H1641)</f>
        <v/>
      </c>
      <c r="I176" s="462" t="str">
        <f>IF('1A'!I1641="","",'1A'!I1641)</f>
        <v/>
      </c>
      <c r="J176" s="463" t="str">
        <f>IF('1A'!J1641="","",'1A'!J1641)</f>
        <v/>
      </c>
      <c r="K176" s="461" t="str">
        <f>IF('1A'!K1641="","",'1A'!K1641)</f>
        <v/>
      </c>
      <c r="L176" s="462" t="str">
        <f>IF('1A'!L1641="","",'1A'!L1641)</f>
        <v/>
      </c>
      <c r="M176" s="463" t="str">
        <f>IF('1A'!M1641="","",'1A'!M1641)</f>
        <v/>
      </c>
      <c r="N176" s="217" t="str">
        <f>IF('1A'!N1641="","",'1A'!N1641)</f>
        <v/>
      </c>
      <c r="O176" s="459" t="str">
        <f>IF('1A'!O1641="","",'1A'!O1641)</f>
        <v>Satisfaction with Services and Community</v>
      </c>
      <c r="P176" s="460" t="str">
        <f>IF('1A'!P1641="","",'1A'!P1641)</f>
        <v/>
      </c>
      <c r="Q176" s="460" t="str">
        <f>IF('1A'!Q1641="","",'1A'!Q1641)</f>
        <v>Health and Wellness</v>
      </c>
    </row>
    <row r="177" spans="1:17" ht="14" x14ac:dyDescent="0.15">
      <c r="A177" s="268" t="s">
        <v>176</v>
      </c>
      <c r="B177" s="107">
        <f>IF('1A'!B1642="","",'1A'!B1642)</f>
        <v>4.23943661971831</v>
      </c>
      <c r="C177" s="66">
        <f>IF('1A'!C1642="","",'1A'!C1642)</f>
        <v>3.3013698630136998</v>
      </c>
      <c r="D177" s="108">
        <f>IF('1A'!D1642="","",'1A'!D1642)</f>
        <v>3.6621226874391501</v>
      </c>
      <c r="E177" s="107">
        <f>IF('1A'!E1642="","",'1A'!E1642)</f>
        <v>4.2463768115942004</v>
      </c>
      <c r="F177" s="66">
        <f>IF('1A'!F1642="","",'1A'!F1642)</f>
        <v>3.703125</v>
      </c>
      <c r="G177" s="108">
        <f>IF('1A'!G1642="","",'1A'!G1642)</f>
        <v>3.7257072570725698</v>
      </c>
      <c r="H177" s="107" t="str">
        <f>IF('1A'!H1642="","",'1A'!H1642)</f>
        <v/>
      </c>
      <c r="I177" s="66" t="str">
        <f>IF('1A'!I1642="","",'1A'!I1642)</f>
        <v/>
      </c>
      <c r="J177" s="108" t="str">
        <f>IF('1A'!J1642="","",'1A'!J1642)</f>
        <v/>
      </c>
      <c r="K177" s="107" t="str">
        <f>IF('1A'!K1642="","",'1A'!K1642)</f>
        <v/>
      </c>
      <c r="L177" s="66" t="str">
        <f>IF('1A'!L1642="","",'1A'!L1642)</f>
        <v/>
      </c>
      <c r="M177" s="108" t="str">
        <f>IF('1A'!M1642="","",'1A'!M1642)</f>
        <v/>
      </c>
      <c r="N177" s="217" t="str">
        <f>IF('1A'!N1642="","",'1A'!N1642)</f>
        <v/>
      </c>
      <c r="O177" s="459" t="str">
        <f>IF('1A'!O1642="","",'1A'!O1642)</f>
        <v>Satisfaction with Services and Community</v>
      </c>
      <c r="P177" s="460" t="str">
        <f>IF('1A'!P1642="","",'1A'!P1642)</f>
        <v/>
      </c>
      <c r="Q177" s="460" t="str">
        <f>IF('1A'!Q1642="","",'1A'!Q1642)</f>
        <v>Health and Wellness</v>
      </c>
    </row>
    <row r="178" spans="1:17" ht="14" x14ac:dyDescent="0.15">
      <c r="A178" s="268" t="s">
        <v>159</v>
      </c>
      <c r="B178" s="107">
        <f>IF('1A'!B1643="","",'1A'!B1643)</f>
        <v>0.68587355628517099</v>
      </c>
      <c r="C178" s="66">
        <f>IF('1A'!C1643="","",'1A'!C1643)</f>
        <v>1.23100596812198</v>
      </c>
      <c r="D178" s="108">
        <f>IF('1A'!D1643="","",'1A'!D1643)</f>
        <v>1.0364786259621399</v>
      </c>
      <c r="E178" s="107">
        <f>IF('1A'!E1643="","",'1A'!E1643)</f>
        <v>0.67313570656621002</v>
      </c>
      <c r="F178" s="66">
        <f>IF('1A'!F1643="","",'1A'!F1643)</f>
        <v>1.0734251218164199</v>
      </c>
      <c r="G178" s="108">
        <f>IF('1A'!G1643="","",'1A'!G1643)</f>
        <v>0.97747583740888699</v>
      </c>
      <c r="H178" s="107" t="str">
        <f>IF('1A'!H1643="","",'1A'!H1643)</f>
        <v/>
      </c>
      <c r="I178" s="66" t="str">
        <f>IF('1A'!I1643="","",'1A'!I1643)</f>
        <v/>
      </c>
      <c r="J178" s="108" t="str">
        <f>IF('1A'!J1643="","",'1A'!J1643)</f>
        <v/>
      </c>
      <c r="K178" s="107" t="str">
        <f>IF('1A'!K1643="","",'1A'!K1643)</f>
        <v/>
      </c>
      <c r="L178" s="66" t="str">
        <f>IF('1A'!L1643="","",'1A'!L1643)</f>
        <v/>
      </c>
      <c r="M178" s="108" t="str">
        <f>IF('1A'!M1643="","",'1A'!M1643)</f>
        <v/>
      </c>
      <c r="N178" s="217" t="str">
        <f>IF('1A'!N1643="","",'1A'!N1643)</f>
        <v/>
      </c>
      <c r="O178" s="459" t="str">
        <f>IF('1A'!O1643="","",'1A'!O1643)</f>
        <v>Satisfaction with Services and Community</v>
      </c>
      <c r="P178" s="460" t="str">
        <f>IF('1A'!P1643="","",'1A'!P1643)</f>
        <v/>
      </c>
      <c r="Q178" s="460" t="str">
        <f>IF('1A'!Q1643="","",'1A'!Q1643)</f>
        <v>Health and Wellness</v>
      </c>
    </row>
    <row r="179" spans="1:17" ht="14" x14ac:dyDescent="0.15">
      <c r="A179" s="268" t="s">
        <v>231</v>
      </c>
      <c r="B179" s="107" t="str">
        <f>IF('1A'!B1644="","",'1A'!B1644)</f>
        <v>-</v>
      </c>
      <c r="C179" s="66" t="str">
        <f>IF('1A'!C1644="","",'1A'!C1644)</f>
        <v>***</v>
      </c>
      <c r="D179" s="108" t="str">
        <f>IF('1A'!D1644="","",'1A'!D1644)</f>
        <v>***</v>
      </c>
      <c r="E179" s="107" t="str">
        <f>IF('1A'!E1644="","",'1A'!E1644)</f>
        <v>-</v>
      </c>
      <c r="F179" s="66" t="str">
        <f>IF('1A'!F1644="","",'1A'!F1644)</f>
        <v>***</v>
      </c>
      <c r="G179" s="108" t="str">
        <f>IF('1A'!G1644="","",'1A'!G1644)</f>
        <v>***</v>
      </c>
      <c r="H179" s="107" t="str">
        <f>IF('1A'!H1644="","",'1A'!H1644)</f>
        <v/>
      </c>
      <c r="I179" s="66" t="str">
        <f>IF('1A'!I1644="","",'1A'!I1644)</f>
        <v/>
      </c>
      <c r="J179" s="108" t="str">
        <f>IF('1A'!J1644="","",'1A'!J1644)</f>
        <v/>
      </c>
      <c r="K179" s="107" t="str">
        <f>IF('1A'!K1644="","",'1A'!K1644)</f>
        <v/>
      </c>
      <c r="L179" s="66" t="str">
        <f>IF('1A'!L1644="","",'1A'!L1644)</f>
        <v/>
      </c>
      <c r="M179" s="108" t="str">
        <f>IF('1A'!M1644="","",'1A'!M1644)</f>
        <v/>
      </c>
      <c r="N179" s="217" t="str">
        <f>IF('1A'!N1644="","",'1A'!N1644)</f>
        <v/>
      </c>
      <c r="O179" s="459" t="str">
        <f>IF('1A'!O1644="","",'1A'!O1644)</f>
        <v>Satisfaction with Services and Community</v>
      </c>
      <c r="P179" s="460" t="str">
        <f>IF('1A'!P1644="","",'1A'!P1644)</f>
        <v/>
      </c>
      <c r="Q179" s="460" t="str">
        <f>IF('1A'!Q1644="","",'1A'!Q1644)</f>
        <v>Health and Wellness</v>
      </c>
    </row>
    <row r="180" spans="1:17" ht="14" x14ac:dyDescent="0.15">
      <c r="A180" s="269" t="s">
        <v>158</v>
      </c>
      <c r="B180" s="65" t="str">
        <f>IF('1A'!B1645="","",'1A'!B1645)</f>
        <v>-</v>
      </c>
      <c r="C180" s="109">
        <f>IF('1A'!C1645="","",'1A'!C1645)</f>
        <v>0.76203266352617505</v>
      </c>
      <c r="D180" s="110">
        <f>IF('1A'!D1645="","",'1A'!D1645)</f>
        <v>0.55699550170969736</v>
      </c>
      <c r="E180" s="65" t="str">
        <f>IF('1A'!E1645="","",'1A'!E1645)</f>
        <v>-</v>
      </c>
      <c r="F180" s="109">
        <f>IF('1A'!F1645="","",'1A'!F1645)</f>
        <v>0.50609194861670925</v>
      </c>
      <c r="G180" s="110">
        <f>IF('1A'!G1645="","",'1A'!G1645)</f>
        <v>0.53266744260587784</v>
      </c>
      <c r="H180" s="65" t="str">
        <f>IF('1A'!H1645="","",'1A'!H1645)</f>
        <v/>
      </c>
      <c r="I180" s="109" t="str">
        <f>IF('1A'!I1645="","",'1A'!I1645)</f>
        <v/>
      </c>
      <c r="J180" s="110" t="str">
        <f>IF('1A'!J1645="","",'1A'!J1645)</f>
        <v/>
      </c>
      <c r="K180" s="65" t="str">
        <f>IF('1A'!K1645="","",'1A'!K1645)</f>
        <v/>
      </c>
      <c r="L180" s="109" t="str">
        <f>IF('1A'!L1645="","",'1A'!L1645)</f>
        <v/>
      </c>
      <c r="M180" s="110" t="str">
        <f>IF('1A'!M1645="","",'1A'!M1645)</f>
        <v/>
      </c>
      <c r="N180" s="230" t="str">
        <f>IF('1A'!N1645="","",'1A'!N1645)</f>
        <v/>
      </c>
      <c r="O180" s="459" t="str">
        <f>IF('1A'!O1645="","",'1A'!O1645)</f>
        <v>Satisfaction with Services and Community</v>
      </c>
      <c r="P180" s="460" t="str">
        <f>IF('1A'!P1645="","",'1A'!P1645)</f>
        <v/>
      </c>
      <c r="Q180" s="460" t="str">
        <f>IF('1A'!Q1645="","",'1A'!Q1645)</f>
        <v>Health and Wellness</v>
      </c>
    </row>
    <row r="181" spans="1:17" ht="28" x14ac:dyDescent="0.15">
      <c r="A181" s="250" t="s">
        <v>901</v>
      </c>
      <c r="B181" s="105">
        <f>IF('1A'!B1646="","",'1A'!B1646)</f>
        <v>0.241935483870968</v>
      </c>
      <c r="C181" s="67">
        <f>IF('1A'!C1646="","",'1A'!C1646)</f>
        <v>0.152061855670103</v>
      </c>
      <c r="D181" s="106">
        <f>IF('1A'!D1646="","",'1A'!D1646)</f>
        <v>0.19902912621359201</v>
      </c>
      <c r="E181" s="105">
        <f>IF('1A'!E1646="","",'1A'!E1646)</f>
        <v>0.25</v>
      </c>
      <c r="F181" s="67">
        <f>IF('1A'!F1646="","",'1A'!F1646)</f>
        <v>0.18787878787878801</v>
      </c>
      <c r="G181" s="106">
        <f>IF('1A'!G1646="","",'1A'!G1646)</f>
        <v>0.202777777777778</v>
      </c>
      <c r="H181" s="105" t="str">
        <f>IF('1A'!H1646="","",'1A'!H1646)</f>
        <v/>
      </c>
      <c r="I181" s="67" t="str">
        <f>IF('1A'!I1646="","",'1A'!I1646)</f>
        <v/>
      </c>
      <c r="J181" s="106" t="str">
        <f>IF('1A'!J1646="","",'1A'!J1646)</f>
        <v/>
      </c>
      <c r="K181" s="105" t="str">
        <f>IF('1A'!K1646="","",'1A'!K1646)</f>
        <v/>
      </c>
      <c r="L181" s="67" t="str">
        <f>IF('1A'!L1646="","",'1A'!L1646)</f>
        <v/>
      </c>
      <c r="M181" s="106" t="str">
        <f>IF('1A'!M1646="","",'1A'!M1646)</f>
        <v/>
      </c>
      <c r="N181" s="217" t="str">
        <f>IF('1A'!N1646="","",'1A'!N1646)</f>
        <v/>
      </c>
      <c r="O181" s="459" t="str">
        <f>IF('1A'!O1646="","",'1A'!O1646)</f>
        <v>Satisfaction with Services and Community</v>
      </c>
      <c r="P181" s="460" t="str">
        <f>IF('1A'!P1646="","",'1A'!P1646)</f>
        <v/>
      </c>
      <c r="Q181" s="460" t="str">
        <f>IF('1A'!Q1646="","",'1A'!Q1646)</f>
        <v>Health and Wellness</v>
      </c>
    </row>
    <row r="182" spans="1:17" ht="14" x14ac:dyDescent="0.15">
      <c r="A182" s="268" t="s">
        <v>87</v>
      </c>
      <c r="B182" s="105">
        <f>IF('1A'!B1647="","",'1A'!B1647)</f>
        <v>0.40322580645161299</v>
      </c>
      <c r="C182" s="67">
        <f>IF('1A'!C1647="","",'1A'!C1647)</f>
        <v>0.23711340206185599</v>
      </c>
      <c r="D182" s="106">
        <f>IF('1A'!D1647="","",'1A'!D1647)</f>
        <v>0.35221143473570699</v>
      </c>
      <c r="E182" s="105">
        <f>IF('1A'!E1647="","",'1A'!E1647)</f>
        <v>0.41666666666666702</v>
      </c>
      <c r="F182" s="67">
        <f>IF('1A'!F1647="","",'1A'!F1647)</f>
        <v>0.30909090909090903</v>
      </c>
      <c r="G182" s="106">
        <f>IF('1A'!G1647="","",'1A'!G1647)</f>
        <v>0.35138888888888897</v>
      </c>
      <c r="H182" s="105" t="str">
        <f>IF('1A'!H1647="","",'1A'!H1647)</f>
        <v/>
      </c>
      <c r="I182" s="67" t="str">
        <f>IF('1A'!I1647="","",'1A'!I1647)</f>
        <v/>
      </c>
      <c r="J182" s="106" t="str">
        <f>IF('1A'!J1647="","",'1A'!J1647)</f>
        <v/>
      </c>
      <c r="K182" s="105" t="str">
        <f>IF('1A'!K1647="","",'1A'!K1647)</f>
        <v/>
      </c>
      <c r="L182" s="67" t="str">
        <f>IF('1A'!L1647="","",'1A'!L1647)</f>
        <v/>
      </c>
      <c r="M182" s="106" t="str">
        <f>IF('1A'!M1647="","",'1A'!M1647)</f>
        <v/>
      </c>
      <c r="N182" s="217" t="str">
        <f>IF('1A'!N1647="","",'1A'!N1647)</f>
        <v/>
      </c>
      <c r="O182" s="459" t="str">
        <f>IF('1A'!O1647="","",'1A'!O1647)</f>
        <v>Satisfaction with Services and Community</v>
      </c>
      <c r="P182" s="460" t="str">
        <f>IF('1A'!P1647="","",'1A'!P1647)</f>
        <v/>
      </c>
      <c r="Q182" s="460" t="str">
        <f>IF('1A'!Q1647="","",'1A'!Q1647)</f>
        <v>Health and Wellness</v>
      </c>
    </row>
    <row r="183" spans="1:17" ht="14" x14ac:dyDescent="0.15">
      <c r="A183" s="268" t="s">
        <v>88</v>
      </c>
      <c r="B183" s="105">
        <f>IF('1A'!B1648="","",'1A'!B1648)</f>
        <v>0.27419354838709697</v>
      </c>
      <c r="C183" s="67">
        <f>IF('1A'!C1648="","",'1A'!C1648)</f>
        <v>0.31185567010309301</v>
      </c>
      <c r="D183" s="106">
        <f>IF('1A'!D1648="","",'1A'!D1648)</f>
        <v>0.31121898597626801</v>
      </c>
      <c r="E183" s="105">
        <f>IF('1A'!E1648="","",'1A'!E1648)</f>
        <v>0.266666666666667</v>
      </c>
      <c r="F183" s="67">
        <f>IF('1A'!F1648="","",'1A'!F1648)</f>
        <v>0.30909090909090903</v>
      </c>
      <c r="G183" s="106">
        <f>IF('1A'!G1648="","",'1A'!G1648)</f>
        <v>0.33888888888888902</v>
      </c>
      <c r="H183" s="105" t="str">
        <f>IF('1A'!H1648="","",'1A'!H1648)</f>
        <v/>
      </c>
      <c r="I183" s="67" t="str">
        <f>IF('1A'!I1648="","",'1A'!I1648)</f>
        <v/>
      </c>
      <c r="J183" s="106" t="str">
        <f>IF('1A'!J1648="","",'1A'!J1648)</f>
        <v/>
      </c>
      <c r="K183" s="105" t="str">
        <f>IF('1A'!K1648="","",'1A'!K1648)</f>
        <v/>
      </c>
      <c r="L183" s="67" t="str">
        <f>IF('1A'!L1648="","",'1A'!L1648)</f>
        <v/>
      </c>
      <c r="M183" s="106" t="str">
        <f>IF('1A'!M1648="","",'1A'!M1648)</f>
        <v/>
      </c>
      <c r="N183" s="217" t="str">
        <f>IF('1A'!N1648="","",'1A'!N1648)</f>
        <v/>
      </c>
      <c r="O183" s="459" t="str">
        <f>IF('1A'!O1648="","",'1A'!O1648)</f>
        <v>Satisfaction with Services and Community</v>
      </c>
      <c r="P183" s="460" t="str">
        <f>IF('1A'!P1648="","",'1A'!P1648)</f>
        <v/>
      </c>
      <c r="Q183" s="460" t="str">
        <f>IF('1A'!Q1648="","",'1A'!Q1648)</f>
        <v>Health and Wellness</v>
      </c>
    </row>
    <row r="184" spans="1:17" ht="14" x14ac:dyDescent="0.15">
      <c r="A184" s="268" t="s">
        <v>89</v>
      </c>
      <c r="B184" s="105">
        <f>IF('1A'!B1649="","",'1A'!B1649)</f>
        <v>6.4516129032258104E-2</v>
      </c>
      <c r="C184" s="67">
        <f>IF('1A'!C1649="","",'1A'!C1649)</f>
        <v>0.19072164948453599</v>
      </c>
      <c r="D184" s="106">
        <f>IF('1A'!D1649="","",'1A'!D1649)</f>
        <v>8.7378640776699004E-2</v>
      </c>
      <c r="E184" s="105">
        <f>IF('1A'!E1649="","",'1A'!E1649)</f>
        <v>6.6666666666666693E-2</v>
      </c>
      <c r="F184" s="67">
        <f>IF('1A'!F1649="","",'1A'!F1649)</f>
        <v>0.12727272727272701</v>
      </c>
      <c r="G184" s="106">
        <f>IF('1A'!G1649="","",'1A'!G1649)</f>
        <v>6.9444444444444406E-2</v>
      </c>
      <c r="H184" s="105" t="str">
        <f>IF('1A'!H1649="","",'1A'!H1649)</f>
        <v/>
      </c>
      <c r="I184" s="67" t="str">
        <f>IF('1A'!I1649="","",'1A'!I1649)</f>
        <v/>
      </c>
      <c r="J184" s="106" t="str">
        <f>IF('1A'!J1649="","",'1A'!J1649)</f>
        <v/>
      </c>
      <c r="K184" s="105" t="str">
        <f>IF('1A'!K1649="","",'1A'!K1649)</f>
        <v/>
      </c>
      <c r="L184" s="67" t="str">
        <f>IF('1A'!L1649="","",'1A'!L1649)</f>
        <v/>
      </c>
      <c r="M184" s="106" t="str">
        <f>IF('1A'!M1649="","",'1A'!M1649)</f>
        <v/>
      </c>
      <c r="N184" s="217" t="str">
        <f>IF('1A'!N1649="","",'1A'!N1649)</f>
        <v/>
      </c>
      <c r="O184" s="459" t="str">
        <f>IF('1A'!O1649="","",'1A'!O1649)</f>
        <v>Satisfaction with Services and Community</v>
      </c>
      <c r="P184" s="460" t="str">
        <f>IF('1A'!P1649="","",'1A'!P1649)</f>
        <v/>
      </c>
      <c r="Q184" s="460" t="str">
        <f>IF('1A'!Q1649="","",'1A'!Q1649)</f>
        <v>Health and Wellness</v>
      </c>
    </row>
    <row r="185" spans="1:17" ht="14" x14ac:dyDescent="0.15">
      <c r="A185" s="268" t="s">
        <v>361</v>
      </c>
      <c r="B185" s="105">
        <f>IF('1A'!B1650="","",'1A'!B1650)</f>
        <v>1.6129032258064498E-2</v>
      </c>
      <c r="C185" s="67">
        <f>IF('1A'!C1650="","",'1A'!C1650)</f>
        <v>0.108247422680412</v>
      </c>
      <c r="D185" s="106">
        <f>IF('1A'!D1650="","",'1A'!D1650)</f>
        <v>5.0161812297734601E-2</v>
      </c>
      <c r="E185" s="105">
        <f>IF('1A'!E1650="","",'1A'!E1650)</f>
        <v>0</v>
      </c>
      <c r="F185" s="67">
        <f>IF('1A'!F1650="","",'1A'!F1650)</f>
        <v>6.6666666666666693E-2</v>
      </c>
      <c r="G185" s="106">
        <f>IF('1A'!G1650="","",'1A'!G1650)</f>
        <v>3.7499999999999999E-2</v>
      </c>
      <c r="H185" s="105" t="str">
        <f>IF('1A'!H1650="","",'1A'!H1650)</f>
        <v/>
      </c>
      <c r="I185" s="67" t="str">
        <f>IF('1A'!I1650="","",'1A'!I1650)</f>
        <v/>
      </c>
      <c r="J185" s="106" t="str">
        <f>IF('1A'!J1650="","",'1A'!J1650)</f>
        <v/>
      </c>
      <c r="K185" s="105" t="str">
        <f>IF('1A'!K1650="","",'1A'!K1650)</f>
        <v/>
      </c>
      <c r="L185" s="67" t="str">
        <f>IF('1A'!L1650="","",'1A'!L1650)</f>
        <v/>
      </c>
      <c r="M185" s="106" t="str">
        <f>IF('1A'!M1650="","",'1A'!M1650)</f>
        <v/>
      </c>
      <c r="N185" s="217" t="str">
        <f>IF('1A'!N1650="","",'1A'!N1650)</f>
        <v/>
      </c>
      <c r="O185" s="459" t="str">
        <f>IF('1A'!O1650="","",'1A'!O1650)</f>
        <v>Satisfaction with Services and Community</v>
      </c>
      <c r="P185" s="460" t="str">
        <f>IF('1A'!P1650="","",'1A'!P1650)</f>
        <v/>
      </c>
      <c r="Q185" s="460" t="str">
        <f>IF('1A'!Q1650="","",'1A'!Q1650)</f>
        <v>Health and Wellness</v>
      </c>
    </row>
    <row r="186" spans="1:17" ht="14" x14ac:dyDescent="0.15">
      <c r="A186" s="308" t="s">
        <v>230</v>
      </c>
      <c r="B186" s="461">
        <f>IF('1A'!B1651="","",'1A'!B1651)</f>
        <v>62</v>
      </c>
      <c r="C186" s="462">
        <f>IF('1A'!C1651="","",'1A'!C1651)</f>
        <v>388</v>
      </c>
      <c r="D186" s="463">
        <f>IF('1A'!D1651="","",'1A'!D1651)</f>
        <v>1854</v>
      </c>
      <c r="E186" s="461">
        <f>IF('1A'!E1651="","",'1A'!E1651)</f>
        <v>60</v>
      </c>
      <c r="F186" s="462">
        <f>IF('1A'!F1651="","",'1A'!F1651)</f>
        <v>165</v>
      </c>
      <c r="G186" s="463">
        <f>IF('1A'!G1651="","",'1A'!G1651)</f>
        <v>720</v>
      </c>
      <c r="H186" s="461" t="str">
        <f>IF('1A'!H1651="","",'1A'!H1651)</f>
        <v/>
      </c>
      <c r="I186" s="462" t="str">
        <f>IF('1A'!I1651="","",'1A'!I1651)</f>
        <v/>
      </c>
      <c r="J186" s="463" t="str">
        <f>IF('1A'!J1651="","",'1A'!J1651)</f>
        <v/>
      </c>
      <c r="K186" s="461" t="str">
        <f>IF('1A'!K1651="","",'1A'!K1651)</f>
        <v/>
      </c>
      <c r="L186" s="462" t="str">
        <f>IF('1A'!L1651="","",'1A'!L1651)</f>
        <v/>
      </c>
      <c r="M186" s="463" t="str">
        <f>IF('1A'!M1651="","",'1A'!M1651)</f>
        <v/>
      </c>
      <c r="N186" s="217" t="str">
        <f>IF('1A'!N1651="","",'1A'!N1651)</f>
        <v/>
      </c>
      <c r="O186" s="459" t="str">
        <f>IF('1A'!O1651="","",'1A'!O1651)</f>
        <v>Satisfaction with Services and Community</v>
      </c>
      <c r="P186" s="460" t="str">
        <f>IF('1A'!P1651="","",'1A'!P1651)</f>
        <v/>
      </c>
      <c r="Q186" s="460" t="str">
        <f>IF('1A'!Q1651="","",'1A'!Q1651)</f>
        <v>Health and Wellness</v>
      </c>
    </row>
    <row r="187" spans="1:17" ht="14" x14ac:dyDescent="0.15">
      <c r="A187" s="268" t="s">
        <v>176</v>
      </c>
      <c r="B187" s="107">
        <f>IF('1A'!B1652="","",'1A'!B1652)</f>
        <v>3.7903225806451601</v>
      </c>
      <c r="C187" s="66">
        <f>IF('1A'!C1652="","",'1A'!C1652)</f>
        <v>3.1340206185567001</v>
      </c>
      <c r="D187" s="108">
        <f>IF('1A'!D1652="","",'1A'!D1652)</f>
        <v>3.5625674217907202</v>
      </c>
      <c r="E187" s="107">
        <f>IF('1A'!E1652="","",'1A'!E1652)</f>
        <v>3.85</v>
      </c>
      <c r="F187" s="66">
        <f>IF('1A'!F1652="","",'1A'!F1652)</f>
        <v>3.4242424242424199</v>
      </c>
      <c r="G187" s="108">
        <f>IF('1A'!G1652="","",'1A'!G1652)</f>
        <v>3.6124999999999998</v>
      </c>
      <c r="H187" s="107" t="str">
        <f>IF('1A'!H1652="","",'1A'!H1652)</f>
        <v/>
      </c>
      <c r="I187" s="66" t="str">
        <f>IF('1A'!I1652="","",'1A'!I1652)</f>
        <v/>
      </c>
      <c r="J187" s="108" t="str">
        <f>IF('1A'!J1652="","",'1A'!J1652)</f>
        <v/>
      </c>
      <c r="K187" s="107" t="str">
        <f>IF('1A'!K1652="","",'1A'!K1652)</f>
        <v/>
      </c>
      <c r="L187" s="66" t="str">
        <f>IF('1A'!L1652="","",'1A'!L1652)</f>
        <v/>
      </c>
      <c r="M187" s="108" t="str">
        <f>IF('1A'!M1652="","",'1A'!M1652)</f>
        <v/>
      </c>
      <c r="N187" s="217" t="str">
        <f>IF('1A'!N1652="","",'1A'!N1652)</f>
        <v/>
      </c>
      <c r="O187" s="459" t="str">
        <f>IF('1A'!O1652="","",'1A'!O1652)</f>
        <v>Satisfaction with Services and Community</v>
      </c>
      <c r="P187" s="460" t="str">
        <f>IF('1A'!P1652="","",'1A'!P1652)</f>
        <v/>
      </c>
      <c r="Q187" s="460" t="str">
        <f>IF('1A'!Q1652="","",'1A'!Q1652)</f>
        <v>Health and Wellness</v>
      </c>
    </row>
    <row r="188" spans="1:17" ht="14" x14ac:dyDescent="0.15">
      <c r="A188" s="268" t="s">
        <v>159</v>
      </c>
      <c r="B188" s="107">
        <f>IF('1A'!B1653="","",'1A'!B1653)</f>
        <v>0.94326076873917097</v>
      </c>
      <c r="C188" s="66">
        <f>IF('1A'!C1653="","",'1A'!C1653)</f>
        <v>1.2061758904254201</v>
      </c>
      <c r="D188" s="108">
        <f>IF('1A'!D1653="","",'1A'!D1653)</f>
        <v>1.05852542790832</v>
      </c>
      <c r="E188" s="107">
        <f>IF('1A'!E1653="","",'1A'!E1653)</f>
        <v>0.87961856139995298</v>
      </c>
      <c r="F188" s="66">
        <f>IF('1A'!F1653="","",'1A'!F1653)</f>
        <v>1.13240255679164</v>
      </c>
      <c r="G188" s="108">
        <f>IF('1A'!G1653="","",'1A'!G1653)</f>
        <v>1.00408588088328</v>
      </c>
      <c r="H188" s="107" t="str">
        <f>IF('1A'!H1653="","",'1A'!H1653)</f>
        <v/>
      </c>
      <c r="I188" s="66" t="str">
        <f>IF('1A'!I1653="","",'1A'!I1653)</f>
        <v/>
      </c>
      <c r="J188" s="108" t="str">
        <f>IF('1A'!J1653="","",'1A'!J1653)</f>
        <v/>
      </c>
      <c r="K188" s="107" t="str">
        <f>IF('1A'!K1653="","",'1A'!K1653)</f>
        <v/>
      </c>
      <c r="L188" s="66" t="str">
        <f>IF('1A'!L1653="","",'1A'!L1653)</f>
        <v/>
      </c>
      <c r="M188" s="108" t="str">
        <f>IF('1A'!M1653="","",'1A'!M1653)</f>
        <v/>
      </c>
      <c r="N188" s="217" t="str">
        <f>IF('1A'!N1653="","",'1A'!N1653)</f>
        <v/>
      </c>
      <c r="O188" s="459" t="str">
        <f>IF('1A'!O1653="","",'1A'!O1653)</f>
        <v>Satisfaction with Services and Community</v>
      </c>
      <c r="P188" s="460" t="str">
        <f>IF('1A'!P1653="","",'1A'!P1653)</f>
        <v/>
      </c>
      <c r="Q188" s="460" t="str">
        <f>IF('1A'!Q1653="","",'1A'!Q1653)</f>
        <v>Health and Wellness</v>
      </c>
    </row>
    <row r="189" spans="1:17" ht="14" x14ac:dyDescent="0.15">
      <c r="A189" s="268" t="s">
        <v>231</v>
      </c>
      <c r="B189" s="107" t="str">
        <f>IF('1A'!B1654="","",'1A'!B1654)</f>
        <v>-</v>
      </c>
      <c r="C189" s="66" t="str">
        <f>IF('1A'!C1654="","",'1A'!C1654)</f>
        <v>***</v>
      </c>
      <c r="D189" s="108" t="str">
        <f>IF('1A'!D1654="","",'1A'!D1654)</f>
        <v xml:space="preserve"> </v>
      </c>
      <c r="E189" s="107" t="str">
        <f>IF('1A'!E1654="","",'1A'!E1654)</f>
        <v>-</v>
      </c>
      <c r="F189" s="66" t="str">
        <f>IF('1A'!F1654="","",'1A'!F1654)</f>
        <v>**</v>
      </c>
      <c r="G189" s="108" t="str">
        <f>IF('1A'!G1654="","",'1A'!G1654)</f>
        <v xml:space="preserve"> </v>
      </c>
      <c r="H189" s="107" t="str">
        <f>IF('1A'!H1654="","",'1A'!H1654)</f>
        <v/>
      </c>
      <c r="I189" s="66" t="str">
        <f>IF('1A'!I1654="","",'1A'!I1654)</f>
        <v/>
      </c>
      <c r="J189" s="108" t="str">
        <f>IF('1A'!J1654="","",'1A'!J1654)</f>
        <v/>
      </c>
      <c r="K189" s="107" t="str">
        <f>IF('1A'!K1654="","",'1A'!K1654)</f>
        <v/>
      </c>
      <c r="L189" s="66" t="str">
        <f>IF('1A'!L1654="","",'1A'!L1654)</f>
        <v/>
      </c>
      <c r="M189" s="108" t="str">
        <f>IF('1A'!M1654="","",'1A'!M1654)</f>
        <v/>
      </c>
      <c r="N189" s="217" t="str">
        <f>IF('1A'!N1654="","",'1A'!N1654)</f>
        <v/>
      </c>
      <c r="O189" s="459" t="str">
        <f>IF('1A'!O1654="","",'1A'!O1654)</f>
        <v>Satisfaction with Services and Community</v>
      </c>
      <c r="P189" s="460" t="str">
        <f>IF('1A'!P1654="","",'1A'!P1654)</f>
        <v/>
      </c>
      <c r="Q189" s="460" t="str">
        <f>IF('1A'!Q1654="","",'1A'!Q1654)</f>
        <v>Health and Wellness</v>
      </c>
    </row>
    <row r="190" spans="1:17" ht="14" x14ac:dyDescent="0.15">
      <c r="A190" s="269" t="s">
        <v>158</v>
      </c>
      <c r="B190" s="65" t="str">
        <f>IF('1A'!B1655="","",'1A'!B1655)</f>
        <v>-</v>
      </c>
      <c r="C190" s="109">
        <f>IF('1A'!C1655="","",'1A'!C1655)</f>
        <v>0.54411795766949156</v>
      </c>
      <c r="D190" s="110">
        <f>IF('1A'!D1655="","",'1A'!D1655)</f>
        <v>0.21516267143859871</v>
      </c>
      <c r="E190" s="65" t="str">
        <f>IF('1A'!E1655="","",'1A'!E1655)</f>
        <v>-</v>
      </c>
      <c r="F190" s="109">
        <f>IF('1A'!F1655="","",'1A'!F1655)</f>
        <v>0.37597722930249339</v>
      </c>
      <c r="G190" s="110">
        <f>IF('1A'!G1655="","",'1A'!G1655)</f>
        <v>0.23653355208129698</v>
      </c>
      <c r="H190" s="65" t="str">
        <f>IF('1A'!H1655="","",'1A'!H1655)</f>
        <v/>
      </c>
      <c r="I190" s="109" t="str">
        <f>IF('1A'!I1655="","",'1A'!I1655)</f>
        <v/>
      </c>
      <c r="J190" s="110" t="str">
        <f>IF('1A'!J1655="","",'1A'!J1655)</f>
        <v/>
      </c>
      <c r="K190" s="65" t="str">
        <f>IF('1A'!K1655="","",'1A'!K1655)</f>
        <v/>
      </c>
      <c r="L190" s="109" t="str">
        <f>IF('1A'!L1655="","",'1A'!L1655)</f>
        <v/>
      </c>
      <c r="M190" s="110" t="str">
        <f>IF('1A'!M1655="","",'1A'!M1655)</f>
        <v/>
      </c>
      <c r="N190" s="230" t="str">
        <f>IF('1A'!N1655="","",'1A'!N1655)</f>
        <v/>
      </c>
      <c r="O190" s="459" t="str">
        <f>IF('1A'!O1655="","",'1A'!O1655)</f>
        <v>Satisfaction with Services and Community</v>
      </c>
      <c r="P190" s="460" t="str">
        <f>IF('1A'!P1655="","",'1A'!P1655)</f>
        <v/>
      </c>
      <c r="Q190" s="460" t="str">
        <f>IF('1A'!Q1655="","",'1A'!Q1655)</f>
        <v>Health and Wellness</v>
      </c>
    </row>
    <row r="191" spans="1:17" ht="28" x14ac:dyDescent="0.15">
      <c r="A191" s="250" t="s">
        <v>854</v>
      </c>
      <c r="B191" s="105">
        <f>IF('1A'!B1676="","",'1A'!B1676)</f>
        <v>0.56338028169014098</v>
      </c>
      <c r="C191" s="67">
        <f>IF('1A'!C1676="","",'1A'!C1676)</f>
        <v>0.43347639484978501</v>
      </c>
      <c r="D191" s="106">
        <f>IF('1A'!D1676="","",'1A'!D1676)</f>
        <v>0.46690843155031703</v>
      </c>
      <c r="E191" s="105">
        <f>IF('1A'!E1676="","",'1A'!E1676)</f>
        <v>0.565217391304348</v>
      </c>
      <c r="F191" s="67">
        <f>IF('1A'!F1676="","",'1A'!F1676)</f>
        <v>0.475728155339806</v>
      </c>
      <c r="G191" s="106">
        <f>IF('1A'!G1676="","",'1A'!G1676)</f>
        <v>0.44127708095781099</v>
      </c>
      <c r="H191" s="105" t="str">
        <f>IF('1A'!H1676="","",'1A'!H1676)</f>
        <v/>
      </c>
      <c r="I191" s="67" t="str">
        <f>IF('1A'!I1676="","",'1A'!I1676)</f>
        <v/>
      </c>
      <c r="J191" s="106" t="str">
        <f>IF('1A'!J1676="","",'1A'!J1676)</f>
        <v/>
      </c>
      <c r="K191" s="105" t="str">
        <f>IF('1A'!K1676="","",'1A'!K1676)</f>
        <v/>
      </c>
      <c r="L191" s="67" t="str">
        <f>IF('1A'!L1676="","",'1A'!L1676)</f>
        <v/>
      </c>
      <c r="M191" s="106" t="str">
        <f>IF('1A'!M1676="","",'1A'!M1676)</f>
        <v/>
      </c>
      <c r="N191" s="217" t="str">
        <f>IF('1A'!N1676="","",'1A'!N1676)</f>
        <v>Satisfaction with Coursework</v>
      </c>
      <c r="O191" s="459" t="str">
        <f>IF('1A'!O1676="","",'1A'!O1676)</f>
        <v/>
      </c>
      <c r="P191" s="460" t="str">
        <f>IF('1A'!P1676="","",'1A'!P1676)</f>
        <v/>
      </c>
      <c r="Q191" s="460" t="str">
        <f>IF('1A'!Q1676="","",'1A'!Q1676)</f>
        <v>Satisfaction with Academic Support and Courses</v>
      </c>
    </row>
    <row r="192" spans="1:17" ht="14" x14ac:dyDescent="0.15">
      <c r="A192" s="268" t="s">
        <v>87</v>
      </c>
      <c r="B192" s="105">
        <f>IF('1A'!B1677="","",'1A'!B1677)</f>
        <v>0.352112676056338</v>
      </c>
      <c r="C192" s="67">
        <f>IF('1A'!C1677="","",'1A'!C1677)</f>
        <v>0.45493562231759699</v>
      </c>
      <c r="D192" s="106">
        <f>IF('1A'!D1677="","",'1A'!D1677)</f>
        <v>0.41931097008159601</v>
      </c>
      <c r="E192" s="105">
        <f>IF('1A'!E1677="","",'1A'!E1677)</f>
        <v>0.34782608695652201</v>
      </c>
      <c r="F192" s="67">
        <f>IF('1A'!F1677="","",'1A'!F1677)</f>
        <v>0.41262135922330101</v>
      </c>
      <c r="G192" s="106">
        <f>IF('1A'!G1677="","",'1A'!G1677)</f>
        <v>0.42075256556442397</v>
      </c>
      <c r="H192" s="105" t="str">
        <f>IF('1A'!H1677="","",'1A'!H1677)</f>
        <v/>
      </c>
      <c r="I192" s="67" t="str">
        <f>IF('1A'!I1677="","",'1A'!I1677)</f>
        <v/>
      </c>
      <c r="J192" s="106" t="str">
        <f>IF('1A'!J1677="","",'1A'!J1677)</f>
        <v/>
      </c>
      <c r="K192" s="105" t="str">
        <f>IF('1A'!K1677="","",'1A'!K1677)</f>
        <v/>
      </c>
      <c r="L192" s="67" t="str">
        <f>IF('1A'!L1677="","",'1A'!L1677)</f>
        <v/>
      </c>
      <c r="M192" s="106" t="str">
        <f>IF('1A'!M1677="","",'1A'!M1677)</f>
        <v/>
      </c>
      <c r="N192" s="217" t="str">
        <f>IF('1A'!N1677="","",'1A'!N1677)</f>
        <v/>
      </c>
      <c r="O192" s="459" t="str">
        <f>IF('1A'!O1677="","",'1A'!O1677)</f>
        <v/>
      </c>
      <c r="P192" s="460" t="str">
        <f>IF('1A'!P1677="","",'1A'!P1677)</f>
        <v/>
      </c>
      <c r="Q192" s="460" t="str">
        <f>IF('1A'!Q1677="","",'1A'!Q1677)</f>
        <v>Satisfaction with Academic Support and Courses</v>
      </c>
    </row>
    <row r="193" spans="1:17" ht="14" x14ac:dyDescent="0.15">
      <c r="A193" s="268" t="s">
        <v>88</v>
      </c>
      <c r="B193" s="105">
        <f>IF('1A'!B1678="","",'1A'!B1678)</f>
        <v>4.2253521126760597E-2</v>
      </c>
      <c r="C193" s="67">
        <f>IF('1A'!C1678="","",'1A'!C1678)</f>
        <v>4.7210300429184601E-2</v>
      </c>
      <c r="D193" s="106">
        <f>IF('1A'!D1678="","",'1A'!D1678)</f>
        <v>6.3463281958295606E-2</v>
      </c>
      <c r="E193" s="105">
        <f>IF('1A'!E1678="","",'1A'!E1678)</f>
        <v>4.3478260869565202E-2</v>
      </c>
      <c r="F193" s="67">
        <f>IF('1A'!F1678="","",'1A'!F1678)</f>
        <v>4.85436893203883E-2</v>
      </c>
      <c r="G193" s="106">
        <f>IF('1A'!G1678="","",'1A'!G1678)</f>
        <v>7.8677309007981797E-2</v>
      </c>
      <c r="H193" s="105" t="str">
        <f>IF('1A'!H1678="","",'1A'!H1678)</f>
        <v/>
      </c>
      <c r="I193" s="67" t="str">
        <f>IF('1A'!I1678="","",'1A'!I1678)</f>
        <v/>
      </c>
      <c r="J193" s="106" t="str">
        <f>IF('1A'!J1678="","",'1A'!J1678)</f>
        <v/>
      </c>
      <c r="K193" s="105" t="str">
        <f>IF('1A'!K1678="","",'1A'!K1678)</f>
        <v/>
      </c>
      <c r="L193" s="67" t="str">
        <f>IF('1A'!L1678="","",'1A'!L1678)</f>
        <v/>
      </c>
      <c r="M193" s="106" t="str">
        <f>IF('1A'!M1678="","",'1A'!M1678)</f>
        <v/>
      </c>
      <c r="N193" s="217" t="str">
        <f>IF('1A'!N1678="","",'1A'!N1678)</f>
        <v/>
      </c>
      <c r="O193" s="459" t="str">
        <f>IF('1A'!O1678="","",'1A'!O1678)</f>
        <v/>
      </c>
      <c r="P193" s="460" t="str">
        <f>IF('1A'!P1678="","",'1A'!P1678)</f>
        <v/>
      </c>
      <c r="Q193" s="460" t="str">
        <f>IF('1A'!Q1678="","",'1A'!Q1678)</f>
        <v>Satisfaction with Academic Support and Courses</v>
      </c>
    </row>
    <row r="194" spans="1:17" ht="14" x14ac:dyDescent="0.15">
      <c r="A194" s="268" t="s">
        <v>89</v>
      </c>
      <c r="B194" s="105">
        <f>IF('1A'!B1679="","",'1A'!B1679)</f>
        <v>4.2253521126760597E-2</v>
      </c>
      <c r="C194" s="67">
        <f>IF('1A'!C1679="","",'1A'!C1679)</f>
        <v>5.5793991416309002E-2</v>
      </c>
      <c r="D194" s="106">
        <f>IF('1A'!D1679="","",'1A'!D1679)</f>
        <v>3.9437896645512199E-2</v>
      </c>
      <c r="E194" s="105">
        <f>IF('1A'!E1679="","",'1A'!E1679)</f>
        <v>4.3478260869565202E-2</v>
      </c>
      <c r="F194" s="67">
        <f>IF('1A'!F1679="","",'1A'!F1679)</f>
        <v>5.8252427184466E-2</v>
      </c>
      <c r="G194" s="106">
        <f>IF('1A'!G1679="","",'1A'!G1679)</f>
        <v>4.3329532497149402E-2</v>
      </c>
      <c r="H194" s="105" t="str">
        <f>IF('1A'!H1679="","",'1A'!H1679)</f>
        <v/>
      </c>
      <c r="I194" s="67" t="str">
        <f>IF('1A'!I1679="","",'1A'!I1679)</f>
        <v/>
      </c>
      <c r="J194" s="106" t="str">
        <f>IF('1A'!J1679="","",'1A'!J1679)</f>
        <v/>
      </c>
      <c r="K194" s="105" t="str">
        <f>IF('1A'!K1679="","",'1A'!K1679)</f>
        <v/>
      </c>
      <c r="L194" s="67" t="str">
        <f>IF('1A'!L1679="","",'1A'!L1679)</f>
        <v/>
      </c>
      <c r="M194" s="106" t="str">
        <f>IF('1A'!M1679="","",'1A'!M1679)</f>
        <v/>
      </c>
      <c r="N194" s="217" t="str">
        <f>IF('1A'!N1679="","",'1A'!N1679)</f>
        <v/>
      </c>
      <c r="O194" s="459" t="str">
        <f>IF('1A'!O1679="","",'1A'!O1679)</f>
        <v/>
      </c>
      <c r="P194" s="460" t="str">
        <f>IF('1A'!P1679="","",'1A'!P1679)</f>
        <v/>
      </c>
      <c r="Q194" s="460" t="str">
        <f>IF('1A'!Q1679="","",'1A'!Q1679)</f>
        <v>Satisfaction with Academic Support and Courses</v>
      </c>
    </row>
    <row r="195" spans="1:17" ht="14" x14ac:dyDescent="0.15">
      <c r="A195" s="268" t="s">
        <v>361</v>
      </c>
      <c r="B195" s="105">
        <f>IF('1A'!B1680="","",'1A'!B1680)</f>
        <v>0</v>
      </c>
      <c r="C195" s="67">
        <f>IF('1A'!C1680="","",'1A'!C1680)</f>
        <v>8.58369098712446E-3</v>
      </c>
      <c r="D195" s="106">
        <f>IF('1A'!D1680="","",'1A'!D1680)</f>
        <v>1.08794197642792E-2</v>
      </c>
      <c r="E195" s="105">
        <f>IF('1A'!E1680="","",'1A'!E1680)</f>
        <v>0</v>
      </c>
      <c r="F195" s="67">
        <f>IF('1A'!F1680="","",'1A'!F1680)</f>
        <v>4.8543689320388397E-3</v>
      </c>
      <c r="G195" s="106">
        <f>IF('1A'!G1680="","",'1A'!G1680)</f>
        <v>1.5963511972634001E-2</v>
      </c>
      <c r="H195" s="105" t="str">
        <f>IF('1A'!H1680="","",'1A'!H1680)</f>
        <v/>
      </c>
      <c r="I195" s="67" t="str">
        <f>IF('1A'!I1680="","",'1A'!I1680)</f>
        <v/>
      </c>
      <c r="J195" s="106" t="str">
        <f>IF('1A'!J1680="","",'1A'!J1680)</f>
        <v/>
      </c>
      <c r="K195" s="105" t="str">
        <f>IF('1A'!K1680="","",'1A'!K1680)</f>
        <v/>
      </c>
      <c r="L195" s="67" t="str">
        <f>IF('1A'!L1680="","",'1A'!L1680)</f>
        <v/>
      </c>
      <c r="M195" s="106" t="str">
        <f>IF('1A'!M1680="","",'1A'!M1680)</f>
        <v/>
      </c>
      <c r="N195" s="217" t="str">
        <f>IF('1A'!N1680="","",'1A'!N1680)</f>
        <v/>
      </c>
      <c r="O195" s="459" t="str">
        <f>IF('1A'!O1680="","",'1A'!O1680)</f>
        <v/>
      </c>
      <c r="P195" s="460" t="str">
        <f>IF('1A'!P1680="","",'1A'!P1680)</f>
        <v/>
      </c>
      <c r="Q195" s="460" t="str">
        <f>IF('1A'!Q1680="","",'1A'!Q1680)</f>
        <v>Satisfaction with Academic Support and Courses</v>
      </c>
    </row>
    <row r="196" spans="1:17" ht="14" x14ac:dyDescent="0.15">
      <c r="A196" s="308" t="s">
        <v>230</v>
      </c>
      <c r="B196" s="461">
        <f>IF('1A'!B1681="","",'1A'!B1681)</f>
        <v>71</v>
      </c>
      <c r="C196" s="462">
        <f>IF('1A'!C1681="","",'1A'!C1681)</f>
        <v>466</v>
      </c>
      <c r="D196" s="463">
        <f>IF('1A'!D1681="","",'1A'!D1681)</f>
        <v>2206</v>
      </c>
      <c r="E196" s="461">
        <f>IF('1A'!E1681="","",'1A'!E1681)</f>
        <v>69</v>
      </c>
      <c r="F196" s="462">
        <f>IF('1A'!F1681="","",'1A'!F1681)</f>
        <v>206</v>
      </c>
      <c r="G196" s="463">
        <f>IF('1A'!G1681="","",'1A'!G1681)</f>
        <v>877</v>
      </c>
      <c r="H196" s="461" t="str">
        <f>IF('1A'!H1681="","",'1A'!H1681)</f>
        <v/>
      </c>
      <c r="I196" s="462" t="str">
        <f>IF('1A'!I1681="","",'1A'!I1681)</f>
        <v/>
      </c>
      <c r="J196" s="463" t="str">
        <f>IF('1A'!J1681="","",'1A'!J1681)</f>
        <v/>
      </c>
      <c r="K196" s="461" t="str">
        <f>IF('1A'!K1681="","",'1A'!K1681)</f>
        <v/>
      </c>
      <c r="L196" s="462" t="str">
        <f>IF('1A'!L1681="","",'1A'!L1681)</f>
        <v/>
      </c>
      <c r="M196" s="463" t="str">
        <f>IF('1A'!M1681="","",'1A'!M1681)</f>
        <v/>
      </c>
      <c r="N196" s="217" t="str">
        <f>IF('1A'!N1681="","",'1A'!N1681)</f>
        <v/>
      </c>
      <c r="O196" s="459" t="str">
        <f>IF('1A'!O1681="","",'1A'!O1681)</f>
        <v/>
      </c>
      <c r="P196" s="460" t="str">
        <f>IF('1A'!P1681="","",'1A'!P1681)</f>
        <v/>
      </c>
      <c r="Q196" s="460" t="str">
        <f>IF('1A'!Q1681="","",'1A'!Q1681)</f>
        <v>Satisfaction with Academic Support and Courses</v>
      </c>
    </row>
    <row r="197" spans="1:17" ht="14" x14ac:dyDescent="0.15">
      <c r="A197" s="268" t="s">
        <v>176</v>
      </c>
      <c r="B197" s="107">
        <f>IF('1A'!B1682="","",'1A'!B1682)</f>
        <v>4.4366197183098599</v>
      </c>
      <c r="C197" s="66">
        <f>IF('1A'!C1682="","",'1A'!C1682)</f>
        <v>4.2489270386266096</v>
      </c>
      <c r="D197" s="108">
        <f>IF('1A'!D1682="","",'1A'!D1682)</f>
        <v>4.2919310970081597</v>
      </c>
      <c r="E197" s="107">
        <f>IF('1A'!E1682="","",'1A'!E1682)</f>
        <v>4.4347826086956497</v>
      </c>
      <c r="F197" s="66">
        <f>IF('1A'!F1682="","",'1A'!F1682)</f>
        <v>4.2961165048543704</v>
      </c>
      <c r="G197" s="108">
        <f>IF('1A'!G1682="","",'1A'!G1682)</f>
        <v>4.2280501710376299</v>
      </c>
      <c r="H197" s="107" t="str">
        <f>IF('1A'!H1682="","",'1A'!H1682)</f>
        <v/>
      </c>
      <c r="I197" s="66" t="str">
        <f>IF('1A'!I1682="","",'1A'!I1682)</f>
        <v/>
      </c>
      <c r="J197" s="108" t="str">
        <f>IF('1A'!J1682="","",'1A'!J1682)</f>
        <v/>
      </c>
      <c r="K197" s="107" t="str">
        <f>IF('1A'!K1682="","",'1A'!K1682)</f>
        <v/>
      </c>
      <c r="L197" s="66" t="str">
        <f>IF('1A'!L1682="","",'1A'!L1682)</f>
        <v/>
      </c>
      <c r="M197" s="108" t="str">
        <f>IF('1A'!M1682="","",'1A'!M1682)</f>
        <v/>
      </c>
      <c r="N197" s="217" t="str">
        <f>IF('1A'!N1682="","",'1A'!N1682)</f>
        <v/>
      </c>
      <c r="O197" s="459" t="str">
        <f>IF('1A'!O1682="","",'1A'!O1682)</f>
        <v/>
      </c>
      <c r="P197" s="460" t="str">
        <f>IF('1A'!P1682="","",'1A'!P1682)</f>
        <v/>
      </c>
      <c r="Q197" s="460" t="str">
        <f>IF('1A'!Q1682="","",'1A'!Q1682)</f>
        <v>Satisfaction with Academic Support and Courses</v>
      </c>
    </row>
    <row r="198" spans="1:17" ht="14" x14ac:dyDescent="0.15">
      <c r="A198" s="268" t="s">
        <v>159</v>
      </c>
      <c r="B198" s="107">
        <f>IF('1A'!B1683="","",'1A'!B1683)</f>
        <v>0.76964545392569605</v>
      </c>
      <c r="C198" s="66">
        <f>IF('1A'!C1683="","",'1A'!C1683)</f>
        <v>0.84893920336457296</v>
      </c>
      <c r="D198" s="108">
        <f>IF('1A'!D1683="","",'1A'!D1683)</f>
        <v>0.83733633755438996</v>
      </c>
      <c r="E198" s="107">
        <f>IF('1A'!E1683="","",'1A'!E1683)</f>
        <v>0.77608104620672802</v>
      </c>
      <c r="F198" s="66">
        <f>IF('1A'!F1683="","",'1A'!F1683)</f>
        <v>0.84661994584457501</v>
      </c>
      <c r="G198" s="108">
        <f>IF('1A'!G1683="","",'1A'!G1683)</f>
        <v>0.886472387772821</v>
      </c>
      <c r="H198" s="107" t="str">
        <f>IF('1A'!H1683="","",'1A'!H1683)</f>
        <v/>
      </c>
      <c r="I198" s="66" t="str">
        <f>IF('1A'!I1683="","",'1A'!I1683)</f>
        <v/>
      </c>
      <c r="J198" s="108" t="str">
        <f>IF('1A'!J1683="","",'1A'!J1683)</f>
        <v/>
      </c>
      <c r="K198" s="107" t="str">
        <f>IF('1A'!K1683="","",'1A'!K1683)</f>
        <v/>
      </c>
      <c r="L198" s="66" t="str">
        <f>IF('1A'!L1683="","",'1A'!L1683)</f>
        <v/>
      </c>
      <c r="M198" s="108" t="str">
        <f>IF('1A'!M1683="","",'1A'!M1683)</f>
        <v/>
      </c>
      <c r="N198" s="217" t="str">
        <f>IF('1A'!N1683="","",'1A'!N1683)</f>
        <v/>
      </c>
      <c r="O198" s="459" t="str">
        <f>IF('1A'!O1683="","",'1A'!O1683)</f>
        <v/>
      </c>
      <c r="P198" s="460" t="str">
        <f>IF('1A'!P1683="","",'1A'!P1683)</f>
        <v/>
      </c>
      <c r="Q198" s="460" t="str">
        <f>IF('1A'!Q1683="","",'1A'!Q1683)</f>
        <v>Satisfaction with Academic Support and Courses</v>
      </c>
    </row>
    <row r="199" spans="1:17" ht="14" x14ac:dyDescent="0.15">
      <c r="A199" s="268" t="s">
        <v>231</v>
      </c>
      <c r="B199" s="107" t="str">
        <f>IF('1A'!B1684="","",'1A'!B1684)</f>
        <v>-</v>
      </c>
      <c r="C199" s="66" t="str">
        <f>IF('1A'!C1684="","",'1A'!C1684)</f>
        <v xml:space="preserve"> </v>
      </c>
      <c r="D199" s="108" t="str">
        <f>IF('1A'!D1684="","",'1A'!D1684)</f>
        <v xml:space="preserve"> </v>
      </c>
      <c r="E199" s="107" t="str">
        <f>IF('1A'!E1684="","",'1A'!E1684)</f>
        <v>-</v>
      </c>
      <c r="F199" s="66" t="str">
        <f>IF('1A'!F1684="","",'1A'!F1684)</f>
        <v xml:space="preserve"> </v>
      </c>
      <c r="G199" s="108" t="str">
        <f>IF('1A'!G1684="","",'1A'!G1684)</f>
        <v xml:space="preserve"> </v>
      </c>
      <c r="H199" s="107" t="str">
        <f>IF('1A'!H1684="","",'1A'!H1684)</f>
        <v/>
      </c>
      <c r="I199" s="66" t="str">
        <f>IF('1A'!I1684="","",'1A'!I1684)</f>
        <v/>
      </c>
      <c r="J199" s="108" t="str">
        <f>IF('1A'!J1684="","",'1A'!J1684)</f>
        <v/>
      </c>
      <c r="K199" s="107" t="str">
        <f>IF('1A'!K1684="","",'1A'!K1684)</f>
        <v/>
      </c>
      <c r="L199" s="66" t="str">
        <f>IF('1A'!L1684="","",'1A'!L1684)</f>
        <v/>
      </c>
      <c r="M199" s="108" t="str">
        <f>IF('1A'!M1684="","",'1A'!M1684)</f>
        <v/>
      </c>
      <c r="N199" s="217" t="str">
        <f>IF('1A'!N1684="","",'1A'!N1684)</f>
        <v/>
      </c>
      <c r="O199" s="459" t="str">
        <f>IF('1A'!O1684="","",'1A'!O1684)</f>
        <v/>
      </c>
      <c r="P199" s="460" t="str">
        <f>IF('1A'!P1684="","",'1A'!P1684)</f>
        <v/>
      </c>
      <c r="Q199" s="460" t="str">
        <f>IF('1A'!Q1684="","",'1A'!Q1684)</f>
        <v>Satisfaction with Academic Support and Courses</v>
      </c>
    </row>
    <row r="200" spans="1:17" ht="14" x14ac:dyDescent="0.15">
      <c r="A200" s="269" t="s">
        <v>158</v>
      </c>
      <c r="B200" s="65" t="str">
        <f>IF('1A'!B1685="","",'1A'!B1685)</f>
        <v>-</v>
      </c>
      <c r="C200" s="109">
        <f>IF('1A'!C1685="","",'1A'!C1685)</f>
        <v>0.22109083776479407</v>
      </c>
      <c r="D200" s="110">
        <f>IF('1A'!D1685="","",'1A'!D1685)</f>
        <v>0.17279630037828358</v>
      </c>
      <c r="E200" s="65" t="str">
        <f>IF('1A'!E1685="","",'1A'!E1685)</f>
        <v>-</v>
      </c>
      <c r="F200" s="109">
        <f>IF('1A'!F1685="","",'1A'!F1685)</f>
        <v>0.16378790096062307</v>
      </c>
      <c r="G200" s="110">
        <f>IF('1A'!G1685="","",'1A'!G1685)</f>
        <v>0.2332079831357361</v>
      </c>
      <c r="H200" s="65" t="str">
        <f>IF('1A'!H1685="","",'1A'!H1685)</f>
        <v/>
      </c>
      <c r="I200" s="109" t="str">
        <f>IF('1A'!I1685="","",'1A'!I1685)</f>
        <v/>
      </c>
      <c r="J200" s="110" t="str">
        <f>IF('1A'!J1685="","",'1A'!J1685)</f>
        <v/>
      </c>
      <c r="K200" s="65" t="str">
        <f>IF('1A'!K1685="","",'1A'!K1685)</f>
        <v/>
      </c>
      <c r="L200" s="109" t="str">
        <f>IF('1A'!L1685="","",'1A'!L1685)</f>
        <v/>
      </c>
      <c r="M200" s="110" t="str">
        <f>IF('1A'!M1685="","",'1A'!M1685)</f>
        <v/>
      </c>
      <c r="N200" s="230" t="str">
        <f>IF('1A'!N1685="","",'1A'!N1685)</f>
        <v/>
      </c>
      <c r="O200" s="459" t="str">
        <f>IF('1A'!O1685="","",'1A'!O1685)</f>
        <v/>
      </c>
      <c r="P200" s="460" t="str">
        <f>IF('1A'!P1685="","",'1A'!P1685)</f>
        <v/>
      </c>
      <c r="Q200" s="460" t="str">
        <f>IF('1A'!Q1685="","",'1A'!Q1685)</f>
        <v>Satisfaction with Academic Support and Courses</v>
      </c>
    </row>
    <row r="201" spans="1:17" ht="28" x14ac:dyDescent="0.15">
      <c r="A201" s="250" t="s">
        <v>742</v>
      </c>
      <c r="B201" s="105">
        <f>IF('1A'!B1686="","",'1A'!B1686)</f>
        <v>0.69014084507042295</v>
      </c>
      <c r="C201" s="67">
        <f>IF('1A'!C1686="","",'1A'!C1686)</f>
        <v>0.640256959314775</v>
      </c>
      <c r="D201" s="106">
        <f>IF('1A'!D1686="","",'1A'!D1686)</f>
        <v>0.50748299319727896</v>
      </c>
      <c r="E201" s="105">
        <f>IF('1A'!E1686="","",'1A'!E1686)</f>
        <v>0.69565217391304301</v>
      </c>
      <c r="F201" s="67">
        <f>IF('1A'!F1686="","",'1A'!F1686)</f>
        <v>0.65048543689320404</v>
      </c>
      <c r="G201" s="106">
        <f>IF('1A'!G1686="","",'1A'!G1686)</f>
        <v>0.48630136986301398</v>
      </c>
      <c r="H201" s="105" t="str">
        <f>IF('1A'!H1686="","",'1A'!H1686)</f>
        <v/>
      </c>
      <c r="I201" s="67" t="str">
        <f>IF('1A'!I1686="","",'1A'!I1686)</f>
        <v/>
      </c>
      <c r="J201" s="106" t="str">
        <f>IF('1A'!J1686="","",'1A'!J1686)</f>
        <v/>
      </c>
      <c r="K201" s="105" t="str">
        <f>IF('1A'!K1686="","",'1A'!K1686)</f>
        <v/>
      </c>
      <c r="L201" s="67" t="str">
        <f>IF('1A'!L1686="","",'1A'!L1686)</f>
        <v/>
      </c>
      <c r="M201" s="106" t="str">
        <f>IF('1A'!M1686="","",'1A'!M1686)</f>
        <v/>
      </c>
      <c r="N201" s="217" t="str">
        <f>IF('1A'!N1686="","",'1A'!N1686)</f>
        <v/>
      </c>
      <c r="O201" s="459" t="str">
        <f>IF('1A'!O1686="","",'1A'!O1686)</f>
        <v>Interaction with Faculty</v>
      </c>
      <c r="P201" s="460" t="str">
        <f>IF('1A'!P1686="","",'1A'!P1686)</f>
        <v/>
      </c>
      <c r="Q201" s="460" t="str">
        <f>IF('1A'!Q1686="","",'1A'!Q1686)</f>
        <v>Satisfaction with Academic Support and Courses</v>
      </c>
    </row>
    <row r="202" spans="1:17" ht="14" x14ac:dyDescent="0.15">
      <c r="A202" s="268" t="s">
        <v>87</v>
      </c>
      <c r="B202" s="105">
        <f>IF('1A'!B1687="","",'1A'!B1687)</f>
        <v>0.29577464788732399</v>
      </c>
      <c r="C202" s="67">
        <f>IF('1A'!C1687="","",'1A'!C1687)</f>
        <v>0.29978586723768702</v>
      </c>
      <c r="D202" s="106">
        <f>IF('1A'!D1687="","",'1A'!D1687)</f>
        <v>0.39909297052154202</v>
      </c>
      <c r="E202" s="105">
        <f>IF('1A'!E1687="","",'1A'!E1687)</f>
        <v>0.28985507246376802</v>
      </c>
      <c r="F202" s="67">
        <f>IF('1A'!F1687="","",'1A'!F1687)</f>
        <v>0.30582524271844702</v>
      </c>
      <c r="G202" s="106">
        <f>IF('1A'!G1687="","",'1A'!G1687)</f>
        <v>0.41210045662100497</v>
      </c>
      <c r="H202" s="105" t="str">
        <f>IF('1A'!H1687="","",'1A'!H1687)</f>
        <v/>
      </c>
      <c r="I202" s="67" t="str">
        <f>IF('1A'!I1687="","",'1A'!I1687)</f>
        <v/>
      </c>
      <c r="J202" s="106" t="str">
        <f>IF('1A'!J1687="","",'1A'!J1687)</f>
        <v/>
      </c>
      <c r="K202" s="105" t="str">
        <f>IF('1A'!K1687="","",'1A'!K1687)</f>
        <v/>
      </c>
      <c r="L202" s="67" t="str">
        <f>IF('1A'!L1687="","",'1A'!L1687)</f>
        <v/>
      </c>
      <c r="M202" s="106" t="str">
        <f>IF('1A'!M1687="","",'1A'!M1687)</f>
        <v/>
      </c>
      <c r="N202" s="217" t="str">
        <f>IF('1A'!N1687="","",'1A'!N1687)</f>
        <v/>
      </c>
      <c r="O202" s="459" t="str">
        <f>IF('1A'!O1687="","",'1A'!O1687)</f>
        <v>Interaction with Faculty</v>
      </c>
      <c r="P202" s="460" t="str">
        <f>IF('1A'!P1687="","",'1A'!P1687)</f>
        <v/>
      </c>
      <c r="Q202" s="460" t="str">
        <f>IF('1A'!Q1687="","",'1A'!Q1687)</f>
        <v>Satisfaction with Academic Support and Courses</v>
      </c>
    </row>
    <row r="203" spans="1:17" ht="14" x14ac:dyDescent="0.15">
      <c r="A203" s="268" t="s">
        <v>88</v>
      </c>
      <c r="B203" s="105">
        <f>IF('1A'!B1688="","",'1A'!B1688)</f>
        <v>1.4084507042253501E-2</v>
      </c>
      <c r="C203" s="67">
        <f>IF('1A'!C1688="","",'1A'!C1688)</f>
        <v>3.8543897216274103E-2</v>
      </c>
      <c r="D203" s="106">
        <f>IF('1A'!D1688="","",'1A'!D1688)</f>
        <v>7.1201814058956897E-2</v>
      </c>
      <c r="E203" s="105">
        <f>IF('1A'!E1688="","",'1A'!E1688)</f>
        <v>1.4492753623188401E-2</v>
      </c>
      <c r="F203" s="67">
        <f>IF('1A'!F1688="","",'1A'!F1688)</f>
        <v>4.3689320388349502E-2</v>
      </c>
      <c r="G203" s="106">
        <f>IF('1A'!G1688="","",'1A'!G1688)</f>
        <v>7.9908675799086795E-2</v>
      </c>
      <c r="H203" s="105" t="str">
        <f>IF('1A'!H1688="","",'1A'!H1688)</f>
        <v/>
      </c>
      <c r="I203" s="67" t="str">
        <f>IF('1A'!I1688="","",'1A'!I1688)</f>
        <v/>
      </c>
      <c r="J203" s="106" t="str">
        <f>IF('1A'!J1688="","",'1A'!J1688)</f>
        <v/>
      </c>
      <c r="K203" s="105" t="str">
        <f>IF('1A'!K1688="","",'1A'!K1688)</f>
        <v/>
      </c>
      <c r="L203" s="67" t="str">
        <f>IF('1A'!L1688="","",'1A'!L1688)</f>
        <v/>
      </c>
      <c r="M203" s="106" t="str">
        <f>IF('1A'!M1688="","",'1A'!M1688)</f>
        <v/>
      </c>
      <c r="N203" s="217" t="str">
        <f>IF('1A'!N1688="","",'1A'!N1688)</f>
        <v/>
      </c>
      <c r="O203" s="459" t="str">
        <f>IF('1A'!O1688="","",'1A'!O1688)</f>
        <v>Interaction with Faculty</v>
      </c>
      <c r="P203" s="460" t="str">
        <f>IF('1A'!P1688="","",'1A'!P1688)</f>
        <v/>
      </c>
      <c r="Q203" s="460" t="str">
        <f>IF('1A'!Q1688="","",'1A'!Q1688)</f>
        <v>Satisfaction with Academic Support and Courses</v>
      </c>
    </row>
    <row r="204" spans="1:17" ht="14" x14ac:dyDescent="0.15">
      <c r="A204" s="268" t="s">
        <v>89</v>
      </c>
      <c r="B204" s="105">
        <f>IF('1A'!B1689="","",'1A'!B1689)</f>
        <v>0</v>
      </c>
      <c r="C204" s="67">
        <f>IF('1A'!C1689="","",'1A'!C1689)</f>
        <v>1.9271948608137E-2</v>
      </c>
      <c r="D204" s="106">
        <f>IF('1A'!D1689="","",'1A'!D1689)</f>
        <v>1.7233560090702899E-2</v>
      </c>
      <c r="E204" s="105">
        <f>IF('1A'!E1689="","",'1A'!E1689)</f>
        <v>0</v>
      </c>
      <c r="F204" s="67">
        <f>IF('1A'!F1689="","",'1A'!F1689)</f>
        <v>0</v>
      </c>
      <c r="G204" s="106">
        <f>IF('1A'!G1689="","",'1A'!G1689)</f>
        <v>1.3698630136986301E-2</v>
      </c>
      <c r="H204" s="105" t="str">
        <f>IF('1A'!H1689="","",'1A'!H1689)</f>
        <v/>
      </c>
      <c r="I204" s="67" t="str">
        <f>IF('1A'!I1689="","",'1A'!I1689)</f>
        <v/>
      </c>
      <c r="J204" s="106" t="str">
        <f>IF('1A'!J1689="","",'1A'!J1689)</f>
        <v/>
      </c>
      <c r="K204" s="105" t="str">
        <f>IF('1A'!K1689="","",'1A'!K1689)</f>
        <v/>
      </c>
      <c r="L204" s="67" t="str">
        <f>IF('1A'!L1689="","",'1A'!L1689)</f>
        <v/>
      </c>
      <c r="M204" s="106" t="str">
        <f>IF('1A'!M1689="","",'1A'!M1689)</f>
        <v/>
      </c>
      <c r="N204" s="217" t="str">
        <f>IF('1A'!N1689="","",'1A'!N1689)</f>
        <v/>
      </c>
      <c r="O204" s="459" t="str">
        <f>IF('1A'!O1689="","",'1A'!O1689)</f>
        <v>Interaction with Faculty</v>
      </c>
      <c r="P204" s="460" t="str">
        <f>IF('1A'!P1689="","",'1A'!P1689)</f>
        <v/>
      </c>
      <c r="Q204" s="460" t="str">
        <f>IF('1A'!Q1689="","",'1A'!Q1689)</f>
        <v>Satisfaction with Academic Support and Courses</v>
      </c>
    </row>
    <row r="205" spans="1:17" ht="14" x14ac:dyDescent="0.15">
      <c r="A205" s="268" t="s">
        <v>361</v>
      </c>
      <c r="B205" s="105">
        <f>IF('1A'!B1690="","",'1A'!B1690)</f>
        <v>0</v>
      </c>
      <c r="C205" s="67">
        <f>IF('1A'!C1690="","",'1A'!C1690)</f>
        <v>2.1413276231263402E-3</v>
      </c>
      <c r="D205" s="106">
        <f>IF('1A'!D1690="","",'1A'!D1690)</f>
        <v>4.9886621315192699E-3</v>
      </c>
      <c r="E205" s="105">
        <f>IF('1A'!E1690="","",'1A'!E1690)</f>
        <v>0</v>
      </c>
      <c r="F205" s="67">
        <f>IF('1A'!F1690="","",'1A'!F1690)</f>
        <v>0</v>
      </c>
      <c r="G205" s="106">
        <f>IF('1A'!G1690="","",'1A'!G1690)</f>
        <v>7.9908675799086806E-3</v>
      </c>
      <c r="H205" s="105" t="str">
        <f>IF('1A'!H1690="","",'1A'!H1690)</f>
        <v/>
      </c>
      <c r="I205" s="67" t="str">
        <f>IF('1A'!I1690="","",'1A'!I1690)</f>
        <v/>
      </c>
      <c r="J205" s="106" t="str">
        <f>IF('1A'!J1690="","",'1A'!J1690)</f>
        <v/>
      </c>
      <c r="K205" s="105" t="str">
        <f>IF('1A'!K1690="","",'1A'!K1690)</f>
        <v/>
      </c>
      <c r="L205" s="67" t="str">
        <f>IF('1A'!L1690="","",'1A'!L1690)</f>
        <v/>
      </c>
      <c r="M205" s="106" t="str">
        <f>IF('1A'!M1690="","",'1A'!M1690)</f>
        <v/>
      </c>
      <c r="N205" s="217" t="str">
        <f>IF('1A'!N1690="","",'1A'!N1690)</f>
        <v/>
      </c>
      <c r="O205" s="459" t="str">
        <f>IF('1A'!O1690="","",'1A'!O1690)</f>
        <v>Interaction with Faculty</v>
      </c>
      <c r="P205" s="460" t="str">
        <f>IF('1A'!P1690="","",'1A'!P1690)</f>
        <v/>
      </c>
      <c r="Q205" s="460" t="str">
        <f>IF('1A'!Q1690="","",'1A'!Q1690)</f>
        <v>Satisfaction with Academic Support and Courses</v>
      </c>
    </row>
    <row r="206" spans="1:17" ht="14" x14ac:dyDescent="0.15">
      <c r="A206" s="308" t="s">
        <v>230</v>
      </c>
      <c r="B206" s="461">
        <f>IF('1A'!B1691="","",'1A'!B1691)</f>
        <v>71</v>
      </c>
      <c r="C206" s="462">
        <f>IF('1A'!C1691="","",'1A'!C1691)</f>
        <v>467</v>
      </c>
      <c r="D206" s="463">
        <f>IF('1A'!D1691="","",'1A'!D1691)</f>
        <v>2205</v>
      </c>
      <c r="E206" s="461">
        <f>IF('1A'!E1691="","",'1A'!E1691)</f>
        <v>69</v>
      </c>
      <c r="F206" s="462">
        <f>IF('1A'!F1691="","",'1A'!F1691)</f>
        <v>206</v>
      </c>
      <c r="G206" s="463">
        <f>IF('1A'!G1691="","",'1A'!G1691)</f>
        <v>876</v>
      </c>
      <c r="H206" s="461" t="str">
        <f>IF('1A'!H1691="","",'1A'!H1691)</f>
        <v/>
      </c>
      <c r="I206" s="462" t="str">
        <f>IF('1A'!I1691="","",'1A'!I1691)</f>
        <v/>
      </c>
      <c r="J206" s="463" t="str">
        <f>IF('1A'!J1691="","",'1A'!J1691)</f>
        <v/>
      </c>
      <c r="K206" s="461" t="str">
        <f>IF('1A'!K1691="","",'1A'!K1691)</f>
        <v/>
      </c>
      <c r="L206" s="462" t="str">
        <f>IF('1A'!L1691="","",'1A'!L1691)</f>
        <v/>
      </c>
      <c r="M206" s="463" t="str">
        <f>IF('1A'!M1691="","",'1A'!M1691)</f>
        <v/>
      </c>
      <c r="N206" s="217" t="str">
        <f>IF('1A'!N1691="","",'1A'!N1691)</f>
        <v/>
      </c>
      <c r="O206" s="459" t="str">
        <f>IF('1A'!O1691="","",'1A'!O1691)</f>
        <v>Interaction with Faculty</v>
      </c>
      <c r="P206" s="460" t="str">
        <f>IF('1A'!P1691="","",'1A'!P1691)</f>
        <v/>
      </c>
      <c r="Q206" s="460" t="str">
        <f>IF('1A'!Q1691="","",'1A'!Q1691)</f>
        <v>Satisfaction with Academic Support and Courses</v>
      </c>
    </row>
    <row r="207" spans="1:17" ht="14" x14ac:dyDescent="0.15">
      <c r="A207" s="268" t="s">
        <v>176</v>
      </c>
      <c r="B207" s="107">
        <f>IF('1A'!B1692="","",'1A'!B1692)</f>
        <v>4.6760563380281699</v>
      </c>
      <c r="C207" s="66">
        <f>IF('1A'!C1692="","",'1A'!C1692)</f>
        <v>4.5567451820128504</v>
      </c>
      <c r="D207" s="108">
        <f>IF('1A'!D1692="","",'1A'!D1692)</f>
        <v>4.3868480725623504</v>
      </c>
      <c r="E207" s="107">
        <f>IF('1A'!E1692="","",'1A'!E1692)</f>
        <v>4.6811594202898599</v>
      </c>
      <c r="F207" s="66">
        <f>IF('1A'!F1692="","",'1A'!F1692)</f>
        <v>4.6067961165048503</v>
      </c>
      <c r="G207" s="108">
        <f>IF('1A'!G1692="","",'1A'!G1692)</f>
        <v>4.3550228310502304</v>
      </c>
      <c r="H207" s="107" t="str">
        <f>IF('1A'!H1692="","",'1A'!H1692)</f>
        <v/>
      </c>
      <c r="I207" s="66" t="str">
        <f>IF('1A'!I1692="","",'1A'!I1692)</f>
        <v/>
      </c>
      <c r="J207" s="108" t="str">
        <f>IF('1A'!J1692="","",'1A'!J1692)</f>
        <v/>
      </c>
      <c r="K207" s="107" t="str">
        <f>IF('1A'!K1692="","",'1A'!K1692)</f>
        <v/>
      </c>
      <c r="L207" s="66" t="str">
        <f>IF('1A'!L1692="","",'1A'!L1692)</f>
        <v/>
      </c>
      <c r="M207" s="108" t="str">
        <f>IF('1A'!M1692="","",'1A'!M1692)</f>
        <v/>
      </c>
      <c r="N207" s="217" t="str">
        <f>IF('1A'!N1692="","",'1A'!N1692)</f>
        <v/>
      </c>
      <c r="O207" s="459" t="str">
        <f>IF('1A'!O1692="","",'1A'!O1692)</f>
        <v>Interaction with Faculty</v>
      </c>
      <c r="P207" s="460" t="str">
        <f>IF('1A'!P1692="","",'1A'!P1692)</f>
        <v/>
      </c>
      <c r="Q207" s="460" t="str">
        <f>IF('1A'!Q1692="","",'1A'!Q1692)</f>
        <v>Satisfaction with Academic Support and Courses</v>
      </c>
    </row>
    <row r="208" spans="1:17" ht="14" x14ac:dyDescent="0.15">
      <c r="A208" s="268" t="s">
        <v>159</v>
      </c>
      <c r="B208" s="107">
        <f>IF('1A'!B1693="","",'1A'!B1693)</f>
        <v>0.50070373011603697</v>
      </c>
      <c r="C208" s="66">
        <f>IF('1A'!C1693="","",'1A'!C1693)</f>
        <v>0.68278376904536997</v>
      </c>
      <c r="D208" s="108">
        <f>IF('1A'!D1693="","",'1A'!D1693)</f>
        <v>0.73696125054328299</v>
      </c>
      <c r="E208" s="107">
        <f>IF('1A'!E1693="","",'1A'!E1693)</f>
        <v>0.499786825827019</v>
      </c>
      <c r="F208" s="66">
        <f>IF('1A'!F1693="","",'1A'!F1693)</f>
        <v>0.57233149799272898</v>
      </c>
      <c r="G208" s="108">
        <f>IF('1A'!G1693="","",'1A'!G1693)</f>
        <v>0.753345225012793</v>
      </c>
      <c r="H208" s="107" t="str">
        <f>IF('1A'!H1693="","",'1A'!H1693)</f>
        <v/>
      </c>
      <c r="I208" s="66" t="str">
        <f>IF('1A'!I1693="","",'1A'!I1693)</f>
        <v/>
      </c>
      <c r="J208" s="108" t="str">
        <f>IF('1A'!J1693="","",'1A'!J1693)</f>
        <v/>
      </c>
      <c r="K208" s="107" t="str">
        <f>IF('1A'!K1693="","",'1A'!K1693)</f>
        <v/>
      </c>
      <c r="L208" s="66" t="str">
        <f>IF('1A'!L1693="","",'1A'!L1693)</f>
        <v/>
      </c>
      <c r="M208" s="108" t="str">
        <f>IF('1A'!M1693="","",'1A'!M1693)</f>
        <v/>
      </c>
      <c r="N208" s="217" t="str">
        <f>IF('1A'!N1693="","",'1A'!N1693)</f>
        <v/>
      </c>
      <c r="O208" s="459" t="str">
        <f>IF('1A'!O1693="","",'1A'!O1693)</f>
        <v>Interaction with Faculty</v>
      </c>
      <c r="P208" s="460" t="str">
        <f>IF('1A'!P1693="","",'1A'!P1693)</f>
        <v/>
      </c>
      <c r="Q208" s="460" t="str">
        <f>IF('1A'!Q1693="","",'1A'!Q1693)</f>
        <v>Satisfaction with Academic Support and Courses</v>
      </c>
    </row>
    <row r="209" spans="1:17" ht="14" x14ac:dyDescent="0.15">
      <c r="A209" s="268" t="s">
        <v>231</v>
      </c>
      <c r="B209" s="107" t="str">
        <f>IF('1A'!B1694="","",'1A'!B1694)</f>
        <v>-</v>
      </c>
      <c r="C209" s="66" t="str">
        <f>IF('1A'!C1694="","",'1A'!C1694)</f>
        <v xml:space="preserve"> </v>
      </c>
      <c r="D209" s="108" t="str">
        <f>IF('1A'!D1694="","",'1A'!D1694)</f>
        <v>**</v>
      </c>
      <c r="E209" s="107" t="str">
        <f>IF('1A'!E1694="","",'1A'!E1694)</f>
        <v>-</v>
      </c>
      <c r="F209" s="66" t="str">
        <f>IF('1A'!F1694="","",'1A'!F1694)</f>
        <v xml:space="preserve"> </v>
      </c>
      <c r="G209" s="108" t="str">
        <f>IF('1A'!G1694="","",'1A'!G1694)</f>
        <v>***</v>
      </c>
      <c r="H209" s="107" t="str">
        <f>IF('1A'!H1694="","",'1A'!H1694)</f>
        <v/>
      </c>
      <c r="I209" s="66" t="str">
        <f>IF('1A'!I1694="","",'1A'!I1694)</f>
        <v/>
      </c>
      <c r="J209" s="108" t="str">
        <f>IF('1A'!J1694="","",'1A'!J1694)</f>
        <v/>
      </c>
      <c r="K209" s="107" t="str">
        <f>IF('1A'!K1694="","",'1A'!K1694)</f>
        <v/>
      </c>
      <c r="L209" s="66" t="str">
        <f>IF('1A'!L1694="","",'1A'!L1694)</f>
        <v/>
      </c>
      <c r="M209" s="108" t="str">
        <f>IF('1A'!M1694="","",'1A'!M1694)</f>
        <v/>
      </c>
      <c r="N209" s="217" t="str">
        <f>IF('1A'!N1694="","",'1A'!N1694)</f>
        <v/>
      </c>
      <c r="O209" s="459" t="str">
        <f>IF('1A'!O1694="","",'1A'!O1694)</f>
        <v>Interaction with Faculty</v>
      </c>
      <c r="P209" s="460" t="str">
        <f>IF('1A'!P1694="","",'1A'!P1694)</f>
        <v/>
      </c>
      <c r="Q209" s="460" t="str">
        <f>IF('1A'!Q1694="","",'1A'!Q1694)</f>
        <v>Satisfaction with Academic Support and Courses</v>
      </c>
    </row>
    <row r="210" spans="1:17" ht="14" x14ac:dyDescent="0.15">
      <c r="A210" s="269" t="s">
        <v>158</v>
      </c>
      <c r="B210" s="65" t="str">
        <f>IF('1A'!B1695="","",'1A'!B1695)</f>
        <v>-</v>
      </c>
      <c r="C210" s="109">
        <f>IF('1A'!C1695="","",'1A'!C1695)</f>
        <v>0.17474222649160753</v>
      </c>
      <c r="D210" s="110">
        <f>IF('1A'!D1695="","",'1A'!D1695)</f>
        <v>0.39243347632269271</v>
      </c>
      <c r="E210" s="65" t="str">
        <f>IF('1A'!E1695="","",'1A'!E1695)</f>
        <v>-</v>
      </c>
      <c r="F210" s="109">
        <f>IF('1A'!F1695="","",'1A'!F1695)</f>
        <v>0.12993047568728128</v>
      </c>
      <c r="G210" s="110">
        <f>IF('1A'!G1695="","",'1A'!G1695)</f>
        <v>0.43291784219391738</v>
      </c>
      <c r="H210" s="65" t="str">
        <f>IF('1A'!H1695="","",'1A'!H1695)</f>
        <v/>
      </c>
      <c r="I210" s="109" t="str">
        <f>IF('1A'!I1695="","",'1A'!I1695)</f>
        <v/>
      </c>
      <c r="J210" s="110" t="str">
        <f>IF('1A'!J1695="","",'1A'!J1695)</f>
        <v/>
      </c>
      <c r="K210" s="65" t="str">
        <f>IF('1A'!K1695="","",'1A'!K1695)</f>
        <v/>
      </c>
      <c r="L210" s="109" t="str">
        <f>IF('1A'!L1695="","",'1A'!L1695)</f>
        <v/>
      </c>
      <c r="M210" s="110" t="str">
        <f>IF('1A'!M1695="","",'1A'!M1695)</f>
        <v/>
      </c>
      <c r="N210" s="230" t="str">
        <f>IF('1A'!N1695="","",'1A'!N1695)</f>
        <v/>
      </c>
      <c r="O210" s="459" t="str">
        <f>IF('1A'!O1695="","",'1A'!O1695)</f>
        <v>Interaction with Faculty</v>
      </c>
      <c r="P210" s="460" t="str">
        <f>IF('1A'!P1695="","",'1A'!P1695)</f>
        <v/>
      </c>
      <c r="Q210" s="460" t="str">
        <f>IF('1A'!Q1695="","",'1A'!Q1695)</f>
        <v>Satisfaction with Academic Support and Courses</v>
      </c>
    </row>
    <row r="211" spans="1:17" ht="28" x14ac:dyDescent="0.15">
      <c r="A211" s="250" t="s">
        <v>743</v>
      </c>
      <c r="B211" s="105">
        <f>IF('1A'!B1696="","",'1A'!B1696)</f>
        <v>0.74647887323943696</v>
      </c>
      <c r="C211" s="67">
        <f>IF('1A'!C1696="","",'1A'!C1696)</f>
        <v>0.69742489270386299</v>
      </c>
      <c r="D211" s="106">
        <f>IF('1A'!D1696="","",'1A'!D1696)</f>
        <v>0.61559383499546705</v>
      </c>
      <c r="E211" s="105">
        <f>IF('1A'!E1696="","",'1A'!E1696)</f>
        <v>0.73913043478260898</v>
      </c>
      <c r="F211" s="67">
        <f>IF('1A'!F1696="","",'1A'!F1696)</f>
        <v>0.72815533980582503</v>
      </c>
      <c r="G211" s="106">
        <f>IF('1A'!G1696="","",'1A'!G1696)</f>
        <v>0.59474885844748904</v>
      </c>
      <c r="H211" s="105" t="str">
        <f>IF('1A'!H1696="","",'1A'!H1696)</f>
        <v/>
      </c>
      <c r="I211" s="67" t="str">
        <f>IF('1A'!I1696="","",'1A'!I1696)</f>
        <v/>
      </c>
      <c r="J211" s="106" t="str">
        <f>IF('1A'!J1696="","",'1A'!J1696)</f>
        <v/>
      </c>
      <c r="K211" s="105" t="str">
        <f>IF('1A'!K1696="","",'1A'!K1696)</f>
        <v/>
      </c>
      <c r="L211" s="67" t="str">
        <f>IF('1A'!L1696="","",'1A'!L1696)</f>
        <v/>
      </c>
      <c r="M211" s="106" t="str">
        <f>IF('1A'!M1696="","",'1A'!M1696)</f>
        <v/>
      </c>
      <c r="N211" s="217" t="str">
        <f>IF('1A'!N1696="","",'1A'!N1696)</f>
        <v/>
      </c>
      <c r="O211" s="459" t="str">
        <f>IF('1A'!O1696="","",'1A'!O1696)</f>
        <v/>
      </c>
      <c r="P211" s="460" t="str">
        <f>IF('1A'!P1696="","",'1A'!P1696)</f>
        <v/>
      </c>
      <c r="Q211" s="460" t="str">
        <f>IF('1A'!Q1696="","",'1A'!Q1696)</f>
        <v>Satisfaction with Academic Support and Courses</v>
      </c>
    </row>
    <row r="212" spans="1:17" ht="14" x14ac:dyDescent="0.15">
      <c r="A212" s="268" t="s">
        <v>87</v>
      </c>
      <c r="B212" s="105">
        <f>IF('1A'!B1697="","",'1A'!B1697)</f>
        <v>0.22535211267605601</v>
      </c>
      <c r="C212" s="67">
        <f>IF('1A'!C1697="","",'1A'!C1697)</f>
        <v>0.27253218884120201</v>
      </c>
      <c r="D212" s="106">
        <f>IF('1A'!D1697="","",'1A'!D1697)</f>
        <v>0.33136899365367201</v>
      </c>
      <c r="E212" s="105">
        <f>IF('1A'!E1697="","",'1A'!E1697)</f>
        <v>0.231884057971014</v>
      </c>
      <c r="F212" s="67">
        <f>IF('1A'!F1697="","",'1A'!F1697)</f>
        <v>0.237864077669903</v>
      </c>
      <c r="G212" s="106">
        <f>IF('1A'!G1697="","",'1A'!G1697)</f>
        <v>0.33447488584474899</v>
      </c>
      <c r="H212" s="105" t="str">
        <f>IF('1A'!H1697="","",'1A'!H1697)</f>
        <v/>
      </c>
      <c r="I212" s="67" t="str">
        <f>IF('1A'!I1697="","",'1A'!I1697)</f>
        <v/>
      </c>
      <c r="J212" s="106" t="str">
        <f>IF('1A'!J1697="","",'1A'!J1697)</f>
        <v/>
      </c>
      <c r="K212" s="105" t="str">
        <f>IF('1A'!K1697="","",'1A'!K1697)</f>
        <v/>
      </c>
      <c r="L212" s="67" t="str">
        <f>IF('1A'!L1697="","",'1A'!L1697)</f>
        <v/>
      </c>
      <c r="M212" s="106" t="str">
        <f>IF('1A'!M1697="","",'1A'!M1697)</f>
        <v/>
      </c>
      <c r="N212" s="217" t="str">
        <f>IF('1A'!N1697="","",'1A'!N1697)</f>
        <v/>
      </c>
      <c r="O212" s="459" t="str">
        <f>IF('1A'!O1697="","",'1A'!O1697)</f>
        <v/>
      </c>
      <c r="P212" s="460" t="str">
        <f>IF('1A'!P1697="","",'1A'!P1697)</f>
        <v/>
      </c>
      <c r="Q212" s="460" t="str">
        <f>IF('1A'!Q1697="","",'1A'!Q1697)</f>
        <v>Satisfaction with Academic Support and Courses</v>
      </c>
    </row>
    <row r="213" spans="1:17" ht="14" x14ac:dyDescent="0.15">
      <c r="A213" s="268" t="s">
        <v>88</v>
      </c>
      <c r="B213" s="105">
        <f>IF('1A'!B1698="","",'1A'!B1698)</f>
        <v>2.8169014084507001E-2</v>
      </c>
      <c r="C213" s="67">
        <f>IF('1A'!C1698="","",'1A'!C1698)</f>
        <v>2.5751072961373401E-2</v>
      </c>
      <c r="D213" s="106">
        <f>IF('1A'!D1698="","",'1A'!D1698)</f>
        <v>4.5330915684496799E-2</v>
      </c>
      <c r="E213" s="105">
        <f>IF('1A'!E1698="","",'1A'!E1698)</f>
        <v>2.8985507246376802E-2</v>
      </c>
      <c r="F213" s="67">
        <f>IF('1A'!F1698="","",'1A'!F1698)</f>
        <v>3.3980582524271802E-2</v>
      </c>
      <c r="G213" s="106">
        <f>IF('1A'!G1698="","",'1A'!G1698)</f>
        <v>6.05022831050228E-2</v>
      </c>
      <c r="H213" s="105" t="str">
        <f>IF('1A'!H1698="","",'1A'!H1698)</f>
        <v/>
      </c>
      <c r="I213" s="67" t="str">
        <f>IF('1A'!I1698="","",'1A'!I1698)</f>
        <v/>
      </c>
      <c r="J213" s="106" t="str">
        <f>IF('1A'!J1698="","",'1A'!J1698)</f>
        <v/>
      </c>
      <c r="K213" s="105" t="str">
        <f>IF('1A'!K1698="","",'1A'!K1698)</f>
        <v/>
      </c>
      <c r="L213" s="67" t="str">
        <f>IF('1A'!L1698="","",'1A'!L1698)</f>
        <v/>
      </c>
      <c r="M213" s="106" t="str">
        <f>IF('1A'!M1698="","",'1A'!M1698)</f>
        <v/>
      </c>
      <c r="N213" s="217" t="str">
        <f>IF('1A'!N1698="","",'1A'!N1698)</f>
        <v/>
      </c>
      <c r="O213" s="459" t="str">
        <f>IF('1A'!O1698="","",'1A'!O1698)</f>
        <v/>
      </c>
      <c r="P213" s="460" t="str">
        <f>IF('1A'!P1698="","",'1A'!P1698)</f>
        <v/>
      </c>
      <c r="Q213" s="460" t="str">
        <f>IF('1A'!Q1698="","",'1A'!Q1698)</f>
        <v>Satisfaction with Academic Support and Courses</v>
      </c>
    </row>
    <row r="214" spans="1:17" ht="14" x14ac:dyDescent="0.15">
      <c r="A214" s="268" t="s">
        <v>89</v>
      </c>
      <c r="B214" s="105">
        <f>IF('1A'!B1699="","",'1A'!B1699)</f>
        <v>0</v>
      </c>
      <c r="C214" s="67">
        <f>IF('1A'!C1699="","",'1A'!C1699)</f>
        <v>2.1459227467811202E-3</v>
      </c>
      <c r="D214" s="106">
        <f>IF('1A'!D1699="","",'1A'!D1699)</f>
        <v>4.5330915684496801E-3</v>
      </c>
      <c r="E214" s="105">
        <f>IF('1A'!E1699="","",'1A'!E1699)</f>
        <v>0</v>
      </c>
      <c r="F214" s="67">
        <f>IF('1A'!F1699="","",'1A'!F1699)</f>
        <v>0</v>
      </c>
      <c r="G214" s="106">
        <f>IF('1A'!G1699="","",'1A'!G1699)</f>
        <v>6.8493150684931503E-3</v>
      </c>
      <c r="H214" s="105" t="str">
        <f>IF('1A'!H1699="","",'1A'!H1699)</f>
        <v/>
      </c>
      <c r="I214" s="67" t="str">
        <f>IF('1A'!I1699="","",'1A'!I1699)</f>
        <v/>
      </c>
      <c r="J214" s="106" t="str">
        <f>IF('1A'!J1699="","",'1A'!J1699)</f>
        <v/>
      </c>
      <c r="K214" s="105" t="str">
        <f>IF('1A'!K1699="","",'1A'!K1699)</f>
        <v/>
      </c>
      <c r="L214" s="67" t="str">
        <f>IF('1A'!L1699="","",'1A'!L1699)</f>
        <v/>
      </c>
      <c r="M214" s="106" t="str">
        <f>IF('1A'!M1699="","",'1A'!M1699)</f>
        <v/>
      </c>
      <c r="N214" s="217" t="str">
        <f>IF('1A'!N1699="","",'1A'!N1699)</f>
        <v/>
      </c>
      <c r="O214" s="459" t="str">
        <f>IF('1A'!O1699="","",'1A'!O1699)</f>
        <v/>
      </c>
      <c r="P214" s="460" t="str">
        <f>IF('1A'!P1699="","",'1A'!P1699)</f>
        <v/>
      </c>
      <c r="Q214" s="460" t="str">
        <f>IF('1A'!Q1699="","",'1A'!Q1699)</f>
        <v>Satisfaction with Academic Support and Courses</v>
      </c>
    </row>
    <row r="215" spans="1:17" ht="14" x14ac:dyDescent="0.15">
      <c r="A215" s="268" t="s">
        <v>361</v>
      </c>
      <c r="B215" s="105">
        <f>IF('1A'!B1700="","",'1A'!B1700)</f>
        <v>0</v>
      </c>
      <c r="C215" s="67">
        <f>IF('1A'!C1700="","",'1A'!C1700)</f>
        <v>2.1459227467811202E-3</v>
      </c>
      <c r="D215" s="106">
        <f>IF('1A'!D1700="","",'1A'!D1700)</f>
        <v>3.17316409791478E-3</v>
      </c>
      <c r="E215" s="105">
        <f>IF('1A'!E1700="","",'1A'!E1700)</f>
        <v>0</v>
      </c>
      <c r="F215" s="67">
        <f>IF('1A'!F1700="","",'1A'!F1700)</f>
        <v>0</v>
      </c>
      <c r="G215" s="106">
        <f>IF('1A'!G1700="","",'1A'!G1700)</f>
        <v>3.4246575342465799E-3</v>
      </c>
      <c r="H215" s="105" t="str">
        <f>IF('1A'!H1700="","",'1A'!H1700)</f>
        <v/>
      </c>
      <c r="I215" s="67" t="str">
        <f>IF('1A'!I1700="","",'1A'!I1700)</f>
        <v/>
      </c>
      <c r="J215" s="106" t="str">
        <f>IF('1A'!J1700="","",'1A'!J1700)</f>
        <v/>
      </c>
      <c r="K215" s="105" t="str">
        <f>IF('1A'!K1700="","",'1A'!K1700)</f>
        <v/>
      </c>
      <c r="L215" s="67" t="str">
        <f>IF('1A'!L1700="","",'1A'!L1700)</f>
        <v/>
      </c>
      <c r="M215" s="106" t="str">
        <f>IF('1A'!M1700="","",'1A'!M1700)</f>
        <v/>
      </c>
      <c r="N215" s="217" t="str">
        <f>IF('1A'!N1700="","",'1A'!N1700)</f>
        <v/>
      </c>
      <c r="O215" s="459" t="str">
        <f>IF('1A'!O1700="","",'1A'!O1700)</f>
        <v/>
      </c>
      <c r="P215" s="460" t="str">
        <f>IF('1A'!P1700="","",'1A'!P1700)</f>
        <v/>
      </c>
      <c r="Q215" s="460" t="str">
        <f>IF('1A'!Q1700="","",'1A'!Q1700)</f>
        <v>Satisfaction with Academic Support and Courses</v>
      </c>
    </row>
    <row r="216" spans="1:17" ht="14" x14ac:dyDescent="0.15">
      <c r="A216" s="308" t="s">
        <v>230</v>
      </c>
      <c r="B216" s="461">
        <f>IF('1A'!B1701="","",'1A'!B1701)</f>
        <v>71</v>
      </c>
      <c r="C216" s="462">
        <f>IF('1A'!C1701="","",'1A'!C1701)</f>
        <v>466</v>
      </c>
      <c r="D216" s="463">
        <f>IF('1A'!D1701="","",'1A'!D1701)</f>
        <v>2206</v>
      </c>
      <c r="E216" s="461">
        <f>IF('1A'!E1701="","",'1A'!E1701)</f>
        <v>69</v>
      </c>
      <c r="F216" s="462">
        <f>IF('1A'!F1701="","",'1A'!F1701)</f>
        <v>206</v>
      </c>
      <c r="G216" s="463">
        <f>IF('1A'!G1701="","",'1A'!G1701)</f>
        <v>876</v>
      </c>
      <c r="H216" s="461" t="str">
        <f>IF('1A'!H1701="","",'1A'!H1701)</f>
        <v/>
      </c>
      <c r="I216" s="462" t="str">
        <f>IF('1A'!I1701="","",'1A'!I1701)</f>
        <v/>
      </c>
      <c r="J216" s="463" t="str">
        <f>IF('1A'!J1701="","",'1A'!J1701)</f>
        <v/>
      </c>
      <c r="K216" s="461" t="str">
        <f>IF('1A'!K1701="","",'1A'!K1701)</f>
        <v/>
      </c>
      <c r="L216" s="462" t="str">
        <f>IF('1A'!L1701="","",'1A'!L1701)</f>
        <v/>
      </c>
      <c r="M216" s="463" t="str">
        <f>IF('1A'!M1701="","",'1A'!M1701)</f>
        <v/>
      </c>
      <c r="N216" s="217" t="str">
        <f>IF('1A'!N1701="","",'1A'!N1701)</f>
        <v/>
      </c>
      <c r="O216" s="459" t="str">
        <f>IF('1A'!O1701="","",'1A'!O1701)</f>
        <v/>
      </c>
      <c r="P216" s="460" t="str">
        <f>IF('1A'!P1701="","",'1A'!P1701)</f>
        <v/>
      </c>
      <c r="Q216" s="460" t="str">
        <f>IF('1A'!Q1701="","",'1A'!Q1701)</f>
        <v>Satisfaction with Academic Support and Courses</v>
      </c>
    </row>
    <row r="217" spans="1:17" ht="14" x14ac:dyDescent="0.15">
      <c r="A217" s="268" t="s">
        <v>176</v>
      </c>
      <c r="B217" s="107">
        <f>IF('1A'!B1702="","",'1A'!B1702)</f>
        <v>4.71830985915493</v>
      </c>
      <c r="C217" s="66">
        <f>IF('1A'!C1702="","",'1A'!C1702)</f>
        <v>4.6609442060085797</v>
      </c>
      <c r="D217" s="108">
        <f>IF('1A'!D1702="","",'1A'!D1702)</f>
        <v>4.5516772438803201</v>
      </c>
      <c r="E217" s="107">
        <f>IF('1A'!E1702="","",'1A'!E1702)</f>
        <v>4.7101449275362297</v>
      </c>
      <c r="F217" s="66">
        <f>IF('1A'!F1702="","",'1A'!F1702)</f>
        <v>4.6941747572815604</v>
      </c>
      <c r="G217" s="108">
        <f>IF('1A'!G1702="","",'1A'!G1702)</f>
        <v>4.5102739726027501</v>
      </c>
      <c r="H217" s="107" t="str">
        <f>IF('1A'!H1702="","",'1A'!H1702)</f>
        <v/>
      </c>
      <c r="I217" s="66" t="str">
        <f>IF('1A'!I1702="","",'1A'!I1702)</f>
        <v/>
      </c>
      <c r="J217" s="108" t="str">
        <f>IF('1A'!J1702="","",'1A'!J1702)</f>
        <v/>
      </c>
      <c r="K217" s="107" t="str">
        <f>IF('1A'!K1702="","",'1A'!K1702)</f>
        <v/>
      </c>
      <c r="L217" s="66" t="str">
        <f>IF('1A'!L1702="","",'1A'!L1702)</f>
        <v/>
      </c>
      <c r="M217" s="108" t="str">
        <f>IF('1A'!M1702="","",'1A'!M1702)</f>
        <v/>
      </c>
      <c r="N217" s="217" t="str">
        <f>IF('1A'!N1702="","",'1A'!N1702)</f>
        <v/>
      </c>
      <c r="O217" s="459" t="str">
        <f>IF('1A'!O1702="","",'1A'!O1702)</f>
        <v/>
      </c>
      <c r="P217" s="460" t="str">
        <f>IF('1A'!P1702="","",'1A'!P1702)</f>
        <v/>
      </c>
      <c r="Q217" s="460" t="str">
        <f>IF('1A'!Q1702="","",'1A'!Q1702)</f>
        <v>Satisfaction with Academic Support and Courses</v>
      </c>
    </row>
    <row r="218" spans="1:17" ht="14" x14ac:dyDescent="0.15">
      <c r="A218" s="268" t="s">
        <v>159</v>
      </c>
      <c r="B218" s="107">
        <f>IF('1A'!B1703="","",'1A'!B1703)</f>
        <v>0.51222479974405499</v>
      </c>
      <c r="C218" s="66">
        <f>IF('1A'!C1703="","",'1A'!C1703)</f>
        <v>0.56116082556532099</v>
      </c>
      <c r="D218" s="108">
        <f>IF('1A'!D1703="","",'1A'!D1703)</f>
        <v>0.63517769192281304</v>
      </c>
      <c r="E218" s="107">
        <f>IF('1A'!E1703="","",'1A'!E1703)</f>
        <v>0.51738736413781905</v>
      </c>
      <c r="F218" s="66">
        <f>IF('1A'!F1703="","",'1A'!F1703)</f>
        <v>0.53068299162833499</v>
      </c>
      <c r="G218" s="108">
        <f>IF('1A'!G1703="","",'1A'!G1703)</f>
        <v>0.67350472200832801</v>
      </c>
      <c r="H218" s="107" t="str">
        <f>IF('1A'!H1703="","",'1A'!H1703)</f>
        <v/>
      </c>
      <c r="I218" s="66" t="str">
        <f>IF('1A'!I1703="","",'1A'!I1703)</f>
        <v/>
      </c>
      <c r="J218" s="108" t="str">
        <f>IF('1A'!J1703="","",'1A'!J1703)</f>
        <v/>
      </c>
      <c r="K218" s="107" t="str">
        <f>IF('1A'!K1703="","",'1A'!K1703)</f>
        <v/>
      </c>
      <c r="L218" s="66" t="str">
        <f>IF('1A'!L1703="","",'1A'!L1703)</f>
        <v/>
      </c>
      <c r="M218" s="108" t="str">
        <f>IF('1A'!M1703="","",'1A'!M1703)</f>
        <v/>
      </c>
      <c r="N218" s="217" t="str">
        <f>IF('1A'!N1703="","",'1A'!N1703)</f>
        <v/>
      </c>
      <c r="O218" s="459" t="str">
        <f>IF('1A'!O1703="","",'1A'!O1703)</f>
        <v/>
      </c>
      <c r="P218" s="460" t="str">
        <f>IF('1A'!P1703="","",'1A'!P1703)</f>
        <v/>
      </c>
      <c r="Q218" s="460" t="str">
        <f>IF('1A'!Q1703="","",'1A'!Q1703)</f>
        <v>Satisfaction with Academic Support and Courses</v>
      </c>
    </row>
    <row r="219" spans="1:17" ht="14" x14ac:dyDescent="0.15">
      <c r="A219" s="268" t="s">
        <v>231</v>
      </c>
      <c r="B219" s="107" t="str">
        <f>IF('1A'!B1704="","",'1A'!B1704)</f>
        <v>-</v>
      </c>
      <c r="C219" s="66" t="str">
        <f>IF('1A'!C1704="","",'1A'!C1704)</f>
        <v xml:space="preserve"> </v>
      </c>
      <c r="D219" s="108" t="str">
        <f>IF('1A'!D1704="","",'1A'!D1704)</f>
        <v>*</v>
      </c>
      <c r="E219" s="107" t="str">
        <f>IF('1A'!E1704="","",'1A'!E1704)</f>
        <v>-</v>
      </c>
      <c r="F219" s="66" t="str">
        <f>IF('1A'!F1704="","",'1A'!F1704)</f>
        <v xml:space="preserve"> </v>
      </c>
      <c r="G219" s="108" t="str">
        <f>IF('1A'!G1704="","",'1A'!G1704)</f>
        <v>*</v>
      </c>
      <c r="H219" s="107" t="str">
        <f>IF('1A'!H1704="","",'1A'!H1704)</f>
        <v/>
      </c>
      <c r="I219" s="66" t="str">
        <f>IF('1A'!I1704="","",'1A'!I1704)</f>
        <v/>
      </c>
      <c r="J219" s="108" t="str">
        <f>IF('1A'!J1704="","",'1A'!J1704)</f>
        <v/>
      </c>
      <c r="K219" s="107" t="str">
        <f>IF('1A'!K1704="","",'1A'!K1704)</f>
        <v/>
      </c>
      <c r="L219" s="66" t="str">
        <f>IF('1A'!L1704="","",'1A'!L1704)</f>
        <v/>
      </c>
      <c r="M219" s="108" t="str">
        <f>IF('1A'!M1704="","",'1A'!M1704)</f>
        <v/>
      </c>
      <c r="N219" s="217" t="str">
        <f>IF('1A'!N1704="","",'1A'!N1704)</f>
        <v/>
      </c>
      <c r="O219" s="459" t="str">
        <f>IF('1A'!O1704="","",'1A'!O1704)</f>
        <v/>
      </c>
      <c r="P219" s="460" t="str">
        <f>IF('1A'!P1704="","",'1A'!P1704)</f>
        <v/>
      </c>
      <c r="Q219" s="460" t="str">
        <f>IF('1A'!Q1704="","",'1A'!Q1704)</f>
        <v>Satisfaction with Academic Support and Courses</v>
      </c>
    </row>
    <row r="220" spans="1:17" ht="14" x14ac:dyDescent="0.15">
      <c r="A220" s="269" t="s">
        <v>158</v>
      </c>
      <c r="B220" s="65" t="str">
        <f>IF('1A'!B1705="","",'1A'!B1705)</f>
        <v>-</v>
      </c>
      <c r="C220" s="109">
        <f>IF('1A'!C1705="","",'1A'!C1705)</f>
        <v>0.10222676019581248</v>
      </c>
      <c r="D220" s="110">
        <f>IF('1A'!D1705="","",'1A'!D1705)</f>
        <v>0.26234015676806716</v>
      </c>
      <c r="E220" s="65" t="str">
        <f>IF('1A'!E1705="","",'1A'!E1705)</f>
        <v>-</v>
      </c>
      <c r="F220" s="109">
        <f>IF('1A'!F1705="","",'1A'!F1705)</f>
        <v>3.0093616163704068E-2</v>
      </c>
      <c r="G220" s="110">
        <f>IF('1A'!G1705="","",'1A'!G1705)</f>
        <v>0.29676251465243353</v>
      </c>
      <c r="H220" s="65" t="str">
        <f>IF('1A'!H1705="","",'1A'!H1705)</f>
        <v/>
      </c>
      <c r="I220" s="109" t="str">
        <f>IF('1A'!I1705="","",'1A'!I1705)</f>
        <v/>
      </c>
      <c r="J220" s="110" t="str">
        <f>IF('1A'!J1705="","",'1A'!J1705)</f>
        <v/>
      </c>
      <c r="K220" s="65" t="str">
        <f>IF('1A'!K1705="","",'1A'!K1705)</f>
        <v/>
      </c>
      <c r="L220" s="109" t="str">
        <f>IF('1A'!L1705="","",'1A'!L1705)</f>
        <v/>
      </c>
      <c r="M220" s="110" t="str">
        <f>IF('1A'!M1705="","",'1A'!M1705)</f>
        <v/>
      </c>
      <c r="N220" s="230" t="str">
        <f>IF('1A'!N1705="","",'1A'!N1705)</f>
        <v/>
      </c>
      <c r="O220" s="459" t="str">
        <f>IF('1A'!O1705="","",'1A'!O1705)</f>
        <v/>
      </c>
      <c r="P220" s="460" t="str">
        <f>IF('1A'!P1705="","",'1A'!P1705)</f>
        <v/>
      </c>
      <c r="Q220" s="460" t="str">
        <f>IF('1A'!Q1705="","",'1A'!Q1705)</f>
        <v>Satisfaction with Academic Support and Courses</v>
      </c>
    </row>
    <row r="221" spans="1:17" ht="28" x14ac:dyDescent="0.15">
      <c r="A221" s="250" t="s">
        <v>744</v>
      </c>
      <c r="B221" s="105">
        <f>IF('1A'!B1706="","",'1A'!B1706)</f>
        <v>0.26760563380281699</v>
      </c>
      <c r="C221" s="67">
        <f>IF('1A'!C1706="","",'1A'!C1706)</f>
        <v>0.26766595289079198</v>
      </c>
      <c r="D221" s="106">
        <f>IF('1A'!D1706="","",'1A'!D1706)</f>
        <v>0.318531943815134</v>
      </c>
      <c r="E221" s="105">
        <f>IF('1A'!E1706="","",'1A'!E1706)</f>
        <v>0.27536231884057999</v>
      </c>
      <c r="F221" s="67">
        <f>IF('1A'!F1706="","",'1A'!F1706)</f>
        <v>0.242718446601942</v>
      </c>
      <c r="G221" s="106">
        <f>IF('1A'!G1706="","",'1A'!G1706)</f>
        <v>0.27739726027397299</v>
      </c>
      <c r="H221" s="105" t="str">
        <f>IF('1A'!H1706="","",'1A'!H1706)</f>
        <v/>
      </c>
      <c r="I221" s="67" t="str">
        <f>IF('1A'!I1706="","",'1A'!I1706)</f>
        <v/>
      </c>
      <c r="J221" s="106" t="str">
        <f>IF('1A'!J1706="","",'1A'!J1706)</f>
        <v/>
      </c>
      <c r="K221" s="105" t="str">
        <f>IF('1A'!K1706="","",'1A'!K1706)</f>
        <v/>
      </c>
      <c r="L221" s="67" t="str">
        <f>IF('1A'!L1706="","",'1A'!L1706)</f>
        <v/>
      </c>
      <c r="M221" s="106" t="str">
        <f>IF('1A'!M1706="","",'1A'!M1706)</f>
        <v/>
      </c>
      <c r="N221" s="217" t="str">
        <f>IF('1A'!N1706="","",'1A'!N1706)</f>
        <v>Satisfaction with Coursework</v>
      </c>
      <c r="O221" s="459" t="str">
        <f>IF('1A'!O1706="","",'1A'!O1706)</f>
        <v/>
      </c>
      <c r="P221" s="460" t="str">
        <f>IF('1A'!P1706="","",'1A'!P1706)</f>
        <v/>
      </c>
      <c r="Q221" s="460" t="str">
        <f>IF('1A'!Q1706="","",'1A'!Q1706)</f>
        <v>Satisfaction with Academic Support and Courses</v>
      </c>
    </row>
    <row r="222" spans="1:17" ht="14" x14ac:dyDescent="0.15">
      <c r="A222" s="268" t="s">
        <v>87</v>
      </c>
      <c r="B222" s="105">
        <f>IF('1A'!B1707="","",'1A'!B1707)</f>
        <v>0.47887323943662002</v>
      </c>
      <c r="C222" s="67">
        <f>IF('1A'!C1707="","",'1A'!C1707)</f>
        <v>0.48608137044967897</v>
      </c>
      <c r="D222" s="106">
        <f>IF('1A'!D1707="","",'1A'!D1707)</f>
        <v>0.46986859990937901</v>
      </c>
      <c r="E222" s="105">
        <f>IF('1A'!E1707="","",'1A'!E1707)</f>
        <v>0.49275362318840599</v>
      </c>
      <c r="F222" s="67">
        <f>IF('1A'!F1707="","",'1A'!F1707)</f>
        <v>0.5</v>
      </c>
      <c r="G222" s="106">
        <f>IF('1A'!G1707="","",'1A'!G1707)</f>
        <v>0.471461187214612</v>
      </c>
      <c r="H222" s="105" t="str">
        <f>IF('1A'!H1707="","",'1A'!H1707)</f>
        <v/>
      </c>
      <c r="I222" s="67" t="str">
        <f>IF('1A'!I1707="","",'1A'!I1707)</f>
        <v/>
      </c>
      <c r="J222" s="106" t="str">
        <f>IF('1A'!J1707="","",'1A'!J1707)</f>
        <v/>
      </c>
      <c r="K222" s="105" t="str">
        <f>IF('1A'!K1707="","",'1A'!K1707)</f>
        <v/>
      </c>
      <c r="L222" s="67" t="str">
        <f>IF('1A'!L1707="","",'1A'!L1707)</f>
        <v/>
      </c>
      <c r="M222" s="106" t="str">
        <f>IF('1A'!M1707="","",'1A'!M1707)</f>
        <v/>
      </c>
      <c r="N222" s="217" t="str">
        <f>IF('1A'!N1707="","",'1A'!N1707)</f>
        <v/>
      </c>
      <c r="O222" s="459" t="str">
        <f>IF('1A'!O1707="","",'1A'!O1707)</f>
        <v/>
      </c>
      <c r="P222" s="460" t="str">
        <f>IF('1A'!P1707="","",'1A'!P1707)</f>
        <v/>
      </c>
      <c r="Q222" s="460" t="str">
        <f>IF('1A'!Q1707="","",'1A'!Q1707)</f>
        <v>Satisfaction with Academic Support and Courses</v>
      </c>
    </row>
    <row r="223" spans="1:17" ht="14" x14ac:dyDescent="0.15">
      <c r="A223" s="268" t="s">
        <v>88</v>
      </c>
      <c r="B223" s="105">
        <f>IF('1A'!B1708="","",'1A'!B1708)</f>
        <v>0.19718309859154901</v>
      </c>
      <c r="C223" s="67">
        <f>IF('1A'!C1708="","",'1A'!C1708)</f>
        <v>0.199143468950749</v>
      </c>
      <c r="D223" s="106">
        <f>IF('1A'!D1708="","",'1A'!D1708)</f>
        <v>0.16447666515632101</v>
      </c>
      <c r="E223" s="105">
        <f>IF('1A'!E1708="","",'1A'!E1708)</f>
        <v>0.173913043478261</v>
      </c>
      <c r="F223" s="67">
        <f>IF('1A'!F1708="","",'1A'!F1708)</f>
        <v>0.218446601941748</v>
      </c>
      <c r="G223" s="106">
        <f>IF('1A'!G1708="","",'1A'!G1708)</f>
        <v>0.187214611872146</v>
      </c>
      <c r="H223" s="105" t="str">
        <f>IF('1A'!H1708="","",'1A'!H1708)</f>
        <v/>
      </c>
      <c r="I223" s="67" t="str">
        <f>IF('1A'!I1708="","",'1A'!I1708)</f>
        <v/>
      </c>
      <c r="J223" s="106" t="str">
        <f>IF('1A'!J1708="","",'1A'!J1708)</f>
        <v/>
      </c>
      <c r="K223" s="105" t="str">
        <f>IF('1A'!K1708="","",'1A'!K1708)</f>
        <v/>
      </c>
      <c r="L223" s="67" t="str">
        <f>IF('1A'!L1708="","",'1A'!L1708)</f>
        <v/>
      </c>
      <c r="M223" s="106" t="str">
        <f>IF('1A'!M1708="","",'1A'!M1708)</f>
        <v/>
      </c>
      <c r="N223" s="217" t="str">
        <f>IF('1A'!N1708="","",'1A'!N1708)</f>
        <v/>
      </c>
      <c r="O223" s="459" t="str">
        <f>IF('1A'!O1708="","",'1A'!O1708)</f>
        <v/>
      </c>
      <c r="P223" s="460" t="str">
        <f>IF('1A'!P1708="","",'1A'!P1708)</f>
        <v/>
      </c>
      <c r="Q223" s="460" t="str">
        <f>IF('1A'!Q1708="","",'1A'!Q1708)</f>
        <v>Satisfaction with Academic Support and Courses</v>
      </c>
    </row>
    <row r="224" spans="1:17" ht="14" x14ac:dyDescent="0.15">
      <c r="A224" s="268" t="s">
        <v>89</v>
      </c>
      <c r="B224" s="105">
        <f>IF('1A'!B1709="","",'1A'!B1709)</f>
        <v>2.8169014084507001E-2</v>
      </c>
      <c r="C224" s="67">
        <f>IF('1A'!C1709="","",'1A'!C1709)</f>
        <v>4.0685224839400402E-2</v>
      </c>
      <c r="D224" s="106">
        <f>IF('1A'!D1709="","",'1A'!D1709)</f>
        <v>3.89669234254644E-2</v>
      </c>
      <c r="E224" s="105">
        <f>IF('1A'!E1709="","",'1A'!E1709)</f>
        <v>2.8985507246376802E-2</v>
      </c>
      <c r="F224" s="67">
        <f>IF('1A'!F1709="","",'1A'!F1709)</f>
        <v>2.9126213592233E-2</v>
      </c>
      <c r="G224" s="106">
        <f>IF('1A'!G1709="","",'1A'!G1709)</f>
        <v>4.7945205479452101E-2</v>
      </c>
      <c r="H224" s="105" t="str">
        <f>IF('1A'!H1709="","",'1A'!H1709)</f>
        <v/>
      </c>
      <c r="I224" s="67" t="str">
        <f>IF('1A'!I1709="","",'1A'!I1709)</f>
        <v/>
      </c>
      <c r="J224" s="106" t="str">
        <f>IF('1A'!J1709="","",'1A'!J1709)</f>
        <v/>
      </c>
      <c r="K224" s="105" t="str">
        <f>IF('1A'!K1709="","",'1A'!K1709)</f>
        <v/>
      </c>
      <c r="L224" s="67" t="str">
        <f>IF('1A'!L1709="","",'1A'!L1709)</f>
        <v/>
      </c>
      <c r="M224" s="106" t="str">
        <f>IF('1A'!M1709="","",'1A'!M1709)</f>
        <v/>
      </c>
      <c r="N224" s="217" t="str">
        <f>IF('1A'!N1709="","",'1A'!N1709)</f>
        <v/>
      </c>
      <c r="O224" s="459" t="str">
        <f>IF('1A'!O1709="","",'1A'!O1709)</f>
        <v/>
      </c>
      <c r="P224" s="460" t="str">
        <f>IF('1A'!P1709="","",'1A'!P1709)</f>
        <v/>
      </c>
      <c r="Q224" s="460" t="str">
        <f>IF('1A'!Q1709="","",'1A'!Q1709)</f>
        <v>Satisfaction with Academic Support and Courses</v>
      </c>
    </row>
    <row r="225" spans="1:17" ht="14" x14ac:dyDescent="0.15">
      <c r="A225" s="268" t="s">
        <v>361</v>
      </c>
      <c r="B225" s="105">
        <f>IF('1A'!B1710="","",'1A'!B1710)</f>
        <v>2.8169014084507001E-2</v>
      </c>
      <c r="C225" s="67">
        <f>IF('1A'!C1710="","",'1A'!C1710)</f>
        <v>6.4239828693790097E-3</v>
      </c>
      <c r="D225" s="106">
        <f>IF('1A'!D1710="","",'1A'!D1710)</f>
        <v>8.1558676937018605E-3</v>
      </c>
      <c r="E225" s="105">
        <f>IF('1A'!E1710="","",'1A'!E1710)</f>
        <v>2.8985507246376802E-2</v>
      </c>
      <c r="F225" s="67">
        <f>IF('1A'!F1710="","",'1A'!F1710)</f>
        <v>9.7087378640776708E-3</v>
      </c>
      <c r="G225" s="106">
        <f>IF('1A'!G1710="","",'1A'!G1710)</f>
        <v>1.5981735159817399E-2</v>
      </c>
      <c r="H225" s="105" t="str">
        <f>IF('1A'!H1710="","",'1A'!H1710)</f>
        <v/>
      </c>
      <c r="I225" s="67" t="str">
        <f>IF('1A'!I1710="","",'1A'!I1710)</f>
        <v/>
      </c>
      <c r="J225" s="106" t="str">
        <f>IF('1A'!J1710="","",'1A'!J1710)</f>
        <v/>
      </c>
      <c r="K225" s="105" t="str">
        <f>IF('1A'!K1710="","",'1A'!K1710)</f>
        <v/>
      </c>
      <c r="L225" s="67" t="str">
        <f>IF('1A'!L1710="","",'1A'!L1710)</f>
        <v/>
      </c>
      <c r="M225" s="106" t="str">
        <f>IF('1A'!M1710="","",'1A'!M1710)</f>
        <v/>
      </c>
      <c r="N225" s="217" t="str">
        <f>IF('1A'!N1710="","",'1A'!N1710)</f>
        <v/>
      </c>
      <c r="O225" s="459" t="str">
        <f>IF('1A'!O1710="","",'1A'!O1710)</f>
        <v/>
      </c>
      <c r="P225" s="460" t="str">
        <f>IF('1A'!P1710="","",'1A'!P1710)</f>
        <v/>
      </c>
      <c r="Q225" s="460" t="str">
        <f>IF('1A'!Q1710="","",'1A'!Q1710)</f>
        <v>Satisfaction with Academic Support and Courses</v>
      </c>
    </row>
    <row r="226" spans="1:17" ht="14" x14ac:dyDescent="0.15">
      <c r="A226" s="308" t="s">
        <v>230</v>
      </c>
      <c r="B226" s="461">
        <f>IF('1A'!B1711="","",'1A'!B1711)</f>
        <v>71</v>
      </c>
      <c r="C226" s="462">
        <f>IF('1A'!C1711="","",'1A'!C1711)</f>
        <v>467</v>
      </c>
      <c r="D226" s="463">
        <f>IF('1A'!D1711="","",'1A'!D1711)</f>
        <v>2207</v>
      </c>
      <c r="E226" s="461">
        <f>IF('1A'!E1711="","",'1A'!E1711)</f>
        <v>69</v>
      </c>
      <c r="F226" s="462">
        <f>IF('1A'!F1711="","",'1A'!F1711)</f>
        <v>206</v>
      </c>
      <c r="G226" s="463">
        <f>IF('1A'!G1711="","",'1A'!G1711)</f>
        <v>876</v>
      </c>
      <c r="H226" s="461" t="str">
        <f>IF('1A'!H1711="","",'1A'!H1711)</f>
        <v/>
      </c>
      <c r="I226" s="462" t="str">
        <f>IF('1A'!I1711="","",'1A'!I1711)</f>
        <v/>
      </c>
      <c r="J226" s="463" t="str">
        <f>IF('1A'!J1711="","",'1A'!J1711)</f>
        <v/>
      </c>
      <c r="K226" s="461" t="str">
        <f>IF('1A'!K1711="","",'1A'!K1711)</f>
        <v/>
      </c>
      <c r="L226" s="462" t="str">
        <f>IF('1A'!L1711="","",'1A'!L1711)</f>
        <v/>
      </c>
      <c r="M226" s="463" t="str">
        <f>IF('1A'!M1711="","",'1A'!M1711)</f>
        <v/>
      </c>
      <c r="N226" s="217" t="str">
        <f>IF('1A'!N1711="","",'1A'!N1711)</f>
        <v/>
      </c>
      <c r="O226" s="459" t="str">
        <f>IF('1A'!O1711="","",'1A'!O1711)</f>
        <v/>
      </c>
      <c r="P226" s="460" t="str">
        <f>IF('1A'!P1711="","",'1A'!P1711)</f>
        <v/>
      </c>
      <c r="Q226" s="460" t="str">
        <f>IF('1A'!Q1711="","",'1A'!Q1711)</f>
        <v>Satisfaction with Academic Support and Courses</v>
      </c>
    </row>
    <row r="227" spans="1:17" ht="14" x14ac:dyDescent="0.15">
      <c r="A227" s="268" t="s">
        <v>176</v>
      </c>
      <c r="B227" s="107">
        <f>IF('1A'!B1712="","",'1A'!B1712)</f>
        <v>3.9295774647887298</v>
      </c>
      <c r="C227" s="66">
        <f>IF('1A'!C1712="","",'1A'!C1712)</f>
        <v>3.9678800856530998</v>
      </c>
      <c r="D227" s="108">
        <f>IF('1A'!D1712="","",'1A'!D1712)</f>
        <v>4.0516538287267698</v>
      </c>
      <c r="E227" s="107">
        <f>IF('1A'!E1712="","",'1A'!E1712)</f>
        <v>3.9565217391304301</v>
      </c>
      <c r="F227" s="66">
        <f>IF('1A'!F1712="","",'1A'!F1712)</f>
        <v>3.9368932038834901</v>
      </c>
      <c r="G227" s="108">
        <f>IF('1A'!G1712="","",'1A'!G1712)</f>
        <v>3.9463470319634699</v>
      </c>
      <c r="H227" s="107" t="str">
        <f>IF('1A'!H1712="","",'1A'!H1712)</f>
        <v/>
      </c>
      <c r="I227" s="66" t="str">
        <f>IF('1A'!I1712="","",'1A'!I1712)</f>
        <v/>
      </c>
      <c r="J227" s="108" t="str">
        <f>IF('1A'!J1712="","",'1A'!J1712)</f>
        <v/>
      </c>
      <c r="K227" s="107" t="str">
        <f>IF('1A'!K1712="","",'1A'!K1712)</f>
        <v/>
      </c>
      <c r="L227" s="66" t="str">
        <f>IF('1A'!L1712="","",'1A'!L1712)</f>
        <v/>
      </c>
      <c r="M227" s="108" t="str">
        <f>IF('1A'!M1712="","",'1A'!M1712)</f>
        <v/>
      </c>
      <c r="N227" s="217" t="str">
        <f>IF('1A'!N1712="","",'1A'!N1712)</f>
        <v/>
      </c>
      <c r="O227" s="459" t="str">
        <f>IF('1A'!O1712="","",'1A'!O1712)</f>
        <v/>
      </c>
      <c r="P227" s="460" t="str">
        <f>IF('1A'!P1712="","",'1A'!P1712)</f>
        <v/>
      </c>
      <c r="Q227" s="460" t="str">
        <f>IF('1A'!Q1712="","",'1A'!Q1712)</f>
        <v>Satisfaction with Academic Support and Courses</v>
      </c>
    </row>
    <row r="228" spans="1:17" ht="14" x14ac:dyDescent="0.15">
      <c r="A228" s="268" t="s">
        <v>159</v>
      </c>
      <c r="B228" s="107">
        <f>IF('1A'!B1713="","",'1A'!B1713)</f>
        <v>0.91532888175268701</v>
      </c>
      <c r="C228" s="66">
        <f>IF('1A'!C1713="","",'1A'!C1713)</f>
        <v>0.82934148509188499</v>
      </c>
      <c r="D228" s="108">
        <f>IF('1A'!D1713="","",'1A'!D1713)</f>
        <v>0.84257502161874298</v>
      </c>
      <c r="E228" s="107">
        <f>IF('1A'!E1713="","",'1A'!E1713)</f>
        <v>0.91450376464499705</v>
      </c>
      <c r="F228" s="66">
        <f>IF('1A'!F1713="","",'1A'!F1713)</f>
        <v>0.81504036006749603</v>
      </c>
      <c r="G228" s="108">
        <f>IF('1A'!G1713="","",'1A'!G1713)</f>
        <v>0.89345449032859103</v>
      </c>
      <c r="H228" s="107" t="str">
        <f>IF('1A'!H1713="","",'1A'!H1713)</f>
        <v/>
      </c>
      <c r="I228" s="66" t="str">
        <f>IF('1A'!I1713="","",'1A'!I1713)</f>
        <v/>
      </c>
      <c r="J228" s="108" t="str">
        <f>IF('1A'!J1713="","",'1A'!J1713)</f>
        <v/>
      </c>
      <c r="K228" s="107" t="str">
        <f>IF('1A'!K1713="","",'1A'!K1713)</f>
        <v/>
      </c>
      <c r="L228" s="66" t="str">
        <f>IF('1A'!L1713="","",'1A'!L1713)</f>
        <v/>
      </c>
      <c r="M228" s="108" t="str">
        <f>IF('1A'!M1713="","",'1A'!M1713)</f>
        <v/>
      </c>
      <c r="N228" s="217" t="str">
        <f>IF('1A'!N1713="","",'1A'!N1713)</f>
        <v/>
      </c>
      <c r="O228" s="459" t="str">
        <f>IF('1A'!O1713="","",'1A'!O1713)</f>
        <v/>
      </c>
      <c r="P228" s="460" t="str">
        <f>IF('1A'!P1713="","",'1A'!P1713)</f>
        <v/>
      </c>
      <c r="Q228" s="460" t="str">
        <f>IF('1A'!Q1713="","",'1A'!Q1713)</f>
        <v>Satisfaction with Academic Support and Courses</v>
      </c>
    </row>
    <row r="229" spans="1:17" ht="14" x14ac:dyDescent="0.15">
      <c r="A229" s="268" t="s">
        <v>231</v>
      </c>
      <c r="B229" s="107" t="str">
        <f>IF('1A'!B1714="","",'1A'!B1714)</f>
        <v>-</v>
      </c>
      <c r="C229" s="66" t="str">
        <f>IF('1A'!C1714="","",'1A'!C1714)</f>
        <v xml:space="preserve"> </v>
      </c>
      <c r="D229" s="108" t="str">
        <f>IF('1A'!D1714="","",'1A'!D1714)</f>
        <v xml:space="preserve"> </v>
      </c>
      <c r="E229" s="107" t="str">
        <f>IF('1A'!E1714="","",'1A'!E1714)</f>
        <v>-</v>
      </c>
      <c r="F229" s="66" t="str">
        <f>IF('1A'!F1714="","",'1A'!F1714)</f>
        <v xml:space="preserve"> </v>
      </c>
      <c r="G229" s="108" t="str">
        <f>IF('1A'!G1714="","",'1A'!G1714)</f>
        <v xml:space="preserve"> </v>
      </c>
      <c r="H229" s="107" t="str">
        <f>IF('1A'!H1714="","",'1A'!H1714)</f>
        <v/>
      </c>
      <c r="I229" s="66" t="str">
        <f>IF('1A'!I1714="","",'1A'!I1714)</f>
        <v/>
      </c>
      <c r="J229" s="108" t="str">
        <f>IF('1A'!J1714="","",'1A'!J1714)</f>
        <v/>
      </c>
      <c r="K229" s="107" t="str">
        <f>IF('1A'!K1714="","",'1A'!K1714)</f>
        <v/>
      </c>
      <c r="L229" s="66" t="str">
        <f>IF('1A'!L1714="","",'1A'!L1714)</f>
        <v/>
      </c>
      <c r="M229" s="108" t="str">
        <f>IF('1A'!M1714="","",'1A'!M1714)</f>
        <v/>
      </c>
      <c r="N229" s="217" t="str">
        <f>IF('1A'!N1714="","",'1A'!N1714)</f>
        <v/>
      </c>
      <c r="O229" s="459" t="str">
        <f>IF('1A'!O1714="","",'1A'!O1714)</f>
        <v/>
      </c>
      <c r="P229" s="460" t="str">
        <f>IF('1A'!P1714="","",'1A'!P1714)</f>
        <v/>
      </c>
      <c r="Q229" s="460" t="str">
        <f>IF('1A'!Q1714="","",'1A'!Q1714)</f>
        <v>Satisfaction with Academic Support and Courses</v>
      </c>
    </row>
    <row r="230" spans="1:17" ht="14" x14ac:dyDescent="0.15">
      <c r="A230" s="269" t="s">
        <v>158</v>
      </c>
      <c r="B230" s="65" t="str">
        <f>IF('1A'!B1715="","",'1A'!B1715)</f>
        <v>-</v>
      </c>
      <c r="C230" s="109">
        <f>IF('1A'!C1715="","",'1A'!C1715)</f>
        <v>-4.6184378272270225E-2</v>
      </c>
      <c r="D230" s="110">
        <f>IF('1A'!D1715="","",'1A'!D1715)</f>
        <v>-0.1448848598710043</v>
      </c>
      <c r="E230" s="65" t="str">
        <f>IF('1A'!E1715="","",'1A'!E1715)</f>
        <v>-</v>
      </c>
      <c r="F230" s="109">
        <f>IF('1A'!F1715="","",'1A'!F1715)</f>
        <v>2.4082899704886494E-2</v>
      </c>
      <c r="G230" s="110">
        <f>IF('1A'!G1715="","",'1A'!G1715)</f>
        <v>1.1388053087313062E-2</v>
      </c>
      <c r="H230" s="65" t="str">
        <f>IF('1A'!H1715="","",'1A'!H1715)</f>
        <v/>
      </c>
      <c r="I230" s="109" t="str">
        <f>IF('1A'!I1715="","",'1A'!I1715)</f>
        <v/>
      </c>
      <c r="J230" s="110" t="str">
        <f>IF('1A'!J1715="","",'1A'!J1715)</f>
        <v/>
      </c>
      <c r="K230" s="65" t="str">
        <f>IF('1A'!K1715="","",'1A'!K1715)</f>
        <v/>
      </c>
      <c r="L230" s="109" t="str">
        <f>IF('1A'!L1715="","",'1A'!L1715)</f>
        <v/>
      </c>
      <c r="M230" s="110" t="str">
        <f>IF('1A'!M1715="","",'1A'!M1715)</f>
        <v/>
      </c>
      <c r="N230" s="230" t="str">
        <f>IF('1A'!N1715="","",'1A'!N1715)</f>
        <v/>
      </c>
      <c r="O230" s="459" t="str">
        <f>IF('1A'!O1715="","",'1A'!O1715)</f>
        <v/>
      </c>
      <c r="P230" s="460" t="str">
        <f>IF('1A'!P1715="","",'1A'!P1715)</f>
        <v/>
      </c>
      <c r="Q230" s="460" t="str">
        <f>IF('1A'!Q1715="","",'1A'!Q1715)</f>
        <v>Satisfaction with Academic Support and Courses</v>
      </c>
    </row>
    <row r="231" spans="1:17" ht="28" x14ac:dyDescent="0.15">
      <c r="A231" s="250" t="s">
        <v>745</v>
      </c>
      <c r="B231" s="105">
        <f>IF('1A'!B1716="","",'1A'!B1716)</f>
        <v>0.26760563380281699</v>
      </c>
      <c r="C231" s="67">
        <f>IF('1A'!C1716="","",'1A'!C1716)</f>
        <v>0.32119914346895101</v>
      </c>
      <c r="D231" s="106">
        <f>IF('1A'!D1716="","",'1A'!D1716)</f>
        <v>0.364172335600907</v>
      </c>
      <c r="E231" s="105">
        <f>IF('1A'!E1716="","",'1A'!E1716)</f>
        <v>0.27536231884057999</v>
      </c>
      <c r="F231" s="67">
        <f>IF('1A'!F1716="","",'1A'!F1716)</f>
        <v>0.33980582524271802</v>
      </c>
      <c r="G231" s="106">
        <f>IF('1A'!G1716="","",'1A'!G1716)</f>
        <v>0.33257142857142902</v>
      </c>
      <c r="H231" s="105" t="str">
        <f>IF('1A'!H1716="","",'1A'!H1716)</f>
        <v/>
      </c>
      <c r="I231" s="67" t="str">
        <f>IF('1A'!I1716="","",'1A'!I1716)</f>
        <v/>
      </c>
      <c r="J231" s="106" t="str">
        <f>IF('1A'!J1716="","",'1A'!J1716)</f>
        <v/>
      </c>
      <c r="K231" s="105" t="str">
        <f>IF('1A'!K1716="","",'1A'!K1716)</f>
        <v/>
      </c>
      <c r="L231" s="67" t="str">
        <f>IF('1A'!L1716="","",'1A'!L1716)</f>
        <v/>
      </c>
      <c r="M231" s="106" t="str">
        <f>IF('1A'!M1716="","",'1A'!M1716)</f>
        <v/>
      </c>
      <c r="N231" s="217" t="str">
        <f>IF('1A'!N1716="","",'1A'!N1716)</f>
        <v>Satisfaction with Coursework</v>
      </c>
      <c r="O231" s="459" t="str">
        <f>IF('1A'!O1716="","",'1A'!O1716)</f>
        <v/>
      </c>
      <c r="P231" s="460" t="str">
        <f>IF('1A'!P1716="","",'1A'!P1716)</f>
        <v/>
      </c>
      <c r="Q231" s="460" t="str">
        <f>IF('1A'!Q1716="","",'1A'!Q1716)</f>
        <v>Satisfaction with Academic Support and Courses</v>
      </c>
    </row>
    <row r="232" spans="1:17" ht="14" x14ac:dyDescent="0.15">
      <c r="A232" s="268" t="s">
        <v>87</v>
      </c>
      <c r="B232" s="105">
        <f>IF('1A'!B1717="","",'1A'!B1717)</f>
        <v>0.42253521126760601</v>
      </c>
      <c r="C232" s="67">
        <f>IF('1A'!C1717="","",'1A'!C1717)</f>
        <v>0.41113490364025701</v>
      </c>
      <c r="D232" s="106">
        <f>IF('1A'!D1717="","",'1A'!D1717)</f>
        <v>0.42811791383219999</v>
      </c>
      <c r="E232" s="105">
        <f>IF('1A'!E1717="","",'1A'!E1717)</f>
        <v>0.405797101449275</v>
      </c>
      <c r="F232" s="67">
        <f>IF('1A'!F1717="","",'1A'!F1717)</f>
        <v>0.43203883495145601</v>
      </c>
      <c r="G232" s="106">
        <f>IF('1A'!G1717="","",'1A'!G1717)</f>
        <v>0.437714285714286</v>
      </c>
      <c r="H232" s="105" t="str">
        <f>IF('1A'!H1717="","",'1A'!H1717)</f>
        <v/>
      </c>
      <c r="I232" s="67" t="str">
        <f>IF('1A'!I1717="","",'1A'!I1717)</f>
        <v/>
      </c>
      <c r="J232" s="106" t="str">
        <f>IF('1A'!J1717="","",'1A'!J1717)</f>
        <v/>
      </c>
      <c r="K232" s="105" t="str">
        <f>IF('1A'!K1717="","",'1A'!K1717)</f>
        <v/>
      </c>
      <c r="L232" s="67" t="str">
        <f>IF('1A'!L1717="","",'1A'!L1717)</f>
        <v/>
      </c>
      <c r="M232" s="106" t="str">
        <f>IF('1A'!M1717="","",'1A'!M1717)</f>
        <v/>
      </c>
      <c r="N232" s="217" t="str">
        <f>IF('1A'!N1717="","",'1A'!N1717)</f>
        <v/>
      </c>
      <c r="O232" s="459" t="str">
        <f>IF('1A'!O1717="","",'1A'!O1717)</f>
        <v/>
      </c>
      <c r="P232" s="460" t="str">
        <f>IF('1A'!P1717="","",'1A'!P1717)</f>
        <v/>
      </c>
      <c r="Q232" s="460" t="str">
        <f>IF('1A'!Q1717="","",'1A'!Q1717)</f>
        <v>Satisfaction with Academic Support and Courses</v>
      </c>
    </row>
    <row r="233" spans="1:17" ht="14" x14ac:dyDescent="0.15">
      <c r="A233" s="268" t="s">
        <v>88</v>
      </c>
      <c r="B233" s="105">
        <f>IF('1A'!B1718="","",'1A'!B1718)</f>
        <v>0.23943661971831001</v>
      </c>
      <c r="C233" s="67">
        <f>IF('1A'!C1718="","",'1A'!C1718)</f>
        <v>0.19486081370449701</v>
      </c>
      <c r="D233" s="106">
        <f>IF('1A'!D1718="","",'1A'!D1718)</f>
        <v>0.15102040816326501</v>
      </c>
      <c r="E233" s="105">
        <f>IF('1A'!E1718="","",'1A'!E1718)</f>
        <v>0.24637681159420299</v>
      </c>
      <c r="F233" s="67">
        <f>IF('1A'!F1718="","",'1A'!F1718)</f>
        <v>0.17961165048543701</v>
      </c>
      <c r="G233" s="106">
        <f>IF('1A'!G1718="","",'1A'!G1718)</f>
        <v>0.158857142857143</v>
      </c>
      <c r="H233" s="105" t="str">
        <f>IF('1A'!H1718="","",'1A'!H1718)</f>
        <v/>
      </c>
      <c r="I233" s="67" t="str">
        <f>IF('1A'!I1718="","",'1A'!I1718)</f>
        <v/>
      </c>
      <c r="J233" s="106" t="str">
        <f>IF('1A'!J1718="","",'1A'!J1718)</f>
        <v/>
      </c>
      <c r="K233" s="105" t="str">
        <f>IF('1A'!K1718="","",'1A'!K1718)</f>
        <v/>
      </c>
      <c r="L233" s="67" t="str">
        <f>IF('1A'!L1718="","",'1A'!L1718)</f>
        <v/>
      </c>
      <c r="M233" s="106" t="str">
        <f>IF('1A'!M1718="","",'1A'!M1718)</f>
        <v/>
      </c>
      <c r="N233" s="217" t="str">
        <f>IF('1A'!N1718="","",'1A'!N1718)</f>
        <v/>
      </c>
      <c r="O233" s="459" t="str">
        <f>IF('1A'!O1718="","",'1A'!O1718)</f>
        <v/>
      </c>
      <c r="P233" s="460" t="str">
        <f>IF('1A'!P1718="","",'1A'!P1718)</f>
        <v/>
      </c>
      <c r="Q233" s="460" t="str">
        <f>IF('1A'!Q1718="","",'1A'!Q1718)</f>
        <v>Satisfaction with Academic Support and Courses</v>
      </c>
    </row>
    <row r="234" spans="1:17" ht="14" x14ac:dyDescent="0.15">
      <c r="A234" s="268" t="s">
        <v>89</v>
      </c>
      <c r="B234" s="105">
        <f>IF('1A'!B1719="","",'1A'!B1719)</f>
        <v>4.2253521126760597E-2</v>
      </c>
      <c r="C234" s="67">
        <f>IF('1A'!C1719="","",'1A'!C1719)</f>
        <v>6.4239828693790094E-2</v>
      </c>
      <c r="D234" s="106">
        <f>IF('1A'!D1719="","",'1A'!D1719)</f>
        <v>4.4444444444444398E-2</v>
      </c>
      <c r="E234" s="105">
        <f>IF('1A'!E1719="","",'1A'!E1719)</f>
        <v>4.3478260869565202E-2</v>
      </c>
      <c r="F234" s="67">
        <f>IF('1A'!F1719="","",'1A'!F1719)</f>
        <v>3.8834951456310697E-2</v>
      </c>
      <c r="G234" s="106">
        <f>IF('1A'!G1719="","",'1A'!G1719)</f>
        <v>4.9142857142857099E-2</v>
      </c>
      <c r="H234" s="105" t="str">
        <f>IF('1A'!H1719="","",'1A'!H1719)</f>
        <v/>
      </c>
      <c r="I234" s="67" t="str">
        <f>IF('1A'!I1719="","",'1A'!I1719)</f>
        <v/>
      </c>
      <c r="J234" s="106" t="str">
        <f>IF('1A'!J1719="","",'1A'!J1719)</f>
        <v/>
      </c>
      <c r="K234" s="105" t="str">
        <f>IF('1A'!K1719="","",'1A'!K1719)</f>
        <v/>
      </c>
      <c r="L234" s="67" t="str">
        <f>IF('1A'!L1719="","",'1A'!L1719)</f>
        <v/>
      </c>
      <c r="M234" s="106" t="str">
        <f>IF('1A'!M1719="","",'1A'!M1719)</f>
        <v/>
      </c>
      <c r="N234" s="217" t="str">
        <f>IF('1A'!N1719="","",'1A'!N1719)</f>
        <v/>
      </c>
      <c r="O234" s="459" t="str">
        <f>IF('1A'!O1719="","",'1A'!O1719)</f>
        <v/>
      </c>
      <c r="P234" s="460" t="str">
        <f>IF('1A'!P1719="","",'1A'!P1719)</f>
        <v/>
      </c>
      <c r="Q234" s="460" t="str">
        <f>IF('1A'!Q1719="","",'1A'!Q1719)</f>
        <v>Satisfaction with Academic Support and Courses</v>
      </c>
    </row>
    <row r="235" spans="1:17" ht="14" x14ac:dyDescent="0.15">
      <c r="A235" s="268" t="s">
        <v>361</v>
      </c>
      <c r="B235" s="105">
        <f>IF('1A'!B1720="","",'1A'!B1720)</f>
        <v>2.8169014084507001E-2</v>
      </c>
      <c r="C235" s="67">
        <f>IF('1A'!C1720="","",'1A'!C1720)</f>
        <v>8.5653104925053503E-3</v>
      </c>
      <c r="D235" s="106">
        <f>IF('1A'!D1720="","",'1A'!D1720)</f>
        <v>1.2244897959183701E-2</v>
      </c>
      <c r="E235" s="105">
        <f>IF('1A'!E1720="","",'1A'!E1720)</f>
        <v>2.8985507246376802E-2</v>
      </c>
      <c r="F235" s="67">
        <f>IF('1A'!F1720="","",'1A'!F1720)</f>
        <v>9.7087378640776708E-3</v>
      </c>
      <c r="G235" s="106">
        <f>IF('1A'!G1720="","",'1A'!G1720)</f>
        <v>2.17142857142857E-2</v>
      </c>
      <c r="H235" s="105" t="str">
        <f>IF('1A'!H1720="","",'1A'!H1720)</f>
        <v/>
      </c>
      <c r="I235" s="67" t="str">
        <f>IF('1A'!I1720="","",'1A'!I1720)</f>
        <v/>
      </c>
      <c r="J235" s="106" t="str">
        <f>IF('1A'!J1720="","",'1A'!J1720)</f>
        <v/>
      </c>
      <c r="K235" s="105" t="str">
        <f>IF('1A'!K1720="","",'1A'!K1720)</f>
        <v/>
      </c>
      <c r="L235" s="67" t="str">
        <f>IF('1A'!L1720="","",'1A'!L1720)</f>
        <v/>
      </c>
      <c r="M235" s="106" t="str">
        <f>IF('1A'!M1720="","",'1A'!M1720)</f>
        <v/>
      </c>
      <c r="N235" s="217" t="str">
        <f>IF('1A'!N1720="","",'1A'!N1720)</f>
        <v/>
      </c>
      <c r="O235" s="459" t="str">
        <f>IF('1A'!O1720="","",'1A'!O1720)</f>
        <v/>
      </c>
      <c r="P235" s="460" t="str">
        <f>IF('1A'!P1720="","",'1A'!P1720)</f>
        <v/>
      </c>
      <c r="Q235" s="460" t="str">
        <f>IF('1A'!Q1720="","",'1A'!Q1720)</f>
        <v>Satisfaction with Academic Support and Courses</v>
      </c>
    </row>
    <row r="236" spans="1:17" ht="14" x14ac:dyDescent="0.15">
      <c r="A236" s="308" t="s">
        <v>230</v>
      </c>
      <c r="B236" s="461">
        <f>IF('1A'!B1721="","",'1A'!B1721)</f>
        <v>71</v>
      </c>
      <c r="C236" s="462">
        <f>IF('1A'!C1721="","",'1A'!C1721)</f>
        <v>467</v>
      </c>
      <c r="D236" s="463">
        <f>IF('1A'!D1721="","",'1A'!D1721)</f>
        <v>2205</v>
      </c>
      <c r="E236" s="461">
        <f>IF('1A'!E1721="","",'1A'!E1721)</f>
        <v>69</v>
      </c>
      <c r="F236" s="462">
        <f>IF('1A'!F1721="","",'1A'!F1721)</f>
        <v>206</v>
      </c>
      <c r="G236" s="463">
        <f>IF('1A'!G1721="","",'1A'!G1721)</f>
        <v>875</v>
      </c>
      <c r="H236" s="461" t="str">
        <f>IF('1A'!H1721="","",'1A'!H1721)</f>
        <v/>
      </c>
      <c r="I236" s="462" t="str">
        <f>IF('1A'!I1721="","",'1A'!I1721)</f>
        <v/>
      </c>
      <c r="J236" s="463" t="str">
        <f>IF('1A'!J1721="","",'1A'!J1721)</f>
        <v/>
      </c>
      <c r="K236" s="461" t="str">
        <f>IF('1A'!K1721="","",'1A'!K1721)</f>
        <v/>
      </c>
      <c r="L236" s="462" t="str">
        <f>IF('1A'!L1721="","",'1A'!L1721)</f>
        <v/>
      </c>
      <c r="M236" s="463" t="str">
        <f>IF('1A'!M1721="","",'1A'!M1721)</f>
        <v/>
      </c>
      <c r="N236" s="217" t="str">
        <f>IF('1A'!N1721="","",'1A'!N1721)</f>
        <v/>
      </c>
      <c r="O236" s="459" t="str">
        <f>IF('1A'!O1721="","",'1A'!O1721)</f>
        <v/>
      </c>
      <c r="P236" s="460" t="str">
        <f>IF('1A'!P1721="","",'1A'!P1721)</f>
        <v/>
      </c>
      <c r="Q236" s="460" t="str">
        <f>IF('1A'!Q1721="","",'1A'!Q1721)</f>
        <v>Satisfaction with Academic Support and Courses</v>
      </c>
    </row>
    <row r="237" spans="1:17" ht="14" x14ac:dyDescent="0.15">
      <c r="A237" s="268" t="s">
        <v>176</v>
      </c>
      <c r="B237" s="107">
        <f>IF('1A'!B1722="","",'1A'!B1722)</f>
        <v>3.8591549295774601</v>
      </c>
      <c r="C237" s="66">
        <f>IF('1A'!C1722="","",'1A'!C1722)</f>
        <v>3.9721627408993601</v>
      </c>
      <c r="D237" s="108">
        <f>IF('1A'!D1722="","",'1A'!D1722)</f>
        <v>4.0875283446711999</v>
      </c>
      <c r="E237" s="107">
        <f>IF('1A'!E1722="","",'1A'!E1722)</f>
        <v>3.8550724637681202</v>
      </c>
      <c r="F237" s="66">
        <f>IF('1A'!F1722="","",'1A'!F1722)</f>
        <v>4.05339805825243</v>
      </c>
      <c r="G237" s="108">
        <f>IF('1A'!G1722="","",'1A'!G1722)</f>
        <v>4.0102857142857102</v>
      </c>
      <c r="H237" s="107" t="str">
        <f>IF('1A'!H1722="","",'1A'!H1722)</f>
        <v/>
      </c>
      <c r="I237" s="66" t="str">
        <f>IF('1A'!I1722="","",'1A'!I1722)</f>
        <v/>
      </c>
      <c r="J237" s="108" t="str">
        <f>IF('1A'!J1722="","",'1A'!J1722)</f>
        <v/>
      </c>
      <c r="K237" s="107" t="str">
        <f>IF('1A'!K1722="","",'1A'!K1722)</f>
        <v/>
      </c>
      <c r="L237" s="66" t="str">
        <f>IF('1A'!L1722="","",'1A'!L1722)</f>
        <v/>
      </c>
      <c r="M237" s="108" t="str">
        <f>IF('1A'!M1722="","",'1A'!M1722)</f>
        <v/>
      </c>
      <c r="N237" s="217" t="str">
        <f>IF('1A'!N1722="","",'1A'!N1722)</f>
        <v/>
      </c>
      <c r="O237" s="459" t="str">
        <f>IF('1A'!O1722="","",'1A'!O1722)</f>
        <v/>
      </c>
      <c r="P237" s="460" t="str">
        <f>IF('1A'!P1722="","",'1A'!P1722)</f>
        <v/>
      </c>
      <c r="Q237" s="460" t="str">
        <f>IF('1A'!Q1722="","",'1A'!Q1722)</f>
        <v>Satisfaction with Academic Support and Courses</v>
      </c>
    </row>
    <row r="238" spans="1:17" ht="14" x14ac:dyDescent="0.15">
      <c r="A238" s="268" t="s">
        <v>159</v>
      </c>
      <c r="B238" s="107">
        <f>IF('1A'!B1723="","",'1A'!B1723)</f>
        <v>0.96059170229138802</v>
      </c>
      <c r="C238" s="66">
        <f>IF('1A'!C1723="","",'1A'!C1723)</f>
        <v>0.92258048677307603</v>
      </c>
      <c r="D238" s="108">
        <f>IF('1A'!D1723="","",'1A'!D1723)</f>
        <v>0.89211789175770795</v>
      </c>
      <c r="E238" s="107">
        <f>IF('1A'!E1723="","",'1A'!E1723)</f>
        <v>0.97430763227988704</v>
      </c>
      <c r="F238" s="66">
        <f>IF('1A'!F1723="","",'1A'!F1723)</f>
        <v>0.873492070298443</v>
      </c>
      <c r="G238" s="108">
        <f>IF('1A'!G1723="","",'1A'!G1723)</f>
        <v>0.94039004795957104</v>
      </c>
      <c r="H238" s="107" t="str">
        <f>IF('1A'!H1723="","",'1A'!H1723)</f>
        <v/>
      </c>
      <c r="I238" s="66" t="str">
        <f>IF('1A'!I1723="","",'1A'!I1723)</f>
        <v/>
      </c>
      <c r="J238" s="108" t="str">
        <f>IF('1A'!J1723="","",'1A'!J1723)</f>
        <v/>
      </c>
      <c r="K238" s="107" t="str">
        <f>IF('1A'!K1723="","",'1A'!K1723)</f>
        <v/>
      </c>
      <c r="L238" s="66" t="str">
        <f>IF('1A'!L1723="","",'1A'!L1723)</f>
        <v/>
      </c>
      <c r="M238" s="108" t="str">
        <f>IF('1A'!M1723="","",'1A'!M1723)</f>
        <v/>
      </c>
      <c r="N238" s="217" t="str">
        <f>IF('1A'!N1723="","",'1A'!N1723)</f>
        <v/>
      </c>
      <c r="O238" s="459" t="str">
        <f>IF('1A'!O1723="","",'1A'!O1723)</f>
        <v/>
      </c>
      <c r="P238" s="460" t="str">
        <f>IF('1A'!P1723="","",'1A'!P1723)</f>
        <v/>
      </c>
      <c r="Q238" s="460" t="str">
        <f>IF('1A'!Q1723="","",'1A'!Q1723)</f>
        <v>Satisfaction with Academic Support and Courses</v>
      </c>
    </row>
    <row r="239" spans="1:17" ht="14" x14ac:dyDescent="0.15">
      <c r="A239" s="268" t="s">
        <v>231</v>
      </c>
      <c r="B239" s="107" t="str">
        <f>IF('1A'!B1724="","",'1A'!B1724)</f>
        <v>-</v>
      </c>
      <c r="C239" s="66" t="str">
        <f>IF('1A'!C1724="","",'1A'!C1724)</f>
        <v xml:space="preserve"> </v>
      </c>
      <c r="D239" s="108" t="str">
        <f>IF('1A'!D1724="","",'1A'!D1724)</f>
        <v>*</v>
      </c>
      <c r="E239" s="107" t="str">
        <f>IF('1A'!E1724="","",'1A'!E1724)</f>
        <v>-</v>
      </c>
      <c r="F239" s="66" t="str">
        <f>IF('1A'!F1724="","",'1A'!F1724)</f>
        <v xml:space="preserve"> </v>
      </c>
      <c r="G239" s="108" t="str">
        <f>IF('1A'!G1724="","",'1A'!G1724)</f>
        <v xml:space="preserve"> </v>
      </c>
      <c r="H239" s="107" t="str">
        <f>IF('1A'!H1724="","",'1A'!H1724)</f>
        <v/>
      </c>
      <c r="I239" s="66" t="str">
        <f>IF('1A'!I1724="","",'1A'!I1724)</f>
        <v/>
      </c>
      <c r="J239" s="108" t="str">
        <f>IF('1A'!J1724="","",'1A'!J1724)</f>
        <v/>
      </c>
      <c r="K239" s="107" t="str">
        <f>IF('1A'!K1724="","",'1A'!K1724)</f>
        <v/>
      </c>
      <c r="L239" s="66" t="str">
        <f>IF('1A'!L1724="","",'1A'!L1724)</f>
        <v/>
      </c>
      <c r="M239" s="108" t="str">
        <f>IF('1A'!M1724="","",'1A'!M1724)</f>
        <v/>
      </c>
      <c r="N239" s="217" t="str">
        <f>IF('1A'!N1724="","",'1A'!N1724)</f>
        <v/>
      </c>
      <c r="O239" s="459" t="str">
        <f>IF('1A'!O1724="","",'1A'!O1724)</f>
        <v/>
      </c>
      <c r="P239" s="460" t="str">
        <f>IF('1A'!P1724="","",'1A'!P1724)</f>
        <v/>
      </c>
      <c r="Q239" s="460" t="str">
        <f>IF('1A'!Q1724="","",'1A'!Q1724)</f>
        <v>Satisfaction with Academic Support and Courses</v>
      </c>
    </row>
    <row r="240" spans="1:17" ht="14" x14ac:dyDescent="0.15">
      <c r="A240" s="269" t="s">
        <v>158</v>
      </c>
      <c r="B240" s="65" t="str">
        <f>IF('1A'!B1725="","",'1A'!B1725)</f>
        <v>-</v>
      </c>
      <c r="C240" s="109">
        <f>IF('1A'!C1725="","",'1A'!C1725)</f>
        <v>-0.12249100532916009</v>
      </c>
      <c r="D240" s="110">
        <f>IF('1A'!D1725="","",'1A'!D1725)</f>
        <v>-0.2559901748453714</v>
      </c>
      <c r="E240" s="65" t="str">
        <f>IF('1A'!E1725="","",'1A'!E1725)</f>
        <v>-</v>
      </c>
      <c r="F240" s="109">
        <f>IF('1A'!F1725="","",'1A'!F1725)</f>
        <v>-0.22704910694443814</v>
      </c>
      <c r="G240" s="110">
        <f>IF('1A'!G1725="","",'1A'!G1725)</f>
        <v>-0.16505199183505495</v>
      </c>
      <c r="H240" s="65" t="str">
        <f>IF('1A'!H1725="","",'1A'!H1725)</f>
        <v/>
      </c>
      <c r="I240" s="109" t="str">
        <f>IF('1A'!I1725="","",'1A'!I1725)</f>
        <v/>
      </c>
      <c r="J240" s="110" t="str">
        <f>IF('1A'!J1725="","",'1A'!J1725)</f>
        <v/>
      </c>
      <c r="K240" s="65" t="str">
        <f>IF('1A'!K1725="","",'1A'!K1725)</f>
        <v/>
      </c>
      <c r="L240" s="109" t="str">
        <f>IF('1A'!L1725="","",'1A'!L1725)</f>
        <v/>
      </c>
      <c r="M240" s="110" t="str">
        <f>IF('1A'!M1725="","",'1A'!M1725)</f>
        <v/>
      </c>
      <c r="N240" s="230" t="str">
        <f>IF('1A'!N1725="","",'1A'!N1725)</f>
        <v/>
      </c>
      <c r="O240" s="459" t="str">
        <f>IF('1A'!O1725="","",'1A'!O1725)</f>
        <v/>
      </c>
      <c r="P240" s="460" t="str">
        <f>IF('1A'!P1725="","",'1A'!P1725)</f>
        <v/>
      </c>
      <c r="Q240" s="460" t="str">
        <f>IF('1A'!Q1725="","",'1A'!Q1725)</f>
        <v>Satisfaction with Academic Support and Courses</v>
      </c>
    </row>
    <row r="241" spans="1:17" ht="28" x14ac:dyDescent="0.15">
      <c r="A241" s="250" t="s">
        <v>814</v>
      </c>
      <c r="B241" s="105">
        <f>IF('1A'!B1726="","",'1A'!B1726)</f>
        <v>0.54929577464788704</v>
      </c>
      <c r="C241" s="67">
        <f>IF('1A'!C1726="","",'1A'!C1726)</f>
        <v>0.46666666666666701</v>
      </c>
      <c r="D241" s="106">
        <f>IF('1A'!D1726="","",'1A'!D1726)</f>
        <v>0.39882032667876599</v>
      </c>
      <c r="E241" s="105">
        <f>IF('1A'!E1726="","",'1A'!E1726)</f>
        <v>0.565217391304348</v>
      </c>
      <c r="F241" s="67">
        <f>IF('1A'!F1726="","",'1A'!F1726)</f>
        <v>0.529126213592233</v>
      </c>
      <c r="G241" s="106">
        <f>IF('1A'!G1726="","",'1A'!G1726)</f>
        <v>0.38084378563283899</v>
      </c>
      <c r="H241" s="105" t="str">
        <f>IF('1A'!H1726="","",'1A'!H1726)</f>
        <v/>
      </c>
      <c r="I241" s="67" t="str">
        <f>IF('1A'!I1726="","",'1A'!I1726)</f>
        <v/>
      </c>
      <c r="J241" s="106" t="str">
        <f>IF('1A'!J1726="","",'1A'!J1726)</f>
        <v/>
      </c>
      <c r="K241" s="105" t="str">
        <f>IF('1A'!K1726="","",'1A'!K1726)</f>
        <v/>
      </c>
      <c r="L241" s="67" t="str">
        <f>IF('1A'!L1726="","",'1A'!L1726)</f>
        <v/>
      </c>
      <c r="M241" s="106" t="str">
        <f>IF('1A'!M1726="","",'1A'!M1726)</f>
        <v/>
      </c>
      <c r="N241" s="217" t="str">
        <f>IF('1A'!N1726="","",'1A'!N1726)</f>
        <v>Overall Satisfaction</v>
      </c>
      <c r="O241" s="459" t="str">
        <f>IF('1A'!O1726="","",'1A'!O1726)</f>
        <v/>
      </c>
      <c r="P241" s="460" t="str">
        <f>IF('1A'!P1726="","",'1A'!P1726)</f>
        <v/>
      </c>
      <c r="Q241" s="460" t="str">
        <f>IF('1A'!Q1726="","",'1A'!Q1726)</f>
        <v>Satisfaction with Academic Support and Courses</v>
      </c>
    </row>
    <row r="242" spans="1:17" ht="14" x14ac:dyDescent="0.15">
      <c r="A242" s="268" t="s">
        <v>87</v>
      </c>
      <c r="B242" s="105">
        <f>IF('1A'!B1727="","",'1A'!B1727)</f>
        <v>0.352112676056338</v>
      </c>
      <c r="C242" s="67">
        <f>IF('1A'!C1727="","",'1A'!C1727)</f>
        <v>0.44731182795698898</v>
      </c>
      <c r="D242" s="106">
        <f>IF('1A'!D1727="","",'1A'!D1727)</f>
        <v>0.47958257713248598</v>
      </c>
      <c r="E242" s="105">
        <f>IF('1A'!E1727="","",'1A'!E1727)</f>
        <v>0.33333333333333298</v>
      </c>
      <c r="F242" s="67">
        <f>IF('1A'!F1727="","",'1A'!F1727)</f>
        <v>0.39320388349514601</v>
      </c>
      <c r="G242" s="106">
        <f>IF('1A'!G1727="","",'1A'!G1727)</f>
        <v>0.46864310148232602</v>
      </c>
      <c r="H242" s="105" t="str">
        <f>IF('1A'!H1727="","",'1A'!H1727)</f>
        <v/>
      </c>
      <c r="I242" s="67" t="str">
        <f>IF('1A'!I1727="","",'1A'!I1727)</f>
        <v/>
      </c>
      <c r="J242" s="106" t="str">
        <f>IF('1A'!J1727="","",'1A'!J1727)</f>
        <v/>
      </c>
      <c r="K242" s="105" t="str">
        <f>IF('1A'!K1727="","",'1A'!K1727)</f>
        <v/>
      </c>
      <c r="L242" s="67" t="str">
        <f>IF('1A'!L1727="","",'1A'!L1727)</f>
        <v/>
      </c>
      <c r="M242" s="106" t="str">
        <f>IF('1A'!M1727="","",'1A'!M1727)</f>
        <v/>
      </c>
      <c r="N242" s="217" t="str">
        <f>IF('1A'!N1727="","",'1A'!N1727)</f>
        <v/>
      </c>
      <c r="O242" s="459" t="str">
        <f>IF('1A'!O1727="","",'1A'!O1727)</f>
        <v/>
      </c>
      <c r="P242" s="460" t="str">
        <f>IF('1A'!P1727="","",'1A'!P1727)</f>
        <v/>
      </c>
      <c r="Q242" s="460" t="str">
        <f>IF('1A'!Q1727="","",'1A'!Q1727)</f>
        <v>Satisfaction with Academic Support and Courses</v>
      </c>
    </row>
    <row r="243" spans="1:17" ht="14" x14ac:dyDescent="0.15">
      <c r="A243" s="268" t="s">
        <v>88</v>
      </c>
      <c r="B243" s="105">
        <f>IF('1A'!B1728="","",'1A'!B1728)</f>
        <v>7.0422535211267595E-2</v>
      </c>
      <c r="C243" s="67">
        <f>IF('1A'!C1728="","",'1A'!C1728)</f>
        <v>6.2365591397849501E-2</v>
      </c>
      <c r="D243" s="106">
        <f>IF('1A'!D1728="","",'1A'!D1728)</f>
        <v>9.7549909255898404E-2</v>
      </c>
      <c r="E243" s="105">
        <f>IF('1A'!E1728="","",'1A'!E1728)</f>
        <v>7.2463768115942004E-2</v>
      </c>
      <c r="F243" s="67">
        <f>IF('1A'!F1728="","",'1A'!F1728)</f>
        <v>5.8252427184466E-2</v>
      </c>
      <c r="G243" s="106">
        <f>IF('1A'!G1728="","",'1A'!G1728)</f>
        <v>0.118586088939567</v>
      </c>
      <c r="H243" s="105" t="str">
        <f>IF('1A'!H1728="","",'1A'!H1728)</f>
        <v/>
      </c>
      <c r="I243" s="67" t="str">
        <f>IF('1A'!I1728="","",'1A'!I1728)</f>
        <v/>
      </c>
      <c r="J243" s="106" t="str">
        <f>IF('1A'!J1728="","",'1A'!J1728)</f>
        <v/>
      </c>
      <c r="K243" s="105" t="str">
        <f>IF('1A'!K1728="","",'1A'!K1728)</f>
        <v/>
      </c>
      <c r="L243" s="67" t="str">
        <f>IF('1A'!L1728="","",'1A'!L1728)</f>
        <v/>
      </c>
      <c r="M243" s="106" t="str">
        <f>IF('1A'!M1728="","",'1A'!M1728)</f>
        <v/>
      </c>
      <c r="N243" s="217" t="str">
        <f>IF('1A'!N1728="","",'1A'!N1728)</f>
        <v/>
      </c>
      <c r="O243" s="459" t="str">
        <f>IF('1A'!O1728="","",'1A'!O1728)</f>
        <v/>
      </c>
      <c r="P243" s="460" t="str">
        <f>IF('1A'!P1728="","",'1A'!P1728)</f>
        <v/>
      </c>
      <c r="Q243" s="460" t="str">
        <f>IF('1A'!Q1728="","",'1A'!Q1728)</f>
        <v>Satisfaction with Academic Support and Courses</v>
      </c>
    </row>
    <row r="244" spans="1:17" ht="14" x14ac:dyDescent="0.15">
      <c r="A244" s="268" t="s">
        <v>89</v>
      </c>
      <c r="B244" s="105">
        <f>IF('1A'!B1729="","",'1A'!B1729)</f>
        <v>2.8169014084507001E-2</v>
      </c>
      <c r="C244" s="67">
        <f>IF('1A'!C1729="","",'1A'!C1729)</f>
        <v>1.9354838709677399E-2</v>
      </c>
      <c r="D244" s="106">
        <f>IF('1A'!D1729="","",'1A'!D1729)</f>
        <v>1.86025408348457E-2</v>
      </c>
      <c r="E244" s="105">
        <f>IF('1A'!E1729="","",'1A'!E1729)</f>
        <v>2.8985507246376802E-2</v>
      </c>
      <c r="F244" s="67">
        <f>IF('1A'!F1729="","",'1A'!F1729)</f>
        <v>1.94174757281553E-2</v>
      </c>
      <c r="G244" s="106">
        <f>IF('1A'!G1729="","",'1A'!G1729)</f>
        <v>2.5085518814139101E-2</v>
      </c>
      <c r="H244" s="105" t="str">
        <f>IF('1A'!H1729="","",'1A'!H1729)</f>
        <v/>
      </c>
      <c r="I244" s="67" t="str">
        <f>IF('1A'!I1729="","",'1A'!I1729)</f>
        <v/>
      </c>
      <c r="J244" s="106" t="str">
        <f>IF('1A'!J1729="","",'1A'!J1729)</f>
        <v/>
      </c>
      <c r="K244" s="105" t="str">
        <f>IF('1A'!K1729="","",'1A'!K1729)</f>
        <v/>
      </c>
      <c r="L244" s="67" t="str">
        <f>IF('1A'!L1729="","",'1A'!L1729)</f>
        <v/>
      </c>
      <c r="M244" s="106" t="str">
        <f>IF('1A'!M1729="","",'1A'!M1729)</f>
        <v/>
      </c>
      <c r="N244" s="217" t="str">
        <f>IF('1A'!N1729="","",'1A'!N1729)</f>
        <v/>
      </c>
      <c r="O244" s="459" t="str">
        <f>IF('1A'!O1729="","",'1A'!O1729)</f>
        <v/>
      </c>
      <c r="P244" s="460" t="str">
        <f>IF('1A'!P1729="","",'1A'!P1729)</f>
        <v/>
      </c>
      <c r="Q244" s="460" t="str">
        <f>IF('1A'!Q1729="","",'1A'!Q1729)</f>
        <v>Satisfaction with Academic Support and Courses</v>
      </c>
    </row>
    <row r="245" spans="1:17" ht="14" x14ac:dyDescent="0.15">
      <c r="A245" s="268" t="s">
        <v>361</v>
      </c>
      <c r="B245" s="105">
        <f>IF('1A'!B1730="","",'1A'!B1730)</f>
        <v>0</v>
      </c>
      <c r="C245" s="67">
        <f>IF('1A'!C1730="","",'1A'!C1730)</f>
        <v>4.3010752688172E-3</v>
      </c>
      <c r="D245" s="106">
        <f>IF('1A'!D1730="","",'1A'!D1730)</f>
        <v>5.4446460980036304E-3</v>
      </c>
      <c r="E245" s="105">
        <f>IF('1A'!E1730="","",'1A'!E1730)</f>
        <v>0</v>
      </c>
      <c r="F245" s="67">
        <f>IF('1A'!F1730="","",'1A'!F1730)</f>
        <v>0</v>
      </c>
      <c r="G245" s="106">
        <f>IF('1A'!G1730="","",'1A'!G1730)</f>
        <v>6.8415051311288503E-3</v>
      </c>
      <c r="H245" s="105" t="str">
        <f>IF('1A'!H1730="","",'1A'!H1730)</f>
        <v/>
      </c>
      <c r="I245" s="67" t="str">
        <f>IF('1A'!I1730="","",'1A'!I1730)</f>
        <v/>
      </c>
      <c r="J245" s="106" t="str">
        <f>IF('1A'!J1730="","",'1A'!J1730)</f>
        <v/>
      </c>
      <c r="K245" s="105" t="str">
        <f>IF('1A'!K1730="","",'1A'!K1730)</f>
        <v/>
      </c>
      <c r="L245" s="67" t="str">
        <f>IF('1A'!L1730="","",'1A'!L1730)</f>
        <v/>
      </c>
      <c r="M245" s="106" t="str">
        <f>IF('1A'!M1730="","",'1A'!M1730)</f>
        <v/>
      </c>
      <c r="N245" s="217" t="str">
        <f>IF('1A'!N1730="","",'1A'!N1730)</f>
        <v/>
      </c>
      <c r="O245" s="459" t="str">
        <f>IF('1A'!O1730="","",'1A'!O1730)</f>
        <v/>
      </c>
      <c r="P245" s="460" t="str">
        <f>IF('1A'!P1730="","",'1A'!P1730)</f>
        <v/>
      </c>
      <c r="Q245" s="460" t="str">
        <f>IF('1A'!Q1730="","",'1A'!Q1730)</f>
        <v>Satisfaction with Academic Support and Courses</v>
      </c>
    </row>
    <row r="246" spans="1:17" ht="14" x14ac:dyDescent="0.15">
      <c r="A246" s="308" t="s">
        <v>230</v>
      </c>
      <c r="B246" s="461">
        <f>IF('1A'!B1731="","",'1A'!B1731)</f>
        <v>71</v>
      </c>
      <c r="C246" s="462">
        <f>IF('1A'!C1731="","",'1A'!C1731)</f>
        <v>465</v>
      </c>
      <c r="D246" s="463">
        <f>IF('1A'!D1731="","",'1A'!D1731)</f>
        <v>2204</v>
      </c>
      <c r="E246" s="461">
        <f>IF('1A'!E1731="","",'1A'!E1731)</f>
        <v>69</v>
      </c>
      <c r="F246" s="462">
        <f>IF('1A'!F1731="","",'1A'!F1731)</f>
        <v>206</v>
      </c>
      <c r="G246" s="463">
        <f>IF('1A'!G1731="","",'1A'!G1731)</f>
        <v>877</v>
      </c>
      <c r="H246" s="461" t="str">
        <f>IF('1A'!H1731="","",'1A'!H1731)</f>
        <v/>
      </c>
      <c r="I246" s="462" t="str">
        <f>IF('1A'!I1731="","",'1A'!I1731)</f>
        <v/>
      </c>
      <c r="J246" s="463" t="str">
        <f>IF('1A'!J1731="","",'1A'!J1731)</f>
        <v/>
      </c>
      <c r="K246" s="461" t="str">
        <f>IF('1A'!K1731="","",'1A'!K1731)</f>
        <v/>
      </c>
      <c r="L246" s="462" t="str">
        <f>IF('1A'!L1731="","",'1A'!L1731)</f>
        <v/>
      </c>
      <c r="M246" s="463" t="str">
        <f>IF('1A'!M1731="","",'1A'!M1731)</f>
        <v/>
      </c>
      <c r="N246" s="217" t="str">
        <f>IF('1A'!N1731="","",'1A'!N1731)</f>
        <v/>
      </c>
      <c r="O246" s="459" t="str">
        <f>IF('1A'!O1731="","",'1A'!O1731)</f>
        <v/>
      </c>
      <c r="P246" s="460" t="str">
        <f>IF('1A'!P1731="","",'1A'!P1731)</f>
        <v/>
      </c>
      <c r="Q246" s="460" t="str">
        <f>IF('1A'!Q1731="","",'1A'!Q1731)</f>
        <v>Satisfaction with Academic Support and Courses</v>
      </c>
    </row>
    <row r="247" spans="1:17" ht="14" x14ac:dyDescent="0.15">
      <c r="A247" s="268" t="s">
        <v>176</v>
      </c>
      <c r="B247" s="107">
        <f>IF('1A'!B1732="","",'1A'!B1732)</f>
        <v>4.4225352112675997</v>
      </c>
      <c r="C247" s="66">
        <f>IF('1A'!C1732="","",'1A'!C1732)</f>
        <v>4.3526881720430097</v>
      </c>
      <c r="D247" s="108">
        <f>IF('1A'!D1732="","",'1A'!D1732)</f>
        <v>4.2477313974591704</v>
      </c>
      <c r="E247" s="107">
        <f>IF('1A'!E1732="","",'1A'!E1732)</f>
        <v>4.4347826086956497</v>
      </c>
      <c r="F247" s="66">
        <f>IF('1A'!F1732="","",'1A'!F1732)</f>
        <v>4.4320388349514603</v>
      </c>
      <c r="G247" s="108">
        <f>IF('1A'!G1732="","",'1A'!G1732)</f>
        <v>4.19156214367161</v>
      </c>
      <c r="H247" s="107" t="str">
        <f>IF('1A'!H1732="","",'1A'!H1732)</f>
        <v/>
      </c>
      <c r="I247" s="66" t="str">
        <f>IF('1A'!I1732="","",'1A'!I1732)</f>
        <v/>
      </c>
      <c r="J247" s="108" t="str">
        <f>IF('1A'!J1732="","",'1A'!J1732)</f>
        <v/>
      </c>
      <c r="K247" s="107" t="str">
        <f>IF('1A'!K1732="","",'1A'!K1732)</f>
        <v/>
      </c>
      <c r="L247" s="66" t="str">
        <f>IF('1A'!L1732="","",'1A'!L1732)</f>
        <v/>
      </c>
      <c r="M247" s="108" t="str">
        <f>IF('1A'!M1732="","",'1A'!M1732)</f>
        <v/>
      </c>
      <c r="N247" s="217" t="str">
        <f>IF('1A'!N1732="","",'1A'!N1732)</f>
        <v/>
      </c>
      <c r="O247" s="459" t="str">
        <f>IF('1A'!O1732="","",'1A'!O1732)</f>
        <v/>
      </c>
      <c r="P247" s="460" t="str">
        <f>IF('1A'!P1732="","",'1A'!P1732)</f>
        <v/>
      </c>
      <c r="Q247" s="460" t="str">
        <f>IF('1A'!Q1732="","",'1A'!Q1732)</f>
        <v>Satisfaction with Academic Support and Courses</v>
      </c>
    </row>
    <row r="248" spans="1:17" ht="14" x14ac:dyDescent="0.15">
      <c r="A248" s="268" t="s">
        <v>159</v>
      </c>
      <c r="B248" s="107">
        <f>IF('1A'!B1733="","",'1A'!B1733)</f>
        <v>0.74951359143277396</v>
      </c>
      <c r="C248" s="66">
        <f>IF('1A'!C1733="","",'1A'!C1733)</f>
        <v>0.72242279712948199</v>
      </c>
      <c r="D248" s="108">
        <f>IF('1A'!D1733="","",'1A'!D1733)</f>
        <v>0.747438858079434</v>
      </c>
      <c r="E248" s="107">
        <f>IF('1A'!E1733="","",'1A'!E1733)</f>
        <v>0.75689498979412395</v>
      </c>
      <c r="F248" s="66">
        <f>IF('1A'!F1733="","",'1A'!F1733)</f>
        <v>0.69334306325407102</v>
      </c>
      <c r="G248" s="108">
        <f>IF('1A'!G1733="","",'1A'!G1733)</f>
        <v>0.79079865405760896</v>
      </c>
      <c r="H248" s="107" t="str">
        <f>IF('1A'!H1733="","",'1A'!H1733)</f>
        <v/>
      </c>
      <c r="I248" s="66" t="str">
        <f>IF('1A'!I1733="","",'1A'!I1733)</f>
        <v/>
      </c>
      <c r="J248" s="108" t="str">
        <f>IF('1A'!J1733="","",'1A'!J1733)</f>
        <v/>
      </c>
      <c r="K248" s="107" t="str">
        <f>IF('1A'!K1733="","",'1A'!K1733)</f>
        <v/>
      </c>
      <c r="L248" s="66" t="str">
        <f>IF('1A'!L1733="","",'1A'!L1733)</f>
        <v/>
      </c>
      <c r="M248" s="108" t="str">
        <f>IF('1A'!M1733="","",'1A'!M1733)</f>
        <v/>
      </c>
      <c r="N248" s="217" t="str">
        <f>IF('1A'!N1733="","",'1A'!N1733)</f>
        <v/>
      </c>
      <c r="O248" s="459" t="str">
        <f>IF('1A'!O1733="","",'1A'!O1733)</f>
        <v/>
      </c>
      <c r="P248" s="460" t="str">
        <f>IF('1A'!P1733="","",'1A'!P1733)</f>
        <v/>
      </c>
      <c r="Q248" s="460" t="str">
        <f>IF('1A'!Q1733="","",'1A'!Q1733)</f>
        <v>Satisfaction with Academic Support and Courses</v>
      </c>
    </row>
    <row r="249" spans="1:17" ht="14" x14ac:dyDescent="0.15">
      <c r="A249" s="268" t="s">
        <v>231</v>
      </c>
      <c r="B249" s="107" t="str">
        <f>IF('1A'!B1734="","",'1A'!B1734)</f>
        <v>-</v>
      </c>
      <c r="C249" s="66" t="str">
        <f>IF('1A'!C1734="","",'1A'!C1734)</f>
        <v xml:space="preserve"> </v>
      </c>
      <c r="D249" s="108" t="str">
        <f>IF('1A'!D1734="","",'1A'!D1734)</f>
        <v xml:space="preserve"> </v>
      </c>
      <c r="E249" s="107" t="str">
        <f>IF('1A'!E1734="","",'1A'!E1734)</f>
        <v>-</v>
      </c>
      <c r="F249" s="66" t="str">
        <f>IF('1A'!F1734="","",'1A'!F1734)</f>
        <v xml:space="preserve"> </v>
      </c>
      <c r="G249" s="108" t="str">
        <f>IF('1A'!G1734="","",'1A'!G1734)</f>
        <v>*</v>
      </c>
      <c r="H249" s="107" t="str">
        <f>IF('1A'!H1734="","",'1A'!H1734)</f>
        <v/>
      </c>
      <c r="I249" s="66" t="str">
        <f>IF('1A'!I1734="","",'1A'!I1734)</f>
        <v/>
      </c>
      <c r="J249" s="108" t="str">
        <f>IF('1A'!J1734="","",'1A'!J1734)</f>
        <v/>
      </c>
      <c r="K249" s="107" t="str">
        <f>IF('1A'!K1734="","",'1A'!K1734)</f>
        <v/>
      </c>
      <c r="L249" s="66" t="str">
        <f>IF('1A'!L1734="","",'1A'!L1734)</f>
        <v/>
      </c>
      <c r="M249" s="108" t="str">
        <f>IF('1A'!M1734="","",'1A'!M1734)</f>
        <v/>
      </c>
      <c r="N249" s="217" t="str">
        <f>IF('1A'!N1734="","",'1A'!N1734)</f>
        <v/>
      </c>
      <c r="O249" s="459" t="str">
        <f>IF('1A'!O1734="","",'1A'!O1734)</f>
        <v/>
      </c>
      <c r="P249" s="460" t="str">
        <f>IF('1A'!P1734="","",'1A'!P1734)</f>
        <v/>
      </c>
      <c r="Q249" s="460" t="str">
        <f>IF('1A'!Q1734="","",'1A'!Q1734)</f>
        <v>Satisfaction with Academic Support and Courses</v>
      </c>
    </row>
    <row r="250" spans="1:17" ht="14" x14ac:dyDescent="0.15">
      <c r="A250" s="269" t="s">
        <v>158</v>
      </c>
      <c r="B250" s="65" t="str">
        <f>IF('1A'!B1735="","",'1A'!B1735)</f>
        <v>-</v>
      </c>
      <c r="C250" s="109">
        <f>IF('1A'!C1735="","",'1A'!C1735)</f>
        <v>9.6684433965988373E-2</v>
      </c>
      <c r="D250" s="110">
        <f>IF('1A'!D1735="","",'1A'!D1735)</f>
        <v>0.2338703854086378</v>
      </c>
      <c r="E250" s="65" t="str">
        <f>IF('1A'!E1735="","",'1A'!E1735)</f>
        <v>-</v>
      </c>
      <c r="F250" s="109">
        <f>IF('1A'!F1735="","",'1A'!F1735)</f>
        <v>3.9573104421236393E-3</v>
      </c>
      <c r="G250" s="110">
        <f>IF('1A'!G1735="","",'1A'!G1735)</f>
        <v>0.30756307408474842</v>
      </c>
      <c r="H250" s="65" t="str">
        <f>IF('1A'!H1735="","",'1A'!H1735)</f>
        <v/>
      </c>
      <c r="I250" s="109" t="str">
        <f>IF('1A'!I1735="","",'1A'!I1735)</f>
        <v/>
      </c>
      <c r="J250" s="110" t="str">
        <f>IF('1A'!J1735="","",'1A'!J1735)</f>
        <v/>
      </c>
      <c r="K250" s="65" t="str">
        <f>IF('1A'!K1735="","",'1A'!K1735)</f>
        <v/>
      </c>
      <c r="L250" s="109" t="str">
        <f>IF('1A'!L1735="","",'1A'!L1735)</f>
        <v/>
      </c>
      <c r="M250" s="110" t="str">
        <f>IF('1A'!M1735="","",'1A'!M1735)</f>
        <v/>
      </c>
      <c r="N250" s="230" t="str">
        <f>IF('1A'!N1735="","",'1A'!N1735)</f>
        <v/>
      </c>
      <c r="O250" s="459" t="str">
        <f>IF('1A'!O1735="","",'1A'!O1735)</f>
        <v/>
      </c>
      <c r="P250" s="460" t="str">
        <f>IF('1A'!P1735="","",'1A'!P1735)</f>
        <v/>
      </c>
      <c r="Q250" s="460" t="str">
        <f>IF('1A'!Q1735="","",'1A'!Q1735)</f>
        <v>Satisfaction with Academic Support and Courses</v>
      </c>
    </row>
    <row r="251" spans="1:17" ht="28" x14ac:dyDescent="0.15">
      <c r="A251" s="250" t="s">
        <v>364</v>
      </c>
      <c r="B251" s="105">
        <f>IF('1A'!B1786="","",'1A'!B1786)</f>
        <v>0.59154929577464799</v>
      </c>
      <c r="C251" s="67">
        <f>IF('1A'!C1786="","",'1A'!C1786)</f>
        <v>0.41900647948164099</v>
      </c>
      <c r="D251" s="106">
        <f>IF('1A'!D1786="","",'1A'!D1786)</f>
        <v>0.45644283121597101</v>
      </c>
      <c r="E251" s="105">
        <f>IF('1A'!E1786="","",'1A'!E1786)</f>
        <v>0.60869565217391297</v>
      </c>
      <c r="F251" s="67">
        <f>IF('1A'!F1786="","",'1A'!F1786)</f>
        <v>0.51219512195121997</v>
      </c>
      <c r="G251" s="106">
        <f>IF('1A'!G1786="","",'1A'!G1786)</f>
        <v>0.469783352337514</v>
      </c>
      <c r="H251" s="105" t="str">
        <f>IF('1A'!H1786="","",'1A'!H1786)</f>
        <v/>
      </c>
      <c r="I251" s="67" t="str">
        <f>IF('1A'!I1786="","",'1A'!I1786)</f>
        <v/>
      </c>
      <c r="J251" s="106" t="str">
        <f>IF('1A'!J1786="","",'1A'!J1786)</f>
        <v/>
      </c>
      <c r="K251" s="105" t="str">
        <f>IF('1A'!K1786="","",'1A'!K1786)</f>
        <v/>
      </c>
      <c r="L251" s="67" t="str">
        <f>IF('1A'!L1786="","",'1A'!L1786)</f>
        <v/>
      </c>
      <c r="M251" s="106" t="str">
        <f>IF('1A'!M1786="","",'1A'!M1786)</f>
        <v/>
      </c>
      <c r="N251" s="217" t="str">
        <f>IF('1A'!N1786="","",'1A'!N1786)</f>
        <v>Overall Satisfaction</v>
      </c>
      <c r="O251" s="459" t="str">
        <f>IF('1A'!O1786="","",'1A'!O1786)</f>
        <v>Satisfaction with Services and Community</v>
      </c>
      <c r="P251" s="460" t="str">
        <f>IF('1A'!P1786="","",'1A'!P1786)</f>
        <v/>
      </c>
      <c r="Q251" s="460" t="str">
        <f>IF('1A'!Q1786="","",'1A'!Q1786)</f>
        <v>Satisfaction with Academic Support and Courses</v>
      </c>
    </row>
    <row r="252" spans="1:17" ht="14" x14ac:dyDescent="0.15">
      <c r="A252" s="268" t="s">
        <v>87</v>
      </c>
      <c r="B252" s="105">
        <f>IF('1A'!B1787="","",'1A'!B1787)</f>
        <v>0.352112676056338</v>
      </c>
      <c r="C252" s="67">
        <f>IF('1A'!C1787="","",'1A'!C1787)</f>
        <v>0.44924406047516202</v>
      </c>
      <c r="D252" s="106">
        <f>IF('1A'!D1787="","",'1A'!D1787)</f>
        <v>0.42196007259528101</v>
      </c>
      <c r="E252" s="105">
        <f>IF('1A'!E1787="","",'1A'!E1787)</f>
        <v>0.34782608695652201</v>
      </c>
      <c r="F252" s="67">
        <f>IF('1A'!F1787="","",'1A'!F1787)</f>
        <v>0.38536585365853698</v>
      </c>
      <c r="G252" s="106">
        <f>IF('1A'!G1787="","",'1A'!G1787)</f>
        <v>0.410490307867731</v>
      </c>
      <c r="H252" s="105" t="str">
        <f>IF('1A'!H1787="","",'1A'!H1787)</f>
        <v/>
      </c>
      <c r="I252" s="67" t="str">
        <f>IF('1A'!I1787="","",'1A'!I1787)</f>
        <v/>
      </c>
      <c r="J252" s="106" t="str">
        <f>IF('1A'!J1787="","",'1A'!J1787)</f>
        <v/>
      </c>
      <c r="K252" s="105" t="str">
        <f>IF('1A'!K1787="","",'1A'!K1787)</f>
        <v/>
      </c>
      <c r="L252" s="67" t="str">
        <f>IF('1A'!L1787="","",'1A'!L1787)</f>
        <v/>
      </c>
      <c r="M252" s="106" t="str">
        <f>IF('1A'!M1787="","",'1A'!M1787)</f>
        <v/>
      </c>
      <c r="N252" s="217" t="str">
        <f>IF('1A'!N1787="","",'1A'!N1787)</f>
        <v/>
      </c>
      <c r="O252" s="459" t="str">
        <f>IF('1A'!O1787="","",'1A'!O1787)</f>
        <v>Satisfaction with Services and Community</v>
      </c>
      <c r="P252" s="460" t="str">
        <f>IF('1A'!P1787="","",'1A'!P1787)</f>
        <v/>
      </c>
      <c r="Q252" s="460" t="str">
        <f>IF('1A'!Q1787="","",'1A'!Q1787)</f>
        <v>Satisfaction with Academic Support and Courses</v>
      </c>
    </row>
    <row r="253" spans="1:17" ht="14" x14ac:dyDescent="0.15">
      <c r="A253" s="268" t="s">
        <v>88</v>
      </c>
      <c r="B253" s="105">
        <f>IF('1A'!B1788="","",'1A'!B1788)</f>
        <v>2.8169014084507001E-2</v>
      </c>
      <c r="C253" s="67">
        <f>IF('1A'!C1788="","",'1A'!C1788)</f>
        <v>9.9352051835853106E-2</v>
      </c>
      <c r="D253" s="106">
        <f>IF('1A'!D1788="","",'1A'!D1788)</f>
        <v>9.2105263157894704E-2</v>
      </c>
      <c r="E253" s="105">
        <f>IF('1A'!E1788="","",'1A'!E1788)</f>
        <v>1.4492753623188401E-2</v>
      </c>
      <c r="F253" s="67">
        <f>IF('1A'!F1788="","",'1A'!F1788)</f>
        <v>7.8048780487804906E-2</v>
      </c>
      <c r="G253" s="106">
        <f>IF('1A'!G1788="","",'1A'!G1788)</f>
        <v>8.6659064994298707E-2</v>
      </c>
      <c r="H253" s="105" t="str">
        <f>IF('1A'!H1788="","",'1A'!H1788)</f>
        <v/>
      </c>
      <c r="I253" s="67" t="str">
        <f>IF('1A'!I1788="","",'1A'!I1788)</f>
        <v/>
      </c>
      <c r="J253" s="106" t="str">
        <f>IF('1A'!J1788="","",'1A'!J1788)</f>
        <v/>
      </c>
      <c r="K253" s="105" t="str">
        <f>IF('1A'!K1788="","",'1A'!K1788)</f>
        <v/>
      </c>
      <c r="L253" s="67" t="str">
        <f>IF('1A'!L1788="","",'1A'!L1788)</f>
        <v/>
      </c>
      <c r="M253" s="106" t="str">
        <f>IF('1A'!M1788="","",'1A'!M1788)</f>
        <v/>
      </c>
      <c r="N253" s="217" t="str">
        <f>IF('1A'!N1788="","",'1A'!N1788)</f>
        <v/>
      </c>
      <c r="O253" s="459" t="str">
        <f>IF('1A'!O1788="","",'1A'!O1788)</f>
        <v>Satisfaction with Services and Community</v>
      </c>
      <c r="P253" s="460" t="str">
        <f>IF('1A'!P1788="","",'1A'!P1788)</f>
        <v/>
      </c>
      <c r="Q253" s="460" t="str">
        <f>IF('1A'!Q1788="","",'1A'!Q1788)</f>
        <v>Satisfaction with Academic Support and Courses</v>
      </c>
    </row>
    <row r="254" spans="1:17" ht="14" x14ac:dyDescent="0.15">
      <c r="A254" s="268" t="s">
        <v>89</v>
      </c>
      <c r="B254" s="105">
        <f>IF('1A'!B1789="","",'1A'!B1789)</f>
        <v>2.8169014084507001E-2</v>
      </c>
      <c r="C254" s="67">
        <f>IF('1A'!C1789="","",'1A'!C1789)</f>
        <v>2.5917926565874699E-2</v>
      </c>
      <c r="D254" s="106">
        <f>IF('1A'!D1789="","",'1A'!D1789)</f>
        <v>1.7695099818511799E-2</v>
      </c>
      <c r="E254" s="105">
        <f>IF('1A'!E1789="","",'1A'!E1789)</f>
        <v>2.8985507246376802E-2</v>
      </c>
      <c r="F254" s="67">
        <f>IF('1A'!F1789="","",'1A'!F1789)</f>
        <v>2.4390243902439001E-2</v>
      </c>
      <c r="G254" s="106">
        <f>IF('1A'!G1789="","",'1A'!G1789)</f>
        <v>1.9384264538198401E-2</v>
      </c>
      <c r="H254" s="105" t="str">
        <f>IF('1A'!H1789="","",'1A'!H1789)</f>
        <v/>
      </c>
      <c r="I254" s="67" t="str">
        <f>IF('1A'!I1789="","",'1A'!I1789)</f>
        <v/>
      </c>
      <c r="J254" s="106" t="str">
        <f>IF('1A'!J1789="","",'1A'!J1789)</f>
        <v/>
      </c>
      <c r="K254" s="105" t="str">
        <f>IF('1A'!K1789="","",'1A'!K1789)</f>
        <v/>
      </c>
      <c r="L254" s="67" t="str">
        <f>IF('1A'!L1789="","",'1A'!L1789)</f>
        <v/>
      </c>
      <c r="M254" s="106" t="str">
        <f>IF('1A'!M1789="","",'1A'!M1789)</f>
        <v/>
      </c>
      <c r="N254" s="217" t="str">
        <f>IF('1A'!N1789="","",'1A'!N1789)</f>
        <v/>
      </c>
      <c r="O254" s="459" t="str">
        <f>IF('1A'!O1789="","",'1A'!O1789)</f>
        <v>Satisfaction with Services and Community</v>
      </c>
      <c r="P254" s="460" t="str">
        <f>IF('1A'!P1789="","",'1A'!P1789)</f>
        <v/>
      </c>
      <c r="Q254" s="460" t="str">
        <f>IF('1A'!Q1789="","",'1A'!Q1789)</f>
        <v>Satisfaction with Academic Support and Courses</v>
      </c>
    </row>
    <row r="255" spans="1:17" ht="14" x14ac:dyDescent="0.15">
      <c r="A255" s="268" t="s">
        <v>361</v>
      </c>
      <c r="B255" s="105">
        <f>IF('1A'!B1790="","",'1A'!B1790)</f>
        <v>0</v>
      </c>
      <c r="C255" s="67">
        <f>IF('1A'!C1790="","",'1A'!C1790)</f>
        <v>6.4794816414686799E-3</v>
      </c>
      <c r="D255" s="106">
        <f>IF('1A'!D1790="","",'1A'!D1790)</f>
        <v>1.17967332123412E-2</v>
      </c>
      <c r="E255" s="105">
        <f>IF('1A'!E1790="","",'1A'!E1790)</f>
        <v>0</v>
      </c>
      <c r="F255" s="67">
        <f>IF('1A'!F1790="","",'1A'!F1790)</f>
        <v>0</v>
      </c>
      <c r="G255" s="106">
        <f>IF('1A'!G1790="","",'1A'!G1790)</f>
        <v>1.3683010262257701E-2</v>
      </c>
      <c r="H255" s="105" t="str">
        <f>IF('1A'!H1790="","",'1A'!H1790)</f>
        <v/>
      </c>
      <c r="I255" s="67" t="str">
        <f>IF('1A'!I1790="","",'1A'!I1790)</f>
        <v/>
      </c>
      <c r="J255" s="106" t="str">
        <f>IF('1A'!J1790="","",'1A'!J1790)</f>
        <v/>
      </c>
      <c r="K255" s="105" t="str">
        <f>IF('1A'!K1790="","",'1A'!K1790)</f>
        <v/>
      </c>
      <c r="L255" s="67" t="str">
        <f>IF('1A'!L1790="","",'1A'!L1790)</f>
        <v/>
      </c>
      <c r="M255" s="106" t="str">
        <f>IF('1A'!M1790="","",'1A'!M1790)</f>
        <v/>
      </c>
      <c r="N255" s="217" t="str">
        <f>IF('1A'!N1790="","",'1A'!N1790)</f>
        <v/>
      </c>
      <c r="O255" s="459" t="str">
        <f>IF('1A'!O1790="","",'1A'!O1790)</f>
        <v>Satisfaction with Services and Community</v>
      </c>
      <c r="P255" s="460" t="str">
        <f>IF('1A'!P1790="","",'1A'!P1790)</f>
        <v/>
      </c>
      <c r="Q255" s="460" t="str">
        <f>IF('1A'!Q1790="","",'1A'!Q1790)</f>
        <v>Satisfaction with Academic Support and Courses</v>
      </c>
    </row>
    <row r="256" spans="1:17" ht="14" x14ac:dyDescent="0.15">
      <c r="A256" s="308" t="s">
        <v>230</v>
      </c>
      <c r="B256" s="461">
        <f>IF('1A'!B1791="","",'1A'!B1791)</f>
        <v>71</v>
      </c>
      <c r="C256" s="462">
        <f>IF('1A'!C1791="","",'1A'!C1791)</f>
        <v>463</v>
      </c>
      <c r="D256" s="463">
        <f>IF('1A'!D1791="","",'1A'!D1791)</f>
        <v>2204</v>
      </c>
      <c r="E256" s="461">
        <f>IF('1A'!E1791="","",'1A'!E1791)</f>
        <v>69</v>
      </c>
      <c r="F256" s="462">
        <f>IF('1A'!F1791="","",'1A'!F1791)</f>
        <v>205</v>
      </c>
      <c r="G256" s="463">
        <f>IF('1A'!G1791="","",'1A'!G1791)</f>
        <v>877</v>
      </c>
      <c r="H256" s="461" t="str">
        <f>IF('1A'!H1791="","",'1A'!H1791)</f>
        <v/>
      </c>
      <c r="I256" s="462" t="str">
        <f>IF('1A'!I1791="","",'1A'!I1791)</f>
        <v/>
      </c>
      <c r="J256" s="463" t="str">
        <f>IF('1A'!J1791="","",'1A'!J1791)</f>
        <v/>
      </c>
      <c r="K256" s="461" t="str">
        <f>IF('1A'!K1791="","",'1A'!K1791)</f>
        <v/>
      </c>
      <c r="L256" s="462" t="str">
        <f>IF('1A'!L1791="","",'1A'!L1791)</f>
        <v/>
      </c>
      <c r="M256" s="463" t="str">
        <f>IF('1A'!M1791="","",'1A'!M1791)</f>
        <v/>
      </c>
      <c r="N256" s="217" t="str">
        <f>IF('1A'!N1791="","",'1A'!N1791)</f>
        <v/>
      </c>
      <c r="O256" s="459" t="str">
        <f>IF('1A'!O1791="","",'1A'!O1791)</f>
        <v>Satisfaction with Services and Community</v>
      </c>
      <c r="P256" s="460" t="str">
        <f>IF('1A'!P1791="","",'1A'!P1791)</f>
        <v/>
      </c>
      <c r="Q256" s="460" t="str">
        <f>IF('1A'!Q1791="","",'1A'!Q1791)</f>
        <v>Satisfaction with Academic Support and Courses</v>
      </c>
    </row>
    <row r="257" spans="1:17" ht="14" x14ac:dyDescent="0.15">
      <c r="A257" s="268" t="s">
        <v>176</v>
      </c>
      <c r="B257" s="107">
        <f>IF('1A'!B1792="","",'1A'!B1792)</f>
        <v>4.5070422535211296</v>
      </c>
      <c r="C257" s="66">
        <f>IF('1A'!C1792="","",'1A'!C1792)</f>
        <v>4.2483801295896297</v>
      </c>
      <c r="D257" s="108">
        <f>IF('1A'!D1792="","",'1A'!D1792)</f>
        <v>4.2935571687840399</v>
      </c>
      <c r="E257" s="107">
        <f>IF('1A'!E1792="","",'1A'!E1792)</f>
        <v>4.5362318840579698</v>
      </c>
      <c r="F257" s="66">
        <f>IF('1A'!F1792="","",'1A'!F1792)</f>
        <v>4.3853658536585298</v>
      </c>
      <c r="G257" s="108">
        <f>IF('1A'!G1792="","",'1A'!G1792)</f>
        <v>4.3033067274800496</v>
      </c>
      <c r="H257" s="107" t="str">
        <f>IF('1A'!H1792="","",'1A'!H1792)</f>
        <v/>
      </c>
      <c r="I257" s="66" t="str">
        <f>IF('1A'!I1792="","",'1A'!I1792)</f>
        <v/>
      </c>
      <c r="J257" s="108" t="str">
        <f>IF('1A'!J1792="","",'1A'!J1792)</f>
        <v/>
      </c>
      <c r="K257" s="107" t="str">
        <f>IF('1A'!K1792="","",'1A'!K1792)</f>
        <v/>
      </c>
      <c r="L257" s="66" t="str">
        <f>IF('1A'!L1792="","",'1A'!L1792)</f>
        <v/>
      </c>
      <c r="M257" s="108" t="str">
        <f>IF('1A'!M1792="","",'1A'!M1792)</f>
        <v/>
      </c>
      <c r="N257" s="217" t="str">
        <f>IF('1A'!N1792="","",'1A'!N1792)</f>
        <v/>
      </c>
      <c r="O257" s="459" t="str">
        <f>IF('1A'!O1792="","",'1A'!O1792)</f>
        <v>Satisfaction with Services and Community</v>
      </c>
      <c r="P257" s="460" t="str">
        <f>IF('1A'!P1792="","",'1A'!P1792)</f>
        <v/>
      </c>
      <c r="Q257" s="460" t="str">
        <f>IF('1A'!Q1792="","",'1A'!Q1792)</f>
        <v>Satisfaction with Academic Support and Courses</v>
      </c>
    </row>
    <row r="258" spans="1:17" ht="14" x14ac:dyDescent="0.15">
      <c r="A258" s="268" t="s">
        <v>159</v>
      </c>
      <c r="B258" s="107">
        <f>IF('1A'!B1793="","",'1A'!B1793)</f>
        <v>0.69432885244096798</v>
      </c>
      <c r="C258" s="66">
        <f>IF('1A'!C1793="","",'1A'!C1793)</f>
        <v>0.787395681398388</v>
      </c>
      <c r="D258" s="108">
        <f>IF('1A'!D1793="","",'1A'!D1793)</f>
        <v>0.79975839287301398</v>
      </c>
      <c r="E258" s="107">
        <f>IF('1A'!E1793="","",'1A'!E1793)</f>
        <v>0.67692449281175904</v>
      </c>
      <c r="F258" s="66">
        <f>IF('1A'!F1793="","",'1A'!F1793)</f>
        <v>0.73616686607770099</v>
      </c>
      <c r="G258" s="108">
        <f>IF('1A'!G1793="","",'1A'!G1793)</f>
        <v>0.816021371996559</v>
      </c>
      <c r="H258" s="107" t="str">
        <f>IF('1A'!H1793="","",'1A'!H1793)</f>
        <v/>
      </c>
      <c r="I258" s="66" t="str">
        <f>IF('1A'!I1793="","",'1A'!I1793)</f>
        <v/>
      </c>
      <c r="J258" s="108" t="str">
        <f>IF('1A'!J1793="","",'1A'!J1793)</f>
        <v/>
      </c>
      <c r="K258" s="107" t="str">
        <f>IF('1A'!K1793="","",'1A'!K1793)</f>
        <v/>
      </c>
      <c r="L258" s="66" t="str">
        <f>IF('1A'!L1793="","",'1A'!L1793)</f>
        <v/>
      </c>
      <c r="M258" s="108" t="str">
        <f>IF('1A'!M1793="","",'1A'!M1793)</f>
        <v/>
      </c>
      <c r="N258" s="217" t="str">
        <f>IF('1A'!N1793="","",'1A'!N1793)</f>
        <v/>
      </c>
      <c r="O258" s="459" t="str">
        <f>IF('1A'!O1793="","",'1A'!O1793)</f>
        <v>Satisfaction with Services and Community</v>
      </c>
      <c r="P258" s="460" t="str">
        <f>IF('1A'!P1793="","",'1A'!P1793)</f>
        <v/>
      </c>
      <c r="Q258" s="460" t="str">
        <f>IF('1A'!Q1793="","",'1A'!Q1793)</f>
        <v>Satisfaction with Academic Support and Courses</v>
      </c>
    </row>
    <row r="259" spans="1:17" ht="14" x14ac:dyDescent="0.15">
      <c r="A259" s="268" t="s">
        <v>231</v>
      </c>
      <c r="B259" s="107" t="str">
        <f>IF('1A'!B1794="","",'1A'!B1794)</f>
        <v>-</v>
      </c>
      <c r="C259" s="66" t="str">
        <f>IF('1A'!C1794="","",'1A'!C1794)</f>
        <v>**</v>
      </c>
      <c r="D259" s="108" t="str">
        <f>IF('1A'!D1794="","",'1A'!D1794)</f>
        <v>*</v>
      </c>
      <c r="E259" s="107" t="str">
        <f>IF('1A'!E1794="","",'1A'!E1794)</f>
        <v>-</v>
      </c>
      <c r="F259" s="66" t="str">
        <f>IF('1A'!F1794="","",'1A'!F1794)</f>
        <v xml:space="preserve"> </v>
      </c>
      <c r="G259" s="108" t="str">
        <f>IF('1A'!G1794="","",'1A'!G1794)</f>
        <v>*</v>
      </c>
      <c r="H259" s="107" t="str">
        <f>IF('1A'!H1794="","",'1A'!H1794)</f>
        <v/>
      </c>
      <c r="I259" s="66" t="str">
        <f>IF('1A'!I1794="","",'1A'!I1794)</f>
        <v/>
      </c>
      <c r="J259" s="108" t="str">
        <f>IF('1A'!J1794="","",'1A'!J1794)</f>
        <v/>
      </c>
      <c r="K259" s="107" t="str">
        <f>IF('1A'!K1794="","",'1A'!K1794)</f>
        <v/>
      </c>
      <c r="L259" s="66" t="str">
        <f>IF('1A'!L1794="","",'1A'!L1794)</f>
        <v/>
      </c>
      <c r="M259" s="108" t="str">
        <f>IF('1A'!M1794="","",'1A'!M1794)</f>
        <v/>
      </c>
      <c r="N259" s="217" t="str">
        <f>IF('1A'!N1794="","",'1A'!N1794)</f>
        <v/>
      </c>
      <c r="O259" s="459" t="str">
        <f>IF('1A'!O1794="","",'1A'!O1794)</f>
        <v>Satisfaction with Services and Community</v>
      </c>
      <c r="P259" s="460" t="str">
        <f>IF('1A'!P1794="","",'1A'!P1794)</f>
        <v/>
      </c>
      <c r="Q259" s="460" t="str">
        <f>IF('1A'!Q1794="","",'1A'!Q1794)</f>
        <v>Satisfaction with Academic Support and Courses</v>
      </c>
    </row>
    <row r="260" spans="1:17" ht="14" x14ac:dyDescent="0.15">
      <c r="A260" s="269" t="s">
        <v>158</v>
      </c>
      <c r="B260" s="65" t="str">
        <f>IF('1A'!B1795="","",'1A'!B1795)</f>
        <v>-</v>
      </c>
      <c r="C260" s="109">
        <f>IF('1A'!C1795="","",'1A'!C1795)</f>
        <v>0.32850335611712367</v>
      </c>
      <c r="D260" s="110">
        <f>IF('1A'!D1795="","",'1A'!D1795)</f>
        <v>0.26693697326535837</v>
      </c>
      <c r="E260" s="65" t="str">
        <f>IF('1A'!E1795="","",'1A'!E1795)</f>
        <v>-</v>
      </c>
      <c r="F260" s="109">
        <f>IF('1A'!F1795="","",'1A'!F1795)</f>
        <v>0.20493455675783756</v>
      </c>
      <c r="G260" s="110">
        <f>IF('1A'!G1795="","",'1A'!G1795)</f>
        <v>0.28544001979754818</v>
      </c>
      <c r="H260" s="65" t="str">
        <f>IF('1A'!H1795="","",'1A'!H1795)</f>
        <v/>
      </c>
      <c r="I260" s="109" t="str">
        <f>IF('1A'!I1795="","",'1A'!I1795)</f>
        <v/>
      </c>
      <c r="J260" s="110" t="str">
        <f>IF('1A'!J1795="","",'1A'!J1795)</f>
        <v/>
      </c>
      <c r="K260" s="65" t="str">
        <f>IF('1A'!K1795="","",'1A'!K1795)</f>
        <v/>
      </c>
      <c r="L260" s="109" t="str">
        <f>IF('1A'!L1795="","",'1A'!L1795)</f>
        <v/>
      </c>
      <c r="M260" s="110" t="str">
        <f>IF('1A'!M1795="","",'1A'!M1795)</f>
        <v/>
      </c>
      <c r="N260" s="230" t="str">
        <f>IF('1A'!N1795="","",'1A'!N1795)</f>
        <v/>
      </c>
      <c r="O260" s="459" t="str">
        <f>IF('1A'!O1795="","",'1A'!O1795)</f>
        <v>Satisfaction with Services and Community</v>
      </c>
      <c r="P260" s="460" t="str">
        <f>IF('1A'!P1795="","",'1A'!P1795)</f>
        <v/>
      </c>
      <c r="Q260" s="460" t="str">
        <f>IF('1A'!Q1795="","",'1A'!Q1795)</f>
        <v>Satisfaction with Academic Support and Courses</v>
      </c>
    </row>
    <row r="261" spans="1:17" ht="56" x14ac:dyDescent="0.15">
      <c r="A261" s="250" t="s">
        <v>366</v>
      </c>
      <c r="B261" s="105">
        <f>IF('1A'!B1822="","",'1A'!B1822)</f>
        <v>0.14285714285714299</v>
      </c>
      <c r="C261" s="67">
        <f>IF('1A'!C1822="","",'1A'!C1822)</f>
        <v>0.24622030237581</v>
      </c>
      <c r="D261" s="106">
        <f>IF('1A'!D1822="","",'1A'!D1822)</f>
        <v>0.16096671226630199</v>
      </c>
      <c r="E261" s="105">
        <f>IF('1A'!E1822="","",'1A'!E1822)</f>
        <v>0.11764705882352899</v>
      </c>
      <c r="F261" s="67">
        <f>IF('1A'!F1822="","",'1A'!F1822)</f>
        <v>0.16585365853658501</v>
      </c>
      <c r="G261" s="106">
        <f>IF('1A'!G1822="","",'1A'!G1822)</f>
        <v>0.12542759407069601</v>
      </c>
      <c r="H261" s="105" t="str">
        <f>IF('1A'!H1822="","",'1A'!H1822)</f>
        <v/>
      </c>
      <c r="I261" s="67" t="str">
        <f>IF('1A'!I1822="","",'1A'!I1822)</f>
        <v/>
      </c>
      <c r="J261" s="106" t="str">
        <f>IF('1A'!J1822="","",'1A'!J1822)</f>
        <v/>
      </c>
      <c r="K261" s="105" t="str">
        <f>IF('1A'!K1822="","",'1A'!K1822)</f>
        <v/>
      </c>
      <c r="L261" s="67" t="str">
        <f>IF('1A'!L1822="","",'1A'!L1822)</f>
        <v/>
      </c>
      <c r="M261" s="106" t="str">
        <f>IF('1A'!M1822="","",'1A'!M1822)</f>
        <v/>
      </c>
      <c r="N261" s="217" t="str">
        <f>IF('1A'!N1822="","",'1A'!N1822)</f>
        <v/>
      </c>
      <c r="O261" s="459" t="str">
        <f>IF('1A'!O1822="","",'1A'!O1822)</f>
        <v/>
      </c>
      <c r="P261" s="460" t="str">
        <f>IF('1A'!P1822="","",'1A'!P1822)</f>
        <v/>
      </c>
      <c r="Q261" s="460" t="str">
        <f>IF('1A'!Q1822="","",'1A'!Q1822)</f>
        <v>Health and Wellness</v>
      </c>
    </row>
    <row r="262" spans="1:17" ht="14" x14ac:dyDescent="0.15">
      <c r="A262" s="268" t="s">
        <v>95</v>
      </c>
      <c r="B262" s="105">
        <f>IF('1A'!B1823="","",'1A'!B1823)</f>
        <v>0.57142857142857195</v>
      </c>
      <c r="C262" s="67">
        <f>IF('1A'!C1823="","",'1A'!C1823)</f>
        <v>0.546436285097192</v>
      </c>
      <c r="D262" s="106">
        <f>IF('1A'!D1823="","",'1A'!D1823)</f>
        <v>0.46785225718194301</v>
      </c>
      <c r="E262" s="105">
        <f>IF('1A'!E1823="","",'1A'!E1823)</f>
        <v>0.58823529411764697</v>
      </c>
      <c r="F262" s="67">
        <f>IF('1A'!F1823="","",'1A'!F1823)</f>
        <v>0.55609756097561003</v>
      </c>
      <c r="G262" s="106">
        <f>IF('1A'!G1823="","",'1A'!G1823)</f>
        <v>0.43671607753705799</v>
      </c>
      <c r="H262" s="105" t="str">
        <f>IF('1A'!H1823="","",'1A'!H1823)</f>
        <v/>
      </c>
      <c r="I262" s="67" t="str">
        <f>IF('1A'!I1823="","",'1A'!I1823)</f>
        <v/>
      </c>
      <c r="J262" s="106" t="str">
        <f>IF('1A'!J1823="","",'1A'!J1823)</f>
        <v/>
      </c>
      <c r="K262" s="105" t="str">
        <f>IF('1A'!K1823="","",'1A'!K1823)</f>
        <v/>
      </c>
      <c r="L262" s="67" t="str">
        <f>IF('1A'!L1823="","",'1A'!L1823)</f>
        <v/>
      </c>
      <c r="M262" s="106" t="str">
        <f>IF('1A'!M1823="","",'1A'!M1823)</f>
        <v/>
      </c>
      <c r="N262" s="217" t="str">
        <f>IF('1A'!N1823="","",'1A'!N1823)</f>
        <v/>
      </c>
      <c r="O262" s="459" t="str">
        <f>IF('1A'!O1823="","",'1A'!O1823)</f>
        <v/>
      </c>
      <c r="P262" s="460" t="str">
        <f>IF('1A'!P1823="","",'1A'!P1823)</f>
        <v/>
      </c>
      <c r="Q262" s="460" t="str">
        <f>IF('1A'!Q1823="","",'1A'!Q1823)</f>
        <v>Health and Wellness</v>
      </c>
    </row>
    <row r="263" spans="1:17" ht="14" x14ac:dyDescent="0.15">
      <c r="A263" s="268" t="s">
        <v>378</v>
      </c>
      <c r="B263" s="105">
        <f>IF('1A'!B1824="","",'1A'!B1824)</f>
        <v>0.28571428571428598</v>
      </c>
      <c r="C263" s="67">
        <f>IF('1A'!C1824="","",'1A'!C1824)</f>
        <v>0.20734341252699801</v>
      </c>
      <c r="D263" s="106">
        <f>IF('1A'!D1824="","",'1A'!D1824)</f>
        <v>0.371181030551756</v>
      </c>
      <c r="E263" s="105">
        <f>IF('1A'!E1824="","",'1A'!E1824)</f>
        <v>0.29411764705882398</v>
      </c>
      <c r="F263" s="67">
        <f>IF('1A'!F1824="","",'1A'!F1824)</f>
        <v>0.27804878048780501</v>
      </c>
      <c r="G263" s="106">
        <f>IF('1A'!G1824="","",'1A'!G1824)</f>
        <v>0.43785632839224597</v>
      </c>
      <c r="H263" s="105" t="str">
        <f>IF('1A'!H1824="","",'1A'!H1824)</f>
        <v/>
      </c>
      <c r="I263" s="67" t="str">
        <f>IF('1A'!I1824="","",'1A'!I1824)</f>
        <v/>
      </c>
      <c r="J263" s="106" t="str">
        <f>IF('1A'!J1824="","",'1A'!J1824)</f>
        <v/>
      </c>
      <c r="K263" s="105" t="str">
        <f>IF('1A'!K1824="","",'1A'!K1824)</f>
        <v/>
      </c>
      <c r="L263" s="67" t="str">
        <f>IF('1A'!L1824="","",'1A'!L1824)</f>
        <v/>
      </c>
      <c r="M263" s="106" t="str">
        <f>IF('1A'!M1824="","",'1A'!M1824)</f>
        <v/>
      </c>
      <c r="N263" s="217" t="str">
        <f>IF('1A'!N1824="","",'1A'!N1824)</f>
        <v/>
      </c>
      <c r="O263" s="459" t="str">
        <f>IF('1A'!O1824="","",'1A'!O1824)</f>
        <v/>
      </c>
      <c r="P263" s="460" t="str">
        <f>IF('1A'!P1824="","",'1A'!P1824)</f>
        <v/>
      </c>
      <c r="Q263" s="460" t="str">
        <f>IF('1A'!Q1824="","",'1A'!Q1824)</f>
        <v>Health and Wellness</v>
      </c>
    </row>
    <row r="264" spans="1:17" ht="14" x14ac:dyDescent="0.15">
      <c r="A264" s="308" t="s">
        <v>230</v>
      </c>
      <c r="B264" s="461">
        <f>IF('1A'!B1825="","",'1A'!B1825)</f>
        <v>70</v>
      </c>
      <c r="C264" s="462">
        <f>IF('1A'!C1825="","",'1A'!C1825)</f>
        <v>463</v>
      </c>
      <c r="D264" s="463">
        <f>IF('1A'!D1825="","",'1A'!D1825)</f>
        <v>2193</v>
      </c>
      <c r="E264" s="461">
        <f>IF('1A'!E1825="","",'1A'!E1825)</f>
        <v>68</v>
      </c>
      <c r="F264" s="462">
        <f>IF('1A'!F1825="","",'1A'!F1825)</f>
        <v>205</v>
      </c>
      <c r="G264" s="463">
        <f>IF('1A'!G1825="","",'1A'!G1825)</f>
        <v>877</v>
      </c>
      <c r="H264" s="461" t="str">
        <f>IF('1A'!H1825="","",'1A'!H1825)</f>
        <v/>
      </c>
      <c r="I264" s="462" t="str">
        <f>IF('1A'!I1825="","",'1A'!I1825)</f>
        <v/>
      </c>
      <c r="J264" s="463" t="str">
        <f>IF('1A'!J1825="","",'1A'!J1825)</f>
        <v/>
      </c>
      <c r="K264" s="461" t="str">
        <f>IF('1A'!K1825="","",'1A'!K1825)</f>
        <v/>
      </c>
      <c r="L264" s="462" t="str">
        <f>IF('1A'!L1825="","",'1A'!L1825)</f>
        <v/>
      </c>
      <c r="M264" s="463" t="str">
        <f>IF('1A'!M1825="","",'1A'!M1825)</f>
        <v/>
      </c>
      <c r="N264" s="217" t="str">
        <f>IF('1A'!N1825="","",'1A'!N1825)</f>
        <v/>
      </c>
      <c r="O264" s="459" t="str">
        <f>IF('1A'!O1825="","",'1A'!O1825)</f>
        <v/>
      </c>
      <c r="P264" s="460" t="str">
        <f>IF('1A'!P1825="","",'1A'!P1825)</f>
        <v/>
      </c>
      <c r="Q264" s="460" t="str">
        <f>IF('1A'!Q1825="","",'1A'!Q1825)</f>
        <v>Health and Wellness</v>
      </c>
    </row>
    <row r="265" spans="1:17" ht="14" x14ac:dyDescent="0.15">
      <c r="A265" s="268" t="s">
        <v>176</v>
      </c>
      <c r="B265" s="107">
        <f>IF('1A'!B1826="","",'1A'!B1826)</f>
        <v>1.8571428571428601</v>
      </c>
      <c r="C265" s="66">
        <f>IF('1A'!C1826="","",'1A'!C1826)</f>
        <v>2.0388768898488099</v>
      </c>
      <c r="D265" s="108">
        <f>IF('1A'!D1826="","",'1A'!D1826)</f>
        <v>1.7897856817145501</v>
      </c>
      <c r="E265" s="107">
        <f>IF('1A'!E1826="","",'1A'!E1826)</f>
        <v>1.8235294117647101</v>
      </c>
      <c r="F265" s="66">
        <f>IF('1A'!F1826="","",'1A'!F1826)</f>
        <v>1.8878048780487799</v>
      </c>
      <c r="G265" s="108">
        <f>IF('1A'!G1826="","",'1A'!G1826)</f>
        <v>1.6875712656784501</v>
      </c>
      <c r="H265" s="107" t="str">
        <f>IF('1A'!H1826="","",'1A'!H1826)</f>
        <v/>
      </c>
      <c r="I265" s="66" t="str">
        <f>IF('1A'!I1826="","",'1A'!I1826)</f>
        <v/>
      </c>
      <c r="J265" s="108" t="str">
        <f>IF('1A'!J1826="","",'1A'!J1826)</f>
        <v/>
      </c>
      <c r="K265" s="107" t="str">
        <f>IF('1A'!K1826="","",'1A'!K1826)</f>
        <v/>
      </c>
      <c r="L265" s="66" t="str">
        <f>IF('1A'!L1826="","",'1A'!L1826)</f>
        <v/>
      </c>
      <c r="M265" s="108" t="str">
        <f>IF('1A'!M1826="","",'1A'!M1826)</f>
        <v/>
      </c>
      <c r="N265" s="217" t="str">
        <f>IF('1A'!N1826="","",'1A'!N1826)</f>
        <v/>
      </c>
      <c r="O265" s="459" t="str">
        <f>IF('1A'!O1826="","",'1A'!O1826)</f>
        <v/>
      </c>
      <c r="P265" s="460" t="str">
        <f>IF('1A'!P1826="","",'1A'!P1826)</f>
        <v/>
      </c>
      <c r="Q265" s="460" t="str">
        <f>IF('1A'!Q1826="","",'1A'!Q1826)</f>
        <v>Health and Wellness</v>
      </c>
    </row>
    <row r="266" spans="1:17" ht="14" x14ac:dyDescent="0.15">
      <c r="A266" s="268" t="s">
        <v>159</v>
      </c>
      <c r="B266" s="107">
        <f>IF('1A'!B1827="","",'1A'!B1827)</f>
        <v>0.64348945208778696</v>
      </c>
      <c r="C266" s="66">
        <f>IF('1A'!C1827="","",'1A'!C1827)</f>
        <v>0.67307560535601896</v>
      </c>
      <c r="D266" s="108">
        <f>IF('1A'!D1827="","",'1A'!D1827)</f>
        <v>0.69869899931083301</v>
      </c>
      <c r="E266" s="107">
        <f>IF('1A'!E1827="","",'1A'!E1827)</f>
        <v>0.62153340637606902</v>
      </c>
      <c r="F266" s="66">
        <f>IF('1A'!F1827="","",'1A'!F1827)</f>
        <v>0.65835323447875405</v>
      </c>
      <c r="G266" s="108">
        <f>IF('1A'!G1827="","",'1A'!G1827)</f>
        <v>0.682791181630379</v>
      </c>
      <c r="H266" s="107" t="str">
        <f>IF('1A'!H1827="","",'1A'!H1827)</f>
        <v/>
      </c>
      <c r="I266" s="66" t="str">
        <f>IF('1A'!I1827="","",'1A'!I1827)</f>
        <v/>
      </c>
      <c r="J266" s="108" t="str">
        <f>IF('1A'!J1827="","",'1A'!J1827)</f>
        <v/>
      </c>
      <c r="K266" s="107" t="str">
        <f>IF('1A'!K1827="","",'1A'!K1827)</f>
        <v/>
      </c>
      <c r="L266" s="66" t="str">
        <f>IF('1A'!L1827="","",'1A'!L1827)</f>
        <v/>
      </c>
      <c r="M266" s="108" t="str">
        <f>IF('1A'!M1827="","",'1A'!M1827)</f>
        <v/>
      </c>
      <c r="N266" s="217" t="str">
        <f>IF('1A'!N1827="","",'1A'!N1827)</f>
        <v/>
      </c>
      <c r="O266" s="459" t="str">
        <f>IF('1A'!O1827="","",'1A'!O1827)</f>
        <v/>
      </c>
      <c r="P266" s="460" t="str">
        <f>IF('1A'!P1827="","",'1A'!P1827)</f>
        <v/>
      </c>
      <c r="Q266" s="460" t="str">
        <f>IF('1A'!Q1827="","",'1A'!Q1827)</f>
        <v>Health and Wellness</v>
      </c>
    </row>
    <row r="267" spans="1:17" ht="14" x14ac:dyDescent="0.15">
      <c r="A267" s="268" t="s">
        <v>231</v>
      </c>
      <c r="B267" s="107" t="str">
        <f>IF('1A'!B1828="","",'1A'!B1828)</f>
        <v>-</v>
      </c>
      <c r="C267" s="66" t="str">
        <f>IF('1A'!C1828="","",'1A'!C1828)</f>
        <v>*</v>
      </c>
      <c r="D267" s="108" t="str">
        <f>IF('1A'!D1828="","",'1A'!D1828)</f>
        <v xml:space="preserve"> </v>
      </c>
      <c r="E267" s="107" t="str">
        <f>IF('1A'!E1828="","",'1A'!E1828)</f>
        <v>-</v>
      </c>
      <c r="F267" s="66" t="str">
        <f>IF('1A'!F1828="","",'1A'!F1828)</f>
        <v xml:space="preserve"> </v>
      </c>
      <c r="G267" s="108" t="str">
        <f>IF('1A'!G1828="","",'1A'!G1828)</f>
        <v xml:space="preserve"> </v>
      </c>
      <c r="H267" s="107" t="str">
        <f>IF('1A'!H1828="","",'1A'!H1828)</f>
        <v/>
      </c>
      <c r="I267" s="66" t="str">
        <f>IF('1A'!I1828="","",'1A'!I1828)</f>
        <v/>
      </c>
      <c r="J267" s="108" t="str">
        <f>IF('1A'!J1828="","",'1A'!J1828)</f>
        <v/>
      </c>
      <c r="K267" s="107" t="str">
        <f>IF('1A'!K1828="","",'1A'!K1828)</f>
        <v/>
      </c>
      <c r="L267" s="66" t="str">
        <f>IF('1A'!L1828="","",'1A'!L1828)</f>
        <v/>
      </c>
      <c r="M267" s="108" t="str">
        <f>IF('1A'!M1828="","",'1A'!M1828)</f>
        <v/>
      </c>
      <c r="N267" s="217" t="str">
        <f>IF('1A'!N1828="","",'1A'!N1828)</f>
        <v/>
      </c>
      <c r="O267" s="459" t="str">
        <f>IF('1A'!O1828="","",'1A'!O1828)</f>
        <v/>
      </c>
      <c r="P267" s="460" t="str">
        <f>IF('1A'!P1828="","",'1A'!P1828)</f>
        <v/>
      </c>
      <c r="Q267" s="460" t="str">
        <f>IF('1A'!Q1828="","",'1A'!Q1828)</f>
        <v>Health and Wellness</v>
      </c>
    </row>
    <row r="268" spans="1:17" ht="14" x14ac:dyDescent="0.15">
      <c r="A268" s="269" t="s">
        <v>158</v>
      </c>
      <c r="B268" s="65" t="str">
        <f>IF('1A'!B1829="","",'1A'!B1829)</f>
        <v>-</v>
      </c>
      <c r="C268" s="109">
        <f>IF('1A'!C1829="","",'1A'!C1829)</f>
        <v>-0.27000537719655249</v>
      </c>
      <c r="D268" s="110">
        <f>IF('1A'!D1829="","",'1A'!D1829)</f>
        <v>9.6403709601342272E-2</v>
      </c>
      <c r="E268" s="65" t="str">
        <f>IF('1A'!E1829="","",'1A'!E1829)</f>
        <v>-</v>
      </c>
      <c r="F268" s="109">
        <f>IF('1A'!F1829="","",'1A'!F1829)</f>
        <v>-9.7630668337126761E-2</v>
      </c>
      <c r="G268" s="110">
        <f>IF('1A'!G1829="","",'1A'!G1829)</f>
        <v>0.19912112186571757</v>
      </c>
      <c r="H268" s="65" t="str">
        <f>IF('1A'!H1829="","",'1A'!H1829)</f>
        <v/>
      </c>
      <c r="I268" s="109" t="str">
        <f>IF('1A'!I1829="","",'1A'!I1829)</f>
        <v/>
      </c>
      <c r="J268" s="110" t="str">
        <f>IF('1A'!J1829="","",'1A'!J1829)</f>
        <v/>
      </c>
      <c r="K268" s="65" t="str">
        <f>IF('1A'!K1829="","",'1A'!K1829)</f>
        <v/>
      </c>
      <c r="L268" s="109" t="str">
        <f>IF('1A'!L1829="","",'1A'!L1829)</f>
        <v/>
      </c>
      <c r="M268" s="110" t="str">
        <f>IF('1A'!M1829="","",'1A'!M1829)</f>
        <v/>
      </c>
      <c r="N268" s="230" t="str">
        <f>IF('1A'!N1829="","",'1A'!N1829)</f>
        <v/>
      </c>
      <c r="O268" s="459" t="str">
        <f>IF('1A'!O1829="","",'1A'!O1829)</f>
        <v/>
      </c>
      <c r="P268" s="460" t="str">
        <f>IF('1A'!P1829="","",'1A'!P1829)</f>
        <v/>
      </c>
      <c r="Q268" s="460" t="str">
        <f>IF('1A'!Q1829="","",'1A'!Q1829)</f>
        <v>Health and Wellness</v>
      </c>
    </row>
    <row r="269" spans="1:17" ht="28" x14ac:dyDescent="0.15">
      <c r="A269" s="250" t="s">
        <v>127</v>
      </c>
      <c r="B269" s="105">
        <f>IF('1A'!B1830="","",'1A'!B1830)</f>
        <v>0.405797101449275</v>
      </c>
      <c r="C269" s="67">
        <f>IF('1A'!C1830="","",'1A'!C1830)</f>
        <v>0.56926406926406903</v>
      </c>
      <c r="D269" s="106">
        <f>IF('1A'!D1830="","",'1A'!D1830)</f>
        <v>0.43886861313868603</v>
      </c>
      <c r="E269" s="105">
        <f>IF('1A'!E1830="","",'1A'!E1830)</f>
        <v>0.41176470588235298</v>
      </c>
      <c r="F269" s="67">
        <f>IF('1A'!F1830="","",'1A'!F1830)</f>
        <v>0.43414634146341502</v>
      </c>
      <c r="G269" s="106">
        <f>IF('1A'!G1830="","",'1A'!G1830)</f>
        <v>0.28457142857142897</v>
      </c>
      <c r="H269" s="105" t="str">
        <f>IF('1A'!H1830="","",'1A'!H1830)</f>
        <v/>
      </c>
      <c r="I269" s="67" t="str">
        <f>IF('1A'!I1830="","",'1A'!I1830)</f>
        <v/>
      </c>
      <c r="J269" s="106" t="str">
        <f>IF('1A'!J1830="","",'1A'!J1830)</f>
        <v/>
      </c>
      <c r="K269" s="105" t="str">
        <f>IF('1A'!K1830="","",'1A'!K1830)</f>
        <v/>
      </c>
      <c r="L269" s="67" t="str">
        <f>IF('1A'!L1830="","",'1A'!L1830)</f>
        <v/>
      </c>
      <c r="M269" s="106" t="str">
        <f>IF('1A'!M1830="","",'1A'!M1830)</f>
        <v/>
      </c>
      <c r="N269" s="217" t="str">
        <f>IF('1A'!N1830="","",'1A'!N1830)</f>
        <v/>
      </c>
      <c r="O269" s="459" t="str">
        <f>IF('1A'!O1830="","",'1A'!O1830)</f>
        <v/>
      </c>
      <c r="P269" s="460" t="str">
        <f>IF('1A'!P1830="","",'1A'!P1830)</f>
        <v/>
      </c>
      <c r="Q269" s="460" t="str">
        <f>IF('1A'!Q1830="","",'1A'!Q1830)</f>
        <v>Health and Wellness</v>
      </c>
    </row>
    <row r="270" spans="1:17" ht="14" x14ac:dyDescent="0.15">
      <c r="A270" s="268" t="s">
        <v>95</v>
      </c>
      <c r="B270" s="105">
        <f>IF('1A'!B1831="","",'1A'!B1831)</f>
        <v>0.52173913043478304</v>
      </c>
      <c r="C270" s="67">
        <f>IF('1A'!C1831="","",'1A'!C1831)</f>
        <v>0.391774891774892</v>
      </c>
      <c r="D270" s="106">
        <f>IF('1A'!D1831="","",'1A'!D1831)</f>
        <v>0.476277372262774</v>
      </c>
      <c r="E270" s="105">
        <f>IF('1A'!E1831="","",'1A'!E1831)</f>
        <v>0.51470588235294101</v>
      </c>
      <c r="F270" s="67">
        <f>IF('1A'!F1831="","",'1A'!F1831)</f>
        <v>0.50731707317073205</v>
      </c>
      <c r="G270" s="106">
        <f>IF('1A'!G1831="","",'1A'!G1831)</f>
        <v>0.56000000000000005</v>
      </c>
      <c r="H270" s="105" t="str">
        <f>IF('1A'!H1831="","",'1A'!H1831)</f>
        <v/>
      </c>
      <c r="I270" s="67" t="str">
        <f>IF('1A'!I1831="","",'1A'!I1831)</f>
        <v/>
      </c>
      <c r="J270" s="106" t="str">
        <f>IF('1A'!J1831="","",'1A'!J1831)</f>
        <v/>
      </c>
      <c r="K270" s="105" t="str">
        <f>IF('1A'!K1831="","",'1A'!K1831)</f>
        <v/>
      </c>
      <c r="L270" s="67" t="str">
        <f>IF('1A'!L1831="","",'1A'!L1831)</f>
        <v/>
      </c>
      <c r="M270" s="106" t="str">
        <f>IF('1A'!M1831="","",'1A'!M1831)</f>
        <v/>
      </c>
      <c r="N270" s="217" t="str">
        <f>IF('1A'!N1831="","",'1A'!N1831)</f>
        <v/>
      </c>
      <c r="O270" s="459" t="str">
        <f>IF('1A'!O1831="","",'1A'!O1831)</f>
        <v/>
      </c>
      <c r="P270" s="460" t="str">
        <f>IF('1A'!P1831="","",'1A'!P1831)</f>
        <v/>
      </c>
      <c r="Q270" s="460" t="str">
        <f>IF('1A'!Q1831="","",'1A'!Q1831)</f>
        <v>Health and Wellness</v>
      </c>
    </row>
    <row r="271" spans="1:17" ht="14" x14ac:dyDescent="0.15">
      <c r="A271" s="268" t="s">
        <v>378</v>
      </c>
      <c r="B271" s="105">
        <f>IF('1A'!B1832="","",'1A'!B1832)</f>
        <v>7.2463768115942004E-2</v>
      </c>
      <c r="C271" s="67">
        <f>IF('1A'!C1832="","",'1A'!C1832)</f>
        <v>3.8961038961039002E-2</v>
      </c>
      <c r="D271" s="106">
        <f>IF('1A'!D1832="","",'1A'!D1832)</f>
        <v>8.4854014598540098E-2</v>
      </c>
      <c r="E271" s="105">
        <f>IF('1A'!E1832="","",'1A'!E1832)</f>
        <v>7.3529411764705899E-2</v>
      </c>
      <c r="F271" s="67">
        <f>IF('1A'!F1832="","",'1A'!F1832)</f>
        <v>5.8536585365853697E-2</v>
      </c>
      <c r="G271" s="106">
        <f>IF('1A'!G1832="","",'1A'!G1832)</f>
        <v>0.155428571428571</v>
      </c>
      <c r="H271" s="105" t="str">
        <f>IF('1A'!H1832="","",'1A'!H1832)</f>
        <v/>
      </c>
      <c r="I271" s="67" t="str">
        <f>IF('1A'!I1832="","",'1A'!I1832)</f>
        <v/>
      </c>
      <c r="J271" s="106" t="str">
        <f>IF('1A'!J1832="","",'1A'!J1832)</f>
        <v/>
      </c>
      <c r="K271" s="105" t="str">
        <f>IF('1A'!K1832="","",'1A'!K1832)</f>
        <v/>
      </c>
      <c r="L271" s="67" t="str">
        <f>IF('1A'!L1832="","",'1A'!L1832)</f>
        <v/>
      </c>
      <c r="M271" s="106" t="str">
        <f>IF('1A'!M1832="","",'1A'!M1832)</f>
        <v/>
      </c>
      <c r="N271" s="217" t="str">
        <f>IF('1A'!N1832="","",'1A'!N1832)</f>
        <v/>
      </c>
      <c r="O271" s="459" t="str">
        <f>IF('1A'!O1832="","",'1A'!O1832)</f>
        <v/>
      </c>
      <c r="P271" s="460" t="str">
        <f>IF('1A'!P1832="","",'1A'!P1832)</f>
        <v/>
      </c>
      <c r="Q271" s="460" t="str">
        <f>IF('1A'!Q1832="","",'1A'!Q1832)</f>
        <v>Health and Wellness</v>
      </c>
    </row>
    <row r="272" spans="1:17" ht="14" x14ac:dyDescent="0.15">
      <c r="A272" s="308" t="s">
        <v>230</v>
      </c>
      <c r="B272" s="461">
        <f>IF('1A'!B1833="","",'1A'!B1833)</f>
        <v>69</v>
      </c>
      <c r="C272" s="462">
        <f>IF('1A'!C1833="","",'1A'!C1833)</f>
        <v>462</v>
      </c>
      <c r="D272" s="463">
        <f>IF('1A'!D1833="","",'1A'!D1833)</f>
        <v>2192</v>
      </c>
      <c r="E272" s="461">
        <f>IF('1A'!E1833="","",'1A'!E1833)</f>
        <v>68</v>
      </c>
      <c r="F272" s="462">
        <f>IF('1A'!F1833="","",'1A'!F1833)</f>
        <v>205</v>
      </c>
      <c r="G272" s="463">
        <f>IF('1A'!G1833="","",'1A'!G1833)</f>
        <v>875</v>
      </c>
      <c r="H272" s="461" t="str">
        <f>IF('1A'!H1833="","",'1A'!H1833)</f>
        <v/>
      </c>
      <c r="I272" s="462" t="str">
        <f>IF('1A'!I1833="","",'1A'!I1833)</f>
        <v/>
      </c>
      <c r="J272" s="463" t="str">
        <f>IF('1A'!J1833="","",'1A'!J1833)</f>
        <v/>
      </c>
      <c r="K272" s="461" t="str">
        <f>IF('1A'!K1833="","",'1A'!K1833)</f>
        <v/>
      </c>
      <c r="L272" s="462" t="str">
        <f>IF('1A'!L1833="","",'1A'!L1833)</f>
        <v/>
      </c>
      <c r="M272" s="463" t="str">
        <f>IF('1A'!M1833="","",'1A'!M1833)</f>
        <v/>
      </c>
      <c r="N272" s="217" t="str">
        <f>IF('1A'!N1833="","",'1A'!N1833)</f>
        <v/>
      </c>
      <c r="O272" s="459" t="str">
        <f>IF('1A'!O1833="","",'1A'!O1833)</f>
        <v/>
      </c>
      <c r="P272" s="460" t="str">
        <f>IF('1A'!P1833="","",'1A'!P1833)</f>
        <v/>
      </c>
      <c r="Q272" s="460" t="str">
        <f>IF('1A'!Q1833="","",'1A'!Q1833)</f>
        <v>Health and Wellness</v>
      </c>
    </row>
    <row r="273" spans="1:17" ht="14" x14ac:dyDescent="0.15">
      <c r="A273" s="268" t="s">
        <v>176</v>
      </c>
      <c r="B273" s="107">
        <f>IF('1A'!B1834="","",'1A'!B1834)</f>
        <v>2.3333333333333299</v>
      </c>
      <c r="C273" s="66">
        <f>IF('1A'!C1834="","",'1A'!C1834)</f>
        <v>2.5303030303030298</v>
      </c>
      <c r="D273" s="108">
        <f>IF('1A'!D1834="","",'1A'!D1834)</f>
        <v>2.3540145985401502</v>
      </c>
      <c r="E273" s="107">
        <f>IF('1A'!E1834="","",'1A'!E1834)</f>
        <v>2.3382352941176499</v>
      </c>
      <c r="F273" s="66">
        <f>IF('1A'!F1834="","",'1A'!F1834)</f>
        <v>2.37560975609756</v>
      </c>
      <c r="G273" s="108">
        <f>IF('1A'!G1834="","",'1A'!G1834)</f>
        <v>2.1291428571428601</v>
      </c>
      <c r="H273" s="107" t="str">
        <f>IF('1A'!H1834="","",'1A'!H1834)</f>
        <v/>
      </c>
      <c r="I273" s="66" t="str">
        <f>IF('1A'!I1834="","",'1A'!I1834)</f>
        <v/>
      </c>
      <c r="J273" s="108" t="str">
        <f>IF('1A'!J1834="","",'1A'!J1834)</f>
        <v/>
      </c>
      <c r="K273" s="107" t="str">
        <f>IF('1A'!K1834="","",'1A'!K1834)</f>
        <v/>
      </c>
      <c r="L273" s="66" t="str">
        <f>IF('1A'!L1834="","",'1A'!L1834)</f>
        <v/>
      </c>
      <c r="M273" s="108" t="str">
        <f>IF('1A'!M1834="","",'1A'!M1834)</f>
        <v/>
      </c>
      <c r="N273" s="217" t="str">
        <f>IF('1A'!N1834="","",'1A'!N1834)</f>
        <v/>
      </c>
      <c r="O273" s="459" t="str">
        <f>IF('1A'!O1834="","",'1A'!O1834)</f>
        <v/>
      </c>
      <c r="P273" s="460" t="str">
        <f>IF('1A'!P1834="","",'1A'!P1834)</f>
        <v/>
      </c>
      <c r="Q273" s="460" t="str">
        <f>IF('1A'!Q1834="","",'1A'!Q1834)</f>
        <v>Health and Wellness</v>
      </c>
    </row>
    <row r="274" spans="1:17" ht="14" x14ac:dyDescent="0.15">
      <c r="A274" s="268" t="s">
        <v>159</v>
      </c>
      <c r="B274" s="107">
        <f>IF('1A'!B1835="","",'1A'!B1835)</f>
        <v>0.61036793789307398</v>
      </c>
      <c r="C274" s="66">
        <f>IF('1A'!C1835="","",'1A'!C1835)</f>
        <v>0.57246234817458996</v>
      </c>
      <c r="D274" s="108">
        <f>IF('1A'!D1835="","",'1A'!D1835)</f>
        <v>0.63133044029560004</v>
      </c>
      <c r="E274" s="107">
        <f>IF('1A'!E1835="","",'1A'!E1835)</f>
        <v>0.613536217414275</v>
      </c>
      <c r="F274" s="66">
        <f>IF('1A'!F1835="","",'1A'!F1835)</f>
        <v>0.59441043777158098</v>
      </c>
      <c r="G274" s="108">
        <f>IF('1A'!G1835="","",'1A'!G1835)</f>
        <v>0.65100420329172803</v>
      </c>
      <c r="H274" s="107" t="str">
        <f>IF('1A'!H1835="","",'1A'!H1835)</f>
        <v/>
      </c>
      <c r="I274" s="66" t="str">
        <f>IF('1A'!I1835="","",'1A'!I1835)</f>
        <v/>
      </c>
      <c r="J274" s="108" t="str">
        <f>IF('1A'!J1835="","",'1A'!J1835)</f>
        <v/>
      </c>
      <c r="K274" s="107" t="str">
        <f>IF('1A'!K1835="","",'1A'!K1835)</f>
        <v/>
      </c>
      <c r="L274" s="66" t="str">
        <f>IF('1A'!L1835="","",'1A'!L1835)</f>
        <v/>
      </c>
      <c r="M274" s="108" t="str">
        <f>IF('1A'!M1835="","",'1A'!M1835)</f>
        <v/>
      </c>
      <c r="N274" s="217" t="str">
        <f>IF('1A'!N1835="","",'1A'!N1835)</f>
        <v/>
      </c>
      <c r="O274" s="459" t="str">
        <f>IF('1A'!O1835="","",'1A'!O1835)</f>
        <v/>
      </c>
      <c r="P274" s="460" t="str">
        <f>IF('1A'!P1835="","",'1A'!P1835)</f>
        <v/>
      </c>
      <c r="Q274" s="460" t="str">
        <f>IF('1A'!Q1835="","",'1A'!Q1835)</f>
        <v>Health and Wellness</v>
      </c>
    </row>
    <row r="275" spans="1:17" ht="14" x14ac:dyDescent="0.15">
      <c r="A275" s="268" t="s">
        <v>231</v>
      </c>
      <c r="B275" s="107" t="str">
        <f>IF('1A'!B1836="","",'1A'!B1836)</f>
        <v>-</v>
      </c>
      <c r="C275" s="66" t="str">
        <f>IF('1A'!C1836="","",'1A'!C1836)</f>
        <v>**</v>
      </c>
      <c r="D275" s="108" t="str">
        <f>IF('1A'!D1836="","",'1A'!D1836)</f>
        <v xml:space="preserve"> </v>
      </c>
      <c r="E275" s="107" t="str">
        <f>IF('1A'!E1836="","",'1A'!E1836)</f>
        <v>-</v>
      </c>
      <c r="F275" s="66" t="str">
        <f>IF('1A'!F1836="","",'1A'!F1836)</f>
        <v xml:space="preserve"> </v>
      </c>
      <c r="G275" s="108" t="str">
        <f>IF('1A'!G1836="","",'1A'!G1836)</f>
        <v>*</v>
      </c>
      <c r="H275" s="107" t="str">
        <f>IF('1A'!H1836="","",'1A'!H1836)</f>
        <v/>
      </c>
      <c r="I275" s="66" t="str">
        <f>IF('1A'!I1836="","",'1A'!I1836)</f>
        <v/>
      </c>
      <c r="J275" s="108" t="str">
        <f>IF('1A'!J1836="","",'1A'!J1836)</f>
        <v/>
      </c>
      <c r="K275" s="107" t="str">
        <f>IF('1A'!K1836="","",'1A'!K1836)</f>
        <v/>
      </c>
      <c r="L275" s="66" t="str">
        <f>IF('1A'!L1836="","",'1A'!L1836)</f>
        <v/>
      </c>
      <c r="M275" s="108" t="str">
        <f>IF('1A'!M1836="","",'1A'!M1836)</f>
        <v/>
      </c>
      <c r="N275" s="217" t="str">
        <f>IF('1A'!N1836="","",'1A'!N1836)</f>
        <v/>
      </c>
      <c r="O275" s="459" t="str">
        <f>IF('1A'!O1836="","",'1A'!O1836)</f>
        <v/>
      </c>
      <c r="P275" s="460" t="str">
        <f>IF('1A'!P1836="","",'1A'!P1836)</f>
        <v/>
      </c>
      <c r="Q275" s="460" t="str">
        <f>IF('1A'!Q1836="","",'1A'!Q1836)</f>
        <v>Health and Wellness</v>
      </c>
    </row>
    <row r="276" spans="1:17" ht="14" x14ac:dyDescent="0.15">
      <c r="A276" s="269" t="s">
        <v>158</v>
      </c>
      <c r="B276" s="65" t="str">
        <f>IF('1A'!B1837="","",'1A'!B1837)</f>
        <v>-</v>
      </c>
      <c r="C276" s="109">
        <f>IF('1A'!C1837="","",'1A'!C1837)</f>
        <v>-0.34407450131484968</v>
      </c>
      <c r="D276" s="110">
        <f>IF('1A'!D1837="","",'1A'!D1837)</f>
        <v>-3.2758225941294544E-2</v>
      </c>
      <c r="E276" s="65" t="str">
        <f>IF('1A'!E1837="","",'1A'!E1837)</f>
        <v>-</v>
      </c>
      <c r="F276" s="109">
        <f>IF('1A'!F1837="","",'1A'!F1837)</f>
        <v>-6.2876523703092033E-2</v>
      </c>
      <c r="G276" s="110">
        <f>IF('1A'!G1837="","",'1A'!G1837)</f>
        <v>0.32118446534989764</v>
      </c>
      <c r="H276" s="65" t="str">
        <f>IF('1A'!H1837="","",'1A'!H1837)</f>
        <v/>
      </c>
      <c r="I276" s="109" t="str">
        <f>IF('1A'!I1837="","",'1A'!I1837)</f>
        <v/>
      </c>
      <c r="J276" s="110" t="str">
        <f>IF('1A'!J1837="","",'1A'!J1837)</f>
        <v/>
      </c>
      <c r="K276" s="65" t="str">
        <f>IF('1A'!K1837="","",'1A'!K1837)</f>
        <v/>
      </c>
      <c r="L276" s="109" t="str">
        <f>IF('1A'!L1837="","",'1A'!L1837)</f>
        <v/>
      </c>
      <c r="M276" s="110" t="str">
        <f>IF('1A'!M1837="","",'1A'!M1837)</f>
        <v/>
      </c>
      <c r="N276" s="230" t="str">
        <f>IF('1A'!N1837="","",'1A'!N1837)</f>
        <v/>
      </c>
      <c r="O276" s="459" t="str">
        <f>IF('1A'!O1837="","",'1A'!O1837)</f>
        <v/>
      </c>
      <c r="P276" s="460" t="str">
        <f>IF('1A'!P1837="","",'1A'!P1837)</f>
        <v/>
      </c>
      <c r="Q276" s="460" t="str">
        <f>IF('1A'!Q1837="","",'1A'!Q1837)</f>
        <v>Health and Wellness</v>
      </c>
    </row>
    <row r="277" spans="1:17" ht="28" x14ac:dyDescent="0.15">
      <c r="A277" s="250" t="s">
        <v>458</v>
      </c>
      <c r="B277" s="105">
        <f>IF('1A'!B1846="","",'1A'!B1846)</f>
        <v>0.34285714285714303</v>
      </c>
      <c r="C277" s="67">
        <f>IF('1A'!C1846="","",'1A'!C1846)</f>
        <v>0.21861471861471901</v>
      </c>
      <c r="D277" s="106">
        <f>IF('1A'!D1846="","",'1A'!D1846)</f>
        <v>0.19798811156835799</v>
      </c>
      <c r="E277" s="105">
        <f>IF('1A'!E1846="","",'1A'!E1846)</f>
        <v>0.32352941176470601</v>
      </c>
      <c r="F277" s="67">
        <f>IF('1A'!F1846="","",'1A'!F1846)</f>
        <v>0.28292682926829299</v>
      </c>
      <c r="G277" s="106">
        <f>IF('1A'!G1846="","",'1A'!G1846)</f>
        <v>0.33028571428571402</v>
      </c>
      <c r="H277" s="105" t="str">
        <f>IF('1A'!H1846="","",'1A'!H1846)</f>
        <v/>
      </c>
      <c r="I277" s="67" t="str">
        <f>IF('1A'!I1846="","",'1A'!I1846)</f>
        <v/>
      </c>
      <c r="J277" s="106" t="str">
        <f>IF('1A'!J1846="","",'1A'!J1846)</f>
        <v/>
      </c>
      <c r="K277" s="105" t="str">
        <f>IF('1A'!K1846="","",'1A'!K1846)</f>
        <v/>
      </c>
      <c r="L277" s="67" t="str">
        <f>IF('1A'!L1846="","",'1A'!L1846)</f>
        <v/>
      </c>
      <c r="M277" s="106" t="str">
        <f>IF('1A'!M1846="","",'1A'!M1846)</f>
        <v/>
      </c>
      <c r="N277" s="217" t="str">
        <f>IF('1A'!N1846="","",'1A'!N1846)</f>
        <v/>
      </c>
      <c r="O277" s="459" t="str">
        <f>IF('1A'!O1846="","",'1A'!O1846)</f>
        <v/>
      </c>
      <c r="P277" s="460" t="str">
        <f>IF('1A'!P1846="","",'1A'!P1846)</f>
        <v/>
      </c>
      <c r="Q277" s="460" t="str">
        <f>IF('1A'!Q1846="","",'1A'!Q1846)</f>
        <v>Health and Wellness</v>
      </c>
    </row>
    <row r="278" spans="1:17" ht="14" x14ac:dyDescent="0.15">
      <c r="A278" s="268" t="s">
        <v>95</v>
      </c>
      <c r="B278" s="105">
        <f>IF('1A'!B1847="","",'1A'!B1847)</f>
        <v>0.52857142857142903</v>
      </c>
      <c r="C278" s="67">
        <f>IF('1A'!C1847="","",'1A'!C1847)</f>
        <v>0.42857142857142899</v>
      </c>
      <c r="D278" s="106">
        <f>IF('1A'!D1847="","",'1A'!D1847)</f>
        <v>0.39140374942844097</v>
      </c>
      <c r="E278" s="105">
        <f>IF('1A'!E1847="","",'1A'!E1847)</f>
        <v>0.54411764705882404</v>
      </c>
      <c r="F278" s="67">
        <f>IF('1A'!F1847="","",'1A'!F1847)</f>
        <v>0.50243902439024402</v>
      </c>
      <c r="G278" s="106">
        <f>IF('1A'!G1847="","",'1A'!G1847)</f>
        <v>0.45028571428571401</v>
      </c>
      <c r="H278" s="105" t="str">
        <f>IF('1A'!H1847="","",'1A'!H1847)</f>
        <v/>
      </c>
      <c r="I278" s="67" t="str">
        <f>IF('1A'!I1847="","",'1A'!I1847)</f>
        <v/>
      </c>
      <c r="J278" s="106" t="str">
        <f>IF('1A'!J1847="","",'1A'!J1847)</f>
        <v/>
      </c>
      <c r="K278" s="105" t="str">
        <f>IF('1A'!K1847="","",'1A'!K1847)</f>
        <v/>
      </c>
      <c r="L278" s="67" t="str">
        <f>IF('1A'!L1847="","",'1A'!L1847)</f>
        <v/>
      </c>
      <c r="M278" s="106" t="str">
        <f>IF('1A'!M1847="","",'1A'!M1847)</f>
        <v/>
      </c>
      <c r="N278" s="217" t="str">
        <f>IF('1A'!N1847="","",'1A'!N1847)</f>
        <v/>
      </c>
      <c r="O278" s="459" t="str">
        <f>IF('1A'!O1847="","",'1A'!O1847)</f>
        <v/>
      </c>
      <c r="P278" s="460" t="str">
        <f>IF('1A'!P1847="","",'1A'!P1847)</f>
        <v/>
      </c>
      <c r="Q278" s="460" t="str">
        <f>IF('1A'!Q1847="","",'1A'!Q1847)</f>
        <v>Health and Wellness</v>
      </c>
    </row>
    <row r="279" spans="1:17" ht="14" x14ac:dyDescent="0.15">
      <c r="A279" s="268" t="s">
        <v>378</v>
      </c>
      <c r="B279" s="105">
        <f>IF('1A'!B1848="","",'1A'!B1848)</f>
        <v>0.128571428571429</v>
      </c>
      <c r="C279" s="67">
        <f>IF('1A'!C1848="","",'1A'!C1848)</f>
        <v>0.35281385281385302</v>
      </c>
      <c r="D279" s="106">
        <f>IF('1A'!D1848="","",'1A'!D1848)</f>
        <v>0.41060813900320098</v>
      </c>
      <c r="E279" s="105">
        <f>IF('1A'!E1848="","",'1A'!E1848)</f>
        <v>0.13235294117647101</v>
      </c>
      <c r="F279" s="67">
        <f>IF('1A'!F1848="","",'1A'!F1848)</f>
        <v>0.21463414634146299</v>
      </c>
      <c r="G279" s="106">
        <f>IF('1A'!G1848="","",'1A'!G1848)</f>
        <v>0.219428571428571</v>
      </c>
      <c r="H279" s="105" t="str">
        <f>IF('1A'!H1848="","",'1A'!H1848)</f>
        <v/>
      </c>
      <c r="I279" s="67" t="str">
        <f>IF('1A'!I1848="","",'1A'!I1848)</f>
        <v/>
      </c>
      <c r="J279" s="106" t="str">
        <f>IF('1A'!J1848="","",'1A'!J1848)</f>
        <v/>
      </c>
      <c r="K279" s="105" t="str">
        <f>IF('1A'!K1848="","",'1A'!K1848)</f>
        <v/>
      </c>
      <c r="L279" s="67" t="str">
        <f>IF('1A'!L1848="","",'1A'!L1848)</f>
        <v/>
      </c>
      <c r="M279" s="106" t="str">
        <f>IF('1A'!M1848="","",'1A'!M1848)</f>
        <v/>
      </c>
      <c r="N279" s="217" t="str">
        <f>IF('1A'!N1848="","",'1A'!N1848)</f>
        <v/>
      </c>
      <c r="O279" s="459" t="str">
        <f>IF('1A'!O1848="","",'1A'!O1848)</f>
        <v/>
      </c>
      <c r="P279" s="460" t="str">
        <f>IF('1A'!P1848="","",'1A'!P1848)</f>
        <v/>
      </c>
      <c r="Q279" s="460" t="str">
        <f>IF('1A'!Q1848="","",'1A'!Q1848)</f>
        <v>Health and Wellness</v>
      </c>
    </row>
    <row r="280" spans="1:17" ht="14" x14ac:dyDescent="0.15">
      <c r="A280" s="308" t="s">
        <v>230</v>
      </c>
      <c r="B280" s="461">
        <f>IF('1A'!B1849="","",'1A'!B1849)</f>
        <v>70</v>
      </c>
      <c r="C280" s="462">
        <f>IF('1A'!C1849="","",'1A'!C1849)</f>
        <v>462</v>
      </c>
      <c r="D280" s="463">
        <f>IF('1A'!D1849="","",'1A'!D1849)</f>
        <v>2187</v>
      </c>
      <c r="E280" s="461">
        <f>IF('1A'!E1849="","",'1A'!E1849)</f>
        <v>68</v>
      </c>
      <c r="F280" s="462">
        <f>IF('1A'!F1849="","",'1A'!F1849)</f>
        <v>205</v>
      </c>
      <c r="G280" s="463">
        <f>IF('1A'!G1849="","",'1A'!G1849)</f>
        <v>875</v>
      </c>
      <c r="H280" s="461" t="str">
        <f>IF('1A'!H1849="","",'1A'!H1849)</f>
        <v/>
      </c>
      <c r="I280" s="462" t="str">
        <f>IF('1A'!I1849="","",'1A'!I1849)</f>
        <v/>
      </c>
      <c r="J280" s="463" t="str">
        <f>IF('1A'!J1849="","",'1A'!J1849)</f>
        <v/>
      </c>
      <c r="K280" s="461" t="str">
        <f>IF('1A'!K1849="","",'1A'!K1849)</f>
        <v/>
      </c>
      <c r="L280" s="462" t="str">
        <f>IF('1A'!L1849="","",'1A'!L1849)</f>
        <v/>
      </c>
      <c r="M280" s="463" t="str">
        <f>IF('1A'!M1849="","",'1A'!M1849)</f>
        <v/>
      </c>
      <c r="N280" s="217" t="str">
        <f>IF('1A'!N1849="","",'1A'!N1849)</f>
        <v/>
      </c>
      <c r="O280" s="459" t="str">
        <f>IF('1A'!O1849="","",'1A'!O1849)</f>
        <v/>
      </c>
      <c r="P280" s="460" t="str">
        <f>IF('1A'!P1849="","",'1A'!P1849)</f>
        <v/>
      </c>
      <c r="Q280" s="460" t="str">
        <f>IF('1A'!Q1849="","",'1A'!Q1849)</f>
        <v>Health and Wellness</v>
      </c>
    </row>
    <row r="281" spans="1:17" ht="14" x14ac:dyDescent="0.15">
      <c r="A281" s="268" t="s">
        <v>176</v>
      </c>
      <c r="B281" s="107">
        <f>IF('1A'!B1850="","",'1A'!B1850)</f>
        <v>2.21428571428571</v>
      </c>
      <c r="C281" s="66">
        <f>IF('1A'!C1850="","",'1A'!C1850)</f>
        <v>1.86580086580087</v>
      </c>
      <c r="D281" s="108">
        <f>IF('1A'!D1850="","",'1A'!D1850)</f>
        <v>1.78737997256516</v>
      </c>
      <c r="E281" s="107">
        <f>IF('1A'!E1850="","",'1A'!E1850)</f>
        <v>2.1911764705882399</v>
      </c>
      <c r="F281" s="66">
        <f>IF('1A'!F1850="","",'1A'!F1850)</f>
        <v>2.0682926829268302</v>
      </c>
      <c r="G281" s="108">
        <f>IF('1A'!G1850="","",'1A'!G1850)</f>
        <v>2.1108571428571401</v>
      </c>
      <c r="H281" s="107" t="str">
        <f>IF('1A'!H1850="","",'1A'!H1850)</f>
        <v/>
      </c>
      <c r="I281" s="66" t="str">
        <f>IF('1A'!I1850="","",'1A'!I1850)</f>
        <v/>
      </c>
      <c r="J281" s="108" t="str">
        <f>IF('1A'!J1850="","",'1A'!J1850)</f>
        <v/>
      </c>
      <c r="K281" s="107" t="str">
        <f>IF('1A'!K1850="","",'1A'!K1850)</f>
        <v/>
      </c>
      <c r="L281" s="66" t="str">
        <f>IF('1A'!L1850="","",'1A'!L1850)</f>
        <v/>
      </c>
      <c r="M281" s="108" t="str">
        <f>IF('1A'!M1850="","",'1A'!M1850)</f>
        <v/>
      </c>
      <c r="N281" s="217" t="str">
        <f>IF('1A'!N1850="","",'1A'!N1850)</f>
        <v/>
      </c>
      <c r="O281" s="459" t="str">
        <f>IF('1A'!O1850="","",'1A'!O1850)</f>
        <v/>
      </c>
      <c r="P281" s="460" t="str">
        <f>IF('1A'!P1850="","",'1A'!P1850)</f>
        <v/>
      </c>
      <c r="Q281" s="460" t="str">
        <f>IF('1A'!Q1850="","",'1A'!Q1850)</f>
        <v>Health and Wellness</v>
      </c>
    </row>
    <row r="282" spans="1:17" ht="14" x14ac:dyDescent="0.15">
      <c r="A282" s="268" t="s">
        <v>159</v>
      </c>
      <c r="B282" s="107">
        <f>IF('1A'!B1851="","",'1A'!B1851)</f>
        <v>0.65702132281497505</v>
      </c>
      <c r="C282" s="66">
        <f>IF('1A'!C1851="","",'1A'!C1851)</f>
        <v>0.74472789609248402</v>
      </c>
      <c r="D282" s="108">
        <f>IF('1A'!D1851="","",'1A'!D1851)</f>
        <v>0.75076407777479204</v>
      </c>
      <c r="E282" s="107">
        <f>IF('1A'!E1851="","",'1A'!E1851)</f>
        <v>0.65237460489334298</v>
      </c>
      <c r="F282" s="66">
        <f>IF('1A'!F1851="","",'1A'!F1851)</f>
        <v>0.70378494389274904</v>
      </c>
      <c r="G282" s="108">
        <f>IF('1A'!G1851="","",'1A'!G1851)</f>
        <v>0.733512019202468</v>
      </c>
      <c r="H282" s="107" t="str">
        <f>IF('1A'!H1851="","",'1A'!H1851)</f>
        <v/>
      </c>
      <c r="I282" s="66" t="str">
        <f>IF('1A'!I1851="","",'1A'!I1851)</f>
        <v/>
      </c>
      <c r="J282" s="108" t="str">
        <f>IF('1A'!J1851="","",'1A'!J1851)</f>
        <v/>
      </c>
      <c r="K282" s="107" t="str">
        <f>IF('1A'!K1851="","",'1A'!K1851)</f>
        <v/>
      </c>
      <c r="L282" s="66" t="str">
        <f>IF('1A'!L1851="","",'1A'!L1851)</f>
        <v/>
      </c>
      <c r="M282" s="108" t="str">
        <f>IF('1A'!M1851="","",'1A'!M1851)</f>
        <v/>
      </c>
      <c r="N282" s="217" t="str">
        <f>IF('1A'!N1851="","",'1A'!N1851)</f>
        <v/>
      </c>
      <c r="O282" s="459" t="str">
        <f>IF('1A'!O1851="","",'1A'!O1851)</f>
        <v/>
      </c>
      <c r="P282" s="460" t="str">
        <f>IF('1A'!P1851="","",'1A'!P1851)</f>
        <v/>
      </c>
      <c r="Q282" s="460" t="str">
        <f>IF('1A'!Q1851="","",'1A'!Q1851)</f>
        <v>Health and Wellness</v>
      </c>
    </row>
    <row r="283" spans="1:17" ht="14" x14ac:dyDescent="0.15">
      <c r="A283" s="268" t="s">
        <v>231</v>
      </c>
      <c r="B283" s="107" t="str">
        <f>IF('1A'!B1852="","",'1A'!B1852)</f>
        <v>-</v>
      </c>
      <c r="C283" s="66" t="str">
        <f>IF('1A'!C1852="","",'1A'!C1852)</f>
        <v>***</v>
      </c>
      <c r="D283" s="108" t="str">
        <f>IF('1A'!D1852="","",'1A'!D1852)</f>
        <v>***</v>
      </c>
      <c r="E283" s="107" t="str">
        <f>IF('1A'!E1852="","",'1A'!E1852)</f>
        <v>-</v>
      </c>
      <c r="F283" s="66" t="str">
        <f>IF('1A'!F1852="","",'1A'!F1852)</f>
        <v xml:space="preserve"> </v>
      </c>
      <c r="G283" s="108" t="str">
        <f>IF('1A'!G1852="","",'1A'!G1852)</f>
        <v xml:space="preserve"> </v>
      </c>
      <c r="H283" s="107" t="str">
        <f>IF('1A'!H1852="","",'1A'!H1852)</f>
        <v/>
      </c>
      <c r="I283" s="66" t="str">
        <f>IF('1A'!I1852="","",'1A'!I1852)</f>
        <v/>
      </c>
      <c r="J283" s="108" t="str">
        <f>IF('1A'!J1852="","",'1A'!J1852)</f>
        <v/>
      </c>
      <c r="K283" s="107" t="str">
        <f>IF('1A'!K1852="","",'1A'!K1852)</f>
        <v/>
      </c>
      <c r="L283" s="66" t="str">
        <f>IF('1A'!L1852="","",'1A'!L1852)</f>
        <v/>
      </c>
      <c r="M283" s="108" t="str">
        <f>IF('1A'!M1852="","",'1A'!M1852)</f>
        <v/>
      </c>
      <c r="N283" s="217" t="str">
        <f>IF('1A'!N1852="","",'1A'!N1852)</f>
        <v/>
      </c>
      <c r="O283" s="459" t="str">
        <f>IF('1A'!O1852="","",'1A'!O1852)</f>
        <v/>
      </c>
      <c r="P283" s="460" t="str">
        <f>IF('1A'!P1852="","",'1A'!P1852)</f>
        <v/>
      </c>
      <c r="Q283" s="460" t="str">
        <f>IF('1A'!Q1852="","",'1A'!Q1852)</f>
        <v>Health and Wellness</v>
      </c>
    </row>
    <row r="284" spans="1:17" ht="14" x14ac:dyDescent="0.15">
      <c r="A284" s="269" t="s">
        <v>158</v>
      </c>
      <c r="B284" s="65" t="str">
        <f>IF('1A'!B1853="","",'1A'!B1853)</f>
        <v>-</v>
      </c>
      <c r="C284" s="109">
        <f>IF('1A'!C1853="","",'1A'!C1853)</f>
        <v>0.46793580623648801</v>
      </c>
      <c r="D284" s="110">
        <f>IF('1A'!D1853="","",'1A'!D1853)</f>
        <v>0.56862835391094668</v>
      </c>
      <c r="E284" s="65" t="str">
        <f>IF('1A'!E1853="","",'1A'!E1853)</f>
        <v>-</v>
      </c>
      <c r="F284" s="109">
        <f>IF('1A'!F1853="","",'1A'!F1853)</f>
        <v>0.17460417237930595</v>
      </c>
      <c r="G284" s="110">
        <f>IF('1A'!G1853="","",'1A'!G1853)</f>
        <v>0.10949967502704228</v>
      </c>
      <c r="H284" s="65" t="str">
        <f>IF('1A'!H1853="","",'1A'!H1853)</f>
        <v/>
      </c>
      <c r="I284" s="109" t="str">
        <f>IF('1A'!I1853="","",'1A'!I1853)</f>
        <v/>
      </c>
      <c r="J284" s="110" t="str">
        <f>IF('1A'!J1853="","",'1A'!J1853)</f>
        <v/>
      </c>
      <c r="K284" s="65" t="str">
        <f>IF('1A'!K1853="","",'1A'!K1853)</f>
        <v/>
      </c>
      <c r="L284" s="109" t="str">
        <f>IF('1A'!L1853="","",'1A'!L1853)</f>
        <v/>
      </c>
      <c r="M284" s="110" t="str">
        <f>IF('1A'!M1853="","",'1A'!M1853)</f>
        <v/>
      </c>
      <c r="N284" s="230" t="str">
        <f>IF('1A'!N1853="","",'1A'!N1853)</f>
        <v/>
      </c>
      <c r="O284" s="459" t="str">
        <f>IF('1A'!O1853="","",'1A'!O1853)</f>
        <v/>
      </c>
      <c r="P284" s="460" t="str">
        <f>IF('1A'!P1853="","",'1A'!P1853)</f>
        <v/>
      </c>
      <c r="Q284" s="460" t="str">
        <f>IF('1A'!Q1853="","",'1A'!Q1853)</f>
        <v>Health and Wellness</v>
      </c>
    </row>
    <row r="285" spans="1:17" ht="28" x14ac:dyDescent="0.15">
      <c r="A285" s="250" t="s">
        <v>365</v>
      </c>
      <c r="B285" s="105">
        <f>IF('1A'!B1854="","",'1A'!B1854)</f>
        <v>0.28571428571428598</v>
      </c>
      <c r="C285" s="67">
        <f>IF('1A'!C1854="","",'1A'!C1854)</f>
        <v>0.24891774891774901</v>
      </c>
      <c r="D285" s="106">
        <f>IF('1A'!D1854="","",'1A'!D1854)</f>
        <v>0.260849703060758</v>
      </c>
      <c r="E285" s="105">
        <f>IF('1A'!E1854="","",'1A'!E1854)</f>
        <v>0.26470588235294101</v>
      </c>
      <c r="F285" s="67">
        <f>IF('1A'!F1854="","",'1A'!F1854)</f>
        <v>0.224390243902439</v>
      </c>
      <c r="G285" s="106">
        <f>IF('1A'!G1854="","",'1A'!G1854)</f>
        <v>0.28082191780821902</v>
      </c>
      <c r="H285" s="105" t="str">
        <f>IF('1A'!H1854="","",'1A'!H1854)</f>
        <v/>
      </c>
      <c r="I285" s="67" t="str">
        <f>IF('1A'!I1854="","",'1A'!I1854)</f>
        <v/>
      </c>
      <c r="J285" s="106" t="str">
        <f>IF('1A'!J1854="","",'1A'!J1854)</f>
        <v/>
      </c>
      <c r="K285" s="105" t="str">
        <f>IF('1A'!K1854="","",'1A'!K1854)</f>
        <v/>
      </c>
      <c r="L285" s="67" t="str">
        <f>IF('1A'!L1854="","",'1A'!L1854)</f>
        <v/>
      </c>
      <c r="M285" s="106" t="str">
        <f>IF('1A'!M1854="","",'1A'!M1854)</f>
        <v/>
      </c>
      <c r="N285" s="217" t="str">
        <f>IF('1A'!N1854="","",'1A'!N1854)</f>
        <v/>
      </c>
      <c r="O285" s="459" t="str">
        <f>IF('1A'!O1854="","",'1A'!O1854)</f>
        <v/>
      </c>
      <c r="P285" s="460" t="str">
        <f>IF('1A'!P1854="","",'1A'!P1854)</f>
        <v/>
      </c>
      <c r="Q285" s="460" t="str">
        <f>IF('1A'!Q1854="","",'1A'!Q1854)</f>
        <v>Health and Wellness</v>
      </c>
    </row>
    <row r="286" spans="1:17" ht="14" x14ac:dyDescent="0.15">
      <c r="A286" s="268" t="s">
        <v>95</v>
      </c>
      <c r="B286" s="105">
        <f>IF('1A'!B1855="","",'1A'!B1855)</f>
        <v>0.57142857142857195</v>
      </c>
      <c r="C286" s="67">
        <f>IF('1A'!C1855="","",'1A'!C1855)</f>
        <v>0.58874458874458901</v>
      </c>
      <c r="D286" s="106">
        <f>IF('1A'!D1855="","",'1A'!D1855)</f>
        <v>0.54317039744175399</v>
      </c>
      <c r="E286" s="105">
        <f>IF('1A'!E1855="","",'1A'!E1855)</f>
        <v>0.58823529411764697</v>
      </c>
      <c r="F286" s="67">
        <f>IF('1A'!F1855="","",'1A'!F1855)</f>
        <v>0.58536585365853699</v>
      </c>
      <c r="G286" s="106">
        <f>IF('1A'!G1855="","",'1A'!G1855)</f>
        <v>0.51027397260273999</v>
      </c>
      <c r="H286" s="105" t="str">
        <f>IF('1A'!H1855="","",'1A'!H1855)</f>
        <v/>
      </c>
      <c r="I286" s="67" t="str">
        <f>IF('1A'!I1855="","",'1A'!I1855)</f>
        <v/>
      </c>
      <c r="J286" s="106" t="str">
        <f>IF('1A'!J1855="","",'1A'!J1855)</f>
        <v/>
      </c>
      <c r="K286" s="105" t="str">
        <f>IF('1A'!K1855="","",'1A'!K1855)</f>
        <v/>
      </c>
      <c r="L286" s="67" t="str">
        <f>IF('1A'!L1855="","",'1A'!L1855)</f>
        <v/>
      </c>
      <c r="M286" s="106" t="str">
        <f>IF('1A'!M1855="","",'1A'!M1855)</f>
        <v/>
      </c>
      <c r="N286" s="217" t="str">
        <f>IF('1A'!N1855="","",'1A'!N1855)</f>
        <v/>
      </c>
      <c r="O286" s="459" t="str">
        <f>IF('1A'!O1855="","",'1A'!O1855)</f>
        <v/>
      </c>
      <c r="P286" s="460" t="str">
        <f>IF('1A'!P1855="","",'1A'!P1855)</f>
        <v/>
      </c>
      <c r="Q286" s="460" t="str">
        <f>IF('1A'!Q1855="","",'1A'!Q1855)</f>
        <v>Health and Wellness</v>
      </c>
    </row>
    <row r="287" spans="1:17" ht="14" x14ac:dyDescent="0.15">
      <c r="A287" s="268" t="s">
        <v>378</v>
      </c>
      <c r="B287" s="105">
        <f>IF('1A'!B1856="","",'1A'!B1856)</f>
        <v>0.14285714285714299</v>
      </c>
      <c r="C287" s="67">
        <f>IF('1A'!C1856="","",'1A'!C1856)</f>
        <v>0.162337662337662</v>
      </c>
      <c r="D287" s="106">
        <f>IF('1A'!D1856="","",'1A'!D1856)</f>
        <v>0.19597989949748701</v>
      </c>
      <c r="E287" s="105">
        <f>IF('1A'!E1856="","",'1A'!E1856)</f>
        <v>0.14705882352941199</v>
      </c>
      <c r="F287" s="67">
        <f>IF('1A'!F1856="","",'1A'!F1856)</f>
        <v>0.190243902439024</v>
      </c>
      <c r="G287" s="106">
        <f>IF('1A'!G1856="","",'1A'!G1856)</f>
        <v>0.20890410958904099</v>
      </c>
      <c r="H287" s="105" t="str">
        <f>IF('1A'!H1856="","",'1A'!H1856)</f>
        <v/>
      </c>
      <c r="I287" s="67" t="str">
        <f>IF('1A'!I1856="","",'1A'!I1856)</f>
        <v/>
      </c>
      <c r="J287" s="106" t="str">
        <f>IF('1A'!J1856="","",'1A'!J1856)</f>
        <v/>
      </c>
      <c r="K287" s="105" t="str">
        <f>IF('1A'!K1856="","",'1A'!K1856)</f>
        <v/>
      </c>
      <c r="L287" s="67" t="str">
        <f>IF('1A'!L1856="","",'1A'!L1856)</f>
        <v/>
      </c>
      <c r="M287" s="106" t="str">
        <f>IF('1A'!M1856="","",'1A'!M1856)</f>
        <v/>
      </c>
      <c r="N287" s="217" t="str">
        <f>IF('1A'!N1856="","",'1A'!N1856)</f>
        <v/>
      </c>
      <c r="O287" s="459" t="str">
        <f>IF('1A'!O1856="","",'1A'!O1856)</f>
        <v/>
      </c>
      <c r="P287" s="460" t="str">
        <f>IF('1A'!P1856="","",'1A'!P1856)</f>
        <v/>
      </c>
      <c r="Q287" s="460" t="str">
        <f>IF('1A'!Q1856="","",'1A'!Q1856)</f>
        <v>Health and Wellness</v>
      </c>
    </row>
    <row r="288" spans="1:17" ht="14" x14ac:dyDescent="0.15">
      <c r="A288" s="308" t="s">
        <v>230</v>
      </c>
      <c r="B288" s="461">
        <f>IF('1A'!B1857="","",'1A'!B1857)</f>
        <v>70</v>
      </c>
      <c r="C288" s="462">
        <f>IF('1A'!C1857="","",'1A'!C1857)</f>
        <v>462</v>
      </c>
      <c r="D288" s="463">
        <f>IF('1A'!D1857="","",'1A'!D1857)</f>
        <v>2189</v>
      </c>
      <c r="E288" s="461">
        <f>IF('1A'!E1857="","",'1A'!E1857)</f>
        <v>68</v>
      </c>
      <c r="F288" s="462">
        <f>IF('1A'!F1857="","",'1A'!F1857)</f>
        <v>205</v>
      </c>
      <c r="G288" s="463">
        <f>IF('1A'!G1857="","",'1A'!G1857)</f>
        <v>876</v>
      </c>
      <c r="H288" s="461" t="str">
        <f>IF('1A'!H1857="","",'1A'!H1857)</f>
        <v/>
      </c>
      <c r="I288" s="462" t="str">
        <f>IF('1A'!I1857="","",'1A'!I1857)</f>
        <v/>
      </c>
      <c r="J288" s="463" t="str">
        <f>IF('1A'!J1857="","",'1A'!J1857)</f>
        <v/>
      </c>
      <c r="K288" s="461" t="str">
        <f>IF('1A'!K1857="","",'1A'!K1857)</f>
        <v/>
      </c>
      <c r="L288" s="462" t="str">
        <f>IF('1A'!L1857="","",'1A'!L1857)</f>
        <v/>
      </c>
      <c r="M288" s="463" t="str">
        <f>IF('1A'!M1857="","",'1A'!M1857)</f>
        <v/>
      </c>
      <c r="N288" s="217" t="str">
        <f>IF('1A'!N1857="","",'1A'!N1857)</f>
        <v/>
      </c>
      <c r="O288" s="459" t="str">
        <f>IF('1A'!O1857="","",'1A'!O1857)</f>
        <v/>
      </c>
      <c r="P288" s="460" t="str">
        <f>IF('1A'!P1857="","",'1A'!P1857)</f>
        <v/>
      </c>
      <c r="Q288" s="460" t="str">
        <f>IF('1A'!Q1857="","",'1A'!Q1857)</f>
        <v>Health and Wellness</v>
      </c>
    </row>
    <row r="289" spans="1:17" ht="14" x14ac:dyDescent="0.15">
      <c r="A289" s="268" t="s">
        <v>176</v>
      </c>
      <c r="B289" s="107">
        <f>IF('1A'!B1858="","",'1A'!B1858)</f>
        <v>2.1428571428571401</v>
      </c>
      <c r="C289" s="66">
        <f>IF('1A'!C1858="","",'1A'!C1858)</f>
        <v>2.0865800865800899</v>
      </c>
      <c r="D289" s="108">
        <f>IF('1A'!D1858="","",'1A'!D1858)</f>
        <v>2.06486980356327</v>
      </c>
      <c r="E289" s="107">
        <f>IF('1A'!E1858="","",'1A'!E1858)</f>
        <v>2.1176470588235299</v>
      </c>
      <c r="F289" s="66">
        <f>IF('1A'!F1858="","",'1A'!F1858)</f>
        <v>2.0341463414634098</v>
      </c>
      <c r="G289" s="108">
        <f>IF('1A'!G1858="","",'1A'!G1858)</f>
        <v>2.07191780821918</v>
      </c>
      <c r="H289" s="107" t="str">
        <f>IF('1A'!H1858="","",'1A'!H1858)</f>
        <v/>
      </c>
      <c r="I289" s="66" t="str">
        <f>IF('1A'!I1858="","",'1A'!I1858)</f>
        <v/>
      </c>
      <c r="J289" s="108" t="str">
        <f>IF('1A'!J1858="","",'1A'!J1858)</f>
        <v/>
      </c>
      <c r="K289" s="107" t="str">
        <f>IF('1A'!K1858="","",'1A'!K1858)</f>
        <v/>
      </c>
      <c r="L289" s="66" t="str">
        <f>IF('1A'!L1858="","",'1A'!L1858)</f>
        <v/>
      </c>
      <c r="M289" s="108" t="str">
        <f>IF('1A'!M1858="","",'1A'!M1858)</f>
        <v/>
      </c>
      <c r="N289" s="217" t="str">
        <f>IF('1A'!N1858="","",'1A'!N1858)</f>
        <v/>
      </c>
      <c r="O289" s="459" t="str">
        <f>IF('1A'!O1858="","",'1A'!O1858)</f>
        <v/>
      </c>
      <c r="P289" s="460" t="str">
        <f>IF('1A'!P1858="","",'1A'!P1858)</f>
        <v/>
      </c>
      <c r="Q289" s="460" t="str">
        <f>IF('1A'!Q1858="","",'1A'!Q1858)</f>
        <v>Health and Wellness</v>
      </c>
    </row>
    <row r="290" spans="1:17" ht="14" x14ac:dyDescent="0.15">
      <c r="A290" s="268" t="s">
        <v>159</v>
      </c>
      <c r="B290" s="107">
        <f>IF('1A'!B1859="","",'1A'!B1859)</f>
        <v>0.64348945208778696</v>
      </c>
      <c r="C290" s="66">
        <f>IF('1A'!C1859="","",'1A'!C1859)</f>
        <v>0.63610937226663999</v>
      </c>
      <c r="D290" s="108">
        <f>IF('1A'!D1859="","",'1A'!D1859)</f>
        <v>0.67292523845609697</v>
      </c>
      <c r="E290" s="107">
        <f>IF('1A'!E1859="","",'1A'!E1859)</f>
        <v>0.63550219334980595</v>
      </c>
      <c r="F290" s="66">
        <f>IF('1A'!F1859="","",'1A'!F1859)</f>
        <v>0.64458899965729799</v>
      </c>
      <c r="G290" s="108">
        <f>IF('1A'!G1859="","",'1A'!G1859)</f>
        <v>0.69649668491237904</v>
      </c>
      <c r="H290" s="107" t="str">
        <f>IF('1A'!H1859="","",'1A'!H1859)</f>
        <v/>
      </c>
      <c r="I290" s="66" t="str">
        <f>IF('1A'!I1859="","",'1A'!I1859)</f>
        <v/>
      </c>
      <c r="J290" s="108" t="str">
        <f>IF('1A'!J1859="","",'1A'!J1859)</f>
        <v/>
      </c>
      <c r="K290" s="107" t="str">
        <f>IF('1A'!K1859="","",'1A'!K1859)</f>
        <v/>
      </c>
      <c r="L290" s="66" t="str">
        <f>IF('1A'!L1859="","",'1A'!L1859)</f>
        <v/>
      </c>
      <c r="M290" s="108" t="str">
        <f>IF('1A'!M1859="","",'1A'!M1859)</f>
        <v/>
      </c>
      <c r="N290" s="217" t="str">
        <f>IF('1A'!N1859="","",'1A'!N1859)</f>
        <v/>
      </c>
      <c r="O290" s="459" t="str">
        <f>IF('1A'!O1859="","",'1A'!O1859)</f>
        <v/>
      </c>
      <c r="P290" s="460" t="str">
        <f>IF('1A'!P1859="","",'1A'!P1859)</f>
        <v/>
      </c>
      <c r="Q290" s="460" t="str">
        <f>IF('1A'!Q1859="","",'1A'!Q1859)</f>
        <v>Health and Wellness</v>
      </c>
    </row>
    <row r="291" spans="1:17" ht="14" x14ac:dyDescent="0.15">
      <c r="A291" s="268" t="s">
        <v>231</v>
      </c>
      <c r="B291" s="107" t="str">
        <f>IF('1A'!B1860="","",'1A'!B1860)</f>
        <v>-</v>
      </c>
      <c r="C291" s="66" t="str">
        <f>IF('1A'!C1860="","",'1A'!C1860)</f>
        <v xml:space="preserve"> </v>
      </c>
      <c r="D291" s="108" t="str">
        <f>IF('1A'!D1860="","",'1A'!D1860)</f>
        <v xml:space="preserve"> </v>
      </c>
      <c r="E291" s="107" t="str">
        <f>IF('1A'!E1860="","",'1A'!E1860)</f>
        <v>-</v>
      </c>
      <c r="F291" s="66" t="str">
        <f>IF('1A'!F1860="","",'1A'!F1860)</f>
        <v xml:space="preserve"> </v>
      </c>
      <c r="G291" s="108" t="str">
        <f>IF('1A'!G1860="","",'1A'!G1860)</f>
        <v xml:space="preserve"> </v>
      </c>
      <c r="H291" s="107" t="str">
        <f>IF('1A'!H1860="","",'1A'!H1860)</f>
        <v/>
      </c>
      <c r="I291" s="66" t="str">
        <f>IF('1A'!I1860="","",'1A'!I1860)</f>
        <v/>
      </c>
      <c r="J291" s="108" t="str">
        <f>IF('1A'!J1860="","",'1A'!J1860)</f>
        <v/>
      </c>
      <c r="K291" s="107" t="str">
        <f>IF('1A'!K1860="","",'1A'!K1860)</f>
        <v/>
      </c>
      <c r="L291" s="66" t="str">
        <f>IF('1A'!L1860="","",'1A'!L1860)</f>
        <v/>
      </c>
      <c r="M291" s="108" t="str">
        <f>IF('1A'!M1860="","",'1A'!M1860)</f>
        <v/>
      </c>
      <c r="N291" s="217" t="str">
        <f>IF('1A'!N1860="","",'1A'!N1860)</f>
        <v/>
      </c>
      <c r="O291" s="459" t="str">
        <f>IF('1A'!O1860="","",'1A'!O1860)</f>
        <v/>
      </c>
      <c r="P291" s="460" t="str">
        <f>IF('1A'!P1860="","",'1A'!P1860)</f>
        <v/>
      </c>
      <c r="Q291" s="460" t="str">
        <f>IF('1A'!Q1860="","",'1A'!Q1860)</f>
        <v>Health and Wellness</v>
      </c>
    </row>
    <row r="292" spans="1:17" ht="14" x14ac:dyDescent="0.15">
      <c r="A292" s="269" t="s">
        <v>158</v>
      </c>
      <c r="B292" s="65" t="str">
        <f>IF('1A'!B1861="","",'1A'!B1861)</f>
        <v>-</v>
      </c>
      <c r="C292" s="109">
        <f>IF('1A'!C1861="","",'1A'!C1861)</f>
        <v>8.8470723323127567E-2</v>
      </c>
      <c r="D292" s="110">
        <f>IF('1A'!D1861="","",'1A'!D1861)</f>
        <v>0.11589302174606755</v>
      </c>
      <c r="E292" s="65" t="str">
        <f>IF('1A'!E1861="","",'1A'!E1861)</f>
        <v>-</v>
      </c>
      <c r="F292" s="109">
        <f>IF('1A'!F1861="","",'1A'!F1861)</f>
        <v>0.12954102133997644</v>
      </c>
      <c r="G292" s="110">
        <f>IF('1A'!G1861="","",'1A'!G1861)</f>
        <v>6.5656092261376225E-2</v>
      </c>
      <c r="H292" s="65" t="str">
        <f>IF('1A'!H1861="","",'1A'!H1861)</f>
        <v/>
      </c>
      <c r="I292" s="109" t="str">
        <f>IF('1A'!I1861="","",'1A'!I1861)</f>
        <v/>
      </c>
      <c r="J292" s="110" t="str">
        <f>IF('1A'!J1861="","",'1A'!J1861)</f>
        <v/>
      </c>
      <c r="K292" s="65" t="str">
        <f>IF('1A'!K1861="","",'1A'!K1861)</f>
        <v/>
      </c>
      <c r="L292" s="109" t="str">
        <f>IF('1A'!L1861="","",'1A'!L1861)</f>
        <v/>
      </c>
      <c r="M292" s="110" t="str">
        <f>IF('1A'!M1861="","",'1A'!M1861)</f>
        <v/>
      </c>
      <c r="N292" s="230" t="str">
        <f>IF('1A'!N1861="","",'1A'!N1861)</f>
        <v/>
      </c>
      <c r="O292" s="459" t="str">
        <f>IF('1A'!O1861="","",'1A'!O1861)</f>
        <v/>
      </c>
      <c r="P292" s="460" t="str">
        <f>IF('1A'!P1861="","",'1A'!P1861)</f>
        <v/>
      </c>
      <c r="Q292" s="460" t="str">
        <f>IF('1A'!Q1861="","",'1A'!Q1861)</f>
        <v>Health and Wellness</v>
      </c>
    </row>
    <row r="293" spans="1:17" ht="28" x14ac:dyDescent="0.15">
      <c r="A293" s="250" t="s">
        <v>597</v>
      </c>
      <c r="B293" s="105">
        <f>IF('1A'!B1862="","",'1A'!B1862)</f>
        <v>0.14285714285714299</v>
      </c>
      <c r="C293" s="67">
        <f>IF('1A'!C1862="","",'1A'!C1862)</f>
        <v>6.7538126361655806E-2</v>
      </c>
      <c r="D293" s="106">
        <f>IF('1A'!D1862="","",'1A'!D1862)</f>
        <v>5.9387848332571901E-2</v>
      </c>
      <c r="E293" s="105">
        <f>IF('1A'!E1862="","",'1A'!E1862)</f>
        <v>0.13235294117647101</v>
      </c>
      <c r="F293" s="67">
        <f>IF('1A'!F1862="","",'1A'!F1862)</f>
        <v>8.7804878048780496E-2</v>
      </c>
      <c r="G293" s="106">
        <f>IF('1A'!G1862="","",'1A'!G1862)</f>
        <v>8.1328751431844204E-2</v>
      </c>
      <c r="H293" s="105" t="str">
        <f>IF('1A'!H1862="","",'1A'!H1862)</f>
        <v/>
      </c>
      <c r="I293" s="67" t="str">
        <f>IF('1A'!I1862="","",'1A'!I1862)</f>
        <v/>
      </c>
      <c r="J293" s="106" t="str">
        <f>IF('1A'!J1862="","",'1A'!J1862)</f>
        <v/>
      </c>
      <c r="K293" s="105" t="str">
        <f>IF('1A'!K1862="","",'1A'!K1862)</f>
        <v/>
      </c>
      <c r="L293" s="67" t="str">
        <f>IF('1A'!L1862="","",'1A'!L1862)</f>
        <v/>
      </c>
      <c r="M293" s="106" t="str">
        <f>IF('1A'!M1862="","",'1A'!M1862)</f>
        <v/>
      </c>
      <c r="N293" s="217" t="str">
        <f>IF('1A'!N1862="","",'1A'!N1862)</f>
        <v/>
      </c>
      <c r="O293" s="459" t="str">
        <f>IF('1A'!O1862="","",'1A'!O1862)</f>
        <v/>
      </c>
      <c r="P293" s="460" t="str">
        <f>IF('1A'!P1862="","",'1A'!P1862)</f>
        <v/>
      </c>
      <c r="Q293" s="460" t="str">
        <f>IF('1A'!Q1862="","",'1A'!Q1862)</f>
        <v>Health and Wellness</v>
      </c>
    </row>
    <row r="294" spans="1:17" ht="14" x14ac:dyDescent="0.15">
      <c r="A294" s="268" t="s">
        <v>95</v>
      </c>
      <c r="B294" s="105">
        <f>IF('1A'!B1863="","",'1A'!B1863)</f>
        <v>0.2</v>
      </c>
      <c r="C294" s="67">
        <f>IF('1A'!C1863="","",'1A'!C1863)</f>
        <v>0.10457516339869299</v>
      </c>
      <c r="D294" s="106">
        <f>IF('1A'!D1863="","",'1A'!D1863)</f>
        <v>0.146642302421197</v>
      </c>
      <c r="E294" s="105">
        <f>IF('1A'!E1863="","",'1A'!E1863)</f>
        <v>0.20588235294117599</v>
      </c>
      <c r="F294" s="67">
        <f>IF('1A'!F1863="","",'1A'!F1863)</f>
        <v>0.12682926829268301</v>
      </c>
      <c r="G294" s="106">
        <f>IF('1A'!G1863="","",'1A'!G1863)</f>
        <v>0.17067583046964499</v>
      </c>
      <c r="H294" s="105" t="str">
        <f>IF('1A'!H1863="","",'1A'!H1863)</f>
        <v/>
      </c>
      <c r="I294" s="67" t="str">
        <f>IF('1A'!I1863="","",'1A'!I1863)</f>
        <v/>
      </c>
      <c r="J294" s="106" t="str">
        <f>IF('1A'!J1863="","",'1A'!J1863)</f>
        <v/>
      </c>
      <c r="K294" s="105" t="str">
        <f>IF('1A'!K1863="","",'1A'!K1863)</f>
        <v/>
      </c>
      <c r="L294" s="67" t="str">
        <f>IF('1A'!L1863="","",'1A'!L1863)</f>
        <v/>
      </c>
      <c r="M294" s="106" t="str">
        <f>IF('1A'!M1863="","",'1A'!M1863)</f>
        <v/>
      </c>
      <c r="N294" s="217" t="str">
        <f>IF('1A'!N1863="","",'1A'!N1863)</f>
        <v/>
      </c>
      <c r="O294" s="459" t="str">
        <f>IF('1A'!O1863="","",'1A'!O1863)</f>
        <v/>
      </c>
      <c r="P294" s="460" t="str">
        <f>IF('1A'!P1863="","",'1A'!P1863)</f>
        <v/>
      </c>
      <c r="Q294" s="460" t="str">
        <f>IF('1A'!Q1863="","",'1A'!Q1863)</f>
        <v>Health and Wellness</v>
      </c>
    </row>
    <row r="295" spans="1:17" ht="14" x14ac:dyDescent="0.15">
      <c r="A295" s="268" t="s">
        <v>378</v>
      </c>
      <c r="B295" s="105">
        <f>IF('1A'!B1864="","",'1A'!B1864)</f>
        <v>0.65714285714285703</v>
      </c>
      <c r="C295" s="67">
        <f>IF('1A'!C1864="","",'1A'!C1864)</f>
        <v>0.82788671023965099</v>
      </c>
      <c r="D295" s="106">
        <f>IF('1A'!D1864="","",'1A'!D1864)</f>
        <v>0.79396984924623104</v>
      </c>
      <c r="E295" s="105">
        <f>IF('1A'!E1864="","",'1A'!E1864)</f>
        <v>0.66176470588235303</v>
      </c>
      <c r="F295" s="67">
        <f>IF('1A'!F1864="","",'1A'!F1864)</f>
        <v>0.78536585365853695</v>
      </c>
      <c r="G295" s="106">
        <f>IF('1A'!G1864="","",'1A'!G1864)</f>
        <v>0.747995418098511</v>
      </c>
      <c r="H295" s="105" t="str">
        <f>IF('1A'!H1864="","",'1A'!H1864)</f>
        <v/>
      </c>
      <c r="I295" s="67" t="str">
        <f>IF('1A'!I1864="","",'1A'!I1864)</f>
        <v/>
      </c>
      <c r="J295" s="106" t="str">
        <f>IF('1A'!J1864="","",'1A'!J1864)</f>
        <v/>
      </c>
      <c r="K295" s="105" t="str">
        <f>IF('1A'!K1864="","",'1A'!K1864)</f>
        <v/>
      </c>
      <c r="L295" s="67" t="str">
        <f>IF('1A'!L1864="","",'1A'!L1864)</f>
        <v/>
      </c>
      <c r="M295" s="106" t="str">
        <f>IF('1A'!M1864="","",'1A'!M1864)</f>
        <v/>
      </c>
      <c r="N295" s="217" t="str">
        <f>IF('1A'!N1864="","",'1A'!N1864)</f>
        <v/>
      </c>
      <c r="O295" s="459" t="str">
        <f>IF('1A'!O1864="","",'1A'!O1864)</f>
        <v/>
      </c>
      <c r="P295" s="460" t="str">
        <f>IF('1A'!P1864="","",'1A'!P1864)</f>
        <v/>
      </c>
      <c r="Q295" s="460" t="str">
        <f>IF('1A'!Q1864="","",'1A'!Q1864)</f>
        <v>Health and Wellness</v>
      </c>
    </row>
    <row r="296" spans="1:17" ht="14" x14ac:dyDescent="0.15">
      <c r="A296" s="308" t="s">
        <v>230</v>
      </c>
      <c r="B296" s="461">
        <f>IF('1A'!B1865="","",'1A'!B1865)</f>
        <v>70</v>
      </c>
      <c r="C296" s="462">
        <f>IF('1A'!C1865="","",'1A'!C1865)</f>
        <v>459</v>
      </c>
      <c r="D296" s="463">
        <f>IF('1A'!D1865="","",'1A'!D1865)</f>
        <v>2189</v>
      </c>
      <c r="E296" s="461">
        <f>IF('1A'!E1865="","",'1A'!E1865)</f>
        <v>68</v>
      </c>
      <c r="F296" s="462">
        <f>IF('1A'!F1865="","",'1A'!F1865)</f>
        <v>205</v>
      </c>
      <c r="G296" s="463">
        <f>IF('1A'!G1865="","",'1A'!G1865)</f>
        <v>873</v>
      </c>
      <c r="H296" s="461" t="str">
        <f>IF('1A'!H1865="","",'1A'!H1865)</f>
        <v/>
      </c>
      <c r="I296" s="462" t="str">
        <f>IF('1A'!I1865="","",'1A'!I1865)</f>
        <v/>
      </c>
      <c r="J296" s="463" t="str">
        <f>IF('1A'!J1865="","",'1A'!J1865)</f>
        <v/>
      </c>
      <c r="K296" s="461" t="str">
        <f>IF('1A'!K1865="","",'1A'!K1865)</f>
        <v/>
      </c>
      <c r="L296" s="462" t="str">
        <f>IF('1A'!L1865="","",'1A'!L1865)</f>
        <v/>
      </c>
      <c r="M296" s="463" t="str">
        <f>IF('1A'!M1865="","",'1A'!M1865)</f>
        <v/>
      </c>
      <c r="N296" s="217" t="str">
        <f>IF('1A'!N1865="","",'1A'!N1865)</f>
        <v/>
      </c>
      <c r="O296" s="459" t="str">
        <f>IF('1A'!O1865="","",'1A'!O1865)</f>
        <v/>
      </c>
      <c r="P296" s="460" t="str">
        <f>IF('1A'!P1865="","",'1A'!P1865)</f>
        <v/>
      </c>
      <c r="Q296" s="460" t="str">
        <f>IF('1A'!Q1865="","",'1A'!Q1865)</f>
        <v>Health and Wellness</v>
      </c>
    </row>
    <row r="297" spans="1:17" ht="14" x14ac:dyDescent="0.15">
      <c r="A297" s="268" t="s">
        <v>176</v>
      </c>
      <c r="B297" s="107">
        <f>IF('1A'!B1866="","",'1A'!B1866)</f>
        <v>1.48571428571429</v>
      </c>
      <c r="C297" s="66">
        <f>IF('1A'!C1866="","",'1A'!C1866)</f>
        <v>1.239651416122</v>
      </c>
      <c r="D297" s="108">
        <f>IF('1A'!D1866="","",'1A'!D1866)</f>
        <v>1.2654179990863399</v>
      </c>
      <c r="E297" s="107">
        <f>IF('1A'!E1866="","",'1A'!E1866)</f>
        <v>1.47058823529412</v>
      </c>
      <c r="F297" s="66">
        <f>IF('1A'!F1866="","",'1A'!F1866)</f>
        <v>1.30243902439024</v>
      </c>
      <c r="G297" s="108">
        <f>IF('1A'!G1866="","",'1A'!G1866)</f>
        <v>1.3333333333333299</v>
      </c>
      <c r="H297" s="107" t="str">
        <f>IF('1A'!H1866="","",'1A'!H1866)</f>
        <v/>
      </c>
      <c r="I297" s="66" t="str">
        <f>IF('1A'!I1866="","",'1A'!I1866)</f>
        <v/>
      </c>
      <c r="J297" s="108" t="str">
        <f>IF('1A'!J1866="","",'1A'!J1866)</f>
        <v/>
      </c>
      <c r="K297" s="107" t="str">
        <f>IF('1A'!K1866="","",'1A'!K1866)</f>
        <v/>
      </c>
      <c r="L297" s="66" t="str">
        <f>IF('1A'!L1866="","",'1A'!L1866)</f>
        <v/>
      </c>
      <c r="M297" s="108" t="str">
        <f>IF('1A'!M1866="","",'1A'!M1866)</f>
        <v/>
      </c>
      <c r="N297" s="217" t="str">
        <f>IF('1A'!N1866="","",'1A'!N1866)</f>
        <v/>
      </c>
      <c r="O297" s="459" t="str">
        <f>IF('1A'!O1866="","",'1A'!O1866)</f>
        <v/>
      </c>
      <c r="P297" s="460" t="str">
        <f>IF('1A'!P1866="","",'1A'!P1866)</f>
        <v/>
      </c>
      <c r="Q297" s="460" t="str">
        <f>IF('1A'!Q1866="","",'1A'!Q1866)</f>
        <v>Health and Wellness</v>
      </c>
    </row>
    <row r="298" spans="1:17" ht="14" x14ac:dyDescent="0.15">
      <c r="A298" s="268" t="s">
        <v>159</v>
      </c>
      <c r="B298" s="107">
        <f>IF('1A'!B1867="","",'1A'!B1867)</f>
        <v>0.73706934648789402</v>
      </c>
      <c r="C298" s="66">
        <f>IF('1A'!C1867="","",'1A'!C1867)</f>
        <v>0.563903937873941</v>
      </c>
      <c r="D298" s="108">
        <f>IF('1A'!D1867="","",'1A'!D1867)</f>
        <v>0.56025920423333497</v>
      </c>
      <c r="E298" s="107">
        <f>IF('1A'!E1867="","",'1A'!E1867)</f>
        <v>0.72215655960182501</v>
      </c>
      <c r="F298" s="66">
        <f>IF('1A'!F1867="","",'1A'!F1867)</f>
        <v>0.62327715677369899</v>
      </c>
      <c r="G298" s="108">
        <f>IF('1A'!G1867="","",'1A'!G1867)</f>
        <v>0.62074237886375305</v>
      </c>
      <c r="H298" s="107" t="str">
        <f>IF('1A'!H1867="","",'1A'!H1867)</f>
        <v/>
      </c>
      <c r="I298" s="66" t="str">
        <f>IF('1A'!I1867="","",'1A'!I1867)</f>
        <v/>
      </c>
      <c r="J298" s="108" t="str">
        <f>IF('1A'!J1867="","",'1A'!J1867)</f>
        <v/>
      </c>
      <c r="K298" s="107" t="str">
        <f>IF('1A'!K1867="","",'1A'!K1867)</f>
        <v/>
      </c>
      <c r="L298" s="66" t="str">
        <f>IF('1A'!L1867="","",'1A'!L1867)</f>
        <v/>
      </c>
      <c r="M298" s="108" t="str">
        <f>IF('1A'!M1867="","",'1A'!M1867)</f>
        <v/>
      </c>
      <c r="N298" s="217" t="str">
        <f>IF('1A'!N1867="","",'1A'!N1867)</f>
        <v/>
      </c>
      <c r="O298" s="459" t="str">
        <f>IF('1A'!O1867="","",'1A'!O1867)</f>
        <v/>
      </c>
      <c r="P298" s="460" t="str">
        <f>IF('1A'!P1867="","",'1A'!P1867)</f>
        <v/>
      </c>
      <c r="Q298" s="460" t="str">
        <f>IF('1A'!Q1867="","",'1A'!Q1867)</f>
        <v>Health and Wellness</v>
      </c>
    </row>
    <row r="299" spans="1:17" ht="14" x14ac:dyDescent="0.15">
      <c r="A299" s="268" t="s">
        <v>231</v>
      </c>
      <c r="B299" s="107" t="str">
        <f>IF('1A'!B1868="","",'1A'!B1868)</f>
        <v>-</v>
      </c>
      <c r="C299" s="66" t="str">
        <f>IF('1A'!C1868="","",'1A'!C1868)</f>
        <v>**</v>
      </c>
      <c r="D299" s="108" t="str">
        <f>IF('1A'!D1868="","",'1A'!D1868)</f>
        <v>**</v>
      </c>
      <c r="E299" s="107" t="str">
        <f>IF('1A'!E1868="","",'1A'!E1868)</f>
        <v>-</v>
      </c>
      <c r="F299" s="66" t="str">
        <f>IF('1A'!F1868="","",'1A'!F1868)</f>
        <v xml:space="preserve"> </v>
      </c>
      <c r="G299" s="108" t="str">
        <f>IF('1A'!G1868="","",'1A'!G1868)</f>
        <v xml:space="preserve"> </v>
      </c>
      <c r="H299" s="107" t="str">
        <f>IF('1A'!H1868="","",'1A'!H1868)</f>
        <v/>
      </c>
      <c r="I299" s="66" t="str">
        <f>IF('1A'!I1868="","",'1A'!I1868)</f>
        <v/>
      </c>
      <c r="J299" s="108" t="str">
        <f>IF('1A'!J1868="","",'1A'!J1868)</f>
        <v/>
      </c>
      <c r="K299" s="107" t="str">
        <f>IF('1A'!K1868="","",'1A'!K1868)</f>
        <v/>
      </c>
      <c r="L299" s="66" t="str">
        <f>IF('1A'!L1868="","",'1A'!L1868)</f>
        <v/>
      </c>
      <c r="M299" s="108" t="str">
        <f>IF('1A'!M1868="","",'1A'!M1868)</f>
        <v/>
      </c>
      <c r="N299" s="217" t="str">
        <f>IF('1A'!N1868="","",'1A'!N1868)</f>
        <v/>
      </c>
      <c r="O299" s="459" t="str">
        <f>IF('1A'!O1868="","",'1A'!O1868)</f>
        <v/>
      </c>
      <c r="P299" s="460" t="str">
        <f>IF('1A'!P1868="","",'1A'!P1868)</f>
        <v/>
      </c>
      <c r="Q299" s="460" t="str">
        <f>IF('1A'!Q1868="","",'1A'!Q1868)</f>
        <v>Health and Wellness</v>
      </c>
    </row>
    <row r="300" spans="1:17" ht="14" x14ac:dyDescent="0.15">
      <c r="A300" s="269" t="s">
        <v>158</v>
      </c>
      <c r="B300" s="65" t="str">
        <f>IF('1A'!B1869="","",'1A'!B1869)</f>
        <v>-</v>
      </c>
      <c r="C300" s="109">
        <f>IF('1A'!C1869="","",'1A'!C1869)</f>
        <v>0.43635600510258638</v>
      </c>
      <c r="D300" s="110">
        <f>IF('1A'!D1869="","",'1A'!D1869)</f>
        <v>0.39320422576440489</v>
      </c>
      <c r="E300" s="65" t="str">
        <f>IF('1A'!E1869="","",'1A'!E1869)</f>
        <v>-</v>
      </c>
      <c r="F300" s="109">
        <f>IF('1A'!F1869="","",'1A'!F1869)</f>
        <v>0.26978240591116681</v>
      </c>
      <c r="G300" s="110">
        <f>IF('1A'!G1869="","",'1A'!G1869)</f>
        <v>0.2211141153469017</v>
      </c>
      <c r="H300" s="65" t="str">
        <f>IF('1A'!H1869="","",'1A'!H1869)</f>
        <v/>
      </c>
      <c r="I300" s="109" t="str">
        <f>IF('1A'!I1869="","",'1A'!I1869)</f>
        <v/>
      </c>
      <c r="J300" s="110" t="str">
        <f>IF('1A'!J1869="","",'1A'!J1869)</f>
        <v/>
      </c>
      <c r="K300" s="65" t="str">
        <f>IF('1A'!K1869="","",'1A'!K1869)</f>
        <v/>
      </c>
      <c r="L300" s="109" t="str">
        <f>IF('1A'!L1869="","",'1A'!L1869)</f>
        <v/>
      </c>
      <c r="M300" s="110" t="str">
        <f>IF('1A'!M1869="","",'1A'!M1869)</f>
        <v/>
      </c>
      <c r="N300" s="230" t="str">
        <f>IF('1A'!N1869="","",'1A'!N1869)</f>
        <v/>
      </c>
      <c r="O300" s="459" t="str">
        <f>IF('1A'!O1869="","",'1A'!O1869)</f>
        <v/>
      </c>
      <c r="P300" s="460" t="str">
        <f>IF('1A'!P1869="","",'1A'!P1869)</f>
        <v/>
      </c>
      <c r="Q300" s="460" t="str">
        <f>IF('1A'!Q1869="","",'1A'!Q1869)</f>
        <v>Health and Wellness</v>
      </c>
    </row>
    <row r="301" spans="1:17" ht="28" x14ac:dyDescent="0.15">
      <c r="A301" s="250" t="s">
        <v>598</v>
      </c>
      <c r="B301" s="105">
        <f>IF('1A'!B1870="","",'1A'!B1870)</f>
        <v>0.157142857142857</v>
      </c>
      <c r="C301" s="67">
        <f>IF('1A'!C1870="","",'1A'!C1870)</f>
        <v>0.147186147186147</v>
      </c>
      <c r="D301" s="106">
        <f>IF('1A'!D1870="","",'1A'!D1870)</f>
        <v>8.1660583941605802E-2</v>
      </c>
      <c r="E301" s="105">
        <f>IF('1A'!E1870="","",'1A'!E1870)</f>
        <v>0.14705882352941199</v>
      </c>
      <c r="F301" s="67">
        <f>IF('1A'!F1870="","",'1A'!F1870)</f>
        <v>0.13658536585365899</v>
      </c>
      <c r="G301" s="106">
        <f>IF('1A'!G1870="","",'1A'!G1870)</f>
        <v>0.108447488584475</v>
      </c>
      <c r="H301" s="105" t="str">
        <f>IF('1A'!H1870="","",'1A'!H1870)</f>
        <v/>
      </c>
      <c r="I301" s="67" t="str">
        <f>IF('1A'!I1870="","",'1A'!I1870)</f>
        <v/>
      </c>
      <c r="J301" s="106" t="str">
        <f>IF('1A'!J1870="","",'1A'!J1870)</f>
        <v/>
      </c>
      <c r="K301" s="105" t="str">
        <f>IF('1A'!K1870="","",'1A'!K1870)</f>
        <v/>
      </c>
      <c r="L301" s="67" t="str">
        <f>IF('1A'!L1870="","",'1A'!L1870)</f>
        <v/>
      </c>
      <c r="M301" s="106" t="str">
        <f>IF('1A'!M1870="","",'1A'!M1870)</f>
        <v/>
      </c>
      <c r="N301" s="217" t="str">
        <f>IF('1A'!N1870="","",'1A'!N1870)</f>
        <v/>
      </c>
      <c r="O301" s="459" t="str">
        <f>IF('1A'!O1870="","",'1A'!O1870)</f>
        <v/>
      </c>
      <c r="P301" s="460" t="str">
        <f>IF('1A'!P1870="","",'1A'!P1870)</f>
        <v/>
      </c>
      <c r="Q301" s="460" t="str">
        <f>IF('1A'!Q1870="","",'1A'!Q1870)</f>
        <v>Health and Wellness</v>
      </c>
    </row>
    <row r="302" spans="1:17" ht="14" x14ac:dyDescent="0.15">
      <c r="A302" s="268" t="s">
        <v>95</v>
      </c>
      <c r="B302" s="105">
        <f>IF('1A'!B1871="","",'1A'!B1871)</f>
        <v>0.25714285714285701</v>
      </c>
      <c r="C302" s="67">
        <f>IF('1A'!C1871="","",'1A'!C1871)</f>
        <v>0.35064935064935099</v>
      </c>
      <c r="D302" s="106">
        <f>IF('1A'!D1871="","",'1A'!D1871)</f>
        <v>0.20301094890510901</v>
      </c>
      <c r="E302" s="105">
        <f>IF('1A'!E1871="","",'1A'!E1871)</f>
        <v>0.25</v>
      </c>
      <c r="F302" s="67">
        <f>IF('1A'!F1871="","",'1A'!F1871)</f>
        <v>0.28780487804878102</v>
      </c>
      <c r="G302" s="106">
        <f>IF('1A'!G1871="","",'1A'!G1871)</f>
        <v>0.232876712328767</v>
      </c>
      <c r="H302" s="105" t="str">
        <f>IF('1A'!H1871="","",'1A'!H1871)</f>
        <v/>
      </c>
      <c r="I302" s="67" t="str">
        <f>IF('1A'!I1871="","",'1A'!I1871)</f>
        <v/>
      </c>
      <c r="J302" s="106" t="str">
        <f>IF('1A'!J1871="","",'1A'!J1871)</f>
        <v/>
      </c>
      <c r="K302" s="105" t="str">
        <f>IF('1A'!K1871="","",'1A'!K1871)</f>
        <v/>
      </c>
      <c r="L302" s="67" t="str">
        <f>IF('1A'!L1871="","",'1A'!L1871)</f>
        <v/>
      </c>
      <c r="M302" s="106" t="str">
        <f>IF('1A'!M1871="","",'1A'!M1871)</f>
        <v/>
      </c>
      <c r="N302" s="217" t="str">
        <f>IF('1A'!N1871="","",'1A'!N1871)</f>
        <v/>
      </c>
      <c r="O302" s="459" t="str">
        <f>IF('1A'!O1871="","",'1A'!O1871)</f>
        <v/>
      </c>
      <c r="P302" s="460" t="str">
        <f>IF('1A'!P1871="","",'1A'!P1871)</f>
        <v/>
      </c>
      <c r="Q302" s="460" t="str">
        <f>IF('1A'!Q1871="","",'1A'!Q1871)</f>
        <v>Health and Wellness</v>
      </c>
    </row>
    <row r="303" spans="1:17" ht="14" x14ac:dyDescent="0.15">
      <c r="A303" s="268" t="s">
        <v>378</v>
      </c>
      <c r="B303" s="105">
        <f>IF('1A'!B1872="","",'1A'!B1872)</f>
        <v>0.58571428571428596</v>
      </c>
      <c r="C303" s="67">
        <f>IF('1A'!C1872="","",'1A'!C1872)</f>
        <v>0.50216450216450204</v>
      </c>
      <c r="D303" s="106">
        <f>IF('1A'!D1872="","",'1A'!D1872)</f>
        <v>0.71532846715328502</v>
      </c>
      <c r="E303" s="105">
        <f>IF('1A'!E1872="","",'1A'!E1872)</f>
        <v>0.60294117647058798</v>
      </c>
      <c r="F303" s="67">
        <f>IF('1A'!F1872="","",'1A'!F1872)</f>
        <v>0.57560975609756104</v>
      </c>
      <c r="G303" s="106">
        <f>IF('1A'!G1872="","",'1A'!G1872)</f>
        <v>0.658675799086758</v>
      </c>
      <c r="H303" s="105" t="str">
        <f>IF('1A'!H1872="","",'1A'!H1872)</f>
        <v/>
      </c>
      <c r="I303" s="67" t="str">
        <f>IF('1A'!I1872="","",'1A'!I1872)</f>
        <v/>
      </c>
      <c r="J303" s="106" t="str">
        <f>IF('1A'!J1872="","",'1A'!J1872)</f>
        <v/>
      </c>
      <c r="K303" s="105" t="str">
        <f>IF('1A'!K1872="","",'1A'!K1872)</f>
        <v/>
      </c>
      <c r="L303" s="67" t="str">
        <f>IF('1A'!L1872="","",'1A'!L1872)</f>
        <v/>
      </c>
      <c r="M303" s="106" t="str">
        <f>IF('1A'!M1872="","",'1A'!M1872)</f>
        <v/>
      </c>
      <c r="N303" s="217" t="str">
        <f>IF('1A'!N1872="","",'1A'!N1872)</f>
        <v/>
      </c>
      <c r="O303" s="459" t="str">
        <f>IF('1A'!O1872="","",'1A'!O1872)</f>
        <v/>
      </c>
      <c r="P303" s="460" t="str">
        <f>IF('1A'!P1872="","",'1A'!P1872)</f>
        <v/>
      </c>
      <c r="Q303" s="460" t="str">
        <f>IF('1A'!Q1872="","",'1A'!Q1872)</f>
        <v>Health and Wellness</v>
      </c>
    </row>
    <row r="304" spans="1:17" ht="14" x14ac:dyDescent="0.15">
      <c r="A304" s="308" t="s">
        <v>230</v>
      </c>
      <c r="B304" s="461">
        <f>IF('1A'!B1873="","",'1A'!B1873)</f>
        <v>70</v>
      </c>
      <c r="C304" s="462">
        <f>IF('1A'!C1873="","",'1A'!C1873)</f>
        <v>462</v>
      </c>
      <c r="D304" s="463">
        <f>IF('1A'!D1873="","",'1A'!D1873)</f>
        <v>2192</v>
      </c>
      <c r="E304" s="461">
        <f>IF('1A'!E1873="","",'1A'!E1873)</f>
        <v>68</v>
      </c>
      <c r="F304" s="462">
        <f>IF('1A'!F1873="","",'1A'!F1873)</f>
        <v>205</v>
      </c>
      <c r="G304" s="463">
        <f>IF('1A'!G1873="","",'1A'!G1873)</f>
        <v>876</v>
      </c>
      <c r="H304" s="461" t="str">
        <f>IF('1A'!H1873="","",'1A'!H1873)</f>
        <v/>
      </c>
      <c r="I304" s="462" t="str">
        <f>IF('1A'!I1873="","",'1A'!I1873)</f>
        <v/>
      </c>
      <c r="J304" s="463" t="str">
        <f>IF('1A'!J1873="","",'1A'!J1873)</f>
        <v/>
      </c>
      <c r="K304" s="461" t="str">
        <f>IF('1A'!K1873="","",'1A'!K1873)</f>
        <v/>
      </c>
      <c r="L304" s="462" t="str">
        <f>IF('1A'!L1873="","",'1A'!L1873)</f>
        <v/>
      </c>
      <c r="M304" s="463" t="str">
        <f>IF('1A'!M1873="","",'1A'!M1873)</f>
        <v/>
      </c>
      <c r="N304" s="217" t="str">
        <f>IF('1A'!N1873="","",'1A'!N1873)</f>
        <v/>
      </c>
      <c r="O304" s="459" t="str">
        <f>IF('1A'!O1873="","",'1A'!O1873)</f>
        <v/>
      </c>
      <c r="P304" s="460" t="str">
        <f>IF('1A'!P1873="","",'1A'!P1873)</f>
        <v/>
      </c>
      <c r="Q304" s="460" t="str">
        <f>IF('1A'!Q1873="","",'1A'!Q1873)</f>
        <v>Health and Wellness</v>
      </c>
    </row>
    <row r="305" spans="1:17" ht="14" x14ac:dyDescent="0.15">
      <c r="A305" s="268" t="s">
        <v>176</v>
      </c>
      <c r="B305" s="107">
        <f>IF('1A'!B1874="","",'1A'!B1874)</f>
        <v>1.5714285714285701</v>
      </c>
      <c r="C305" s="66">
        <f>IF('1A'!C1874="","",'1A'!C1874)</f>
        <v>1.6450216450216399</v>
      </c>
      <c r="D305" s="108">
        <f>IF('1A'!D1874="","",'1A'!D1874)</f>
        <v>1.36633211678832</v>
      </c>
      <c r="E305" s="107">
        <f>IF('1A'!E1874="","",'1A'!E1874)</f>
        <v>1.54411764705882</v>
      </c>
      <c r="F305" s="66">
        <f>IF('1A'!F1874="","",'1A'!F1874)</f>
        <v>1.5609756097561001</v>
      </c>
      <c r="G305" s="108">
        <f>IF('1A'!G1874="","",'1A'!G1874)</f>
        <v>1.44977168949772</v>
      </c>
      <c r="H305" s="107" t="str">
        <f>IF('1A'!H1874="","",'1A'!H1874)</f>
        <v/>
      </c>
      <c r="I305" s="66" t="str">
        <f>IF('1A'!I1874="","",'1A'!I1874)</f>
        <v/>
      </c>
      <c r="J305" s="108" t="str">
        <f>IF('1A'!J1874="","",'1A'!J1874)</f>
        <v/>
      </c>
      <c r="K305" s="107" t="str">
        <f>IF('1A'!K1874="","",'1A'!K1874)</f>
        <v/>
      </c>
      <c r="L305" s="66" t="str">
        <f>IF('1A'!L1874="","",'1A'!L1874)</f>
        <v/>
      </c>
      <c r="M305" s="108" t="str">
        <f>IF('1A'!M1874="","",'1A'!M1874)</f>
        <v/>
      </c>
      <c r="N305" s="217" t="str">
        <f>IF('1A'!N1874="","",'1A'!N1874)</f>
        <v/>
      </c>
      <c r="O305" s="459" t="str">
        <f>IF('1A'!O1874="","",'1A'!O1874)</f>
        <v/>
      </c>
      <c r="P305" s="460" t="str">
        <f>IF('1A'!P1874="","",'1A'!P1874)</f>
        <v/>
      </c>
      <c r="Q305" s="460" t="str">
        <f>IF('1A'!Q1874="","",'1A'!Q1874)</f>
        <v>Health and Wellness</v>
      </c>
    </row>
    <row r="306" spans="1:17" ht="14" x14ac:dyDescent="0.15">
      <c r="A306" s="268" t="s">
        <v>159</v>
      </c>
      <c r="B306" s="107">
        <f>IF('1A'!B1875="","",'1A'!B1875)</f>
        <v>0.75318509324009397</v>
      </c>
      <c r="C306" s="66">
        <f>IF('1A'!C1875="","",'1A'!C1875)</f>
        <v>0.72420732309124003</v>
      </c>
      <c r="D306" s="108">
        <f>IF('1A'!D1875="","",'1A'!D1875)</f>
        <v>0.62899487684532196</v>
      </c>
      <c r="E306" s="107">
        <f>IF('1A'!E1875="","",'1A'!E1875)</f>
        <v>0.74179740424031204</v>
      </c>
      <c r="F306" s="66">
        <f>IF('1A'!F1875="","",'1A'!F1875)</f>
        <v>0.72249501279929096</v>
      </c>
      <c r="G306" s="108">
        <f>IF('1A'!G1875="","",'1A'!G1875)</f>
        <v>0.68183781426201295</v>
      </c>
      <c r="H306" s="107" t="str">
        <f>IF('1A'!H1875="","",'1A'!H1875)</f>
        <v/>
      </c>
      <c r="I306" s="66" t="str">
        <f>IF('1A'!I1875="","",'1A'!I1875)</f>
        <v/>
      </c>
      <c r="J306" s="108" t="str">
        <f>IF('1A'!J1875="","",'1A'!J1875)</f>
        <v/>
      </c>
      <c r="K306" s="107" t="str">
        <f>IF('1A'!K1875="","",'1A'!K1875)</f>
        <v/>
      </c>
      <c r="L306" s="66" t="str">
        <f>IF('1A'!L1875="","",'1A'!L1875)</f>
        <v/>
      </c>
      <c r="M306" s="108" t="str">
        <f>IF('1A'!M1875="","",'1A'!M1875)</f>
        <v/>
      </c>
      <c r="N306" s="217" t="str">
        <f>IF('1A'!N1875="","",'1A'!N1875)</f>
        <v/>
      </c>
      <c r="O306" s="459" t="str">
        <f>IF('1A'!O1875="","",'1A'!O1875)</f>
        <v/>
      </c>
      <c r="P306" s="460" t="str">
        <f>IF('1A'!P1875="","",'1A'!P1875)</f>
        <v/>
      </c>
      <c r="Q306" s="460" t="str">
        <f>IF('1A'!Q1875="","",'1A'!Q1875)</f>
        <v>Health and Wellness</v>
      </c>
    </row>
    <row r="307" spans="1:17" ht="14" x14ac:dyDescent="0.15">
      <c r="A307" s="268" t="s">
        <v>231</v>
      </c>
      <c r="B307" s="107" t="str">
        <f>IF('1A'!B1876="","",'1A'!B1876)</f>
        <v>-</v>
      </c>
      <c r="C307" s="66" t="str">
        <f>IF('1A'!C1876="","",'1A'!C1876)</f>
        <v xml:space="preserve"> </v>
      </c>
      <c r="D307" s="108" t="str">
        <f>IF('1A'!D1876="","",'1A'!D1876)</f>
        <v>**</v>
      </c>
      <c r="E307" s="107" t="str">
        <f>IF('1A'!E1876="","",'1A'!E1876)</f>
        <v>-</v>
      </c>
      <c r="F307" s="66" t="str">
        <f>IF('1A'!F1876="","",'1A'!F1876)</f>
        <v xml:space="preserve"> </v>
      </c>
      <c r="G307" s="108" t="str">
        <f>IF('1A'!G1876="","",'1A'!G1876)</f>
        <v xml:space="preserve"> </v>
      </c>
      <c r="H307" s="107" t="str">
        <f>IF('1A'!H1876="","",'1A'!H1876)</f>
        <v/>
      </c>
      <c r="I307" s="66" t="str">
        <f>IF('1A'!I1876="","",'1A'!I1876)</f>
        <v/>
      </c>
      <c r="J307" s="108" t="str">
        <f>IF('1A'!J1876="","",'1A'!J1876)</f>
        <v/>
      </c>
      <c r="K307" s="107" t="str">
        <f>IF('1A'!K1876="","",'1A'!K1876)</f>
        <v/>
      </c>
      <c r="L307" s="66" t="str">
        <f>IF('1A'!L1876="","",'1A'!L1876)</f>
        <v/>
      </c>
      <c r="M307" s="108" t="str">
        <f>IF('1A'!M1876="","",'1A'!M1876)</f>
        <v/>
      </c>
      <c r="N307" s="217" t="str">
        <f>IF('1A'!N1876="","",'1A'!N1876)</f>
        <v/>
      </c>
      <c r="O307" s="459" t="str">
        <f>IF('1A'!O1876="","",'1A'!O1876)</f>
        <v/>
      </c>
      <c r="P307" s="460" t="str">
        <f>IF('1A'!P1876="","",'1A'!P1876)</f>
        <v/>
      </c>
      <c r="Q307" s="460" t="str">
        <f>IF('1A'!Q1876="","",'1A'!Q1876)</f>
        <v>Health and Wellness</v>
      </c>
    </row>
    <row r="308" spans="1:17" ht="14" x14ac:dyDescent="0.15">
      <c r="A308" s="269" t="s">
        <v>158</v>
      </c>
      <c r="B308" s="65" t="str">
        <f>IF('1A'!B1877="","",'1A'!B1877)</f>
        <v>-</v>
      </c>
      <c r="C308" s="109">
        <f>IF('1A'!C1877="","",'1A'!C1877)</f>
        <v>-0.10161879236313408</v>
      </c>
      <c r="D308" s="110">
        <f>IF('1A'!D1877="","",'1A'!D1877)</f>
        <v>0.32607015126879318</v>
      </c>
      <c r="E308" s="65" t="str">
        <f>IF('1A'!E1877="","",'1A'!E1877)</f>
        <v>-</v>
      </c>
      <c r="F308" s="109">
        <f>IF('1A'!F1877="","",'1A'!F1877)</f>
        <v>-2.3332981402825484E-2</v>
      </c>
      <c r="G308" s="110">
        <f>IF('1A'!G1877="","",'1A'!G1877)</f>
        <v>0.13837008682660909</v>
      </c>
      <c r="H308" s="65" t="str">
        <f>IF('1A'!H1877="","",'1A'!H1877)</f>
        <v/>
      </c>
      <c r="I308" s="109" t="str">
        <f>IF('1A'!I1877="","",'1A'!I1877)</f>
        <v/>
      </c>
      <c r="J308" s="110" t="str">
        <f>IF('1A'!J1877="","",'1A'!J1877)</f>
        <v/>
      </c>
      <c r="K308" s="65" t="str">
        <f>IF('1A'!K1877="","",'1A'!K1877)</f>
        <v/>
      </c>
      <c r="L308" s="109" t="str">
        <f>IF('1A'!L1877="","",'1A'!L1877)</f>
        <v/>
      </c>
      <c r="M308" s="110" t="str">
        <f>IF('1A'!M1877="","",'1A'!M1877)</f>
        <v/>
      </c>
      <c r="N308" s="230" t="str">
        <f>IF('1A'!N1877="","",'1A'!N1877)</f>
        <v/>
      </c>
      <c r="O308" s="459" t="str">
        <f>IF('1A'!O1877="","",'1A'!O1877)</f>
        <v/>
      </c>
      <c r="P308" s="460" t="str">
        <f>IF('1A'!P1877="","",'1A'!P1877)</f>
        <v/>
      </c>
      <c r="Q308" s="460" t="str">
        <f>IF('1A'!Q1877="","",'1A'!Q1877)</f>
        <v>Health and Wellness</v>
      </c>
    </row>
    <row r="309" spans="1:17" ht="42" x14ac:dyDescent="0.15">
      <c r="A309" s="250" t="s">
        <v>599</v>
      </c>
      <c r="B309" s="105">
        <f>IF('1A'!B1878="","",'1A'!B1878)</f>
        <v>7.1428571428571397E-2</v>
      </c>
      <c r="C309" s="67">
        <f>IF('1A'!C1878="","",'1A'!C1878)</f>
        <v>2.8260869565217402E-2</v>
      </c>
      <c r="D309" s="106">
        <f>IF('1A'!D1878="","",'1A'!D1878)</f>
        <v>2.1957913998170198E-2</v>
      </c>
      <c r="E309" s="105">
        <f>IF('1A'!E1878="","",'1A'!E1878)</f>
        <v>7.3529411764705899E-2</v>
      </c>
      <c r="F309" s="67">
        <f>IF('1A'!F1878="","",'1A'!F1878)</f>
        <v>3.4482758620689703E-2</v>
      </c>
      <c r="G309" s="106">
        <f>IF('1A'!G1878="","",'1A'!G1878)</f>
        <v>3.6697247706422E-2</v>
      </c>
      <c r="H309" s="105" t="str">
        <f>IF('1A'!H1878="","",'1A'!H1878)</f>
        <v/>
      </c>
      <c r="I309" s="67" t="str">
        <f>IF('1A'!I1878="","",'1A'!I1878)</f>
        <v/>
      </c>
      <c r="J309" s="106" t="str">
        <f>IF('1A'!J1878="","",'1A'!J1878)</f>
        <v/>
      </c>
      <c r="K309" s="105" t="str">
        <f>IF('1A'!K1878="","",'1A'!K1878)</f>
        <v/>
      </c>
      <c r="L309" s="67" t="str">
        <f>IF('1A'!L1878="","",'1A'!L1878)</f>
        <v/>
      </c>
      <c r="M309" s="106" t="str">
        <f>IF('1A'!M1878="","",'1A'!M1878)</f>
        <v/>
      </c>
      <c r="N309" s="217" t="str">
        <f>IF('1A'!N1878="","",'1A'!N1878)</f>
        <v/>
      </c>
      <c r="O309" s="459" t="str">
        <f>IF('1A'!O1878="","",'1A'!O1878)</f>
        <v/>
      </c>
      <c r="P309" s="460" t="str">
        <f>IF('1A'!P1878="","",'1A'!P1878)</f>
        <v/>
      </c>
      <c r="Q309" s="460" t="str">
        <f>IF('1A'!Q1878="","",'1A'!Q1878)</f>
        <v>Health and Wellness</v>
      </c>
    </row>
    <row r="310" spans="1:17" ht="14" x14ac:dyDescent="0.15">
      <c r="A310" s="268" t="s">
        <v>95</v>
      </c>
      <c r="B310" s="105">
        <f>IF('1A'!B1879="","",'1A'!B1879)</f>
        <v>8.5714285714285701E-2</v>
      </c>
      <c r="C310" s="67">
        <f>IF('1A'!C1879="","",'1A'!C1879)</f>
        <v>0.1</v>
      </c>
      <c r="D310" s="106">
        <f>IF('1A'!D1879="","",'1A'!D1879)</f>
        <v>8.0969807868252502E-2</v>
      </c>
      <c r="E310" s="105">
        <f>IF('1A'!E1879="","",'1A'!E1879)</f>
        <v>7.3529411764705899E-2</v>
      </c>
      <c r="F310" s="67">
        <f>IF('1A'!F1879="","",'1A'!F1879)</f>
        <v>7.8817733990147798E-2</v>
      </c>
      <c r="G310" s="106">
        <f>IF('1A'!G1879="","",'1A'!G1879)</f>
        <v>9.6330275229357804E-2</v>
      </c>
      <c r="H310" s="105" t="str">
        <f>IF('1A'!H1879="","",'1A'!H1879)</f>
        <v/>
      </c>
      <c r="I310" s="67" t="str">
        <f>IF('1A'!I1879="","",'1A'!I1879)</f>
        <v/>
      </c>
      <c r="J310" s="106" t="str">
        <f>IF('1A'!J1879="","",'1A'!J1879)</f>
        <v/>
      </c>
      <c r="K310" s="105" t="str">
        <f>IF('1A'!K1879="","",'1A'!K1879)</f>
        <v/>
      </c>
      <c r="L310" s="67" t="str">
        <f>IF('1A'!L1879="","",'1A'!L1879)</f>
        <v/>
      </c>
      <c r="M310" s="106" t="str">
        <f>IF('1A'!M1879="","",'1A'!M1879)</f>
        <v/>
      </c>
      <c r="N310" s="217" t="str">
        <f>IF('1A'!N1879="","",'1A'!N1879)</f>
        <v/>
      </c>
      <c r="O310" s="459" t="str">
        <f>IF('1A'!O1879="","",'1A'!O1879)</f>
        <v/>
      </c>
      <c r="P310" s="460" t="str">
        <f>IF('1A'!P1879="","",'1A'!P1879)</f>
        <v/>
      </c>
      <c r="Q310" s="460" t="str">
        <f>IF('1A'!Q1879="","",'1A'!Q1879)</f>
        <v>Health and Wellness</v>
      </c>
    </row>
    <row r="311" spans="1:17" ht="14" x14ac:dyDescent="0.15">
      <c r="A311" s="268" t="s">
        <v>378</v>
      </c>
      <c r="B311" s="105">
        <f>IF('1A'!B1880="","",'1A'!B1880)</f>
        <v>0.84285714285714297</v>
      </c>
      <c r="C311" s="67">
        <f>IF('1A'!C1880="","",'1A'!C1880)</f>
        <v>0.87173913043478302</v>
      </c>
      <c r="D311" s="106">
        <f>IF('1A'!D1880="","",'1A'!D1880)</f>
        <v>0.89707227813357704</v>
      </c>
      <c r="E311" s="105">
        <f>IF('1A'!E1880="","",'1A'!E1880)</f>
        <v>0.85294117647058798</v>
      </c>
      <c r="F311" s="67">
        <f>IF('1A'!F1880="","",'1A'!F1880)</f>
        <v>0.88669950738916303</v>
      </c>
      <c r="G311" s="106">
        <f>IF('1A'!G1880="","",'1A'!G1880)</f>
        <v>0.86697247706421998</v>
      </c>
      <c r="H311" s="105" t="str">
        <f>IF('1A'!H1880="","",'1A'!H1880)</f>
        <v/>
      </c>
      <c r="I311" s="67" t="str">
        <f>IF('1A'!I1880="","",'1A'!I1880)</f>
        <v/>
      </c>
      <c r="J311" s="106" t="str">
        <f>IF('1A'!J1880="","",'1A'!J1880)</f>
        <v/>
      </c>
      <c r="K311" s="105" t="str">
        <f>IF('1A'!K1880="","",'1A'!K1880)</f>
        <v/>
      </c>
      <c r="L311" s="67" t="str">
        <f>IF('1A'!L1880="","",'1A'!L1880)</f>
        <v/>
      </c>
      <c r="M311" s="106" t="str">
        <f>IF('1A'!M1880="","",'1A'!M1880)</f>
        <v/>
      </c>
      <c r="N311" s="217" t="str">
        <f>IF('1A'!N1880="","",'1A'!N1880)</f>
        <v/>
      </c>
      <c r="O311" s="459" t="str">
        <f>IF('1A'!O1880="","",'1A'!O1880)</f>
        <v/>
      </c>
      <c r="P311" s="460" t="str">
        <f>IF('1A'!P1880="","",'1A'!P1880)</f>
        <v/>
      </c>
      <c r="Q311" s="460" t="str">
        <f>IF('1A'!Q1880="","",'1A'!Q1880)</f>
        <v>Health and Wellness</v>
      </c>
    </row>
    <row r="312" spans="1:17" ht="14" x14ac:dyDescent="0.15">
      <c r="A312" s="308" t="s">
        <v>230</v>
      </c>
      <c r="B312" s="461">
        <f>IF('1A'!B1881="","",'1A'!B1881)</f>
        <v>70</v>
      </c>
      <c r="C312" s="462">
        <f>IF('1A'!C1881="","",'1A'!C1881)</f>
        <v>460</v>
      </c>
      <c r="D312" s="463">
        <f>IF('1A'!D1881="","",'1A'!D1881)</f>
        <v>2186</v>
      </c>
      <c r="E312" s="461">
        <f>IF('1A'!E1881="","",'1A'!E1881)</f>
        <v>68</v>
      </c>
      <c r="F312" s="462">
        <f>IF('1A'!F1881="","",'1A'!F1881)</f>
        <v>203</v>
      </c>
      <c r="G312" s="463">
        <f>IF('1A'!G1881="","",'1A'!G1881)</f>
        <v>872</v>
      </c>
      <c r="H312" s="461" t="str">
        <f>IF('1A'!H1881="","",'1A'!H1881)</f>
        <v/>
      </c>
      <c r="I312" s="462" t="str">
        <f>IF('1A'!I1881="","",'1A'!I1881)</f>
        <v/>
      </c>
      <c r="J312" s="463" t="str">
        <f>IF('1A'!J1881="","",'1A'!J1881)</f>
        <v/>
      </c>
      <c r="K312" s="461" t="str">
        <f>IF('1A'!K1881="","",'1A'!K1881)</f>
        <v/>
      </c>
      <c r="L312" s="462" t="str">
        <f>IF('1A'!L1881="","",'1A'!L1881)</f>
        <v/>
      </c>
      <c r="M312" s="463" t="str">
        <f>IF('1A'!M1881="","",'1A'!M1881)</f>
        <v/>
      </c>
      <c r="N312" s="217" t="str">
        <f>IF('1A'!N1881="","",'1A'!N1881)</f>
        <v/>
      </c>
      <c r="O312" s="459" t="str">
        <f>IF('1A'!O1881="","",'1A'!O1881)</f>
        <v/>
      </c>
      <c r="P312" s="460" t="str">
        <f>IF('1A'!P1881="","",'1A'!P1881)</f>
        <v/>
      </c>
      <c r="Q312" s="460" t="str">
        <f>IF('1A'!Q1881="","",'1A'!Q1881)</f>
        <v>Health and Wellness</v>
      </c>
    </row>
    <row r="313" spans="1:17" ht="14" x14ac:dyDescent="0.15">
      <c r="A313" s="268" t="s">
        <v>176</v>
      </c>
      <c r="B313" s="107">
        <f>IF('1A'!B1882="","",'1A'!B1882)</f>
        <v>1.22857142857143</v>
      </c>
      <c r="C313" s="66">
        <f>IF('1A'!C1882="","",'1A'!C1882)</f>
        <v>1.1565217391304301</v>
      </c>
      <c r="D313" s="108">
        <f>IF('1A'!D1882="","",'1A'!D1882)</f>
        <v>1.12488563586459</v>
      </c>
      <c r="E313" s="107">
        <f>IF('1A'!E1882="","",'1A'!E1882)</f>
        <v>1.22058823529412</v>
      </c>
      <c r="F313" s="66">
        <f>IF('1A'!F1882="","",'1A'!F1882)</f>
        <v>1.14778325123153</v>
      </c>
      <c r="G313" s="108">
        <f>IF('1A'!G1882="","",'1A'!G1882)</f>
        <v>1.1697247706422</v>
      </c>
      <c r="H313" s="107" t="str">
        <f>IF('1A'!H1882="","",'1A'!H1882)</f>
        <v/>
      </c>
      <c r="I313" s="66" t="str">
        <f>IF('1A'!I1882="","",'1A'!I1882)</f>
        <v/>
      </c>
      <c r="J313" s="108" t="str">
        <f>IF('1A'!J1882="","",'1A'!J1882)</f>
        <v/>
      </c>
      <c r="K313" s="107" t="str">
        <f>IF('1A'!K1882="","",'1A'!K1882)</f>
        <v/>
      </c>
      <c r="L313" s="66" t="str">
        <f>IF('1A'!L1882="","",'1A'!L1882)</f>
        <v/>
      </c>
      <c r="M313" s="108" t="str">
        <f>IF('1A'!M1882="","",'1A'!M1882)</f>
        <v/>
      </c>
      <c r="N313" s="217" t="str">
        <f>IF('1A'!N1882="","",'1A'!N1882)</f>
        <v/>
      </c>
      <c r="O313" s="459" t="str">
        <f>IF('1A'!O1882="","",'1A'!O1882)</f>
        <v/>
      </c>
      <c r="P313" s="460" t="str">
        <f>IF('1A'!P1882="","",'1A'!P1882)</f>
        <v/>
      </c>
      <c r="Q313" s="460" t="str">
        <f>IF('1A'!Q1882="","",'1A'!Q1882)</f>
        <v>Health and Wellness</v>
      </c>
    </row>
    <row r="314" spans="1:17" ht="14" x14ac:dyDescent="0.15">
      <c r="A314" s="268" t="s">
        <v>159</v>
      </c>
      <c r="B314" s="107">
        <f>IF('1A'!B1883="","",'1A'!B1883)</f>
        <v>0.56904263795389198</v>
      </c>
      <c r="C314" s="66">
        <f>IF('1A'!C1883="","",'1A'!C1883)</f>
        <v>0.43468976938135101</v>
      </c>
      <c r="D314" s="108">
        <f>IF('1A'!D1883="","",'1A'!D1883)</f>
        <v>0.39150371459230399</v>
      </c>
      <c r="E314" s="107">
        <f>IF('1A'!E1883="","",'1A'!E1883)</f>
        <v>0.56898936944910805</v>
      </c>
      <c r="F314" s="66">
        <f>IF('1A'!F1883="","",'1A'!F1883)</f>
        <v>0.44257629237180701</v>
      </c>
      <c r="G314" s="108">
        <f>IF('1A'!G1883="","",'1A'!G1883)</f>
        <v>0.46320494598010198</v>
      </c>
      <c r="H314" s="107" t="str">
        <f>IF('1A'!H1883="","",'1A'!H1883)</f>
        <v/>
      </c>
      <c r="I314" s="66" t="str">
        <f>IF('1A'!I1883="","",'1A'!I1883)</f>
        <v/>
      </c>
      <c r="J314" s="108" t="str">
        <f>IF('1A'!J1883="","",'1A'!J1883)</f>
        <v/>
      </c>
      <c r="K314" s="107" t="str">
        <f>IF('1A'!K1883="","",'1A'!K1883)</f>
        <v/>
      </c>
      <c r="L314" s="66" t="str">
        <f>IF('1A'!L1883="","",'1A'!L1883)</f>
        <v/>
      </c>
      <c r="M314" s="108" t="str">
        <f>IF('1A'!M1883="","",'1A'!M1883)</f>
        <v/>
      </c>
      <c r="N314" s="217" t="str">
        <f>IF('1A'!N1883="","",'1A'!N1883)</f>
        <v/>
      </c>
      <c r="O314" s="459" t="str">
        <f>IF('1A'!O1883="","",'1A'!O1883)</f>
        <v/>
      </c>
      <c r="P314" s="460" t="str">
        <f>IF('1A'!P1883="","",'1A'!P1883)</f>
        <v/>
      </c>
      <c r="Q314" s="460" t="str">
        <f>IF('1A'!Q1883="","",'1A'!Q1883)</f>
        <v>Health and Wellness</v>
      </c>
    </row>
    <row r="315" spans="1:17" ht="14" x14ac:dyDescent="0.15">
      <c r="A315" s="268" t="s">
        <v>231</v>
      </c>
      <c r="B315" s="107" t="str">
        <f>IF('1A'!B1884="","",'1A'!B1884)</f>
        <v>-</v>
      </c>
      <c r="C315" s="66" t="str">
        <f>IF('1A'!C1884="","",'1A'!C1884)</f>
        <v xml:space="preserve"> </v>
      </c>
      <c r="D315" s="108" t="str">
        <f>IF('1A'!D1884="","",'1A'!D1884)</f>
        <v>*</v>
      </c>
      <c r="E315" s="107" t="str">
        <f>IF('1A'!E1884="","",'1A'!E1884)</f>
        <v>-</v>
      </c>
      <c r="F315" s="66" t="str">
        <f>IF('1A'!F1884="","",'1A'!F1884)</f>
        <v xml:space="preserve"> </v>
      </c>
      <c r="G315" s="108" t="str">
        <f>IF('1A'!G1884="","",'1A'!G1884)</f>
        <v xml:space="preserve"> </v>
      </c>
      <c r="H315" s="107" t="str">
        <f>IF('1A'!H1884="","",'1A'!H1884)</f>
        <v/>
      </c>
      <c r="I315" s="66" t="str">
        <f>IF('1A'!I1884="","",'1A'!I1884)</f>
        <v/>
      </c>
      <c r="J315" s="108" t="str">
        <f>IF('1A'!J1884="","",'1A'!J1884)</f>
        <v/>
      </c>
      <c r="K315" s="107" t="str">
        <f>IF('1A'!K1884="","",'1A'!K1884)</f>
        <v/>
      </c>
      <c r="L315" s="66" t="str">
        <f>IF('1A'!L1884="","",'1A'!L1884)</f>
        <v/>
      </c>
      <c r="M315" s="108" t="str">
        <f>IF('1A'!M1884="","",'1A'!M1884)</f>
        <v/>
      </c>
      <c r="N315" s="217" t="str">
        <f>IF('1A'!N1884="","",'1A'!N1884)</f>
        <v/>
      </c>
      <c r="O315" s="459" t="str">
        <f>IF('1A'!O1884="","",'1A'!O1884)</f>
        <v/>
      </c>
      <c r="P315" s="460" t="str">
        <f>IF('1A'!P1884="","",'1A'!P1884)</f>
        <v/>
      </c>
      <c r="Q315" s="460" t="str">
        <f>IF('1A'!Q1884="","",'1A'!Q1884)</f>
        <v>Health and Wellness</v>
      </c>
    </row>
    <row r="316" spans="1:17" ht="14" x14ac:dyDescent="0.15">
      <c r="A316" s="269" t="s">
        <v>158</v>
      </c>
      <c r="B316" s="65" t="str">
        <f>IF('1A'!B1885="","",'1A'!B1885)</f>
        <v>-</v>
      </c>
      <c r="C316" s="109">
        <f>IF('1A'!C1885="","",'1A'!C1885)</f>
        <v>0.16574967831320425</v>
      </c>
      <c r="D316" s="110">
        <f>IF('1A'!D1885="","",'1A'!D1885)</f>
        <v>0.26483986956500305</v>
      </c>
      <c r="E316" s="65" t="str">
        <f>IF('1A'!E1885="","",'1A'!E1885)</f>
        <v>-</v>
      </c>
      <c r="F316" s="109">
        <f>IF('1A'!F1885="","",'1A'!F1885)</f>
        <v>0.16450267517137293</v>
      </c>
      <c r="G316" s="110">
        <f>IF('1A'!G1885="","",'1A'!G1885)</f>
        <v>0.10980768900102567</v>
      </c>
      <c r="H316" s="65" t="str">
        <f>IF('1A'!H1885="","",'1A'!H1885)</f>
        <v/>
      </c>
      <c r="I316" s="109" t="str">
        <f>IF('1A'!I1885="","",'1A'!I1885)</f>
        <v/>
      </c>
      <c r="J316" s="110" t="str">
        <f>IF('1A'!J1885="","",'1A'!J1885)</f>
        <v/>
      </c>
      <c r="K316" s="65" t="str">
        <f>IF('1A'!K1885="","",'1A'!K1885)</f>
        <v/>
      </c>
      <c r="L316" s="109" t="str">
        <f>IF('1A'!L1885="","",'1A'!L1885)</f>
        <v/>
      </c>
      <c r="M316" s="110" t="str">
        <f>IF('1A'!M1885="","",'1A'!M1885)</f>
        <v/>
      </c>
      <c r="N316" s="230" t="str">
        <f>IF('1A'!N1885="","",'1A'!N1885)</f>
        <v/>
      </c>
      <c r="O316" s="459" t="str">
        <f>IF('1A'!O1885="","",'1A'!O1885)</f>
        <v/>
      </c>
      <c r="P316" s="460" t="str">
        <f>IF('1A'!P1885="","",'1A'!P1885)</f>
        <v/>
      </c>
      <c r="Q316" s="460" t="str">
        <f>IF('1A'!Q1885="","",'1A'!Q1885)</f>
        <v>Health and Wellness</v>
      </c>
    </row>
    <row r="317" spans="1:17" ht="28" x14ac:dyDescent="0.15">
      <c r="A317" s="250" t="s">
        <v>652</v>
      </c>
      <c r="B317" s="105">
        <f>IF('1A'!B1910="","",'1A'!B1910)</f>
        <v>0.114285714285714</v>
      </c>
      <c r="C317" s="67">
        <f>IF('1A'!C1910="","",'1A'!C1910)</f>
        <v>0.19305856832971799</v>
      </c>
      <c r="D317" s="106">
        <f>IF('1A'!D1910="","",'1A'!D1910)</f>
        <v>0.13248058474189101</v>
      </c>
      <c r="E317" s="105">
        <f>IF('1A'!E1910="","",'1A'!E1910)</f>
        <v>0.11764705882352899</v>
      </c>
      <c r="F317" s="67">
        <f>IF('1A'!F1910="","",'1A'!F1910)</f>
        <v>0.13725490196078399</v>
      </c>
      <c r="G317" s="106">
        <f>IF('1A'!G1910="","",'1A'!G1910)</f>
        <v>8.0275229357798197E-2</v>
      </c>
      <c r="H317" s="105" t="str">
        <f>IF('1A'!H1910="","",'1A'!H1910)</f>
        <v/>
      </c>
      <c r="I317" s="67" t="str">
        <f>IF('1A'!I1910="","",'1A'!I1910)</f>
        <v/>
      </c>
      <c r="J317" s="106" t="str">
        <f>IF('1A'!J1910="","",'1A'!J1910)</f>
        <v/>
      </c>
      <c r="K317" s="105" t="str">
        <f>IF('1A'!K1910="","",'1A'!K1910)</f>
        <v/>
      </c>
      <c r="L317" s="67" t="str">
        <f>IF('1A'!L1910="","",'1A'!L1910)</f>
        <v/>
      </c>
      <c r="M317" s="106" t="str">
        <f>IF('1A'!M1910="","",'1A'!M1910)</f>
        <v/>
      </c>
      <c r="N317" s="217" t="str">
        <f>IF('1A'!N1910="","",'1A'!N1910)</f>
        <v/>
      </c>
      <c r="O317" s="459" t="str">
        <f>IF('1A'!O1910="","",'1A'!O1910)</f>
        <v/>
      </c>
      <c r="P317" s="460" t="str">
        <f>IF('1A'!P1910="","",'1A'!P1910)</f>
        <v/>
      </c>
      <c r="Q317" s="460" t="str">
        <f>IF('1A'!Q1910="","",'1A'!Q1910)</f>
        <v>Health and Wellness</v>
      </c>
    </row>
    <row r="318" spans="1:17" ht="14" x14ac:dyDescent="0.15">
      <c r="A318" s="268" t="s">
        <v>95</v>
      </c>
      <c r="B318" s="105">
        <f>IF('1A'!B1911="","",'1A'!B1911)</f>
        <v>0.3</v>
      </c>
      <c r="C318" s="67">
        <f>IF('1A'!C1911="","",'1A'!C1911)</f>
        <v>0.32537960954446898</v>
      </c>
      <c r="D318" s="106">
        <f>IF('1A'!D1911="","",'1A'!D1911)</f>
        <v>0.29191411603471901</v>
      </c>
      <c r="E318" s="105">
        <f>IF('1A'!E1911="","",'1A'!E1911)</f>
        <v>0.29411764705882398</v>
      </c>
      <c r="F318" s="67">
        <f>IF('1A'!F1911="","",'1A'!F1911)</f>
        <v>0.27450980392156898</v>
      </c>
      <c r="G318" s="106">
        <f>IF('1A'!G1911="","",'1A'!G1911)</f>
        <v>0.23509174311926601</v>
      </c>
      <c r="H318" s="105" t="str">
        <f>IF('1A'!H1911="","",'1A'!H1911)</f>
        <v/>
      </c>
      <c r="I318" s="67" t="str">
        <f>IF('1A'!I1911="","",'1A'!I1911)</f>
        <v/>
      </c>
      <c r="J318" s="106" t="str">
        <f>IF('1A'!J1911="","",'1A'!J1911)</f>
        <v/>
      </c>
      <c r="K318" s="105" t="str">
        <f>IF('1A'!K1911="","",'1A'!K1911)</f>
        <v/>
      </c>
      <c r="L318" s="67" t="str">
        <f>IF('1A'!L1911="","",'1A'!L1911)</f>
        <v/>
      </c>
      <c r="M318" s="106" t="str">
        <f>IF('1A'!M1911="","",'1A'!M1911)</f>
        <v/>
      </c>
      <c r="N318" s="217" t="str">
        <f>IF('1A'!N1911="","",'1A'!N1911)</f>
        <v/>
      </c>
      <c r="O318" s="459" t="str">
        <f>IF('1A'!O1911="","",'1A'!O1911)</f>
        <v/>
      </c>
      <c r="P318" s="460" t="str">
        <f>IF('1A'!P1911="","",'1A'!P1911)</f>
        <v/>
      </c>
      <c r="Q318" s="460" t="str">
        <f>IF('1A'!Q1911="","",'1A'!Q1911)</f>
        <v>Health and Wellness</v>
      </c>
    </row>
    <row r="319" spans="1:17" ht="14" x14ac:dyDescent="0.15">
      <c r="A319" s="268" t="s">
        <v>378</v>
      </c>
      <c r="B319" s="105">
        <f>IF('1A'!B1912="","",'1A'!B1912)</f>
        <v>0.58571428571428596</v>
      </c>
      <c r="C319" s="67">
        <f>IF('1A'!C1912="","",'1A'!C1912)</f>
        <v>0.481561822125813</v>
      </c>
      <c r="D319" s="106">
        <f>IF('1A'!D1912="","",'1A'!D1912)</f>
        <v>0.57560529922338999</v>
      </c>
      <c r="E319" s="105">
        <f>IF('1A'!E1912="","",'1A'!E1912)</f>
        <v>0.58823529411764697</v>
      </c>
      <c r="F319" s="67">
        <f>IF('1A'!F1912="","",'1A'!F1912)</f>
        <v>0.58823529411764697</v>
      </c>
      <c r="G319" s="106">
        <f>IF('1A'!G1912="","",'1A'!G1912)</f>
        <v>0.68463302752293598</v>
      </c>
      <c r="H319" s="105" t="str">
        <f>IF('1A'!H1912="","",'1A'!H1912)</f>
        <v/>
      </c>
      <c r="I319" s="67" t="str">
        <f>IF('1A'!I1912="","",'1A'!I1912)</f>
        <v/>
      </c>
      <c r="J319" s="106" t="str">
        <f>IF('1A'!J1912="","",'1A'!J1912)</f>
        <v/>
      </c>
      <c r="K319" s="105" t="str">
        <f>IF('1A'!K1912="","",'1A'!K1912)</f>
        <v/>
      </c>
      <c r="L319" s="67" t="str">
        <f>IF('1A'!L1912="","",'1A'!L1912)</f>
        <v/>
      </c>
      <c r="M319" s="106" t="str">
        <f>IF('1A'!M1912="","",'1A'!M1912)</f>
        <v/>
      </c>
      <c r="N319" s="217" t="str">
        <f>IF('1A'!N1912="","",'1A'!N1912)</f>
        <v/>
      </c>
      <c r="O319" s="459" t="str">
        <f>IF('1A'!O1912="","",'1A'!O1912)</f>
        <v/>
      </c>
      <c r="P319" s="460" t="str">
        <f>IF('1A'!P1912="","",'1A'!P1912)</f>
        <v/>
      </c>
      <c r="Q319" s="460" t="str">
        <f>IF('1A'!Q1912="","",'1A'!Q1912)</f>
        <v>Health and Wellness</v>
      </c>
    </row>
    <row r="320" spans="1:17" ht="14" x14ac:dyDescent="0.15">
      <c r="A320" s="308" t="s">
        <v>230</v>
      </c>
      <c r="B320" s="461">
        <f>IF('1A'!B1913="","",'1A'!B1913)</f>
        <v>70</v>
      </c>
      <c r="C320" s="462">
        <f>IF('1A'!C1913="","",'1A'!C1913)</f>
        <v>461</v>
      </c>
      <c r="D320" s="463">
        <f>IF('1A'!D1913="","",'1A'!D1913)</f>
        <v>2189</v>
      </c>
      <c r="E320" s="461">
        <f>IF('1A'!E1913="","",'1A'!E1913)</f>
        <v>68</v>
      </c>
      <c r="F320" s="462">
        <f>IF('1A'!F1913="","",'1A'!F1913)</f>
        <v>204</v>
      </c>
      <c r="G320" s="463">
        <f>IF('1A'!G1913="","",'1A'!G1913)</f>
        <v>872</v>
      </c>
      <c r="H320" s="461" t="str">
        <f>IF('1A'!H1913="","",'1A'!H1913)</f>
        <v/>
      </c>
      <c r="I320" s="462" t="str">
        <f>IF('1A'!I1913="","",'1A'!I1913)</f>
        <v/>
      </c>
      <c r="J320" s="463" t="str">
        <f>IF('1A'!J1913="","",'1A'!J1913)</f>
        <v/>
      </c>
      <c r="K320" s="461" t="str">
        <f>IF('1A'!K1913="","",'1A'!K1913)</f>
        <v/>
      </c>
      <c r="L320" s="462" t="str">
        <f>IF('1A'!L1913="","",'1A'!L1913)</f>
        <v/>
      </c>
      <c r="M320" s="463" t="str">
        <f>IF('1A'!M1913="","",'1A'!M1913)</f>
        <v/>
      </c>
      <c r="N320" s="217" t="str">
        <f>IF('1A'!N1913="","",'1A'!N1913)</f>
        <v/>
      </c>
      <c r="O320" s="459" t="str">
        <f>IF('1A'!O1913="","",'1A'!O1913)</f>
        <v/>
      </c>
      <c r="P320" s="460" t="str">
        <f>IF('1A'!P1913="","",'1A'!P1913)</f>
        <v/>
      </c>
      <c r="Q320" s="460" t="str">
        <f>IF('1A'!Q1913="","",'1A'!Q1913)</f>
        <v>Health and Wellness</v>
      </c>
    </row>
    <row r="321" spans="1:17" ht="14" x14ac:dyDescent="0.15">
      <c r="A321" s="268" t="s">
        <v>176</v>
      </c>
      <c r="B321" s="107">
        <f>IF('1A'!B1914="","",'1A'!B1914)</f>
        <v>1.52857142857143</v>
      </c>
      <c r="C321" s="66">
        <f>IF('1A'!C1914="","",'1A'!C1914)</f>
        <v>1.7114967462038999</v>
      </c>
      <c r="D321" s="108">
        <f>IF('1A'!D1914="","",'1A'!D1914)</f>
        <v>1.5568752855185</v>
      </c>
      <c r="E321" s="107">
        <f>IF('1A'!E1914="","",'1A'!E1914)</f>
        <v>1.52941176470588</v>
      </c>
      <c r="F321" s="66">
        <f>IF('1A'!F1914="","",'1A'!F1914)</f>
        <v>1.54901960784314</v>
      </c>
      <c r="G321" s="108">
        <f>IF('1A'!G1914="","",'1A'!G1914)</f>
        <v>1.39564220183486</v>
      </c>
      <c r="H321" s="107" t="str">
        <f>IF('1A'!H1914="","",'1A'!H1914)</f>
        <v/>
      </c>
      <c r="I321" s="66" t="str">
        <f>IF('1A'!I1914="","",'1A'!I1914)</f>
        <v/>
      </c>
      <c r="J321" s="108" t="str">
        <f>IF('1A'!J1914="","",'1A'!J1914)</f>
        <v/>
      </c>
      <c r="K321" s="107" t="str">
        <f>IF('1A'!K1914="","",'1A'!K1914)</f>
        <v/>
      </c>
      <c r="L321" s="66" t="str">
        <f>IF('1A'!L1914="","",'1A'!L1914)</f>
        <v/>
      </c>
      <c r="M321" s="108" t="str">
        <f>IF('1A'!M1914="","",'1A'!M1914)</f>
        <v/>
      </c>
      <c r="N321" s="217" t="str">
        <f>IF('1A'!N1914="","",'1A'!N1914)</f>
        <v/>
      </c>
      <c r="O321" s="459" t="str">
        <f>IF('1A'!O1914="","",'1A'!O1914)</f>
        <v/>
      </c>
      <c r="P321" s="460" t="str">
        <f>IF('1A'!P1914="","",'1A'!P1914)</f>
        <v/>
      </c>
      <c r="Q321" s="460" t="str">
        <f>IF('1A'!Q1914="","",'1A'!Q1914)</f>
        <v>Health and Wellness</v>
      </c>
    </row>
    <row r="322" spans="1:17" ht="14" x14ac:dyDescent="0.15">
      <c r="A322" s="268" t="s">
        <v>159</v>
      </c>
      <c r="B322" s="107">
        <f>IF('1A'!B1915="","",'1A'!B1915)</f>
        <v>0.69618897508285404</v>
      </c>
      <c r="C322" s="66">
        <f>IF('1A'!C1915="","",'1A'!C1915)</f>
        <v>0.76985185933105105</v>
      </c>
      <c r="D322" s="108">
        <f>IF('1A'!D1915="","",'1A'!D1915)</f>
        <v>0.71551397608886402</v>
      </c>
      <c r="E322" s="107">
        <f>IF('1A'!E1915="","",'1A'!E1915)</f>
        <v>0.70118424847345695</v>
      </c>
      <c r="F322" s="66">
        <f>IF('1A'!F1915="","",'1A'!F1915)</f>
        <v>0.72434717991586195</v>
      </c>
      <c r="G322" s="108">
        <f>IF('1A'!G1915="","",'1A'!G1915)</f>
        <v>0.632549413458939</v>
      </c>
      <c r="H322" s="107" t="str">
        <f>IF('1A'!H1915="","",'1A'!H1915)</f>
        <v/>
      </c>
      <c r="I322" s="66" t="str">
        <f>IF('1A'!I1915="","",'1A'!I1915)</f>
        <v/>
      </c>
      <c r="J322" s="108" t="str">
        <f>IF('1A'!J1915="","",'1A'!J1915)</f>
        <v/>
      </c>
      <c r="K322" s="107" t="str">
        <f>IF('1A'!K1915="","",'1A'!K1915)</f>
        <v/>
      </c>
      <c r="L322" s="66" t="str">
        <f>IF('1A'!L1915="","",'1A'!L1915)</f>
        <v/>
      </c>
      <c r="M322" s="108" t="str">
        <f>IF('1A'!M1915="","",'1A'!M1915)</f>
        <v/>
      </c>
      <c r="N322" s="217" t="str">
        <f>IF('1A'!N1915="","",'1A'!N1915)</f>
        <v/>
      </c>
      <c r="O322" s="459" t="str">
        <f>IF('1A'!O1915="","",'1A'!O1915)</f>
        <v/>
      </c>
      <c r="P322" s="460" t="str">
        <f>IF('1A'!P1915="","",'1A'!P1915)</f>
        <v/>
      </c>
      <c r="Q322" s="460" t="str">
        <f>IF('1A'!Q1915="","",'1A'!Q1915)</f>
        <v>Health and Wellness</v>
      </c>
    </row>
    <row r="323" spans="1:17" ht="14" x14ac:dyDescent="0.15">
      <c r="A323" s="268" t="s">
        <v>231</v>
      </c>
      <c r="B323" s="107" t="str">
        <f>IF('1A'!B1916="","",'1A'!B1916)</f>
        <v>-</v>
      </c>
      <c r="C323" s="66" t="str">
        <f>IF('1A'!C1916="","",'1A'!C1916)</f>
        <v xml:space="preserve"> </v>
      </c>
      <c r="D323" s="108" t="str">
        <f>IF('1A'!D1916="","",'1A'!D1916)</f>
        <v xml:space="preserve"> </v>
      </c>
      <c r="E323" s="107" t="str">
        <f>IF('1A'!E1916="","",'1A'!E1916)</f>
        <v>-</v>
      </c>
      <c r="F323" s="66" t="str">
        <f>IF('1A'!F1916="","",'1A'!F1916)</f>
        <v xml:space="preserve"> </v>
      </c>
      <c r="G323" s="108" t="str">
        <f>IF('1A'!G1916="","",'1A'!G1916)</f>
        <v xml:space="preserve"> </v>
      </c>
      <c r="H323" s="107" t="str">
        <f>IF('1A'!H1916="","",'1A'!H1916)</f>
        <v/>
      </c>
      <c r="I323" s="66" t="str">
        <f>IF('1A'!I1916="","",'1A'!I1916)</f>
        <v/>
      </c>
      <c r="J323" s="108" t="str">
        <f>IF('1A'!J1916="","",'1A'!J1916)</f>
        <v/>
      </c>
      <c r="K323" s="107" t="str">
        <f>IF('1A'!K1916="","",'1A'!K1916)</f>
        <v/>
      </c>
      <c r="L323" s="66" t="str">
        <f>IF('1A'!L1916="","",'1A'!L1916)</f>
        <v/>
      </c>
      <c r="M323" s="108" t="str">
        <f>IF('1A'!M1916="","",'1A'!M1916)</f>
        <v/>
      </c>
      <c r="N323" s="217" t="str">
        <f>IF('1A'!N1916="","",'1A'!N1916)</f>
        <v/>
      </c>
      <c r="O323" s="459" t="str">
        <f>IF('1A'!O1916="","",'1A'!O1916)</f>
        <v/>
      </c>
      <c r="P323" s="460" t="str">
        <f>IF('1A'!P1916="","",'1A'!P1916)</f>
        <v/>
      </c>
      <c r="Q323" s="460" t="str">
        <f>IF('1A'!Q1916="","",'1A'!Q1916)</f>
        <v>Health and Wellness</v>
      </c>
    </row>
    <row r="324" spans="1:17" ht="14" x14ac:dyDescent="0.15">
      <c r="A324" s="269" t="s">
        <v>158</v>
      </c>
      <c r="B324" s="65" t="str">
        <f>IF('1A'!B1917="","",'1A'!B1917)</f>
        <v>-</v>
      </c>
      <c r="C324" s="109">
        <f>IF('1A'!C1917="","",'1A'!C1917)</f>
        <v>-0.23761106168064536</v>
      </c>
      <c r="D324" s="110">
        <f>IF('1A'!D1917="","",'1A'!D1917)</f>
        <v>-3.9557378182581732E-2</v>
      </c>
      <c r="E324" s="65" t="str">
        <f>IF('1A'!E1917="","",'1A'!E1917)</f>
        <v>-</v>
      </c>
      <c r="F324" s="109">
        <f>IF('1A'!F1917="","",'1A'!F1917)</f>
        <v>-2.706967553809974E-2</v>
      </c>
      <c r="G324" s="110">
        <f>IF('1A'!G1917="","",'1A'!G1917)</f>
        <v>0.21147685860545579</v>
      </c>
      <c r="H324" s="65" t="str">
        <f>IF('1A'!H1917="","",'1A'!H1917)</f>
        <v/>
      </c>
      <c r="I324" s="109" t="str">
        <f>IF('1A'!I1917="","",'1A'!I1917)</f>
        <v/>
      </c>
      <c r="J324" s="110" t="str">
        <f>IF('1A'!J1917="","",'1A'!J1917)</f>
        <v/>
      </c>
      <c r="K324" s="65" t="str">
        <f>IF('1A'!K1917="","",'1A'!K1917)</f>
        <v/>
      </c>
      <c r="L324" s="109" t="str">
        <f>IF('1A'!L1917="","",'1A'!L1917)</f>
        <v/>
      </c>
      <c r="M324" s="110" t="str">
        <f>IF('1A'!M1917="","",'1A'!M1917)</f>
        <v/>
      </c>
      <c r="N324" s="230" t="str">
        <f>IF('1A'!N1917="","",'1A'!N1917)</f>
        <v/>
      </c>
      <c r="O324" s="459" t="str">
        <f>IF('1A'!O1917="","",'1A'!O1917)</f>
        <v/>
      </c>
      <c r="P324" s="460" t="str">
        <f>IF('1A'!P1917="","",'1A'!P1917)</f>
        <v/>
      </c>
      <c r="Q324" s="460" t="str">
        <f>IF('1A'!Q1917="","",'1A'!Q1917)</f>
        <v>Health and Wellness</v>
      </c>
    </row>
    <row r="325" spans="1:17" ht="56" x14ac:dyDescent="0.15">
      <c r="A325" s="250" t="s">
        <v>829</v>
      </c>
      <c r="B325" s="105">
        <f>IF('1A'!B1942="","",'1A'!B1942)</f>
        <v>0.58571428571428596</v>
      </c>
      <c r="C325" s="67">
        <f>IF('1A'!C1942="","",'1A'!C1942)</f>
        <v>0.50434782608695605</v>
      </c>
      <c r="D325" s="106">
        <f>IF('1A'!D1942="","",'1A'!D1942)</f>
        <v>0.36450729927007303</v>
      </c>
      <c r="E325" s="105">
        <f>IF('1A'!E1942="","",'1A'!E1942)</f>
        <v>0.58823529411764697</v>
      </c>
      <c r="F325" s="67">
        <f>IF('1A'!F1942="","",'1A'!F1942)</f>
        <v>0.52195121951219503</v>
      </c>
      <c r="G325" s="106">
        <f>IF('1A'!G1942="","",'1A'!G1942)</f>
        <v>0.374857142857143</v>
      </c>
      <c r="H325" s="105" t="str">
        <f>IF('1A'!H1942="","",'1A'!H1942)</f>
        <v/>
      </c>
      <c r="I325" s="67" t="str">
        <f>IF('1A'!I1942="","",'1A'!I1942)</f>
        <v/>
      </c>
      <c r="J325" s="106" t="str">
        <f>IF('1A'!J1942="","",'1A'!J1942)</f>
        <v/>
      </c>
      <c r="K325" s="105" t="str">
        <f>IF('1A'!K1942="","",'1A'!K1942)</f>
        <v/>
      </c>
      <c r="L325" s="67" t="str">
        <f>IF('1A'!L1942="","",'1A'!L1942)</f>
        <v/>
      </c>
      <c r="M325" s="106" t="str">
        <f>IF('1A'!M1942="","",'1A'!M1942)</f>
        <v/>
      </c>
      <c r="N325" s="217" t="str">
        <f>IF('1A'!N1942="","",'1A'!N1942)</f>
        <v/>
      </c>
      <c r="O325" s="459" t="str">
        <f>IF('1A'!O1942="","",'1A'!O1942)</f>
        <v>Interaction with Faculty</v>
      </c>
      <c r="P325" s="460" t="str">
        <f>IF('1A'!P1942="","",'1A'!P1942)</f>
        <v/>
      </c>
      <c r="Q325" s="460" t="str">
        <f>IF('1A'!Q1942="","",'1A'!Q1942)</f>
        <v>Satisfaction with Academic Support and Courses</v>
      </c>
    </row>
    <row r="326" spans="1:17" ht="14" x14ac:dyDescent="0.15">
      <c r="A326" s="268" t="s">
        <v>95</v>
      </c>
      <c r="B326" s="105">
        <f>IF('1A'!B1943="","",'1A'!B1943)</f>
        <v>0.371428571428571</v>
      </c>
      <c r="C326" s="67">
        <f>IF('1A'!C1943="","",'1A'!C1943)</f>
        <v>0.45652173913043498</v>
      </c>
      <c r="D326" s="106">
        <f>IF('1A'!D1943="","",'1A'!D1943)</f>
        <v>0.5625</v>
      </c>
      <c r="E326" s="105">
        <f>IF('1A'!E1943="","",'1A'!E1943)</f>
        <v>0.36764705882352899</v>
      </c>
      <c r="F326" s="67">
        <f>IF('1A'!F1943="","",'1A'!F1943)</f>
        <v>0.45365853658536598</v>
      </c>
      <c r="G326" s="106">
        <f>IF('1A'!G1943="","",'1A'!G1943)</f>
        <v>0.54285714285714304</v>
      </c>
      <c r="H326" s="105" t="str">
        <f>IF('1A'!H1943="","",'1A'!H1943)</f>
        <v/>
      </c>
      <c r="I326" s="67" t="str">
        <f>IF('1A'!I1943="","",'1A'!I1943)</f>
        <v/>
      </c>
      <c r="J326" s="106" t="str">
        <f>IF('1A'!J1943="","",'1A'!J1943)</f>
        <v/>
      </c>
      <c r="K326" s="105" t="str">
        <f>IF('1A'!K1943="","",'1A'!K1943)</f>
        <v/>
      </c>
      <c r="L326" s="67" t="str">
        <f>IF('1A'!L1943="","",'1A'!L1943)</f>
        <v/>
      </c>
      <c r="M326" s="106" t="str">
        <f>IF('1A'!M1943="","",'1A'!M1943)</f>
        <v/>
      </c>
      <c r="N326" s="217" t="str">
        <f>IF('1A'!N1943="","",'1A'!N1943)</f>
        <v/>
      </c>
      <c r="O326" s="459" t="str">
        <f>IF('1A'!O1943="","",'1A'!O1943)</f>
        <v>Interaction with Faculty</v>
      </c>
      <c r="P326" s="460" t="str">
        <f>IF('1A'!P1943="","",'1A'!P1943)</f>
        <v/>
      </c>
      <c r="Q326" s="460" t="str">
        <f>IF('1A'!Q1943="","",'1A'!Q1943)</f>
        <v>Satisfaction with Academic Support and Courses</v>
      </c>
    </row>
    <row r="327" spans="1:17" ht="14" x14ac:dyDescent="0.15">
      <c r="A327" s="268" t="s">
        <v>378</v>
      </c>
      <c r="B327" s="105">
        <f>IF('1A'!B1944="","",'1A'!B1944)</f>
        <v>4.2857142857142899E-2</v>
      </c>
      <c r="C327" s="67">
        <f>IF('1A'!C1944="","",'1A'!C1944)</f>
        <v>3.9130434782608699E-2</v>
      </c>
      <c r="D327" s="106">
        <f>IF('1A'!D1944="","",'1A'!D1944)</f>
        <v>7.2992700729927001E-2</v>
      </c>
      <c r="E327" s="105">
        <f>IF('1A'!E1944="","",'1A'!E1944)</f>
        <v>4.4117647058823498E-2</v>
      </c>
      <c r="F327" s="67">
        <f>IF('1A'!F1944="","",'1A'!F1944)</f>
        <v>2.4390243902439001E-2</v>
      </c>
      <c r="G327" s="106">
        <f>IF('1A'!G1944="","",'1A'!G1944)</f>
        <v>8.2285714285714295E-2</v>
      </c>
      <c r="H327" s="105" t="str">
        <f>IF('1A'!H1944="","",'1A'!H1944)</f>
        <v/>
      </c>
      <c r="I327" s="67" t="str">
        <f>IF('1A'!I1944="","",'1A'!I1944)</f>
        <v/>
      </c>
      <c r="J327" s="106" t="str">
        <f>IF('1A'!J1944="","",'1A'!J1944)</f>
        <v/>
      </c>
      <c r="K327" s="105" t="str">
        <f>IF('1A'!K1944="","",'1A'!K1944)</f>
        <v/>
      </c>
      <c r="L327" s="67" t="str">
        <f>IF('1A'!L1944="","",'1A'!L1944)</f>
        <v/>
      </c>
      <c r="M327" s="106" t="str">
        <f>IF('1A'!M1944="","",'1A'!M1944)</f>
        <v/>
      </c>
      <c r="N327" s="217" t="str">
        <f>IF('1A'!N1944="","",'1A'!N1944)</f>
        <v/>
      </c>
      <c r="O327" s="459" t="str">
        <f>IF('1A'!O1944="","",'1A'!O1944)</f>
        <v>Interaction with Faculty</v>
      </c>
      <c r="P327" s="460" t="str">
        <f>IF('1A'!P1944="","",'1A'!P1944)</f>
        <v/>
      </c>
      <c r="Q327" s="460" t="str">
        <f>IF('1A'!Q1944="","",'1A'!Q1944)</f>
        <v>Satisfaction with Academic Support and Courses</v>
      </c>
    </row>
    <row r="328" spans="1:17" ht="14" x14ac:dyDescent="0.15">
      <c r="A328" s="308" t="s">
        <v>230</v>
      </c>
      <c r="B328" s="461">
        <f>IF('1A'!B1945="","",'1A'!B1945)</f>
        <v>70</v>
      </c>
      <c r="C328" s="462">
        <f>IF('1A'!C1945="","",'1A'!C1945)</f>
        <v>460</v>
      </c>
      <c r="D328" s="463">
        <f>IF('1A'!D1945="","",'1A'!D1945)</f>
        <v>2192</v>
      </c>
      <c r="E328" s="461">
        <f>IF('1A'!E1945="","",'1A'!E1945)</f>
        <v>68</v>
      </c>
      <c r="F328" s="462">
        <f>IF('1A'!F1945="","",'1A'!F1945)</f>
        <v>205</v>
      </c>
      <c r="G328" s="463">
        <f>IF('1A'!G1945="","",'1A'!G1945)</f>
        <v>875</v>
      </c>
      <c r="H328" s="461" t="str">
        <f>IF('1A'!H1945="","",'1A'!H1945)</f>
        <v/>
      </c>
      <c r="I328" s="462" t="str">
        <f>IF('1A'!I1945="","",'1A'!I1945)</f>
        <v/>
      </c>
      <c r="J328" s="463" t="str">
        <f>IF('1A'!J1945="","",'1A'!J1945)</f>
        <v/>
      </c>
      <c r="K328" s="461" t="str">
        <f>IF('1A'!K1945="","",'1A'!K1945)</f>
        <v/>
      </c>
      <c r="L328" s="462" t="str">
        <f>IF('1A'!L1945="","",'1A'!L1945)</f>
        <v/>
      </c>
      <c r="M328" s="463" t="str">
        <f>IF('1A'!M1945="","",'1A'!M1945)</f>
        <v/>
      </c>
      <c r="N328" s="217" t="str">
        <f>IF('1A'!N1945="","",'1A'!N1945)</f>
        <v/>
      </c>
      <c r="O328" s="459" t="str">
        <f>IF('1A'!O1945="","",'1A'!O1945)</f>
        <v>Interaction with Faculty</v>
      </c>
      <c r="P328" s="460" t="str">
        <f>IF('1A'!P1945="","",'1A'!P1945)</f>
        <v/>
      </c>
      <c r="Q328" s="460" t="str">
        <f>IF('1A'!Q1945="","",'1A'!Q1945)</f>
        <v>Satisfaction with Academic Support and Courses</v>
      </c>
    </row>
    <row r="329" spans="1:17" ht="14" x14ac:dyDescent="0.15">
      <c r="A329" s="268" t="s">
        <v>176</v>
      </c>
      <c r="B329" s="107">
        <f>IF('1A'!B1946="","",'1A'!B1946)</f>
        <v>2.54285714285714</v>
      </c>
      <c r="C329" s="66">
        <f>IF('1A'!C1946="","",'1A'!C1946)</f>
        <v>2.4652173913043498</v>
      </c>
      <c r="D329" s="108">
        <f>IF('1A'!D1946="","",'1A'!D1946)</f>
        <v>2.2915145985401502</v>
      </c>
      <c r="E329" s="107">
        <f>IF('1A'!E1946="","",'1A'!E1946)</f>
        <v>2.5441176470588198</v>
      </c>
      <c r="F329" s="66">
        <f>IF('1A'!F1946="","",'1A'!F1946)</f>
        <v>2.4975609756097499</v>
      </c>
      <c r="G329" s="108">
        <f>IF('1A'!G1946="","",'1A'!G1946)</f>
        <v>2.2925714285714198</v>
      </c>
      <c r="H329" s="107" t="str">
        <f>IF('1A'!H1946="","",'1A'!H1946)</f>
        <v/>
      </c>
      <c r="I329" s="66" t="str">
        <f>IF('1A'!I1946="","",'1A'!I1946)</f>
        <v/>
      </c>
      <c r="J329" s="108" t="str">
        <f>IF('1A'!J1946="","",'1A'!J1946)</f>
        <v/>
      </c>
      <c r="K329" s="107" t="str">
        <f>IF('1A'!K1946="","",'1A'!K1946)</f>
        <v/>
      </c>
      <c r="L329" s="66" t="str">
        <f>IF('1A'!L1946="","",'1A'!L1946)</f>
        <v/>
      </c>
      <c r="M329" s="108" t="str">
        <f>IF('1A'!M1946="","",'1A'!M1946)</f>
        <v/>
      </c>
      <c r="N329" s="217" t="str">
        <f>IF('1A'!N1946="","",'1A'!N1946)</f>
        <v/>
      </c>
      <c r="O329" s="459" t="str">
        <f>IF('1A'!O1946="","",'1A'!O1946)</f>
        <v>Interaction with Faculty</v>
      </c>
      <c r="P329" s="460" t="str">
        <f>IF('1A'!P1946="","",'1A'!P1946)</f>
        <v/>
      </c>
      <c r="Q329" s="460" t="str">
        <f>IF('1A'!Q1946="","",'1A'!Q1946)</f>
        <v>Satisfaction with Academic Support and Courses</v>
      </c>
    </row>
    <row r="330" spans="1:17" ht="14" x14ac:dyDescent="0.15">
      <c r="A330" s="268" t="s">
        <v>159</v>
      </c>
      <c r="B330" s="107">
        <f>IF('1A'!B1947="","",'1A'!B1947)</f>
        <v>0.58199343304513396</v>
      </c>
      <c r="C330" s="66">
        <f>IF('1A'!C1947="","",'1A'!C1947)</f>
        <v>0.57250639227505096</v>
      </c>
      <c r="D330" s="108">
        <f>IF('1A'!D1947="","",'1A'!D1947)</f>
        <v>0.59386878437855495</v>
      </c>
      <c r="E330" s="107">
        <f>IF('1A'!E1947="","",'1A'!E1947)</f>
        <v>0.58421585484910199</v>
      </c>
      <c r="F330" s="66">
        <f>IF('1A'!F1947="","",'1A'!F1947)</f>
        <v>0.547940799756925</v>
      </c>
      <c r="G330" s="108">
        <f>IF('1A'!G1947="","",'1A'!G1947)</f>
        <v>0.60989337167412305</v>
      </c>
      <c r="H330" s="107" t="str">
        <f>IF('1A'!H1947="","",'1A'!H1947)</f>
        <v/>
      </c>
      <c r="I330" s="66" t="str">
        <f>IF('1A'!I1947="","",'1A'!I1947)</f>
        <v/>
      </c>
      <c r="J330" s="108" t="str">
        <f>IF('1A'!J1947="","",'1A'!J1947)</f>
        <v/>
      </c>
      <c r="K330" s="107" t="str">
        <f>IF('1A'!K1947="","",'1A'!K1947)</f>
        <v/>
      </c>
      <c r="L330" s="66" t="str">
        <f>IF('1A'!L1947="","",'1A'!L1947)</f>
        <v/>
      </c>
      <c r="M330" s="108" t="str">
        <f>IF('1A'!M1947="","",'1A'!M1947)</f>
        <v/>
      </c>
      <c r="N330" s="217" t="str">
        <f>IF('1A'!N1947="","",'1A'!N1947)</f>
        <v/>
      </c>
      <c r="O330" s="459" t="str">
        <f>IF('1A'!O1947="","",'1A'!O1947)</f>
        <v>Interaction with Faculty</v>
      </c>
      <c r="P330" s="460" t="str">
        <f>IF('1A'!P1947="","",'1A'!P1947)</f>
        <v/>
      </c>
      <c r="Q330" s="460" t="str">
        <f>IF('1A'!Q1947="","",'1A'!Q1947)</f>
        <v>Satisfaction with Academic Support and Courses</v>
      </c>
    </row>
    <row r="331" spans="1:17" ht="14" x14ac:dyDescent="0.15">
      <c r="A331" s="268" t="s">
        <v>231</v>
      </c>
      <c r="B331" s="107" t="str">
        <f>IF('1A'!B1948="","",'1A'!B1948)</f>
        <v>-</v>
      </c>
      <c r="C331" s="66" t="str">
        <f>IF('1A'!C1948="","",'1A'!C1948)</f>
        <v xml:space="preserve"> </v>
      </c>
      <c r="D331" s="108" t="str">
        <f>IF('1A'!D1948="","",'1A'!D1948)</f>
        <v>***</v>
      </c>
      <c r="E331" s="107" t="str">
        <f>IF('1A'!E1948="","",'1A'!E1948)</f>
        <v>-</v>
      </c>
      <c r="F331" s="66" t="str">
        <f>IF('1A'!F1948="","",'1A'!F1948)</f>
        <v xml:space="preserve"> </v>
      </c>
      <c r="G331" s="108" t="str">
        <f>IF('1A'!G1948="","",'1A'!G1948)</f>
        <v>**</v>
      </c>
      <c r="H331" s="107" t="str">
        <f>IF('1A'!H1948="","",'1A'!H1948)</f>
        <v/>
      </c>
      <c r="I331" s="66" t="str">
        <f>IF('1A'!I1948="","",'1A'!I1948)</f>
        <v/>
      </c>
      <c r="J331" s="108" t="str">
        <f>IF('1A'!J1948="","",'1A'!J1948)</f>
        <v/>
      </c>
      <c r="K331" s="107" t="str">
        <f>IF('1A'!K1948="","",'1A'!K1948)</f>
        <v/>
      </c>
      <c r="L331" s="66" t="str">
        <f>IF('1A'!L1948="","",'1A'!L1948)</f>
        <v/>
      </c>
      <c r="M331" s="108" t="str">
        <f>IF('1A'!M1948="","",'1A'!M1948)</f>
        <v/>
      </c>
      <c r="N331" s="217" t="str">
        <f>IF('1A'!N1948="","",'1A'!N1948)</f>
        <v/>
      </c>
      <c r="O331" s="459" t="str">
        <f>IF('1A'!O1948="","",'1A'!O1948)</f>
        <v>Interaction with Faculty</v>
      </c>
      <c r="P331" s="460" t="str">
        <f>IF('1A'!P1948="","",'1A'!P1948)</f>
        <v/>
      </c>
      <c r="Q331" s="460" t="str">
        <f>IF('1A'!Q1948="","",'1A'!Q1948)</f>
        <v>Satisfaction with Academic Support and Courses</v>
      </c>
    </row>
    <row r="332" spans="1:17" ht="14" x14ac:dyDescent="0.15">
      <c r="A332" s="269" t="s">
        <v>158</v>
      </c>
      <c r="B332" s="65" t="str">
        <f>IF('1A'!B1949="","",'1A'!B1949)</f>
        <v>-</v>
      </c>
      <c r="C332" s="109">
        <f>IF('1A'!C1949="","",'1A'!C1949)</f>
        <v>0.13561377235328673</v>
      </c>
      <c r="D332" s="110">
        <f>IF('1A'!D1949="","",'1A'!D1949)</f>
        <v>0.42322908852669111</v>
      </c>
      <c r="E332" s="65" t="str">
        <f>IF('1A'!E1949="","",'1A'!E1949)</f>
        <v>-</v>
      </c>
      <c r="F332" s="109">
        <f>IF('1A'!F1949="","",'1A'!F1949)</f>
        <v>8.496660856377769E-2</v>
      </c>
      <c r="G332" s="110">
        <f>IF('1A'!G1949="","",'1A'!G1949)</f>
        <v>0.41244294522650699</v>
      </c>
      <c r="H332" s="65" t="str">
        <f>IF('1A'!H1949="","",'1A'!H1949)</f>
        <v/>
      </c>
      <c r="I332" s="109" t="str">
        <f>IF('1A'!I1949="","",'1A'!I1949)</f>
        <v/>
      </c>
      <c r="J332" s="110" t="str">
        <f>IF('1A'!J1949="","",'1A'!J1949)</f>
        <v/>
      </c>
      <c r="K332" s="65" t="str">
        <f>IF('1A'!K1949="","",'1A'!K1949)</f>
        <v/>
      </c>
      <c r="L332" s="109" t="str">
        <f>IF('1A'!L1949="","",'1A'!L1949)</f>
        <v/>
      </c>
      <c r="M332" s="110" t="str">
        <f>IF('1A'!M1949="","",'1A'!M1949)</f>
        <v/>
      </c>
      <c r="N332" s="230" t="str">
        <f>IF('1A'!N1949="","",'1A'!N1949)</f>
        <v/>
      </c>
      <c r="O332" s="459" t="str">
        <f>IF('1A'!O1949="","",'1A'!O1949)</f>
        <v>Interaction with Faculty</v>
      </c>
      <c r="P332" s="460" t="str">
        <f>IF('1A'!P1949="","",'1A'!P1949)</f>
        <v/>
      </c>
      <c r="Q332" s="460" t="str">
        <f>IF('1A'!Q1949="","",'1A'!Q1949)</f>
        <v>Satisfaction with Academic Support and Courses</v>
      </c>
    </row>
    <row r="333" spans="1:17" ht="28" x14ac:dyDescent="0.15">
      <c r="A333" s="250" t="s">
        <v>302</v>
      </c>
      <c r="B333" s="105">
        <f>IF('1A'!B1950="","",'1A'!B1950)</f>
        <v>0.7</v>
      </c>
      <c r="C333" s="67">
        <f>IF('1A'!C1950="","",'1A'!C1950)</f>
        <v>0.67320261437908502</v>
      </c>
      <c r="D333" s="106">
        <f>IF('1A'!D1950="","",'1A'!D1950)</f>
        <v>0.53613906678865497</v>
      </c>
      <c r="E333" s="105">
        <f>IF('1A'!E1950="","",'1A'!E1950)</f>
        <v>0.70588235294117696</v>
      </c>
      <c r="F333" s="67">
        <f>IF('1A'!F1950="","",'1A'!F1950)</f>
        <v>0.70243902439024397</v>
      </c>
      <c r="G333" s="106">
        <f>IF('1A'!G1950="","",'1A'!G1950)</f>
        <v>0.51890034364261195</v>
      </c>
      <c r="H333" s="105" t="str">
        <f>IF('1A'!H1950="","",'1A'!H1950)</f>
        <v/>
      </c>
      <c r="I333" s="67" t="str">
        <f>IF('1A'!I1950="","",'1A'!I1950)</f>
        <v/>
      </c>
      <c r="J333" s="106" t="str">
        <f>IF('1A'!J1950="","",'1A'!J1950)</f>
        <v/>
      </c>
      <c r="K333" s="105" t="str">
        <f>IF('1A'!K1950="","",'1A'!K1950)</f>
        <v/>
      </c>
      <c r="L333" s="67" t="str">
        <f>IF('1A'!L1950="","",'1A'!L1950)</f>
        <v/>
      </c>
      <c r="M333" s="106" t="str">
        <f>IF('1A'!M1950="","",'1A'!M1950)</f>
        <v/>
      </c>
      <c r="N333" s="217" t="str">
        <f>IF('1A'!N1950="","",'1A'!N1950)</f>
        <v/>
      </c>
      <c r="O333" s="459" t="str">
        <f>IF('1A'!O1950="","",'1A'!O1950)</f>
        <v>Interaction with Faculty</v>
      </c>
      <c r="P333" s="460" t="str">
        <f>IF('1A'!P1950="","",'1A'!P1950)</f>
        <v/>
      </c>
      <c r="Q333" s="460" t="str">
        <f>IF('1A'!Q1950="","",'1A'!Q1950)</f>
        <v>Satisfaction with Academic Support and Courses</v>
      </c>
    </row>
    <row r="334" spans="1:17" ht="14" x14ac:dyDescent="0.15">
      <c r="A334" s="268" t="s">
        <v>95</v>
      </c>
      <c r="B334" s="105">
        <f>IF('1A'!B1951="","",'1A'!B1951)</f>
        <v>0.27142857142857102</v>
      </c>
      <c r="C334" s="67">
        <f>IF('1A'!C1951="","",'1A'!C1951)</f>
        <v>0.30501089324618702</v>
      </c>
      <c r="D334" s="106">
        <f>IF('1A'!D1951="","",'1A'!D1951)</f>
        <v>0.41125343092406202</v>
      </c>
      <c r="E334" s="105">
        <f>IF('1A'!E1951="","",'1A'!E1951)</f>
        <v>0.26470588235294101</v>
      </c>
      <c r="F334" s="67">
        <f>IF('1A'!F1951="","",'1A'!F1951)</f>
        <v>0.27317073170731698</v>
      </c>
      <c r="G334" s="106">
        <f>IF('1A'!G1951="","",'1A'!G1951)</f>
        <v>0.40893470790378</v>
      </c>
      <c r="H334" s="105" t="str">
        <f>IF('1A'!H1951="","",'1A'!H1951)</f>
        <v/>
      </c>
      <c r="I334" s="67" t="str">
        <f>IF('1A'!I1951="","",'1A'!I1951)</f>
        <v/>
      </c>
      <c r="J334" s="106" t="str">
        <f>IF('1A'!J1951="","",'1A'!J1951)</f>
        <v/>
      </c>
      <c r="K334" s="105" t="str">
        <f>IF('1A'!K1951="","",'1A'!K1951)</f>
        <v/>
      </c>
      <c r="L334" s="67" t="str">
        <f>IF('1A'!L1951="","",'1A'!L1951)</f>
        <v/>
      </c>
      <c r="M334" s="106" t="str">
        <f>IF('1A'!M1951="","",'1A'!M1951)</f>
        <v/>
      </c>
      <c r="N334" s="217" t="str">
        <f>IF('1A'!N1951="","",'1A'!N1951)</f>
        <v/>
      </c>
      <c r="O334" s="459" t="str">
        <f>IF('1A'!O1951="","",'1A'!O1951)</f>
        <v>Interaction with Faculty</v>
      </c>
      <c r="P334" s="460" t="str">
        <f>IF('1A'!P1951="","",'1A'!P1951)</f>
        <v/>
      </c>
      <c r="Q334" s="460" t="str">
        <f>IF('1A'!Q1951="","",'1A'!Q1951)</f>
        <v>Satisfaction with Academic Support and Courses</v>
      </c>
    </row>
    <row r="335" spans="1:17" ht="14" x14ac:dyDescent="0.15">
      <c r="A335" s="268" t="s">
        <v>378</v>
      </c>
      <c r="B335" s="105">
        <f>IF('1A'!B1952="","",'1A'!B1952)</f>
        <v>2.8571428571428598E-2</v>
      </c>
      <c r="C335" s="67">
        <f>IF('1A'!C1952="","",'1A'!C1952)</f>
        <v>2.1786492374727701E-2</v>
      </c>
      <c r="D335" s="106">
        <f>IF('1A'!D1952="","",'1A'!D1952)</f>
        <v>5.2607502287282698E-2</v>
      </c>
      <c r="E335" s="105">
        <f>IF('1A'!E1952="","",'1A'!E1952)</f>
        <v>2.9411764705882401E-2</v>
      </c>
      <c r="F335" s="67">
        <f>IF('1A'!F1952="","",'1A'!F1952)</f>
        <v>2.4390243902439001E-2</v>
      </c>
      <c r="G335" s="106">
        <f>IF('1A'!G1952="","",'1A'!G1952)</f>
        <v>7.2164948453608296E-2</v>
      </c>
      <c r="H335" s="105" t="str">
        <f>IF('1A'!H1952="","",'1A'!H1952)</f>
        <v/>
      </c>
      <c r="I335" s="67" t="str">
        <f>IF('1A'!I1952="","",'1A'!I1952)</f>
        <v/>
      </c>
      <c r="J335" s="106" t="str">
        <f>IF('1A'!J1952="","",'1A'!J1952)</f>
        <v/>
      </c>
      <c r="K335" s="105" t="str">
        <f>IF('1A'!K1952="","",'1A'!K1952)</f>
        <v/>
      </c>
      <c r="L335" s="67" t="str">
        <f>IF('1A'!L1952="","",'1A'!L1952)</f>
        <v/>
      </c>
      <c r="M335" s="106" t="str">
        <f>IF('1A'!M1952="","",'1A'!M1952)</f>
        <v/>
      </c>
      <c r="N335" s="217" t="str">
        <f>IF('1A'!N1952="","",'1A'!N1952)</f>
        <v/>
      </c>
      <c r="O335" s="459" t="str">
        <f>IF('1A'!O1952="","",'1A'!O1952)</f>
        <v>Interaction with Faculty</v>
      </c>
      <c r="P335" s="460" t="str">
        <f>IF('1A'!P1952="","",'1A'!P1952)</f>
        <v/>
      </c>
      <c r="Q335" s="460" t="str">
        <f>IF('1A'!Q1952="","",'1A'!Q1952)</f>
        <v>Satisfaction with Academic Support and Courses</v>
      </c>
    </row>
    <row r="336" spans="1:17" ht="14" x14ac:dyDescent="0.15">
      <c r="A336" s="308" t="s">
        <v>230</v>
      </c>
      <c r="B336" s="461">
        <f>IF('1A'!B1953="","",'1A'!B1953)</f>
        <v>70</v>
      </c>
      <c r="C336" s="462">
        <f>IF('1A'!C1953="","",'1A'!C1953)</f>
        <v>459</v>
      </c>
      <c r="D336" s="463">
        <f>IF('1A'!D1953="","",'1A'!D1953)</f>
        <v>2186</v>
      </c>
      <c r="E336" s="461">
        <f>IF('1A'!E1953="","",'1A'!E1953)</f>
        <v>68</v>
      </c>
      <c r="F336" s="462">
        <f>IF('1A'!F1953="","",'1A'!F1953)</f>
        <v>205</v>
      </c>
      <c r="G336" s="463">
        <f>IF('1A'!G1953="","",'1A'!G1953)</f>
        <v>873</v>
      </c>
      <c r="H336" s="461" t="str">
        <f>IF('1A'!H1953="","",'1A'!H1953)</f>
        <v/>
      </c>
      <c r="I336" s="462" t="str">
        <f>IF('1A'!I1953="","",'1A'!I1953)</f>
        <v/>
      </c>
      <c r="J336" s="463" t="str">
        <f>IF('1A'!J1953="","",'1A'!J1953)</f>
        <v/>
      </c>
      <c r="K336" s="461" t="str">
        <f>IF('1A'!K1953="","",'1A'!K1953)</f>
        <v/>
      </c>
      <c r="L336" s="462" t="str">
        <f>IF('1A'!L1953="","",'1A'!L1953)</f>
        <v/>
      </c>
      <c r="M336" s="463" t="str">
        <f>IF('1A'!M1953="","",'1A'!M1953)</f>
        <v/>
      </c>
      <c r="N336" s="217" t="str">
        <f>IF('1A'!N1953="","",'1A'!N1953)</f>
        <v/>
      </c>
      <c r="O336" s="459" t="str">
        <f>IF('1A'!O1953="","",'1A'!O1953)</f>
        <v>Interaction with Faculty</v>
      </c>
      <c r="P336" s="460" t="str">
        <f>IF('1A'!P1953="","",'1A'!P1953)</f>
        <v/>
      </c>
      <c r="Q336" s="460" t="str">
        <f>IF('1A'!Q1953="","",'1A'!Q1953)</f>
        <v>Satisfaction with Academic Support and Courses</v>
      </c>
    </row>
    <row r="337" spans="1:17" ht="14" x14ac:dyDescent="0.15">
      <c r="A337" s="268" t="s">
        <v>176</v>
      </c>
      <c r="B337" s="107">
        <f>IF('1A'!B1954="","",'1A'!B1954)</f>
        <v>2.6714285714285699</v>
      </c>
      <c r="C337" s="66">
        <f>IF('1A'!C1954="","",'1A'!C1954)</f>
        <v>2.6514161220043602</v>
      </c>
      <c r="D337" s="108">
        <f>IF('1A'!D1954="","",'1A'!D1954)</f>
        <v>2.4835315645013698</v>
      </c>
      <c r="E337" s="107">
        <f>IF('1A'!E1954="","",'1A'!E1954)</f>
        <v>2.6764705882352899</v>
      </c>
      <c r="F337" s="66">
        <f>IF('1A'!F1954="","",'1A'!F1954)</f>
        <v>2.6780487804878002</v>
      </c>
      <c r="G337" s="108">
        <f>IF('1A'!G1954="","",'1A'!G1954)</f>
        <v>2.4467353951890001</v>
      </c>
      <c r="H337" s="107" t="str">
        <f>IF('1A'!H1954="","",'1A'!H1954)</f>
        <v/>
      </c>
      <c r="I337" s="66" t="str">
        <f>IF('1A'!I1954="","",'1A'!I1954)</f>
        <v/>
      </c>
      <c r="J337" s="108" t="str">
        <f>IF('1A'!J1954="","",'1A'!J1954)</f>
        <v/>
      </c>
      <c r="K337" s="107" t="str">
        <f>IF('1A'!K1954="","",'1A'!K1954)</f>
        <v/>
      </c>
      <c r="L337" s="66" t="str">
        <f>IF('1A'!L1954="","",'1A'!L1954)</f>
        <v/>
      </c>
      <c r="M337" s="108" t="str">
        <f>IF('1A'!M1954="","",'1A'!M1954)</f>
        <v/>
      </c>
      <c r="N337" s="217" t="str">
        <f>IF('1A'!N1954="","",'1A'!N1954)</f>
        <v/>
      </c>
      <c r="O337" s="459" t="str">
        <f>IF('1A'!O1954="","",'1A'!O1954)</f>
        <v>Interaction with Faculty</v>
      </c>
      <c r="P337" s="460" t="str">
        <f>IF('1A'!P1954="","",'1A'!P1954)</f>
        <v/>
      </c>
      <c r="Q337" s="460" t="str">
        <f>IF('1A'!Q1954="","",'1A'!Q1954)</f>
        <v>Satisfaction with Academic Support and Courses</v>
      </c>
    </row>
    <row r="338" spans="1:17" ht="14" x14ac:dyDescent="0.15">
      <c r="A338" s="268" t="s">
        <v>159</v>
      </c>
      <c r="B338" s="107">
        <f>IF('1A'!B1955="","",'1A'!B1955)</f>
        <v>0.530830046533047</v>
      </c>
      <c r="C338" s="66">
        <f>IF('1A'!C1955="","",'1A'!C1955)</f>
        <v>0.52080425611672498</v>
      </c>
      <c r="D338" s="108">
        <f>IF('1A'!D1955="","",'1A'!D1955)</f>
        <v>0.59590791308696001</v>
      </c>
      <c r="E338" s="107">
        <f>IF('1A'!E1955="","",'1A'!E1955)</f>
        <v>0.53087301994087199</v>
      </c>
      <c r="F338" s="66">
        <f>IF('1A'!F1955="","",'1A'!F1955)</f>
        <v>0.51806209178257101</v>
      </c>
      <c r="G338" s="108">
        <f>IF('1A'!G1955="","",'1A'!G1955)</f>
        <v>0.62605250449961403</v>
      </c>
      <c r="H338" s="107" t="str">
        <f>IF('1A'!H1955="","",'1A'!H1955)</f>
        <v/>
      </c>
      <c r="I338" s="66" t="str">
        <f>IF('1A'!I1955="","",'1A'!I1955)</f>
        <v/>
      </c>
      <c r="J338" s="108" t="str">
        <f>IF('1A'!J1955="","",'1A'!J1955)</f>
        <v/>
      </c>
      <c r="K338" s="107" t="str">
        <f>IF('1A'!K1955="","",'1A'!K1955)</f>
        <v/>
      </c>
      <c r="L338" s="66" t="str">
        <f>IF('1A'!L1955="","",'1A'!L1955)</f>
        <v/>
      </c>
      <c r="M338" s="108" t="str">
        <f>IF('1A'!M1955="","",'1A'!M1955)</f>
        <v/>
      </c>
      <c r="N338" s="217" t="str">
        <f>IF('1A'!N1955="","",'1A'!N1955)</f>
        <v/>
      </c>
      <c r="O338" s="459" t="str">
        <f>IF('1A'!O1955="","",'1A'!O1955)</f>
        <v>Interaction with Faculty</v>
      </c>
      <c r="P338" s="460" t="str">
        <f>IF('1A'!P1955="","",'1A'!P1955)</f>
        <v/>
      </c>
      <c r="Q338" s="460" t="str">
        <f>IF('1A'!Q1955="","",'1A'!Q1955)</f>
        <v>Satisfaction with Academic Support and Courses</v>
      </c>
    </row>
    <row r="339" spans="1:17" ht="14" x14ac:dyDescent="0.15">
      <c r="A339" s="268" t="s">
        <v>231</v>
      </c>
      <c r="B339" s="107" t="str">
        <f>IF('1A'!B1956="","",'1A'!B1956)</f>
        <v>-</v>
      </c>
      <c r="C339" s="66" t="str">
        <f>IF('1A'!C1956="","",'1A'!C1956)</f>
        <v xml:space="preserve"> </v>
      </c>
      <c r="D339" s="108" t="str">
        <f>IF('1A'!D1956="","",'1A'!D1956)</f>
        <v>**</v>
      </c>
      <c r="E339" s="107" t="str">
        <f>IF('1A'!E1956="","",'1A'!E1956)</f>
        <v>-</v>
      </c>
      <c r="F339" s="66" t="str">
        <f>IF('1A'!F1956="","",'1A'!F1956)</f>
        <v xml:space="preserve"> </v>
      </c>
      <c r="G339" s="108" t="str">
        <f>IF('1A'!G1956="","",'1A'!G1956)</f>
        <v>**</v>
      </c>
      <c r="H339" s="107" t="str">
        <f>IF('1A'!H1956="","",'1A'!H1956)</f>
        <v/>
      </c>
      <c r="I339" s="66" t="str">
        <f>IF('1A'!I1956="","",'1A'!I1956)</f>
        <v/>
      </c>
      <c r="J339" s="108" t="str">
        <f>IF('1A'!J1956="","",'1A'!J1956)</f>
        <v/>
      </c>
      <c r="K339" s="107" t="str">
        <f>IF('1A'!K1956="","",'1A'!K1956)</f>
        <v/>
      </c>
      <c r="L339" s="66" t="str">
        <f>IF('1A'!L1956="","",'1A'!L1956)</f>
        <v/>
      </c>
      <c r="M339" s="108" t="str">
        <f>IF('1A'!M1956="","",'1A'!M1956)</f>
        <v/>
      </c>
      <c r="N339" s="217" t="str">
        <f>IF('1A'!N1956="","",'1A'!N1956)</f>
        <v/>
      </c>
      <c r="O339" s="459" t="str">
        <f>IF('1A'!O1956="","",'1A'!O1956)</f>
        <v>Interaction with Faculty</v>
      </c>
      <c r="P339" s="460" t="str">
        <f>IF('1A'!P1956="","",'1A'!P1956)</f>
        <v/>
      </c>
      <c r="Q339" s="460" t="str">
        <f>IF('1A'!Q1956="","",'1A'!Q1956)</f>
        <v>Satisfaction with Academic Support and Courses</v>
      </c>
    </row>
    <row r="340" spans="1:17" ht="14" x14ac:dyDescent="0.15">
      <c r="A340" s="269" t="s">
        <v>158</v>
      </c>
      <c r="B340" s="65" t="str">
        <f>IF('1A'!B1957="","",'1A'!B1957)</f>
        <v>-</v>
      </c>
      <c r="C340" s="109">
        <f>IF('1A'!C1957="","",'1A'!C1957)</f>
        <v>3.8426048153731844E-2</v>
      </c>
      <c r="D340" s="110">
        <f>IF('1A'!D1957="","",'1A'!D1957)</f>
        <v>0.31531215276844393</v>
      </c>
      <c r="E340" s="65" t="str">
        <f>IF('1A'!E1957="","",'1A'!E1957)</f>
        <v>-</v>
      </c>
      <c r="F340" s="109">
        <f>IF('1A'!F1957="","",'1A'!F1957)</f>
        <v>-3.0463380307945314E-3</v>
      </c>
      <c r="G340" s="110">
        <f>IF('1A'!G1957="","",'1A'!G1957)</f>
        <v>0.36695834837352925</v>
      </c>
      <c r="H340" s="65" t="str">
        <f>IF('1A'!H1957="","",'1A'!H1957)</f>
        <v/>
      </c>
      <c r="I340" s="109" t="str">
        <f>IF('1A'!I1957="","",'1A'!I1957)</f>
        <v/>
      </c>
      <c r="J340" s="110" t="str">
        <f>IF('1A'!J1957="","",'1A'!J1957)</f>
        <v/>
      </c>
      <c r="K340" s="65" t="str">
        <f>IF('1A'!K1957="","",'1A'!K1957)</f>
        <v/>
      </c>
      <c r="L340" s="109" t="str">
        <f>IF('1A'!L1957="","",'1A'!L1957)</f>
        <v/>
      </c>
      <c r="M340" s="110" t="str">
        <f>IF('1A'!M1957="","",'1A'!M1957)</f>
        <v/>
      </c>
      <c r="N340" s="230" t="str">
        <f>IF('1A'!N1957="","",'1A'!N1957)</f>
        <v/>
      </c>
      <c r="O340" s="459" t="str">
        <f>IF('1A'!O1957="","",'1A'!O1957)</f>
        <v>Interaction with Faculty</v>
      </c>
      <c r="P340" s="460" t="str">
        <f>IF('1A'!P1957="","",'1A'!P1957)</f>
        <v/>
      </c>
      <c r="Q340" s="460" t="str">
        <f>IF('1A'!Q1957="","",'1A'!Q1957)</f>
        <v>Satisfaction with Academic Support and Courses</v>
      </c>
    </row>
    <row r="341" spans="1:17" ht="56" x14ac:dyDescent="0.15">
      <c r="A341" s="250" t="s">
        <v>851</v>
      </c>
      <c r="B341" s="105">
        <f>IF('1A'!B2810="","",'1A'!B2810)</f>
        <v>0.13793103448275901</v>
      </c>
      <c r="C341" s="67">
        <f>IF('1A'!C2810="","",'1A'!C2810)</f>
        <v>9.9033816425120796E-2</v>
      </c>
      <c r="D341" s="106">
        <f>IF('1A'!D2810="","",'1A'!D2810)</f>
        <v>0.14009661835748799</v>
      </c>
      <c r="E341" s="105">
        <f>IF('1A'!E2810="","",'1A'!E2810)</f>
        <v>0.140350877192982</v>
      </c>
      <c r="F341" s="67">
        <f>IF('1A'!F2810="","",'1A'!F2810)</f>
        <v>0.115384615384615</v>
      </c>
      <c r="G341" s="106">
        <f>IF('1A'!G2810="","",'1A'!G2810)</f>
        <v>0.19559902200488999</v>
      </c>
      <c r="H341" s="105" t="str">
        <f>IF('1A'!H2810="","",'1A'!H2810)</f>
        <v/>
      </c>
      <c r="I341" s="67" t="str">
        <f>IF('1A'!I2810="","",'1A'!I2810)</f>
        <v/>
      </c>
      <c r="J341" s="106" t="str">
        <f>IF('1A'!J2810="","",'1A'!J2810)</f>
        <v/>
      </c>
      <c r="K341" s="105" t="str">
        <f>IF('1A'!K2810="","",'1A'!K2810)</f>
        <v/>
      </c>
      <c r="L341" s="67" t="str">
        <f>IF('1A'!L2810="","",'1A'!L2810)</f>
        <v/>
      </c>
      <c r="M341" s="106" t="str">
        <f>IF('1A'!M2810="","",'1A'!M2810)</f>
        <v/>
      </c>
      <c r="N341" s="217" t="str">
        <f>IF('1A'!N2810="","",'1A'!N2810)</f>
        <v/>
      </c>
      <c r="O341" s="459" t="str">
        <f>IF('1A'!O2810="","",'1A'!O2810)</f>
        <v/>
      </c>
      <c r="P341" s="460" t="str">
        <f>IF('1A'!P2810="","",'1A'!P2810)</f>
        <v/>
      </c>
      <c r="Q341" s="460" t="str">
        <f>IF('1A'!Q2810="","",'1A'!Q2810)</f>
        <v>Health and Wellness</v>
      </c>
    </row>
    <row r="342" spans="1:17" ht="14" x14ac:dyDescent="0.15">
      <c r="A342" s="268" t="s">
        <v>747</v>
      </c>
      <c r="B342" s="105">
        <f>IF('1A'!B2811="","",'1A'!B2811)</f>
        <v>0.32758620689655199</v>
      </c>
      <c r="C342" s="67">
        <f>IF('1A'!C2811="","",'1A'!C2811)</f>
        <v>0.243961352657005</v>
      </c>
      <c r="D342" s="106">
        <f>IF('1A'!D2811="","",'1A'!D2811)</f>
        <v>0.32125603864734298</v>
      </c>
      <c r="E342" s="105">
        <f>IF('1A'!E2811="","",'1A'!E2811)</f>
        <v>0.33333333333333298</v>
      </c>
      <c r="F342" s="67">
        <f>IF('1A'!F2811="","",'1A'!F2811)</f>
        <v>0.29670329670329698</v>
      </c>
      <c r="G342" s="106">
        <f>IF('1A'!G2811="","",'1A'!G2811)</f>
        <v>0.32518337408312997</v>
      </c>
      <c r="H342" s="105" t="str">
        <f>IF('1A'!H2811="","",'1A'!H2811)</f>
        <v/>
      </c>
      <c r="I342" s="67" t="str">
        <f>IF('1A'!I2811="","",'1A'!I2811)</f>
        <v/>
      </c>
      <c r="J342" s="106" t="str">
        <f>IF('1A'!J2811="","",'1A'!J2811)</f>
        <v/>
      </c>
      <c r="K342" s="105" t="str">
        <f>IF('1A'!K2811="","",'1A'!K2811)</f>
        <v/>
      </c>
      <c r="L342" s="67" t="str">
        <f>IF('1A'!L2811="","",'1A'!L2811)</f>
        <v/>
      </c>
      <c r="M342" s="106" t="str">
        <f>IF('1A'!M2811="","",'1A'!M2811)</f>
        <v/>
      </c>
      <c r="N342" s="217" t="str">
        <f>IF('1A'!N2811="","",'1A'!N2811)</f>
        <v/>
      </c>
      <c r="O342" s="459" t="str">
        <f>IF('1A'!O2811="","",'1A'!O2811)</f>
        <v/>
      </c>
      <c r="P342" s="460" t="str">
        <f>IF('1A'!P2811="","",'1A'!P2811)</f>
        <v/>
      </c>
      <c r="Q342" s="460" t="str">
        <f>IF('1A'!Q2811="","",'1A'!Q2811)</f>
        <v>Health and Wellness</v>
      </c>
    </row>
    <row r="343" spans="1:17" ht="14" x14ac:dyDescent="0.15">
      <c r="A343" s="268" t="s">
        <v>103</v>
      </c>
      <c r="B343" s="105">
        <f>IF('1A'!B2812="","",'1A'!B2812)</f>
        <v>0.34482758620689702</v>
      </c>
      <c r="C343" s="67">
        <f>IF('1A'!C2812="","",'1A'!C2812)</f>
        <v>0.34782608695652201</v>
      </c>
      <c r="D343" s="106">
        <f>IF('1A'!D2812="","",'1A'!D2812)</f>
        <v>0.36666666666666697</v>
      </c>
      <c r="E343" s="105">
        <f>IF('1A'!E2812="","",'1A'!E2812)</f>
        <v>0.35087719298245601</v>
      </c>
      <c r="F343" s="67">
        <f>IF('1A'!F2812="","",'1A'!F2812)</f>
        <v>0.36263736263736301</v>
      </c>
      <c r="G343" s="106">
        <f>IF('1A'!G2812="","",'1A'!G2812)</f>
        <v>0.33496332518337402</v>
      </c>
      <c r="H343" s="105" t="str">
        <f>IF('1A'!H2812="","",'1A'!H2812)</f>
        <v/>
      </c>
      <c r="I343" s="67" t="str">
        <f>IF('1A'!I2812="","",'1A'!I2812)</f>
        <v/>
      </c>
      <c r="J343" s="106" t="str">
        <f>IF('1A'!J2812="","",'1A'!J2812)</f>
        <v/>
      </c>
      <c r="K343" s="105" t="str">
        <f>IF('1A'!K2812="","",'1A'!K2812)</f>
        <v/>
      </c>
      <c r="L343" s="67" t="str">
        <f>IF('1A'!L2812="","",'1A'!L2812)</f>
        <v/>
      </c>
      <c r="M343" s="106" t="str">
        <f>IF('1A'!M2812="","",'1A'!M2812)</f>
        <v/>
      </c>
      <c r="N343" s="217" t="str">
        <f>IF('1A'!N2812="","",'1A'!N2812)</f>
        <v/>
      </c>
      <c r="O343" s="459" t="str">
        <f>IF('1A'!O2812="","",'1A'!O2812)</f>
        <v/>
      </c>
      <c r="P343" s="460" t="str">
        <f>IF('1A'!P2812="","",'1A'!P2812)</f>
        <v/>
      </c>
      <c r="Q343" s="460" t="str">
        <f>IF('1A'!Q2812="","",'1A'!Q2812)</f>
        <v>Health and Wellness</v>
      </c>
    </row>
    <row r="344" spans="1:17" ht="14" x14ac:dyDescent="0.15">
      <c r="A344" s="268" t="s">
        <v>748</v>
      </c>
      <c r="B344" s="105">
        <f>IF('1A'!B2813="","",'1A'!B2813)</f>
        <v>0.17241379310344801</v>
      </c>
      <c r="C344" s="67">
        <f>IF('1A'!C2813="","",'1A'!C2813)</f>
        <v>0.26570048309178701</v>
      </c>
      <c r="D344" s="106">
        <f>IF('1A'!D2813="","",'1A'!D2813)</f>
        <v>0.14975845410628</v>
      </c>
      <c r="E344" s="105">
        <f>IF('1A'!E2813="","",'1A'!E2813)</f>
        <v>0.157894736842105</v>
      </c>
      <c r="F344" s="67">
        <f>IF('1A'!F2813="","",'1A'!F2813)</f>
        <v>0.19230769230769201</v>
      </c>
      <c r="G344" s="106">
        <f>IF('1A'!G2813="","",'1A'!G2813)</f>
        <v>0.117359413202934</v>
      </c>
      <c r="H344" s="105" t="str">
        <f>IF('1A'!H2813="","",'1A'!H2813)</f>
        <v/>
      </c>
      <c r="I344" s="67" t="str">
        <f>IF('1A'!I2813="","",'1A'!I2813)</f>
        <v/>
      </c>
      <c r="J344" s="106" t="str">
        <f>IF('1A'!J2813="","",'1A'!J2813)</f>
        <v/>
      </c>
      <c r="K344" s="105" t="str">
        <f>IF('1A'!K2813="","",'1A'!K2813)</f>
        <v/>
      </c>
      <c r="L344" s="67" t="str">
        <f>IF('1A'!L2813="","",'1A'!L2813)</f>
        <v/>
      </c>
      <c r="M344" s="106" t="str">
        <f>IF('1A'!M2813="","",'1A'!M2813)</f>
        <v/>
      </c>
      <c r="N344" s="217" t="str">
        <f>IF('1A'!N2813="","",'1A'!N2813)</f>
        <v/>
      </c>
      <c r="O344" s="459" t="str">
        <f>IF('1A'!O2813="","",'1A'!O2813)</f>
        <v/>
      </c>
      <c r="P344" s="460" t="str">
        <f>IF('1A'!P2813="","",'1A'!P2813)</f>
        <v/>
      </c>
      <c r="Q344" s="460" t="str">
        <f>IF('1A'!Q2813="","",'1A'!Q2813)</f>
        <v>Health and Wellness</v>
      </c>
    </row>
    <row r="345" spans="1:17" ht="14" x14ac:dyDescent="0.15">
      <c r="A345" s="268" t="s">
        <v>104</v>
      </c>
      <c r="B345" s="105">
        <f>IF('1A'!B2814="","",'1A'!B2814)</f>
        <v>1.72413793103448E-2</v>
      </c>
      <c r="C345" s="67">
        <f>IF('1A'!C2814="","",'1A'!C2814)</f>
        <v>4.3478260869565202E-2</v>
      </c>
      <c r="D345" s="106">
        <f>IF('1A'!D2814="","",'1A'!D2814)</f>
        <v>2.2222222222222199E-2</v>
      </c>
      <c r="E345" s="105">
        <f>IF('1A'!E2814="","",'1A'!E2814)</f>
        <v>1.7543859649122799E-2</v>
      </c>
      <c r="F345" s="67">
        <f>IF('1A'!F2814="","",'1A'!F2814)</f>
        <v>3.2967032967033003E-2</v>
      </c>
      <c r="G345" s="106">
        <f>IF('1A'!G2814="","",'1A'!G2814)</f>
        <v>2.6894865525672398E-2</v>
      </c>
      <c r="H345" s="105" t="str">
        <f>IF('1A'!H2814="","",'1A'!H2814)</f>
        <v/>
      </c>
      <c r="I345" s="67" t="str">
        <f>IF('1A'!I2814="","",'1A'!I2814)</f>
        <v/>
      </c>
      <c r="J345" s="106" t="str">
        <f>IF('1A'!J2814="","",'1A'!J2814)</f>
        <v/>
      </c>
      <c r="K345" s="105" t="str">
        <f>IF('1A'!K2814="","",'1A'!K2814)</f>
        <v/>
      </c>
      <c r="L345" s="67" t="str">
        <f>IF('1A'!L2814="","",'1A'!L2814)</f>
        <v/>
      </c>
      <c r="M345" s="106" t="str">
        <f>IF('1A'!M2814="","",'1A'!M2814)</f>
        <v/>
      </c>
      <c r="N345" s="217" t="str">
        <f>IF('1A'!N2814="","",'1A'!N2814)</f>
        <v/>
      </c>
      <c r="O345" s="459" t="str">
        <f>IF('1A'!O2814="","",'1A'!O2814)</f>
        <v/>
      </c>
      <c r="P345" s="460" t="str">
        <f>IF('1A'!P2814="","",'1A'!P2814)</f>
        <v/>
      </c>
      <c r="Q345" s="460" t="str">
        <f>IF('1A'!Q2814="","",'1A'!Q2814)</f>
        <v>Health and Wellness</v>
      </c>
    </row>
    <row r="346" spans="1:17" ht="14" x14ac:dyDescent="0.15">
      <c r="A346" s="308" t="s">
        <v>230</v>
      </c>
      <c r="B346" s="461">
        <f>IF('1A'!B2815="","",'1A'!B2815)</f>
        <v>58</v>
      </c>
      <c r="C346" s="462">
        <f>IF('1A'!C2815="","",'1A'!C2815)</f>
        <v>414</v>
      </c>
      <c r="D346" s="463">
        <f>IF('1A'!D2815="","",'1A'!D2815)</f>
        <v>2070</v>
      </c>
      <c r="E346" s="461">
        <f>IF('1A'!E2815="","",'1A'!E2815)</f>
        <v>57</v>
      </c>
      <c r="F346" s="462">
        <f>IF('1A'!F2815="","",'1A'!F2815)</f>
        <v>182</v>
      </c>
      <c r="G346" s="463">
        <f>IF('1A'!G2815="","",'1A'!G2815)</f>
        <v>818</v>
      </c>
      <c r="H346" s="461" t="str">
        <f>IF('1A'!H2815="","",'1A'!H2815)</f>
        <v/>
      </c>
      <c r="I346" s="462" t="str">
        <f>IF('1A'!I2815="","",'1A'!I2815)</f>
        <v/>
      </c>
      <c r="J346" s="463" t="str">
        <f>IF('1A'!J2815="","",'1A'!J2815)</f>
        <v/>
      </c>
      <c r="K346" s="461" t="str">
        <f>IF('1A'!K2815="","",'1A'!K2815)</f>
        <v/>
      </c>
      <c r="L346" s="462" t="str">
        <f>IF('1A'!L2815="","",'1A'!L2815)</f>
        <v/>
      </c>
      <c r="M346" s="463" t="str">
        <f>IF('1A'!M2815="","",'1A'!M2815)</f>
        <v/>
      </c>
      <c r="N346" s="217" t="str">
        <f>IF('1A'!N2815="","",'1A'!N2815)</f>
        <v/>
      </c>
      <c r="O346" s="459" t="str">
        <f>IF('1A'!O2815="","",'1A'!O2815)</f>
        <v/>
      </c>
      <c r="P346" s="460" t="str">
        <f>IF('1A'!P2815="","",'1A'!P2815)</f>
        <v/>
      </c>
      <c r="Q346" s="460" t="str">
        <f>IF('1A'!Q2815="","",'1A'!Q2815)</f>
        <v>Health and Wellness</v>
      </c>
    </row>
    <row r="347" spans="1:17" ht="14" x14ac:dyDescent="0.15">
      <c r="A347" s="268" t="s">
        <v>176</v>
      </c>
      <c r="B347" s="107">
        <f>IF('1A'!B2816="","",'1A'!B2816)</f>
        <v>3.3965517241379302</v>
      </c>
      <c r="C347" s="66">
        <f>IF('1A'!C2816="","",'1A'!C2816)</f>
        <v>3.0893719806763298</v>
      </c>
      <c r="D347" s="108">
        <f>IF('1A'!D2816="","",'1A'!D2816)</f>
        <v>3.4072463768115999</v>
      </c>
      <c r="E347" s="107">
        <f>IF('1A'!E2816="","",'1A'!E2816)</f>
        <v>3.42105263157895</v>
      </c>
      <c r="F347" s="66">
        <f>IF('1A'!F2816="","",'1A'!F2816)</f>
        <v>3.2692307692307701</v>
      </c>
      <c r="G347" s="108">
        <f>IF('1A'!G2816="","",'1A'!G2816)</f>
        <v>3.5452322738386299</v>
      </c>
      <c r="H347" s="107" t="str">
        <f>IF('1A'!H2816="","",'1A'!H2816)</f>
        <v/>
      </c>
      <c r="I347" s="66" t="str">
        <f>IF('1A'!I2816="","",'1A'!I2816)</f>
        <v/>
      </c>
      <c r="J347" s="108" t="str">
        <f>IF('1A'!J2816="","",'1A'!J2816)</f>
        <v/>
      </c>
      <c r="K347" s="107" t="str">
        <f>IF('1A'!K2816="","",'1A'!K2816)</f>
        <v/>
      </c>
      <c r="L347" s="66" t="str">
        <f>IF('1A'!L2816="","",'1A'!L2816)</f>
        <v/>
      </c>
      <c r="M347" s="108" t="str">
        <f>IF('1A'!M2816="","",'1A'!M2816)</f>
        <v/>
      </c>
      <c r="N347" s="217" t="str">
        <f>IF('1A'!N2816="","",'1A'!N2816)</f>
        <v/>
      </c>
      <c r="O347" s="459" t="str">
        <f>IF('1A'!O2816="","",'1A'!O2816)</f>
        <v/>
      </c>
      <c r="P347" s="460" t="str">
        <f>IF('1A'!P2816="","",'1A'!P2816)</f>
        <v/>
      </c>
      <c r="Q347" s="460" t="str">
        <f>IF('1A'!Q2816="","",'1A'!Q2816)</f>
        <v>Health and Wellness</v>
      </c>
    </row>
    <row r="348" spans="1:17" ht="14" x14ac:dyDescent="0.15">
      <c r="A348" s="268" t="s">
        <v>159</v>
      </c>
      <c r="B348" s="107">
        <f>IF('1A'!B2817="","",'1A'!B2817)</f>
        <v>0.99012058759498101</v>
      </c>
      <c r="C348" s="66">
        <f>IF('1A'!C2817="","",'1A'!C2817)</f>
        <v>1.03649301224998</v>
      </c>
      <c r="D348" s="108">
        <f>IF('1A'!D2817="","",'1A'!D2817)</f>
        <v>0.97719064094080499</v>
      </c>
      <c r="E348" s="107">
        <f>IF('1A'!E2817="","",'1A'!E2817)</f>
        <v>0.98102294317594496</v>
      </c>
      <c r="F348" s="66">
        <f>IF('1A'!F2817="","",'1A'!F2817)</f>
        <v>1.00772620894626</v>
      </c>
      <c r="G348" s="108">
        <f>IF('1A'!G2817="","",'1A'!G2817)</f>
        <v>1.0180899904844201</v>
      </c>
      <c r="H348" s="107" t="str">
        <f>IF('1A'!H2817="","",'1A'!H2817)</f>
        <v/>
      </c>
      <c r="I348" s="66" t="str">
        <f>IF('1A'!I2817="","",'1A'!I2817)</f>
        <v/>
      </c>
      <c r="J348" s="108" t="str">
        <f>IF('1A'!J2817="","",'1A'!J2817)</f>
        <v/>
      </c>
      <c r="K348" s="107" t="str">
        <f>IF('1A'!K2817="","",'1A'!K2817)</f>
        <v/>
      </c>
      <c r="L348" s="66" t="str">
        <f>IF('1A'!L2817="","",'1A'!L2817)</f>
        <v/>
      </c>
      <c r="M348" s="108" t="str">
        <f>IF('1A'!M2817="","",'1A'!M2817)</f>
        <v/>
      </c>
      <c r="N348" s="217" t="str">
        <f>IF('1A'!N2817="","",'1A'!N2817)</f>
        <v/>
      </c>
      <c r="O348" s="459" t="str">
        <f>IF('1A'!O2817="","",'1A'!O2817)</f>
        <v/>
      </c>
      <c r="P348" s="460" t="str">
        <f>IF('1A'!P2817="","",'1A'!P2817)</f>
        <v/>
      </c>
      <c r="Q348" s="460" t="str">
        <f>IF('1A'!Q2817="","",'1A'!Q2817)</f>
        <v>Health and Wellness</v>
      </c>
    </row>
    <row r="349" spans="1:17" ht="14" x14ac:dyDescent="0.15">
      <c r="A349" s="268" t="s">
        <v>231</v>
      </c>
      <c r="B349" s="107" t="str">
        <f>IF('1A'!B2818="","",'1A'!B2818)</f>
        <v>-</v>
      </c>
      <c r="C349" s="66" t="str">
        <f>IF('1A'!C2818="","",'1A'!C2818)</f>
        <v>*</v>
      </c>
      <c r="D349" s="108" t="str">
        <f>IF('1A'!D2818="","",'1A'!D2818)</f>
        <v xml:space="preserve"> </v>
      </c>
      <c r="E349" s="107" t="str">
        <f>IF('1A'!E2818="","",'1A'!E2818)</f>
        <v>-</v>
      </c>
      <c r="F349" s="66" t="str">
        <f>IF('1A'!F2818="","",'1A'!F2818)</f>
        <v xml:space="preserve"> </v>
      </c>
      <c r="G349" s="108" t="str">
        <f>IF('1A'!G2818="","",'1A'!G2818)</f>
        <v xml:space="preserve"> </v>
      </c>
      <c r="H349" s="107" t="str">
        <f>IF('1A'!H2818="","",'1A'!H2818)</f>
        <v/>
      </c>
      <c r="I349" s="66" t="str">
        <f>IF('1A'!I2818="","",'1A'!I2818)</f>
        <v/>
      </c>
      <c r="J349" s="108" t="str">
        <f>IF('1A'!J2818="","",'1A'!J2818)</f>
        <v/>
      </c>
      <c r="K349" s="107" t="str">
        <f>IF('1A'!K2818="","",'1A'!K2818)</f>
        <v/>
      </c>
      <c r="L349" s="66" t="str">
        <f>IF('1A'!L2818="","",'1A'!L2818)</f>
        <v/>
      </c>
      <c r="M349" s="108" t="str">
        <f>IF('1A'!M2818="","",'1A'!M2818)</f>
        <v/>
      </c>
      <c r="N349" s="217" t="str">
        <f>IF('1A'!N2818="","",'1A'!N2818)</f>
        <v/>
      </c>
      <c r="O349" s="459" t="str">
        <f>IF('1A'!O2818="","",'1A'!O2818)</f>
        <v/>
      </c>
      <c r="P349" s="460" t="str">
        <f>IF('1A'!P2818="","",'1A'!P2818)</f>
        <v/>
      </c>
      <c r="Q349" s="460" t="str">
        <f>IF('1A'!Q2818="","",'1A'!Q2818)</f>
        <v>Health and Wellness</v>
      </c>
    </row>
    <row r="350" spans="1:17" ht="14" x14ac:dyDescent="0.15">
      <c r="A350" s="269" t="s">
        <v>158</v>
      </c>
      <c r="B350" s="65" t="str">
        <f>IF('1A'!B2819="","",'1A'!B2819)</f>
        <v>-</v>
      </c>
      <c r="C350" s="109">
        <f>IF('1A'!C2819="","",'1A'!C2819)</f>
        <v>0.29636450977588952</v>
      </c>
      <c r="D350" s="110">
        <f>IF('1A'!D2819="","",'1A'!D2819)</f>
        <v>-1.0944284795209787E-2</v>
      </c>
      <c r="E350" s="65" t="str">
        <f>IF('1A'!E2819="","",'1A'!E2819)</f>
        <v>-</v>
      </c>
      <c r="F350" s="109">
        <f>IF('1A'!F2819="","",'1A'!F2819)</f>
        <v>0.15065784833256859</v>
      </c>
      <c r="G350" s="110">
        <f>IF('1A'!G2819="","",'1A'!G2819)</f>
        <v>-0.12197314915216255</v>
      </c>
      <c r="H350" s="65" t="str">
        <f>IF('1A'!H2819="","",'1A'!H2819)</f>
        <v/>
      </c>
      <c r="I350" s="109" t="str">
        <f>IF('1A'!I2819="","",'1A'!I2819)</f>
        <v/>
      </c>
      <c r="J350" s="110" t="str">
        <f>IF('1A'!J2819="","",'1A'!J2819)</f>
        <v/>
      </c>
      <c r="K350" s="65" t="str">
        <f>IF('1A'!K2819="","",'1A'!K2819)</f>
        <v/>
      </c>
      <c r="L350" s="109" t="str">
        <f>IF('1A'!L2819="","",'1A'!L2819)</f>
        <v/>
      </c>
      <c r="M350" s="110" t="str">
        <f>IF('1A'!M2819="","",'1A'!M2819)</f>
        <v/>
      </c>
      <c r="N350" s="230" t="str">
        <f>IF('1A'!N2819="","",'1A'!N2819)</f>
        <v/>
      </c>
      <c r="O350" s="459" t="str">
        <f>IF('1A'!O2819="","",'1A'!O2819)</f>
        <v/>
      </c>
      <c r="P350" s="460" t="str">
        <f>IF('1A'!P2819="","",'1A'!P2819)</f>
        <v/>
      </c>
      <c r="Q350" s="460" t="str">
        <f>IF('1A'!Q2819="","",'1A'!Q2819)</f>
        <v>Health and Wellness</v>
      </c>
    </row>
    <row r="351" spans="1:17" ht="28" x14ac:dyDescent="0.15">
      <c r="A351" s="250" t="s">
        <v>391</v>
      </c>
      <c r="B351" s="105">
        <f>IF('1A'!B2850="","",'1A'!B2850)</f>
        <v>0.29310344827586199</v>
      </c>
      <c r="C351" s="67">
        <f>IF('1A'!C2850="","",'1A'!C2850)</f>
        <v>0.15217391304347799</v>
      </c>
      <c r="D351" s="106">
        <f>IF('1A'!D2850="","",'1A'!D2850)</f>
        <v>0.17328170377541099</v>
      </c>
      <c r="E351" s="105">
        <f>IF('1A'!E2850="","",'1A'!E2850)</f>
        <v>0.29824561403508798</v>
      </c>
      <c r="F351" s="67">
        <f>IF('1A'!F2850="","",'1A'!F2850)</f>
        <v>0.25824175824175799</v>
      </c>
      <c r="G351" s="106">
        <f>IF('1A'!G2850="","",'1A'!G2850)</f>
        <v>0.27628361858190698</v>
      </c>
      <c r="H351" s="105" t="str">
        <f>IF('1A'!H2850="","",'1A'!H2850)</f>
        <v/>
      </c>
      <c r="I351" s="67" t="str">
        <f>IF('1A'!I2850="","",'1A'!I2850)</f>
        <v/>
      </c>
      <c r="J351" s="106" t="str">
        <f>IF('1A'!J2850="","",'1A'!J2850)</f>
        <v/>
      </c>
      <c r="K351" s="105" t="str">
        <f>IF('1A'!K2850="","",'1A'!K2850)</f>
        <v/>
      </c>
      <c r="L351" s="67" t="str">
        <f>IF('1A'!L2850="","",'1A'!L2850)</f>
        <v/>
      </c>
      <c r="M351" s="106" t="str">
        <f>IF('1A'!M2850="","",'1A'!M2850)</f>
        <v/>
      </c>
      <c r="N351" s="217" t="str">
        <f>IF('1A'!N2850="","",'1A'!N2850)</f>
        <v/>
      </c>
      <c r="O351" s="459" t="str">
        <f>IF('1A'!O2850="","",'1A'!O2850)</f>
        <v/>
      </c>
      <c r="P351" s="460" t="str">
        <f>IF('1A'!P2850="","",'1A'!P2850)</f>
        <v/>
      </c>
      <c r="Q351" s="460" t="str">
        <f>IF('1A'!Q2850="","",'1A'!Q2850)</f>
        <v>Health and Wellness</v>
      </c>
    </row>
    <row r="352" spans="1:17" ht="14" x14ac:dyDescent="0.15">
      <c r="A352" s="268" t="s">
        <v>747</v>
      </c>
      <c r="B352" s="105">
        <f>IF('1A'!B2851="","",'1A'!B2851)</f>
        <v>0.41379310344827602</v>
      </c>
      <c r="C352" s="67">
        <f>IF('1A'!C2851="","",'1A'!C2851)</f>
        <v>0.30917874396135298</v>
      </c>
      <c r="D352" s="106">
        <f>IF('1A'!D2851="","",'1A'!D2851)</f>
        <v>0.37705711519845098</v>
      </c>
      <c r="E352" s="105">
        <f>IF('1A'!E2851="","",'1A'!E2851)</f>
        <v>0.42105263157894701</v>
      </c>
      <c r="F352" s="67">
        <f>IF('1A'!F2851="","",'1A'!F2851)</f>
        <v>0.36263736263736301</v>
      </c>
      <c r="G352" s="106">
        <f>IF('1A'!G2851="","",'1A'!G2851)</f>
        <v>0.38630806845965798</v>
      </c>
      <c r="H352" s="105" t="str">
        <f>IF('1A'!H2851="","",'1A'!H2851)</f>
        <v/>
      </c>
      <c r="I352" s="67" t="str">
        <f>IF('1A'!I2851="","",'1A'!I2851)</f>
        <v/>
      </c>
      <c r="J352" s="106" t="str">
        <f>IF('1A'!J2851="","",'1A'!J2851)</f>
        <v/>
      </c>
      <c r="K352" s="105" t="str">
        <f>IF('1A'!K2851="","",'1A'!K2851)</f>
        <v/>
      </c>
      <c r="L352" s="67" t="str">
        <f>IF('1A'!L2851="","",'1A'!L2851)</f>
        <v/>
      </c>
      <c r="M352" s="106" t="str">
        <f>IF('1A'!M2851="","",'1A'!M2851)</f>
        <v/>
      </c>
      <c r="N352" s="217" t="str">
        <f>IF('1A'!N2851="","",'1A'!N2851)</f>
        <v/>
      </c>
      <c r="O352" s="459" t="str">
        <f>IF('1A'!O2851="","",'1A'!O2851)</f>
        <v/>
      </c>
      <c r="P352" s="460" t="str">
        <f>IF('1A'!P2851="","",'1A'!P2851)</f>
        <v/>
      </c>
      <c r="Q352" s="460" t="str">
        <f>IF('1A'!Q2851="","",'1A'!Q2851)</f>
        <v>Health and Wellness</v>
      </c>
    </row>
    <row r="353" spans="1:17" ht="14" x14ac:dyDescent="0.15">
      <c r="A353" s="268" t="s">
        <v>103</v>
      </c>
      <c r="B353" s="105">
        <f>IF('1A'!B2852="","",'1A'!B2852)</f>
        <v>0.22413793103448301</v>
      </c>
      <c r="C353" s="67">
        <f>IF('1A'!C2852="","",'1A'!C2852)</f>
        <v>0.37922705314009703</v>
      </c>
      <c r="D353" s="106">
        <f>IF('1A'!D2852="","",'1A'!D2852)</f>
        <v>0.36253630203291398</v>
      </c>
      <c r="E353" s="105">
        <f>IF('1A'!E2852="","",'1A'!E2852)</f>
        <v>0.21052631578947401</v>
      </c>
      <c r="F353" s="67">
        <f>IF('1A'!F2852="","",'1A'!F2852)</f>
        <v>0.29120879120879101</v>
      </c>
      <c r="G353" s="106">
        <f>IF('1A'!G2852="","",'1A'!G2852)</f>
        <v>0.27628361858190698</v>
      </c>
      <c r="H353" s="105" t="str">
        <f>IF('1A'!H2852="","",'1A'!H2852)</f>
        <v/>
      </c>
      <c r="I353" s="67" t="str">
        <f>IF('1A'!I2852="","",'1A'!I2852)</f>
        <v/>
      </c>
      <c r="J353" s="106" t="str">
        <f>IF('1A'!J2852="","",'1A'!J2852)</f>
        <v/>
      </c>
      <c r="K353" s="105" t="str">
        <f>IF('1A'!K2852="","",'1A'!K2852)</f>
        <v/>
      </c>
      <c r="L353" s="67" t="str">
        <f>IF('1A'!L2852="","",'1A'!L2852)</f>
        <v/>
      </c>
      <c r="M353" s="106" t="str">
        <f>IF('1A'!M2852="","",'1A'!M2852)</f>
        <v/>
      </c>
      <c r="N353" s="217" t="str">
        <f>IF('1A'!N2852="","",'1A'!N2852)</f>
        <v/>
      </c>
      <c r="O353" s="459" t="str">
        <f>IF('1A'!O2852="","",'1A'!O2852)</f>
        <v/>
      </c>
      <c r="P353" s="460" t="str">
        <f>IF('1A'!P2852="","",'1A'!P2852)</f>
        <v/>
      </c>
      <c r="Q353" s="460" t="str">
        <f>IF('1A'!Q2852="","",'1A'!Q2852)</f>
        <v>Health and Wellness</v>
      </c>
    </row>
    <row r="354" spans="1:17" ht="14" x14ac:dyDescent="0.15">
      <c r="A354" s="268" t="s">
        <v>748</v>
      </c>
      <c r="B354" s="105">
        <f>IF('1A'!B2853="","",'1A'!B2853)</f>
        <v>5.1724137931034503E-2</v>
      </c>
      <c r="C354" s="67">
        <f>IF('1A'!C2853="","",'1A'!C2853)</f>
        <v>0.135265700483092</v>
      </c>
      <c r="D354" s="106">
        <f>IF('1A'!D2853="","",'1A'!D2853)</f>
        <v>7.4056147144240095E-2</v>
      </c>
      <c r="E354" s="105">
        <f>IF('1A'!E2853="","",'1A'!E2853)</f>
        <v>5.2631578947368397E-2</v>
      </c>
      <c r="F354" s="67">
        <f>IF('1A'!F2853="","",'1A'!F2853)</f>
        <v>7.1428571428571397E-2</v>
      </c>
      <c r="G354" s="106">
        <f>IF('1A'!G2853="","",'1A'!G2853)</f>
        <v>4.8899755501222497E-2</v>
      </c>
      <c r="H354" s="105" t="str">
        <f>IF('1A'!H2853="","",'1A'!H2853)</f>
        <v/>
      </c>
      <c r="I354" s="67" t="str">
        <f>IF('1A'!I2853="","",'1A'!I2853)</f>
        <v/>
      </c>
      <c r="J354" s="106" t="str">
        <f>IF('1A'!J2853="","",'1A'!J2853)</f>
        <v/>
      </c>
      <c r="K354" s="105" t="str">
        <f>IF('1A'!K2853="","",'1A'!K2853)</f>
        <v/>
      </c>
      <c r="L354" s="67" t="str">
        <f>IF('1A'!L2853="","",'1A'!L2853)</f>
        <v/>
      </c>
      <c r="M354" s="106" t="str">
        <f>IF('1A'!M2853="","",'1A'!M2853)</f>
        <v/>
      </c>
      <c r="N354" s="217" t="str">
        <f>IF('1A'!N2853="","",'1A'!N2853)</f>
        <v/>
      </c>
      <c r="O354" s="459" t="str">
        <f>IF('1A'!O2853="","",'1A'!O2853)</f>
        <v/>
      </c>
      <c r="P354" s="460" t="str">
        <f>IF('1A'!P2853="","",'1A'!P2853)</f>
        <v/>
      </c>
      <c r="Q354" s="460" t="str">
        <f>IF('1A'!Q2853="","",'1A'!Q2853)</f>
        <v>Health and Wellness</v>
      </c>
    </row>
    <row r="355" spans="1:17" ht="14" x14ac:dyDescent="0.15">
      <c r="A355" s="268" t="s">
        <v>104</v>
      </c>
      <c r="B355" s="105">
        <f>IF('1A'!B2854="","",'1A'!B2854)</f>
        <v>1.72413793103448E-2</v>
      </c>
      <c r="C355" s="67">
        <f>IF('1A'!C2854="","",'1A'!C2854)</f>
        <v>2.41545893719807E-2</v>
      </c>
      <c r="D355" s="106">
        <f>IF('1A'!D2854="","",'1A'!D2854)</f>
        <v>1.30687318489835E-2</v>
      </c>
      <c r="E355" s="105">
        <f>IF('1A'!E2854="","",'1A'!E2854)</f>
        <v>1.7543859649122799E-2</v>
      </c>
      <c r="F355" s="67">
        <f>IF('1A'!F2854="","",'1A'!F2854)</f>
        <v>1.6483516483516501E-2</v>
      </c>
      <c r="G355" s="106">
        <f>IF('1A'!G2854="","",'1A'!G2854)</f>
        <v>1.22249388753056E-2</v>
      </c>
      <c r="H355" s="105" t="str">
        <f>IF('1A'!H2854="","",'1A'!H2854)</f>
        <v/>
      </c>
      <c r="I355" s="67" t="str">
        <f>IF('1A'!I2854="","",'1A'!I2854)</f>
        <v/>
      </c>
      <c r="J355" s="106" t="str">
        <f>IF('1A'!J2854="","",'1A'!J2854)</f>
        <v/>
      </c>
      <c r="K355" s="105" t="str">
        <f>IF('1A'!K2854="","",'1A'!K2854)</f>
        <v/>
      </c>
      <c r="L355" s="67" t="str">
        <f>IF('1A'!L2854="","",'1A'!L2854)</f>
        <v/>
      </c>
      <c r="M355" s="106" t="str">
        <f>IF('1A'!M2854="","",'1A'!M2854)</f>
        <v/>
      </c>
      <c r="N355" s="217" t="str">
        <f>IF('1A'!N2854="","",'1A'!N2854)</f>
        <v/>
      </c>
      <c r="O355" s="459" t="str">
        <f>IF('1A'!O2854="","",'1A'!O2854)</f>
        <v/>
      </c>
      <c r="P355" s="460" t="str">
        <f>IF('1A'!P2854="","",'1A'!P2854)</f>
        <v/>
      </c>
      <c r="Q355" s="460" t="str">
        <f>IF('1A'!Q2854="","",'1A'!Q2854)</f>
        <v>Health and Wellness</v>
      </c>
    </row>
    <row r="356" spans="1:17" ht="14" x14ac:dyDescent="0.15">
      <c r="A356" s="308" t="s">
        <v>230</v>
      </c>
      <c r="B356" s="461">
        <f>IF('1A'!B2855="","",'1A'!B2855)</f>
        <v>58</v>
      </c>
      <c r="C356" s="462">
        <f>IF('1A'!C2855="","",'1A'!C2855)</f>
        <v>414</v>
      </c>
      <c r="D356" s="463">
        <f>IF('1A'!D2855="","",'1A'!D2855)</f>
        <v>2066</v>
      </c>
      <c r="E356" s="461">
        <f>IF('1A'!E2855="","",'1A'!E2855)</f>
        <v>57</v>
      </c>
      <c r="F356" s="462">
        <f>IF('1A'!F2855="","",'1A'!F2855)</f>
        <v>182</v>
      </c>
      <c r="G356" s="463">
        <f>IF('1A'!G2855="","",'1A'!G2855)</f>
        <v>818</v>
      </c>
      <c r="H356" s="461" t="str">
        <f>IF('1A'!H2855="","",'1A'!H2855)</f>
        <v/>
      </c>
      <c r="I356" s="462" t="str">
        <f>IF('1A'!I2855="","",'1A'!I2855)</f>
        <v/>
      </c>
      <c r="J356" s="463" t="str">
        <f>IF('1A'!J2855="","",'1A'!J2855)</f>
        <v/>
      </c>
      <c r="K356" s="461" t="str">
        <f>IF('1A'!K2855="","",'1A'!K2855)</f>
        <v/>
      </c>
      <c r="L356" s="462" t="str">
        <f>IF('1A'!L2855="","",'1A'!L2855)</f>
        <v/>
      </c>
      <c r="M356" s="463" t="str">
        <f>IF('1A'!M2855="","",'1A'!M2855)</f>
        <v/>
      </c>
      <c r="N356" s="217" t="str">
        <f>IF('1A'!N2855="","",'1A'!N2855)</f>
        <v/>
      </c>
      <c r="O356" s="459" t="str">
        <f>IF('1A'!O2855="","",'1A'!O2855)</f>
        <v/>
      </c>
      <c r="P356" s="460" t="str">
        <f>IF('1A'!P2855="","",'1A'!P2855)</f>
        <v/>
      </c>
      <c r="Q356" s="460" t="str">
        <f>IF('1A'!Q2855="","",'1A'!Q2855)</f>
        <v>Health and Wellness</v>
      </c>
    </row>
    <row r="357" spans="1:17" ht="14" x14ac:dyDescent="0.15">
      <c r="A357" s="268" t="s">
        <v>176</v>
      </c>
      <c r="B357" s="107">
        <f>IF('1A'!B2856="","",'1A'!B2856)</f>
        <v>3.9137931034482798</v>
      </c>
      <c r="C357" s="66">
        <f>IF('1A'!C2856="","",'1A'!C2856)</f>
        <v>3.4299516908212602</v>
      </c>
      <c r="D357" s="108">
        <f>IF('1A'!D2856="","",'1A'!D2856)</f>
        <v>3.6234269119070599</v>
      </c>
      <c r="E357" s="107">
        <f>IF('1A'!E2856="","",'1A'!E2856)</f>
        <v>3.9298245614035099</v>
      </c>
      <c r="F357" s="66">
        <f>IF('1A'!F2856="","",'1A'!F2856)</f>
        <v>3.77472527472528</v>
      </c>
      <c r="G357" s="108">
        <f>IF('1A'!G2856="","",'1A'!G2856)</f>
        <v>3.86552567237164</v>
      </c>
      <c r="H357" s="107" t="str">
        <f>IF('1A'!H2856="","",'1A'!H2856)</f>
        <v/>
      </c>
      <c r="I357" s="66" t="str">
        <f>IF('1A'!I2856="","",'1A'!I2856)</f>
        <v/>
      </c>
      <c r="J357" s="108" t="str">
        <f>IF('1A'!J2856="","",'1A'!J2856)</f>
        <v/>
      </c>
      <c r="K357" s="107" t="str">
        <f>IF('1A'!K2856="","",'1A'!K2856)</f>
        <v/>
      </c>
      <c r="L357" s="66" t="str">
        <f>IF('1A'!L2856="","",'1A'!L2856)</f>
        <v/>
      </c>
      <c r="M357" s="108" t="str">
        <f>IF('1A'!M2856="","",'1A'!M2856)</f>
        <v/>
      </c>
      <c r="N357" s="217" t="str">
        <f>IF('1A'!N2856="","",'1A'!N2856)</f>
        <v/>
      </c>
      <c r="O357" s="459" t="str">
        <f>IF('1A'!O2856="","",'1A'!O2856)</f>
        <v/>
      </c>
      <c r="P357" s="460" t="str">
        <f>IF('1A'!P2856="","",'1A'!P2856)</f>
        <v/>
      </c>
      <c r="Q357" s="460" t="str">
        <f>IF('1A'!Q2856="","",'1A'!Q2856)</f>
        <v>Health and Wellness</v>
      </c>
    </row>
    <row r="358" spans="1:17" ht="14" x14ac:dyDescent="0.15">
      <c r="A358" s="268" t="s">
        <v>159</v>
      </c>
      <c r="B358" s="107">
        <f>IF('1A'!B2857="","",'1A'!B2857)</f>
        <v>0.941899587873258</v>
      </c>
      <c r="C358" s="66">
        <f>IF('1A'!C2857="","",'1A'!C2857)</f>
        <v>0.98348173204852296</v>
      </c>
      <c r="D358" s="108">
        <f>IF('1A'!D2857="","",'1A'!D2857)</f>
        <v>0.89902452852410497</v>
      </c>
      <c r="E358" s="107">
        <f>IF('1A'!E2857="","",'1A'!E2857)</f>
        <v>0.94225506712822804</v>
      </c>
      <c r="F358" s="66">
        <f>IF('1A'!F2857="","",'1A'!F2857)</f>
        <v>0.96846331620112003</v>
      </c>
      <c r="G358" s="108">
        <f>IF('1A'!G2857="","",'1A'!G2857)</f>
        <v>0.91713447620451904</v>
      </c>
      <c r="H358" s="107" t="str">
        <f>IF('1A'!H2857="","",'1A'!H2857)</f>
        <v/>
      </c>
      <c r="I358" s="66" t="str">
        <f>IF('1A'!I2857="","",'1A'!I2857)</f>
        <v/>
      </c>
      <c r="J358" s="108" t="str">
        <f>IF('1A'!J2857="","",'1A'!J2857)</f>
        <v/>
      </c>
      <c r="K358" s="107" t="str">
        <f>IF('1A'!K2857="","",'1A'!K2857)</f>
        <v/>
      </c>
      <c r="L358" s="66" t="str">
        <f>IF('1A'!L2857="","",'1A'!L2857)</f>
        <v/>
      </c>
      <c r="M358" s="108" t="str">
        <f>IF('1A'!M2857="","",'1A'!M2857)</f>
        <v/>
      </c>
      <c r="N358" s="217" t="str">
        <f>IF('1A'!N2857="","",'1A'!N2857)</f>
        <v/>
      </c>
      <c r="O358" s="459" t="str">
        <f>IF('1A'!O2857="","",'1A'!O2857)</f>
        <v/>
      </c>
      <c r="P358" s="460" t="str">
        <f>IF('1A'!P2857="","",'1A'!P2857)</f>
        <v/>
      </c>
      <c r="Q358" s="460" t="str">
        <f>IF('1A'!Q2857="","",'1A'!Q2857)</f>
        <v>Health and Wellness</v>
      </c>
    </row>
    <row r="359" spans="1:17" ht="14" x14ac:dyDescent="0.15">
      <c r="A359" s="268" t="s">
        <v>231</v>
      </c>
      <c r="B359" s="107" t="str">
        <f>IF('1A'!B2858="","",'1A'!B2858)</f>
        <v>-</v>
      </c>
      <c r="C359" s="66" t="str">
        <f>IF('1A'!C2858="","",'1A'!C2858)</f>
        <v>***</v>
      </c>
      <c r="D359" s="108" t="str">
        <f>IF('1A'!D2858="","",'1A'!D2858)</f>
        <v>*</v>
      </c>
      <c r="E359" s="107" t="str">
        <f>IF('1A'!E2858="","",'1A'!E2858)</f>
        <v>-</v>
      </c>
      <c r="F359" s="66" t="str">
        <f>IF('1A'!F2858="","",'1A'!F2858)</f>
        <v xml:space="preserve"> </v>
      </c>
      <c r="G359" s="108" t="str">
        <f>IF('1A'!G2858="","",'1A'!G2858)</f>
        <v xml:space="preserve"> </v>
      </c>
      <c r="H359" s="107" t="str">
        <f>IF('1A'!H2858="","",'1A'!H2858)</f>
        <v/>
      </c>
      <c r="I359" s="66" t="str">
        <f>IF('1A'!I2858="","",'1A'!I2858)</f>
        <v/>
      </c>
      <c r="J359" s="108" t="str">
        <f>IF('1A'!J2858="","",'1A'!J2858)</f>
        <v/>
      </c>
      <c r="K359" s="107" t="str">
        <f>IF('1A'!K2858="","",'1A'!K2858)</f>
        <v/>
      </c>
      <c r="L359" s="66" t="str">
        <f>IF('1A'!L2858="","",'1A'!L2858)</f>
        <v/>
      </c>
      <c r="M359" s="108" t="str">
        <f>IF('1A'!M2858="","",'1A'!M2858)</f>
        <v/>
      </c>
      <c r="N359" s="217" t="str">
        <f>IF('1A'!N2858="","",'1A'!N2858)</f>
        <v/>
      </c>
      <c r="O359" s="459" t="str">
        <f>IF('1A'!O2858="","",'1A'!O2858)</f>
        <v/>
      </c>
      <c r="P359" s="460" t="str">
        <f>IF('1A'!P2858="","",'1A'!P2858)</f>
        <v/>
      </c>
      <c r="Q359" s="460" t="str">
        <f>IF('1A'!Q2858="","",'1A'!Q2858)</f>
        <v>Health and Wellness</v>
      </c>
    </row>
    <row r="360" spans="1:17" ht="14" x14ac:dyDescent="0.15">
      <c r="A360" s="269" t="s">
        <v>158</v>
      </c>
      <c r="B360" s="65" t="str">
        <f>IF('1A'!B2859="","",'1A'!B2859)</f>
        <v>-</v>
      </c>
      <c r="C360" s="109">
        <f>IF('1A'!C2859="","",'1A'!C2859)</f>
        <v>0.49196786972261514</v>
      </c>
      <c r="D360" s="110">
        <f>IF('1A'!D2859="","",'1A'!D2859)</f>
        <v>0.32297916500443347</v>
      </c>
      <c r="E360" s="65" t="str">
        <f>IF('1A'!E2859="","",'1A'!E2859)</f>
        <v>-</v>
      </c>
      <c r="F360" s="109">
        <f>IF('1A'!F2859="","",'1A'!F2859)</f>
        <v>0.16014988289553403</v>
      </c>
      <c r="G360" s="110">
        <f>IF('1A'!G2859="","",'1A'!G2859)</f>
        <v>7.0108463589729178E-2</v>
      </c>
      <c r="H360" s="65" t="str">
        <f>IF('1A'!H2859="","",'1A'!H2859)</f>
        <v/>
      </c>
      <c r="I360" s="109" t="str">
        <f>IF('1A'!I2859="","",'1A'!I2859)</f>
        <v/>
      </c>
      <c r="J360" s="110" t="str">
        <f>IF('1A'!J2859="","",'1A'!J2859)</f>
        <v/>
      </c>
      <c r="K360" s="65" t="str">
        <f>IF('1A'!K2859="","",'1A'!K2859)</f>
        <v/>
      </c>
      <c r="L360" s="109" t="str">
        <f>IF('1A'!L2859="","",'1A'!L2859)</f>
        <v/>
      </c>
      <c r="M360" s="110" t="str">
        <f>IF('1A'!M2859="","",'1A'!M2859)</f>
        <v/>
      </c>
      <c r="N360" s="230" t="str">
        <f>IF('1A'!N2859="","",'1A'!N2859)</f>
        <v/>
      </c>
      <c r="O360" s="459" t="str">
        <f>IF('1A'!O2859="","",'1A'!O2859)</f>
        <v/>
      </c>
      <c r="P360" s="460" t="str">
        <f>IF('1A'!P2859="","",'1A'!P2859)</f>
        <v/>
      </c>
      <c r="Q360" s="460" t="str">
        <f>IF('1A'!Q2859="","",'1A'!Q2859)</f>
        <v>Health and Wellness</v>
      </c>
    </row>
    <row r="361" spans="1:17" ht="56" x14ac:dyDescent="0.15">
      <c r="A361" s="250" t="s">
        <v>852</v>
      </c>
      <c r="B361" s="105">
        <f>IF('1A'!B2860="","",'1A'!B2860)</f>
        <v>0.27586206896551702</v>
      </c>
      <c r="C361" s="67">
        <f>IF('1A'!C2860="","",'1A'!C2860)</f>
        <v>0.13043478260869601</v>
      </c>
      <c r="D361" s="106">
        <f>IF('1A'!D2860="","",'1A'!D2860)</f>
        <v>0.124214596423393</v>
      </c>
      <c r="E361" s="105">
        <f>IF('1A'!E2860="","",'1A'!E2860)</f>
        <v>0.26315789473684198</v>
      </c>
      <c r="F361" s="67">
        <f>IF('1A'!F2860="","",'1A'!F2860)</f>
        <v>0.18131868131868101</v>
      </c>
      <c r="G361" s="106">
        <f>IF('1A'!G2860="","",'1A'!G2860)</f>
        <v>0.17848410757946201</v>
      </c>
      <c r="H361" s="105" t="str">
        <f>IF('1A'!H2860="","",'1A'!H2860)</f>
        <v/>
      </c>
      <c r="I361" s="67" t="str">
        <f>IF('1A'!I2860="","",'1A'!I2860)</f>
        <v/>
      </c>
      <c r="J361" s="106" t="str">
        <f>IF('1A'!J2860="","",'1A'!J2860)</f>
        <v/>
      </c>
      <c r="K361" s="105" t="str">
        <f>IF('1A'!K2860="","",'1A'!K2860)</f>
        <v/>
      </c>
      <c r="L361" s="67" t="str">
        <f>IF('1A'!L2860="","",'1A'!L2860)</f>
        <v/>
      </c>
      <c r="M361" s="106" t="str">
        <f>IF('1A'!M2860="","",'1A'!M2860)</f>
        <v/>
      </c>
      <c r="N361" s="217" t="str">
        <f>IF('1A'!N2860="","",'1A'!N2860)</f>
        <v>Social
Self-Concept</v>
      </c>
      <c r="O361" s="459" t="str">
        <f>IF('1A'!O2860="","",'1A'!O2860)</f>
        <v/>
      </c>
      <c r="P361" s="460" t="str">
        <f>IF('1A'!P2860="","",'1A'!P2860)</f>
        <v/>
      </c>
      <c r="Q361" s="460" t="str">
        <f>IF('1A'!Q2860="","",'1A'!Q2860)</f>
        <v>Written and Oral Communication</v>
      </c>
    </row>
    <row r="362" spans="1:17" ht="14" x14ac:dyDescent="0.15">
      <c r="A362" s="268" t="s">
        <v>747</v>
      </c>
      <c r="B362" s="105">
        <f>IF('1A'!B2861="","",'1A'!B2861)</f>
        <v>0.431034482758621</v>
      </c>
      <c r="C362" s="67">
        <f>IF('1A'!C2861="","",'1A'!C2861)</f>
        <v>0.405797101449275</v>
      </c>
      <c r="D362" s="106">
        <f>IF('1A'!D2861="","",'1A'!D2861)</f>
        <v>0.32721121314644802</v>
      </c>
      <c r="E362" s="105">
        <f>IF('1A'!E2861="","",'1A'!E2861)</f>
        <v>0.43859649122806998</v>
      </c>
      <c r="F362" s="67">
        <f>IF('1A'!F2861="","",'1A'!F2861)</f>
        <v>0.42857142857142899</v>
      </c>
      <c r="G362" s="106">
        <f>IF('1A'!G2861="","",'1A'!G2861)</f>
        <v>0.32029339853300698</v>
      </c>
      <c r="H362" s="105" t="str">
        <f>IF('1A'!H2861="","",'1A'!H2861)</f>
        <v/>
      </c>
      <c r="I362" s="67" t="str">
        <f>IF('1A'!I2861="","",'1A'!I2861)</f>
        <v/>
      </c>
      <c r="J362" s="106" t="str">
        <f>IF('1A'!J2861="","",'1A'!J2861)</f>
        <v/>
      </c>
      <c r="K362" s="105" t="str">
        <f>IF('1A'!K2861="","",'1A'!K2861)</f>
        <v/>
      </c>
      <c r="L362" s="67" t="str">
        <f>IF('1A'!L2861="","",'1A'!L2861)</f>
        <v/>
      </c>
      <c r="M362" s="106" t="str">
        <f>IF('1A'!M2861="","",'1A'!M2861)</f>
        <v/>
      </c>
      <c r="N362" s="217" t="str">
        <f>IF('1A'!N2861="","",'1A'!N2861)</f>
        <v/>
      </c>
      <c r="O362" s="459" t="str">
        <f>IF('1A'!O2861="","",'1A'!O2861)</f>
        <v/>
      </c>
      <c r="P362" s="460" t="str">
        <f>IF('1A'!P2861="","",'1A'!P2861)</f>
        <v/>
      </c>
      <c r="Q362" s="460" t="str">
        <f>IF('1A'!Q2861="","",'1A'!Q2861)</f>
        <v>Written and Oral Communication</v>
      </c>
    </row>
    <row r="363" spans="1:17" ht="14" x14ac:dyDescent="0.15">
      <c r="A363" s="268" t="s">
        <v>103</v>
      </c>
      <c r="B363" s="105">
        <f>IF('1A'!B2862="","",'1A'!B2862)</f>
        <v>0.25862068965517199</v>
      </c>
      <c r="C363" s="67">
        <f>IF('1A'!C2862="","",'1A'!C2862)</f>
        <v>0.30917874396135298</v>
      </c>
      <c r="D363" s="106">
        <f>IF('1A'!D2862="","",'1A'!D2862)</f>
        <v>0.37554374093765103</v>
      </c>
      <c r="E363" s="105">
        <f>IF('1A'!E2862="","",'1A'!E2862)</f>
        <v>0.26315789473684198</v>
      </c>
      <c r="F363" s="67">
        <f>IF('1A'!F2862="","",'1A'!F2862)</f>
        <v>0.26373626373626402</v>
      </c>
      <c r="G363" s="106">
        <f>IF('1A'!G2862="","",'1A'!G2862)</f>
        <v>0.363080684596577</v>
      </c>
      <c r="H363" s="105" t="str">
        <f>IF('1A'!H2862="","",'1A'!H2862)</f>
        <v/>
      </c>
      <c r="I363" s="67" t="str">
        <f>IF('1A'!I2862="","",'1A'!I2862)</f>
        <v/>
      </c>
      <c r="J363" s="106" t="str">
        <f>IF('1A'!J2862="","",'1A'!J2862)</f>
        <v/>
      </c>
      <c r="K363" s="105" t="str">
        <f>IF('1A'!K2862="","",'1A'!K2862)</f>
        <v/>
      </c>
      <c r="L363" s="67" t="str">
        <f>IF('1A'!L2862="","",'1A'!L2862)</f>
        <v/>
      </c>
      <c r="M363" s="106" t="str">
        <f>IF('1A'!M2862="","",'1A'!M2862)</f>
        <v/>
      </c>
      <c r="N363" s="217" t="str">
        <f>IF('1A'!N2862="","",'1A'!N2862)</f>
        <v/>
      </c>
      <c r="O363" s="459" t="str">
        <f>IF('1A'!O2862="","",'1A'!O2862)</f>
        <v/>
      </c>
      <c r="P363" s="460" t="str">
        <f>IF('1A'!P2862="","",'1A'!P2862)</f>
        <v/>
      </c>
      <c r="Q363" s="460" t="str">
        <f>IF('1A'!Q2862="","",'1A'!Q2862)</f>
        <v>Written and Oral Communication</v>
      </c>
    </row>
    <row r="364" spans="1:17" ht="14" x14ac:dyDescent="0.15">
      <c r="A364" s="268" t="s">
        <v>748</v>
      </c>
      <c r="B364" s="105">
        <f>IF('1A'!B2863="","",'1A'!B2863)</f>
        <v>3.4482758620689703E-2</v>
      </c>
      <c r="C364" s="67">
        <f>IF('1A'!C2863="","",'1A'!C2863)</f>
        <v>0.12801932367149799</v>
      </c>
      <c r="D364" s="106">
        <f>IF('1A'!D2863="","",'1A'!D2863)</f>
        <v>0.14258095698404999</v>
      </c>
      <c r="E364" s="105">
        <f>IF('1A'!E2863="","",'1A'!E2863)</f>
        <v>3.5087719298245598E-2</v>
      </c>
      <c r="F364" s="67">
        <f>IF('1A'!F2863="","",'1A'!F2863)</f>
        <v>0.104395604395604</v>
      </c>
      <c r="G364" s="106">
        <f>IF('1A'!G2863="","",'1A'!G2863)</f>
        <v>0.116136919315403</v>
      </c>
      <c r="H364" s="105" t="str">
        <f>IF('1A'!H2863="","",'1A'!H2863)</f>
        <v/>
      </c>
      <c r="I364" s="67" t="str">
        <f>IF('1A'!I2863="","",'1A'!I2863)</f>
        <v/>
      </c>
      <c r="J364" s="106" t="str">
        <f>IF('1A'!J2863="","",'1A'!J2863)</f>
        <v/>
      </c>
      <c r="K364" s="105" t="str">
        <f>IF('1A'!K2863="","",'1A'!K2863)</f>
        <v/>
      </c>
      <c r="L364" s="67" t="str">
        <f>IF('1A'!L2863="","",'1A'!L2863)</f>
        <v/>
      </c>
      <c r="M364" s="106" t="str">
        <f>IF('1A'!M2863="","",'1A'!M2863)</f>
        <v/>
      </c>
      <c r="N364" s="217" t="str">
        <f>IF('1A'!N2863="","",'1A'!N2863)</f>
        <v/>
      </c>
      <c r="O364" s="459" t="str">
        <f>IF('1A'!O2863="","",'1A'!O2863)</f>
        <v/>
      </c>
      <c r="P364" s="460" t="str">
        <f>IF('1A'!P2863="","",'1A'!P2863)</f>
        <v/>
      </c>
      <c r="Q364" s="460" t="str">
        <f>IF('1A'!Q2863="","",'1A'!Q2863)</f>
        <v>Written and Oral Communication</v>
      </c>
    </row>
    <row r="365" spans="1:17" ht="14" x14ac:dyDescent="0.15">
      <c r="A365" s="268" t="s">
        <v>104</v>
      </c>
      <c r="B365" s="105">
        <f>IF('1A'!B2864="","",'1A'!B2864)</f>
        <v>0</v>
      </c>
      <c r="C365" s="67">
        <f>IF('1A'!C2864="","",'1A'!C2864)</f>
        <v>2.6570048309178699E-2</v>
      </c>
      <c r="D365" s="106">
        <f>IF('1A'!D2864="","",'1A'!D2864)</f>
        <v>3.0449492508458201E-2</v>
      </c>
      <c r="E365" s="105">
        <f>IF('1A'!E2864="","",'1A'!E2864)</f>
        <v>0</v>
      </c>
      <c r="F365" s="67">
        <f>IF('1A'!F2864="","",'1A'!F2864)</f>
        <v>2.1978021978022001E-2</v>
      </c>
      <c r="G365" s="106">
        <f>IF('1A'!G2864="","",'1A'!G2864)</f>
        <v>2.2004889975550099E-2</v>
      </c>
      <c r="H365" s="105" t="str">
        <f>IF('1A'!H2864="","",'1A'!H2864)</f>
        <v/>
      </c>
      <c r="I365" s="67" t="str">
        <f>IF('1A'!I2864="","",'1A'!I2864)</f>
        <v/>
      </c>
      <c r="J365" s="106" t="str">
        <f>IF('1A'!J2864="","",'1A'!J2864)</f>
        <v/>
      </c>
      <c r="K365" s="105" t="str">
        <f>IF('1A'!K2864="","",'1A'!K2864)</f>
        <v/>
      </c>
      <c r="L365" s="67" t="str">
        <f>IF('1A'!L2864="","",'1A'!L2864)</f>
        <v/>
      </c>
      <c r="M365" s="106" t="str">
        <f>IF('1A'!M2864="","",'1A'!M2864)</f>
        <v/>
      </c>
      <c r="N365" s="217" t="str">
        <f>IF('1A'!N2864="","",'1A'!N2864)</f>
        <v/>
      </c>
      <c r="O365" s="459" t="str">
        <f>IF('1A'!O2864="","",'1A'!O2864)</f>
        <v/>
      </c>
      <c r="P365" s="460" t="str">
        <f>IF('1A'!P2864="","",'1A'!P2864)</f>
        <v/>
      </c>
      <c r="Q365" s="460" t="str">
        <f>IF('1A'!Q2864="","",'1A'!Q2864)</f>
        <v>Written and Oral Communication</v>
      </c>
    </row>
    <row r="366" spans="1:17" ht="14" x14ac:dyDescent="0.15">
      <c r="A366" s="308" t="s">
        <v>230</v>
      </c>
      <c r="B366" s="461">
        <f>IF('1A'!B2865="","",'1A'!B2865)</f>
        <v>58</v>
      </c>
      <c r="C366" s="462">
        <f>IF('1A'!C2865="","",'1A'!C2865)</f>
        <v>414</v>
      </c>
      <c r="D366" s="463">
        <f>IF('1A'!D2865="","",'1A'!D2865)</f>
        <v>2069</v>
      </c>
      <c r="E366" s="461">
        <f>IF('1A'!E2865="","",'1A'!E2865)</f>
        <v>57</v>
      </c>
      <c r="F366" s="462">
        <f>IF('1A'!F2865="","",'1A'!F2865)</f>
        <v>182</v>
      </c>
      <c r="G366" s="463">
        <f>IF('1A'!G2865="","",'1A'!G2865)</f>
        <v>818</v>
      </c>
      <c r="H366" s="461" t="str">
        <f>IF('1A'!H2865="","",'1A'!H2865)</f>
        <v/>
      </c>
      <c r="I366" s="462" t="str">
        <f>IF('1A'!I2865="","",'1A'!I2865)</f>
        <v/>
      </c>
      <c r="J366" s="463" t="str">
        <f>IF('1A'!J2865="","",'1A'!J2865)</f>
        <v/>
      </c>
      <c r="K366" s="461" t="str">
        <f>IF('1A'!K2865="","",'1A'!K2865)</f>
        <v/>
      </c>
      <c r="L366" s="462" t="str">
        <f>IF('1A'!L2865="","",'1A'!L2865)</f>
        <v/>
      </c>
      <c r="M366" s="463" t="str">
        <f>IF('1A'!M2865="","",'1A'!M2865)</f>
        <v/>
      </c>
      <c r="N366" s="217" t="str">
        <f>IF('1A'!N2865="","",'1A'!N2865)</f>
        <v/>
      </c>
      <c r="O366" s="459" t="str">
        <f>IF('1A'!O2865="","",'1A'!O2865)</f>
        <v/>
      </c>
      <c r="P366" s="460" t="str">
        <f>IF('1A'!P2865="","",'1A'!P2865)</f>
        <v/>
      </c>
      <c r="Q366" s="460" t="str">
        <f>IF('1A'!Q2865="","",'1A'!Q2865)</f>
        <v>Written and Oral Communication</v>
      </c>
    </row>
    <row r="367" spans="1:17" ht="14" x14ac:dyDescent="0.15">
      <c r="A367" s="268" t="s">
        <v>176</v>
      </c>
      <c r="B367" s="107">
        <f>IF('1A'!B2866="","",'1A'!B2866)</f>
        <v>3.94827586206896</v>
      </c>
      <c r="C367" s="66">
        <f>IF('1A'!C2866="","",'1A'!C2866)</f>
        <v>3.4855072463768102</v>
      </c>
      <c r="D367" s="108">
        <f>IF('1A'!D2866="","",'1A'!D2866)</f>
        <v>3.37216046399227</v>
      </c>
      <c r="E367" s="107">
        <f>IF('1A'!E2866="","",'1A'!E2866)</f>
        <v>3.9298245614035099</v>
      </c>
      <c r="F367" s="66">
        <f>IF('1A'!F2866="","",'1A'!F2866)</f>
        <v>3.6428571428571401</v>
      </c>
      <c r="G367" s="108">
        <f>IF('1A'!G2866="","",'1A'!G2866)</f>
        <v>3.5171149144254299</v>
      </c>
      <c r="H367" s="107" t="str">
        <f>IF('1A'!H2866="","",'1A'!H2866)</f>
        <v/>
      </c>
      <c r="I367" s="66" t="str">
        <f>IF('1A'!I2866="","",'1A'!I2866)</f>
        <v/>
      </c>
      <c r="J367" s="108" t="str">
        <f>IF('1A'!J2866="","",'1A'!J2866)</f>
        <v/>
      </c>
      <c r="K367" s="107" t="str">
        <f>IF('1A'!K2866="","",'1A'!K2866)</f>
        <v/>
      </c>
      <c r="L367" s="66" t="str">
        <f>IF('1A'!L2866="","",'1A'!L2866)</f>
        <v/>
      </c>
      <c r="M367" s="108" t="str">
        <f>IF('1A'!M2866="","",'1A'!M2866)</f>
        <v/>
      </c>
      <c r="N367" s="217" t="str">
        <f>IF('1A'!N2866="","",'1A'!N2866)</f>
        <v/>
      </c>
      <c r="O367" s="459" t="str">
        <f>IF('1A'!O2866="","",'1A'!O2866)</f>
        <v/>
      </c>
      <c r="P367" s="460" t="str">
        <f>IF('1A'!P2866="","",'1A'!P2866)</f>
        <v/>
      </c>
      <c r="Q367" s="460" t="str">
        <f>IF('1A'!Q2866="","",'1A'!Q2866)</f>
        <v>Written and Oral Communication</v>
      </c>
    </row>
    <row r="368" spans="1:17" ht="14" x14ac:dyDescent="0.15">
      <c r="A368" s="268" t="s">
        <v>159</v>
      </c>
      <c r="B368" s="107">
        <f>IF('1A'!B2867="","",'1A'!B2867)</f>
        <v>0.82552298772765098</v>
      </c>
      <c r="C368" s="66">
        <f>IF('1A'!C2867="","",'1A'!C2867)</f>
        <v>0.96351485722465202</v>
      </c>
      <c r="D368" s="108">
        <f>IF('1A'!D2867="","",'1A'!D2867)</f>
        <v>0.97488690082658602</v>
      </c>
      <c r="E368" s="107">
        <f>IF('1A'!E2867="","",'1A'!E2867)</f>
        <v>0.82070634044285795</v>
      </c>
      <c r="F368" s="66">
        <f>IF('1A'!F2867="","",'1A'!F2867)</f>
        <v>0.96852600396843402</v>
      </c>
      <c r="G368" s="108">
        <f>IF('1A'!G2867="","",'1A'!G2867)</f>
        <v>0.98598526433759304</v>
      </c>
      <c r="H368" s="107" t="str">
        <f>IF('1A'!H2867="","",'1A'!H2867)</f>
        <v/>
      </c>
      <c r="I368" s="66" t="str">
        <f>IF('1A'!I2867="","",'1A'!I2867)</f>
        <v/>
      </c>
      <c r="J368" s="108" t="str">
        <f>IF('1A'!J2867="","",'1A'!J2867)</f>
        <v/>
      </c>
      <c r="K368" s="107" t="str">
        <f>IF('1A'!K2867="","",'1A'!K2867)</f>
        <v/>
      </c>
      <c r="L368" s="66" t="str">
        <f>IF('1A'!L2867="","",'1A'!L2867)</f>
        <v/>
      </c>
      <c r="M368" s="108" t="str">
        <f>IF('1A'!M2867="","",'1A'!M2867)</f>
        <v/>
      </c>
      <c r="N368" s="217" t="str">
        <f>IF('1A'!N2867="","",'1A'!N2867)</f>
        <v/>
      </c>
      <c r="O368" s="459" t="str">
        <f>IF('1A'!O2867="","",'1A'!O2867)</f>
        <v/>
      </c>
      <c r="P368" s="460" t="str">
        <f>IF('1A'!P2867="","",'1A'!P2867)</f>
        <v/>
      </c>
      <c r="Q368" s="460" t="str">
        <f>IF('1A'!Q2867="","",'1A'!Q2867)</f>
        <v>Written and Oral Communication</v>
      </c>
    </row>
    <row r="369" spans="1:17" ht="14" x14ac:dyDescent="0.15">
      <c r="A369" s="268" t="s">
        <v>231</v>
      </c>
      <c r="B369" s="107" t="str">
        <f>IF('1A'!B2868="","",'1A'!B2868)</f>
        <v>-</v>
      </c>
      <c r="C369" s="66" t="str">
        <f>IF('1A'!C2868="","",'1A'!C2868)</f>
        <v>***</v>
      </c>
      <c r="D369" s="108" t="str">
        <f>IF('1A'!D2868="","",'1A'!D2868)</f>
        <v>***</v>
      </c>
      <c r="E369" s="107" t="str">
        <f>IF('1A'!E2868="","",'1A'!E2868)</f>
        <v>-</v>
      </c>
      <c r="F369" s="66" t="str">
        <f>IF('1A'!F2868="","",'1A'!F2868)</f>
        <v>*</v>
      </c>
      <c r="G369" s="108" t="str">
        <f>IF('1A'!G2868="","",'1A'!G2868)</f>
        <v>**</v>
      </c>
      <c r="H369" s="107" t="str">
        <f>IF('1A'!H2868="","",'1A'!H2868)</f>
        <v/>
      </c>
      <c r="I369" s="66" t="str">
        <f>IF('1A'!I2868="","",'1A'!I2868)</f>
        <v/>
      </c>
      <c r="J369" s="108" t="str">
        <f>IF('1A'!J2868="","",'1A'!J2868)</f>
        <v/>
      </c>
      <c r="K369" s="107" t="str">
        <f>IF('1A'!K2868="","",'1A'!K2868)</f>
        <v/>
      </c>
      <c r="L369" s="66" t="str">
        <f>IF('1A'!L2868="","",'1A'!L2868)</f>
        <v/>
      </c>
      <c r="M369" s="108" t="str">
        <f>IF('1A'!M2868="","",'1A'!M2868)</f>
        <v/>
      </c>
      <c r="N369" s="217" t="str">
        <f>IF('1A'!N2868="","",'1A'!N2868)</f>
        <v/>
      </c>
      <c r="O369" s="459" t="str">
        <f>IF('1A'!O2868="","",'1A'!O2868)</f>
        <v/>
      </c>
      <c r="P369" s="460" t="str">
        <f>IF('1A'!P2868="","",'1A'!P2868)</f>
        <v/>
      </c>
      <c r="Q369" s="460" t="str">
        <f>IF('1A'!Q2868="","",'1A'!Q2868)</f>
        <v>Written and Oral Communication</v>
      </c>
    </row>
    <row r="370" spans="1:17" ht="14" x14ac:dyDescent="0.15">
      <c r="A370" s="269" t="s">
        <v>158</v>
      </c>
      <c r="B370" s="65" t="str">
        <f>IF('1A'!B2869="","",'1A'!B2869)</f>
        <v>-</v>
      </c>
      <c r="C370" s="109">
        <f>IF('1A'!C2869="","",'1A'!C2869)</f>
        <v>0.4802921431072974</v>
      </c>
      <c r="D370" s="110">
        <f>IF('1A'!D2869="","",'1A'!D2869)</f>
        <v>0.59095613818199211</v>
      </c>
      <c r="E370" s="65" t="str">
        <f>IF('1A'!E2869="","",'1A'!E2869)</f>
        <v>-</v>
      </c>
      <c r="F370" s="109">
        <f>IF('1A'!F2869="","",'1A'!F2869)</f>
        <v>0.29629294140843998</v>
      </c>
      <c r="G370" s="110">
        <f>IF('1A'!G2869="","",'1A'!G2869)</f>
        <v>0.41857587725243295</v>
      </c>
      <c r="H370" s="65" t="str">
        <f>IF('1A'!H2869="","",'1A'!H2869)</f>
        <v/>
      </c>
      <c r="I370" s="109" t="str">
        <f>IF('1A'!I2869="","",'1A'!I2869)</f>
        <v/>
      </c>
      <c r="J370" s="110" t="str">
        <f>IF('1A'!J2869="","",'1A'!J2869)</f>
        <v/>
      </c>
      <c r="K370" s="65" t="str">
        <f>IF('1A'!K2869="","",'1A'!K2869)</f>
        <v/>
      </c>
      <c r="L370" s="109" t="str">
        <f>IF('1A'!L2869="","",'1A'!L2869)</f>
        <v/>
      </c>
      <c r="M370" s="110" t="str">
        <f>IF('1A'!M2869="","",'1A'!M2869)</f>
        <v/>
      </c>
      <c r="N370" s="230" t="str">
        <f>IF('1A'!N2869="","",'1A'!N2869)</f>
        <v/>
      </c>
      <c r="O370" s="459" t="str">
        <f>IF('1A'!O2869="","",'1A'!O2869)</f>
        <v/>
      </c>
      <c r="P370" s="460" t="str">
        <f>IF('1A'!P2869="","",'1A'!P2869)</f>
        <v/>
      </c>
      <c r="Q370" s="460" t="str">
        <f>IF('1A'!Q2869="","",'1A'!Q2869)</f>
        <v>Written and Oral Communication</v>
      </c>
    </row>
    <row r="371" spans="1:17" ht="28" x14ac:dyDescent="0.15">
      <c r="A371" s="250" t="s">
        <v>143</v>
      </c>
      <c r="B371" s="105">
        <f>IF('1A'!B2920="","",'1A'!B2920)</f>
        <v>0.29310344827586199</v>
      </c>
      <c r="C371" s="67">
        <f>IF('1A'!C2920="","",'1A'!C2920)</f>
        <v>0.188405797101449</v>
      </c>
      <c r="D371" s="106">
        <f>IF('1A'!D2920="","",'1A'!D2920)</f>
        <v>0.14161430642822601</v>
      </c>
      <c r="E371" s="105">
        <f>IF('1A'!E2920="","",'1A'!E2920)</f>
        <v>0.28070175438596501</v>
      </c>
      <c r="F371" s="67">
        <f>IF('1A'!F2920="","",'1A'!F2920)</f>
        <v>0.20879120879120899</v>
      </c>
      <c r="G371" s="106">
        <f>IF('1A'!G2920="","",'1A'!G2920)</f>
        <v>0.1468788249694</v>
      </c>
      <c r="H371" s="105" t="str">
        <f>IF('1A'!H2920="","",'1A'!H2920)</f>
        <v/>
      </c>
      <c r="I371" s="67" t="str">
        <f>IF('1A'!I2920="","",'1A'!I2920)</f>
        <v/>
      </c>
      <c r="J371" s="106" t="str">
        <f>IF('1A'!J2920="","",'1A'!J2920)</f>
        <v/>
      </c>
      <c r="K371" s="105" t="str">
        <f>IF('1A'!K2920="","",'1A'!K2920)</f>
        <v/>
      </c>
      <c r="L371" s="67" t="str">
        <f>IF('1A'!L2920="","",'1A'!L2920)</f>
        <v/>
      </c>
      <c r="M371" s="106" t="str">
        <f>IF('1A'!M2920="","",'1A'!M2920)</f>
        <v/>
      </c>
      <c r="N371" s="217" t="str">
        <f>IF('1A'!N2920="","",'1A'!N2920)</f>
        <v/>
      </c>
      <c r="O371" s="459" t="str">
        <f>IF('1A'!O2920="","",'1A'!O2920)</f>
        <v>Academic Outcomes</v>
      </c>
      <c r="P371" s="460" t="str">
        <f>IF('1A'!P2920="","",'1A'!P2920)</f>
        <v/>
      </c>
      <c r="Q371" s="460" t="str">
        <f>IF('1A'!Q2920="","",'1A'!Q2920)</f>
        <v>Written and Oral Communication</v>
      </c>
    </row>
    <row r="372" spans="1:17" ht="14" x14ac:dyDescent="0.15">
      <c r="A372" s="268" t="s">
        <v>747</v>
      </c>
      <c r="B372" s="105">
        <f>IF('1A'!B2921="","",'1A'!B2921)</f>
        <v>0.46551724137931</v>
      </c>
      <c r="C372" s="67">
        <f>IF('1A'!C2921="","",'1A'!C2921)</f>
        <v>0.458937198067633</v>
      </c>
      <c r="D372" s="106">
        <f>IF('1A'!D2921="","",'1A'!D2921)</f>
        <v>0.43305944900918297</v>
      </c>
      <c r="E372" s="105">
        <f>IF('1A'!E2921="","",'1A'!E2921)</f>
        <v>0.47368421052631599</v>
      </c>
      <c r="F372" s="67">
        <f>IF('1A'!F2921="","",'1A'!F2921)</f>
        <v>0.43406593406593402</v>
      </c>
      <c r="G372" s="106">
        <f>IF('1A'!G2921="","",'1A'!G2921)</f>
        <v>0.41126070991432101</v>
      </c>
      <c r="H372" s="105" t="str">
        <f>IF('1A'!H2921="","",'1A'!H2921)</f>
        <v/>
      </c>
      <c r="I372" s="67" t="str">
        <f>IF('1A'!I2921="","",'1A'!I2921)</f>
        <v/>
      </c>
      <c r="J372" s="106" t="str">
        <f>IF('1A'!J2921="","",'1A'!J2921)</f>
        <v/>
      </c>
      <c r="K372" s="105" t="str">
        <f>IF('1A'!K2921="","",'1A'!K2921)</f>
        <v/>
      </c>
      <c r="L372" s="67" t="str">
        <f>IF('1A'!L2921="","",'1A'!L2921)</f>
        <v/>
      </c>
      <c r="M372" s="106" t="str">
        <f>IF('1A'!M2921="","",'1A'!M2921)</f>
        <v/>
      </c>
      <c r="N372" s="217" t="str">
        <f>IF('1A'!N2921="","",'1A'!N2921)</f>
        <v/>
      </c>
      <c r="O372" s="459" t="str">
        <f>IF('1A'!O2921="","",'1A'!O2921)</f>
        <v>Academic Outcomes</v>
      </c>
      <c r="P372" s="460" t="str">
        <f>IF('1A'!P2921="","",'1A'!P2921)</f>
        <v/>
      </c>
      <c r="Q372" s="460" t="str">
        <f>IF('1A'!Q2921="","",'1A'!Q2921)</f>
        <v>Written and Oral Communication</v>
      </c>
    </row>
    <row r="373" spans="1:17" ht="14" x14ac:dyDescent="0.15">
      <c r="A373" s="268" t="s">
        <v>103</v>
      </c>
      <c r="B373" s="105">
        <f>IF('1A'!B2922="","",'1A'!B2922)</f>
        <v>0.17241379310344801</v>
      </c>
      <c r="C373" s="67">
        <f>IF('1A'!C2922="","",'1A'!C2922)</f>
        <v>0.29468599033816401</v>
      </c>
      <c r="D373" s="106">
        <f>IF('1A'!D2922="","",'1A'!D2922)</f>
        <v>0.34364427259545699</v>
      </c>
      <c r="E373" s="105">
        <f>IF('1A'!E2922="","",'1A'!E2922)</f>
        <v>0.175438596491228</v>
      </c>
      <c r="F373" s="67">
        <f>IF('1A'!F2922="","",'1A'!F2922)</f>
        <v>0.27472527472527503</v>
      </c>
      <c r="G373" s="106">
        <f>IF('1A'!G2922="","",'1A'!G2922)</f>
        <v>0.34149326805385599</v>
      </c>
      <c r="H373" s="105" t="str">
        <f>IF('1A'!H2922="","",'1A'!H2922)</f>
        <v/>
      </c>
      <c r="I373" s="67" t="str">
        <f>IF('1A'!I2922="","",'1A'!I2922)</f>
        <v/>
      </c>
      <c r="J373" s="106" t="str">
        <f>IF('1A'!J2922="","",'1A'!J2922)</f>
        <v/>
      </c>
      <c r="K373" s="105" t="str">
        <f>IF('1A'!K2922="","",'1A'!K2922)</f>
        <v/>
      </c>
      <c r="L373" s="67" t="str">
        <f>IF('1A'!L2922="","",'1A'!L2922)</f>
        <v/>
      </c>
      <c r="M373" s="106" t="str">
        <f>IF('1A'!M2922="","",'1A'!M2922)</f>
        <v/>
      </c>
      <c r="N373" s="217" t="str">
        <f>IF('1A'!N2922="","",'1A'!N2922)</f>
        <v/>
      </c>
      <c r="O373" s="459" t="str">
        <f>IF('1A'!O2922="","",'1A'!O2922)</f>
        <v>Academic Outcomes</v>
      </c>
      <c r="P373" s="460" t="str">
        <f>IF('1A'!P2922="","",'1A'!P2922)</f>
        <v/>
      </c>
      <c r="Q373" s="460" t="str">
        <f>IF('1A'!Q2922="","",'1A'!Q2922)</f>
        <v>Written and Oral Communication</v>
      </c>
    </row>
    <row r="374" spans="1:17" ht="14" x14ac:dyDescent="0.15">
      <c r="A374" s="268" t="s">
        <v>748</v>
      </c>
      <c r="B374" s="105">
        <f>IF('1A'!B2923="","",'1A'!B2923)</f>
        <v>6.8965517241379296E-2</v>
      </c>
      <c r="C374" s="67">
        <f>IF('1A'!C2923="","",'1A'!C2923)</f>
        <v>5.3140096618357502E-2</v>
      </c>
      <c r="D374" s="106">
        <f>IF('1A'!D2923="","",'1A'!D2923)</f>
        <v>7.4432092798453406E-2</v>
      </c>
      <c r="E374" s="105">
        <f>IF('1A'!E2923="","",'1A'!E2923)</f>
        <v>7.0175438596491196E-2</v>
      </c>
      <c r="F374" s="67">
        <f>IF('1A'!F2923="","",'1A'!F2923)</f>
        <v>7.1428571428571397E-2</v>
      </c>
      <c r="G374" s="106">
        <f>IF('1A'!G2923="","",'1A'!G2923)</f>
        <v>9.1799265605875202E-2</v>
      </c>
      <c r="H374" s="105" t="str">
        <f>IF('1A'!H2923="","",'1A'!H2923)</f>
        <v/>
      </c>
      <c r="I374" s="67" t="str">
        <f>IF('1A'!I2923="","",'1A'!I2923)</f>
        <v/>
      </c>
      <c r="J374" s="106" t="str">
        <f>IF('1A'!J2923="","",'1A'!J2923)</f>
        <v/>
      </c>
      <c r="K374" s="105" t="str">
        <f>IF('1A'!K2923="","",'1A'!K2923)</f>
        <v/>
      </c>
      <c r="L374" s="67" t="str">
        <f>IF('1A'!L2923="","",'1A'!L2923)</f>
        <v/>
      </c>
      <c r="M374" s="106" t="str">
        <f>IF('1A'!M2923="","",'1A'!M2923)</f>
        <v/>
      </c>
      <c r="N374" s="217" t="str">
        <f>IF('1A'!N2923="","",'1A'!N2923)</f>
        <v/>
      </c>
      <c r="O374" s="459" t="str">
        <f>IF('1A'!O2923="","",'1A'!O2923)</f>
        <v>Academic Outcomes</v>
      </c>
      <c r="P374" s="460" t="str">
        <f>IF('1A'!P2923="","",'1A'!P2923)</f>
        <v/>
      </c>
      <c r="Q374" s="460" t="str">
        <f>IF('1A'!Q2923="","",'1A'!Q2923)</f>
        <v>Written and Oral Communication</v>
      </c>
    </row>
    <row r="375" spans="1:17" ht="14" x14ac:dyDescent="0.15">
      <c r="A375" s="268" t="s">
        <v>104</v>
      </c>
      <c r="B375" s="105">
        <f>IF('1A'!B2924="","",'1A'!B2924)</f>
        <v>0</v>
      </c>
      <c r="C375" s="67">
        <f>IF('1A'!C2924="","",'1A'!C2924)</f>
        <v>4.8309178743961402E-3</v>
      </c>
      <c r="D375" s="106">
        <f>IF('1A'!D2924="","",'1A'!D2924)</f>
        <v>7.2498791686805199E-3</v>
      </c>
      <c r="E375" s="105">
        <f>IF('1A'!E2924="","",'1A'!E2924)</f>
        <v>0</v>
      </c>
      <c r="F375" s="67">
        <f>IF('1A'!F2924="","",'1A'!F2924)</f>
        <v>1.0989010989011E-2</v>
      </c>
      <c r="G375" s="106">
        <f>IF('1A'!G2924="","",'1A'!G2924)</f>
        <v>8.5679314565483503E-3</v>
      </c>
      <c r="H375" s="105" t="str">
        <f>IF('1A'!H2924="","",'1A'!H2924)</f>
        <v/>
      </c>
      <c r="I375" s="67" t="str">
        <f>IF('1A'!I2924="","",'1A'!I2924)</f>
        <v/>
      </c>
      <c r="J375" s="106" t="str">
        <f>IF('1A'!J2924="","",'1A'!J2924)</f>
        <v/>
      </c>
      <c r="K375" s="105" t="str">
        <f>IF('1A'!K2924="","",'1A'!K2924)</f>
        <v/>
      </c>
      <c r="L375" s="67" t="str">
        <f>IF('1A'!L2924="","",'1A'!L2924)</f>
        <v/>
      </c>
      <c r="M375" s="106" t="str">
        <f>IF('1A'!M2924="","",'1A'!M2924)</f>
        <v/>
      </c>
      <c r="N375" s="217" t="str">
        <f>IF('1A'!N2924="","",'1A'!N2924)</f>
        <v/>
      </c>
      <c r="O375" s="459" t="str">
        <f>IF('1A'!O2924="","",'1A'!O2924)</f>
        <v>Academic Outcomes</v>
      </c>
      <c r="P375" s="460" t="str">
        <f>IF('1A'!P2924="","",'1A'!P2924)</f>
        <v/>
      </c>
      <c r="Q375" s="460" t="str">
        <f>IF('1A'!Q2924="","",'1A'!Q2924)</f>
        <v>Written and Oral Communication</v>
      </c>
    </row>
    <row r="376" spans="1:17" ht="14" x14ac:dyDescent="0.15">
      <c r="A376" s="308" t="s">
        <v>230</v>
      </c>
      <c r="B376" s="461">
        <f>IF('1A'!B2925="","",'1A'!B2925)</f>
        <v>58</v>
      </c>
      <c r="C376" s="462">
        <f>IF('1A'!C2925="","",'1A'!C2925)</f>
        <v>414</v>
      </c>
      <c r="D376" s="463">
        <f>IF('1A'!D2925="","",'1A'!D2925)</f>
        <v>2069</v>
      </c>
      <c r="E376" s="461">
        <f>IF('1A'!E2925="","",'1A'!E2925)</f>
        <v>57</v>
      </c>
      <c r="F376" s="462">
        <f>IF('1A'!F2925="","",'1A'!F2925)</f>
        <v>182</v>
      </c>
      <c r="G376" s="463">
        <f>IF('1A'!G2925="","",'1A'!G2925)</f>
        <v>817</v>
      </c>
      <c r="H376" s="461" t="str">
        <f>IF('1A'!H2925="","",'1A'!H2925)</f>
        <v/>
      </c>
      <c r="I376" s="462" t="str">
        <f>IF('1A'!I2925="","",'1A'!I2925)</f>
        <v/>
      </c>
      <c r="J376" s="463" t="str">
        <f>IF('1A'!J2925="","",'1A'!J2925)</f>
        <v/>
      </c>
      <c r="K376" s="461" t="str">
        <f>IF('1A'!K2925="","",'1A'!K2925)</f>
        <v/>
      </c>
      <c r="L376" s="462" t="str">
        <f>IF('1A'!L2925="","",'1A'!L2925)</f>
        <v/>
      </c>
      <c r="M376" s="463" t="str">
        <f>IF('1A'!M2925="","",'1A'!M2925)</f>
        <v/>
      </c>
      <c r="N376" s="217" t="str">
        <f>IF('1A'!N2925="","",'1A'!N2925)</f>
        <v/>
      </c>
      <c r="O376" s="459" t="str">
        <f>IF('1A'!O2925="","",'1A'!O2925)</f>
        <v>Academic Outcomes</v>
      </c>
      <c r="P376" s="460" t="str">
        <f>IF('1A'!P2925="","",'1A'!P2925)</f>
        <v/>
      </c>
      <c r="Q376" s="460" t="str">
        <f>IF('1A'!Q2925="","",'1A'!Q2925)</f>
        <v>Written and Oral Communication</v>
      </c>
    </row>
    <row r="377" spans="1:17" ht="14" x14ac:dyDescent="0.15">
      <c r="A377" s="268" t="s">
        <v>176</v>
      </c>
      <c r="B377" s="107">
        <f>IF('1A'!B2926="","",'1A'!B2926)</f>
        <v>3.9827586206896499</v>
      </c>
      <c r="C377" s="66">
        <f>IF('1A'!C2926="","",'1A'!C2926)</f>
        <v>3.7729468599033802</v>
      </c>
      <c r="D377" s="108">
        <f>IF('1A'!D2926="","",'1A'!D2926)</f>
        <v>3.6273562107298201</v>
      </c>
      <c r="E377" s="107">
        <f>IF('1A'!E2926="","",'1A'!E2926)</f>
        <v>3.9649122807017498</v>
      </c>
      <c r="F377" s="66">
        <f>IF('1A'!F2926="","",'1A'!F2926)</f>
        <v>3.75824175824176</v>
      </c>
      <c r="G377" s="108">
        <f>IF('1A'!G2926="","",'1A'!G2926)</f>
        <v>3.5960832313341502</v>
      </c>
      <c r="H377" s="107" t="str">
        <f>IF('1A'!H2926="","",'1A'!H2926)</f>
        <v/>
      </c>
      <c r="I377" s="66" t="str">
        <f>IF('1A'!I2926="","",'1A'!I2926)</f>
        <v/>
      </c>
      <c r="J377" s="108" t="str">
        <f>IF('1A'!J2926="","",'1A'!J2926)</f>
        <v/>
      </c>
      <c r="K377" s="107" t="str">
        <f>IF('1A'!K2926="","",'1A'!K2926)</f>
        <v/>
      </c>
      <c r="L377" s="66" t="str">
        <f>IF('1A'!L2926="","",'1A'!L2926)</f>
        <v/>
      </c>
      <c r="M377" s="108" t="str">
        <f>IF('1A'!M2926="","",'1A'!M2926)</f>
        <v/>
      </c>
      <c r="N377" s="217" t="str">
        <f>IF('1A'!N2926="","",'1A'!N2926)</f>
        <v/>
      </c>
      <c r="O377" s="459" t="str">
        <f>IF('1A'!O2926="","",'1A'!O2926)</f>
        <v>Academic Outcomes</v>
      </c>
      <c r="P377" s="460" t="str">
        <f>IF('1A'!P2926="","",'1A'!P2926)</f>
        <v/>
      </c>
      <c r="Q377" s="460" t="str">
        <f>IF('1A'!Q2926="","",'1A'!Q2926)</f>
        <v>Written and Oral Communication</v>
      </c>
    </row>
    <row r="378" spans="1:17" ht="14" x14ac:dyDescent="0.15">
      <c r="A378" s="268" t="s">
        <v>159</v>
      </c>
      <c r="B378" s="107">
        <f>IF('1A'!B2927="","",'1A'!B2927)</f>
        <v>0.86837980433304796</v>
      </c>
      <c r="C378" s="66">
        <f>IF('1A'!C2927="","",'1A'!C2927)</f>
        <v>0.83020608432349097</v>
      </c>
      <c r="D378" s="108">
        <f>IF('1A'!D2927="","",'1A'!D2927)</f>
        <v>0.842446136255387</v>
      </c>
      <c r="E378" s="107">
        <f>IF('1A'!E2927="","",'1A'!E2927)</f>
        <v>0.86530160474133</v>
      </c>
      <c r="F378" s="66">
        <f>IF('1A'!F2927="","",'1A'!F2927)</f>
        <v>0.90230716359404695</v>
      </c>
      <c r="G378" s="108">
        <f>IF('1A'!G2927="","",'1A'!G2927)</f>
        <v>0.87776696007614197</v>
      </c>
      <c r="H378" s="107" t="str">
        <f>IF('1A'!H2927="","",'1A'!H2927)</f>
        <v/>
      </c>
      <c r="I378" s="66" t="str">
        <f>IF('1A'!I2927="","",'1A'!I2927)</f>
        <v/>
      </c>
      <c r="J378" s="108" t="str">
        <f>IF('1A'!J2927="","",'1A'!J2927)</f>
        <v/>
      </c>
      <c r="K378" s="107" t="str">
        <f>IF('1A'!K2927="","",'1A'!K2927)</f>
        <v/>
      </c>
      <c r="L378" s="66" t="str">
        <f>IF('1A'!L2927="","",'1A'!L2927)</f>
        <v/>
      </c>
      <c r="M378" s="108" t="str">
        <f>IF('1A'!M2927="","",'1A'!M2927)</f>
        <v/>
      </c>
      <c r="N378" s="217" t="str">
        <f>IF('1A'!N2927="","",'1A'!N2927)</f>
        <v/>
      </c>
      <c r="O378" s="459" t="str">
        <f>IF('1A'!O2927="","",'1A'!O2927)</f>
        <v>Academic Outcomes</v>
      </c>
      <c r="P378" s="460" t="str">
        <f>IF('1A'!P2927="","",'1A'!P2927)</f>
        <v/>
      </c>
      <c r="Q378" s="460" t="str">
        <f>IF('1A'!Q2927="","",'1A'!Q2927)</f>
        <v>Written and Oral Communication</v>
      </c>
    </row>
    <row r="379" spans="1:17" ht="14" x14ac:dyDescent="0.15">
      <c r="A379" s="268" t="s">
        <v>231</v>
      </c>
      <c r="B379" s="107" t="str">
        <f>IF('1A'!B2928="","",'1A'!B2928)</f>
        <v>-</v>
      </c>
      <c r="C379" s="66" t="str">
        <f>IF('1A'!C2928="","",'1A'!C2928)</f>
        <v xml:space="preserve"> </v>
      </c>
      <c r="D379" s="108" t="str">
        <f>IF('1A'!D2928="","",'1A'!D2928)</f>
        <v>**</v>
      </c>
      <c r="E379" s="107" t="str">
        <f>IF('1A'!E2928="","",'1A'!E2928)</f>
        <v>-</v>
      </c>
      <c r="F379" s="66" t="str">
        <f>IF('1A'!F2928="","",'1A'!F2928)</f>
        <v xml:space="preserve"> </v>
      </c>
      <c r="G379" s="108" t="str">
        <f>IF('1A'!G2928="","",'1A'!G2928)</f>
        <v>**</v>
      </c>
      <c r="H379" s="107" t="str">
        <f>IF('1A'!H2928="","",'1A'!H2928)</f>
        <v/>
      </c>
      <c r="I379" s="66" t="str">
        <f>IF('1A'!I2928="","",'1A'!I2928)</f>
        <v/>
      </c>
      <c r="J379" s="108" t="str">
        <f>IF('1A'!J2928="","",'1A'!J2928)</f>
        <v/>
      </c>
      <c r="K379" s="107" t="str">
        <f>IF('1A'!K2928="","",'1A'!K2928)</f>
        <v/>
      </c>
      <c r="L379" s="66" t="str">
        <f>IF('1A'!L2928="","",'1A'!L2928)</f>
        <v/>
      </c>
      <c r="M379" s="108" t="str">
        <f>IF('1A'!M2928="","",'1A'!M2928)</f>
        <v/>
      </c>
      <c r="N379" s="217" t="str">
        <f>IF('1A'!N2928="","",'1A'!N2928)</f>
        <v/>
      </c>
      <c r="O379" s="459" t="str">
        <f>IF('1A'!O2928="","",'1A'!O2928)</f>
        <v>Academic Outcomes</v>
      </c>
      <c r="P379" s="460" t="str">
        <f>IF('1A'!P2928="","",'1A'!P2928)</f>
        <v/>
      </c>
      <c r="Q379" s="460" t="str">
        <f>IF('1A'!Q2928="","",'1A'!Q2928)</f>
        <v>Written and Oral Communication</v>
      </c>
    </row>
    <row r="380" spans="1:17" ht="14" x14ac:dyDescent="0.15">
      <c r="A380" s="269" t="s">
        <v>158</v>
      </c>
      <c r="B380" s="65" t="str">
        <f>IF('1A'!B2929="","",'1A'!B2929)</f>
        <v>-</v>
      </c>
      <c r="C380" s="109">
        <f>IF('1A'!C2929="","",'1A'!C2929)</f>
        <v>0.2527225043854488</v>
      </c>
      <c r="D380" s="110">
        <f>IF('1A'!D2929="","",'1A'!D2929)</f>
        <v>0.42186959458270912</v>
      </c>
      <c r="E380" s="65" t="str">
        <f>IF('1A'!E2929="","",'1A'!E2929)</f>
        <v>-</v>
      </c>
      <c r="F380" s="109">
        <f>IF('1A'!F2929="","",'1A'!F2929)</f>
        <v>0.22904674904362399</v>
      </c>
      <c r="G380" s="110">
        <f>IF('1A'!G2929="","",'1A'!G2929)</f>
        <v>0.42019017135892828</v>
      </c>
      <c r="H380" s="65" t="str">
        <f>IF('1A'!H2929="","",'1A'!H2929)</f>
        <v/>
      </c>
      <c r="I380" s="109" t="str">
        <f>IF('1A'!I2929="","",'1A'!I2929)</f>
        <v/>
      </c>
      <c r="J380" s="110" t="str">
        <f>IF('1A'!J2929="","",'1A'!J2929)</f>
        <v/>
      </c>
      <c r="K380" s="65" t="str">
        <f>IF('1A'!K2929="","",'1A'!K2929)</f>
        <v/>
      </c>
      <c r="L380" s="109" t="str">
        <f>IF('1A'!L2929="","",'1A'!L2929)</f>
        <v/>
      </c>
      <c r="M380" s="110" t="str">
        <f>IF('1A'!M2929="","",'1A'!M2929)</f>
        <v/>
      </c>
      <c r="N380" s="230" t="str">
        <f>IF('1A'!N2929="","",'1A'!N2929)</f>
        <v/>
      </c>
      <c r="O380" s="459" t="str">
        <f>IF('1A'!O2929="","",'1A'!O2929)</f>
        <v>Academic Outcomes</v>
      </c>
      <c r="P380" s="460" t="str">
        <f>IF('1A'!P2929="","",'1A'!P2929)</f>
        <v/>
      </c>
      <c r="Q380" s="460" t="str">
        <f>IF('1A'!Q2929="","",'1A'!Q2929)</f>
        <v>Written and Oral Communication</v>
      </c>
    </row>
    <row r="381" spans="1:17" ht="28" x14ac:dyDescent="0.15">
      <c r="A381" s="261" t="s">
        <v>659</v>
      </c>
      <c r="B381" s="105">
        <f>IF('1A'!B1234="","",'1A'!B1234)</f>
        <v>0.38888888888888901</v>
      </c>
      <c r="C381" s="67">
        <f>IF('1A'!C1234="","",'1A'!C1234)</f>
        <v>0.34426229508196698</v>
      </c>
      <c r="D381" s="106">
        <f>IF('1A'!D1234="","",'1A'!D1234)</f>
        <v>0.32330827067669199</v>
      </c>
      <c r="E381" s="105">
        <f>IF('1A'!E1234="","",'1A'!E1234)</f>
        <v>0.38571428571428601</v>
      </c>
      <c r="F381" s="67">
        <f>IF('1A'!F1234="","",'1A'!F1234)</f>
        <v>0.376744186046512</v>
      </c>
      <c r="G381" s="106">
        <f>IF('1A'!G1234="","",'1A'!G1234)</f>
        <v>0.36141906873614199</v>
      </c>
      <c r="H381" s="105" t="str">
        <f>IF('1A'!H1234="","",'1A'!H1234)</f>
        <v/>
      </c>
      <c r="I381" s="67" t="str">
        <f>IF('1A'!I1234="","",'1A'!I1234)</f>
        <v/>
      </c>
      <c r="J381" s="106" t="str">
        <f>IF('1A'!J1234="","",'1A'!J1234)</f>
        <v/>
      </c>
      <c r="K381" s="105" t="str">
        <f>IF('1A'!K1234="","",'1A'!K1234)</f>
        <v/>
      </c>
      <c r="L381" s="67" t="str">
        <f>IF('1A'!L1234="","",'1A'!L1234)</f>
        <v/>
      </c>
      <c r="M381" s="106" t="str">
        <f>IF('1A'!M1234="","",'1A'!M1234)</f>
        <v/>
      </c>
      <c r="N381" s="217" t="str">
        <f>IF('1A'!N1234="","",'1A'!N1234)</f>
        <v>Pluralistic
Orientation</v>
      </c>
      <c r="O381" s="459" t="str">
        <f>IF('1A'!O1234="","",'1A'!O1234)</f>
        <v>Civic Engagement: Participation, Awareness, and Values</v>
      </c>
      <c r="P381" s="460" t="str">
        <f>IF('1A'!P1234="","",'1A'!P1234)</f>
        <v>Diversity</v>
      </c>
      <c r="Q381" s="460" t="str">
        <f>IF('1A'!Q1234="","",'1A'!Q1234)</f>
        <v>Written and Oral Communication</v>
      </c>
    </row>
    <row r="382" spans="1:17" ht="14" x14ac:dyDescent="0.15">
      <c r="A382" s="355" t="s">
        <v>448</v>
      </c>
      <c r="B382" s="105">
        <f>IF('1A'!B1235="","",'1A'!B1235)</f>
        <v>0.41666666666666702</v>
      </c>
      <c r="C382" s="67">
        <f>IF('1A'!C1235="","",'1A'!C1235)</f>
        <v>0.409836065573771</v>
      </c>
      <c r="D382" s="106">
        <f>IF('1A'!D1235="","",'1A'!D1235)</f>
        <v>0.38036267138434299</v>
      </c>
      <c r="E382" s="105">
        <f>IF('1A'!E1235="","",'1A'!E1235)</f>
        <v>0.41428571428571398</v>
      </c>
      <c r="F382" s="67">
        <f>IF('1A'!F1235="","",'1A'!F1235)</f>
        <v>0.42790697674418599</v>
      </c>
      <c r="G382" s="106">
        <f>IF('1A'!G1235="","",'1A'!G1235)</f>
        <v>0.38026607538802698</v>
      </c>
      <c r="H382" s="105" t="str">
        <f>IF('1A'!H1235="","",'1A'!H1235)</f>
        <v/>
      </c>
      <c r="I382" s="67" t="str">
        <f>IF('1A'!I1235="","",'1A'!I1235)</f>
        <v/>
      </c>
      <c r="J382" s="106" t="str">
        <f>IF('1A'!J1235="","",'1A'!J1235)</f>
        <v/>
      </c>
      <c r="K382" s="105" t="str">
        <f>IF('1A'!K1235="","",'1A'!K1235)</f>
        <v/>
      </c>
      <c r="L382" s="67" t="str">
        <f>IF('1A'!L1235="","",'1A'!L1235)</f>
        <v/>
      </c>
      <c r="M382" s="106" t="str">
        <f>IF('1A'!M1235="","",'1A'!M1235)</f>
        <v/>
      </c>
      <c r="N382" s="217" t="str">
        <f>IF('1A'!N1235="","",'1A'!N1235)</f>
        <v/>
      </c>
      <c r="O382" s="459" t="str">
        <f>IF('1A'!O1235="","",'1A'!O1235)</f>
        <v>Civic Engagement: Participation, Awareness, and Values</v>
      </c>
      <c r="P382" s="460" t="str">
        <f>IF('1A'!P1235="","",'1A'!P1235)</f>
        <v>Diversity</v>
      </c>
      <c r="Q382" s="460" t="str">
        <f>IF('1A'!Q1235="","",'1A'!Q1235)</f>
        <v>Written and Oral Communication</v>
      </c>
    </row>
    <row r="383" spans="1:17" ht="14" x14ac:dyDescent="0.15">
      <c r="A383" s="263" t="s">
        <v>103</v>
      </c>
      <c r="B383" s="105">
        <f>IF('1A'!B1236="","",'1A'!B1236)</f>
        <v>0.13888888888888901</v>
      </c>
      <c r="C383" s="67">
        <f>IF('1A'!C1236="","",'1A'!C1236)</f>
        <v>0.17418032786885199</v>
      </c>
      <c r="D383" s="106">
        <f>IF('1A'!D1236="","",'1A'!D1236)</f>
        <v>0.22600619195046401</v>
      </c>
      <c r="E383" s="105">
        <f>IF('1A'!E1236="","",'1A'!E1236)</f>
        <v>0.14285714285714299</v>
      </c>
      <c r="F383" s="67">
        <f>IF('1A'!F1236="","",'1A'!F1236)</f>
        <v>0.13953488372093001</v>
      </c>
      <c r="G383" s="106">
        <f>IF('1A'!G1236="","",'1A'!G1236)</f>
        <v>0.21618625277161899</v>
      </c>
      <c r="H383" s="105" t="str">
        <f>IF('1A'!H1236="","",'1A'!H1236)</f>
        <v/>
      </c>
      <c r="I383" s="67" t="str">
        <f>IF('1A'!I1236="","",'1A'!I1236)</f>
        <v/>
      </c>
      <c r="J383" s="106" t="str">
        <f>IF('1A'!J1236="","",'1A'!J1236)</f>
        <v/>
      </c>
      <c r="K383" s="105" t="str">
        <f>IF('1A'!K1236="","",'1A'!K1236)</f>
        <v/>
      </c>
      <c r="L383" s="67" t="str">
        <f>IF('1A'!L1236="","",'1A'!L1236)</f>
        <v/>
      </c>
      <c r="M383" s="106" t="str">
        <f>IF('1A'!M1236="","",'1A'!M1236)</f>
        <v/>
      </c>
      <c r="N383" s="217" t="str">
        <f>IF('1A'!N1236="","",'1A'!N1236)</f>
        <v/>
      </c>
      <c r="O383" s="459" t="str">
        <f>IF('1A'!O1236="","",'1A'!O1236)</f>
        <v>Civic Engagement: Participation, Awareness, and Values</v>
      </c>
      <c r="P383" s="460" t="str">
        <f>IF('1A'!P1236="","",'1A'!P1236)</f>
        <v>Diversity</v>
      </c>
      <c r="Q383" s="460" t="str">
        <f>IF('1A'!Q1236="","",'1A'!Q1236)</f>
        <v>Written and Oral Communication</v>
      </c>
    </row>
    <row r="384" spans="1:17" ht="14" x14ac:dyDescent="0.15">
      <c r="A384" s="355" t="s">
        <v>449</v>
      </c>
      <c r="B384" s="105">
        <f>IF('1A'!B1237="","",'1A'!B1237)</f>
        <v>5.5555555555555601E-2</v>
      </c>
      <c r="C384" s="67">
        <f>IF('1A'!C1237="","",'1A'!C1237)</f>
        <v>6.35245901639344E-2</v>
      </c>
      <c r="D384" s="106">
        <f>IF('1A'!D1237="","",'1A'!D1237)</f>
        <v>5.7938965059708102E-2</v>
      </c>
      <c r="E384" s="105">
        <f>IF('1A'!E1237="","",'1A'!E1237)</f>
        <v>5.7142857142857099E-2</v>
      </c>
      <c r="F384" s="67">
        <f>IF('1A'!F1237="","",'1A'!F1237)</f>
        <v>4.1860465116279097E-2</v>
      </c>
      <c r="G384" s="106">
        <f>IF('1A'!G1237="","",'1A'!G1237)</f>
        <v>2.99334811529933E-2</v>
      </c>
      <c r="H384" s="105" t="str">
        <f>IF('1A'!H1237="","",'1A'!H1237)</f>
        <v/>
      </c>
      <c r="I384" s="67" t="str">
        <f>IF('1A'!I1237="","",'1A'!I1237)</f>
        <v/>
      </c>
      <c r="J384" s="106" t="str">
        <f>IF('1A'!J1237="","",'1A'!J1237)</f>
        <v/>
      </c>
      <c r="K384" s="105" t="str">
        <f>IF('1A'!K1237="","",'1A'!K1237)</f>
        <v/>
      </c>
      <c r="L384" s="67" t="str">
        <f>IF('1A'!L1237="","",'1A'!L1237)</f>
        <v/>
      </c>
      <c r="M384" s="106" t="str">
        <f>IF('1A'!M1237="","",'1A'!M1237)</f>
        <v/>
      </c>
      <c r="N384" s="217" t="str">
        <f>IF('1A'!N1237="","",'1A'!N1237)</f>
        <v/>
      </c>
      <c r="O384" s="459" t="str">
        <f>IF('1A'!O1237="","",'1A'!O1237)</f>
        <v>Civic Engagement: Participation, Awareness, and Values</v>
      </c>
      <c r="P384" s="460" t="str">
        <f>IF('1A'!P1237="","",'1A'!P1237)</f>
        <v>Diversity</v>
      </c>
      <c r="Q384" s="460" t="str">
        <f>IF('1A'!Q1237="","",'1A'!Q1237)</f>
        <v>Written and Oral Communication</v>
      </c>
    </row>
    <row r="385" spans="1:17" ht="14" x14ac:dyDescent="0.15">
      <c r="A385" s="355" t="s">
        <v>450</v>
      </c>
      <c r="B385" s="105">
        <f>IF('1A'!B1238="","",'1A'!B1238)</f>
        <v>0</v>
      </c>
      <c r="C385" s="67">
        <f>IF('1A'!C1238="","",'1A'!C1238)</f>
        <v>8.1967213114754103E-3</v>
      </c>
      <c r="D385" s="106">
        <f>IF('1A'!D1238="","",'1A'!D1238)</f>
        <v>1.23839009287926E-2</v>
      </c>
      <c r="E385" s="105">
        <f>IF('1A'!E1238="","",'1A'!E1238)</f>
        <v>0</v>
      </c>
      <c r="F385" s="67">
        <f>IF('1A'!F1238="","",'1A'!F1238)</f>
        <v>1.3953488372093001E-2</v>
      </c>
      <c r="G385" s="106">
        <f>IF('1A'!G1238="","",'1A'!G1238)</f>
        <v>1.21951219512195E-2</v>
      </c>
      <c r="H385" s="105" t="str">
        <f>IF('1A'!H1238="","",'1A'!H1238)</f>
        <v/>
      </c>
      <c r="I385" s="67" t="str">
        <f>IF('1A'!I1238="","",'1A'!I1238)</f>
        <v/>
      </c>
      <c r="J385" s="106" t="str">
        <f>IF('1A'!J1238="","",'1A'!J1238)</f>
        <v/>
      </c>
      <c r="K385" s="105" t="str">
        <f>IF('1A'!K1238="","",'1A'!K1238)</f>
        <v/>
      </c>
      <c r="L385" s="67" t="str">
        <f>IF('1A'!L1238="","",'1A'!L1238)</f>
        <v/>
      </c>
      <c r="M385" s="106" t="str">
        <f>IF('1A'!M1238="","",'1A'!M1238)</f>
        <v/>
      </c>
      <c r="N385" s="217" t="str">
        <f>IF('1A'!N1238="","",'1A'!N1238)</f>
        <v/>
      </c>
      <c r="O385" s="459" t="str">
        <f>IF('1A'!O1238="","",'1A'!O1238)</f>
        <v>Civic Engagement: Participation, Awareness, and Values</v>
      </c>
      <c r="P385" s="460" t="str">
        <f>IF('1A'!P1238="","",'1A'!P1238)</f>
        <v>Diversity</v>
      </c>
      <c r="Q385" s="460" t="str">
        <f>IF('1A'!Q1238="","",'1A'!Q1238)</f>
        <v>Written and Oral Communication</v>
      </c>
    </row>
    <row r="386" spans="1:17" ht="14" x14ac:dyDescent="0.15">
      <c r="A386" s="264" t="s">
        <v>230</v>
      </c>
      <c r="B386" s="461">
        <f>IF('1A'!B1239="","",'1A'!B1239)</f>
        <v>72</v>
      </c>
      <c r="C386" s="462">
        <f>IF('1A'!C1239="","",'1A'!C1239)</f>
        <v>488</v>
      </c>
      <c r="D386" s="463">
        <f>IF('1A'!D1239="","",'1A'!D1239)</f>
        <v>2261</v>
      </c>
      <c r="E386" s="461">
        <f>IF('1A'!E1239="","",'1A'!E1239)</f>
        <v>70</v>
      </c>
      <c r="F386" s="462">
        <f>IF('1A'!F1239="","",'1A'!F1239)</f>
        <v>215</v>
      </c>
      <c r="G386" s="463">
        <f>IF('1A'!G1239="","",'1A'!G1239)</f>
        <v>902</v>
      </c>
      <c r="H386" s="461" t="str">
        <f>IF('1A'!H1239="","",'1A'!H1239)</f>
        <v/>
      </c>
      <c r="I386" s="462" t="str">
        <f>IF('1A'!I1239="","",'1A'!I1239)</f>
        <v/>
      </c>
      <c r="J386" s="463" t="str">
        <f>IF('1A'!J1239="","",'1A'!J1239)</f>
        <v/>
      </c>
      <c r="K386" s="461" t="str">
        <f>IF('1A'!K1239="","",'1A'!K1239)</f>
        <v/>
      </c>
      <c r="L386" s="462" t="str">
        <f>IF('1A'!L1239="","",'1A'!L1239)</f>
        <v/>
      </c>
      <c r="M386" s="463" t="str">
        <f>IF('1A'!M1239="","",'1A'!M1239)</f>
        <v/>
      </c>
      <c r="N386" s="217" t="str">
        <f>IF('1A'!N1239="","",'1A'!N1239)</f>
        <v/>
      </c>
      <c r="O386" s="459" t="str">
        <f>IF('1A'!O1239="","",'1A'!O1239)</f>
        <v>Civic Engagement: Participation, Awareness, and Values</v>
      </c>
      <c r="P386" s="460" t="str">
        <f>IF('1A'!P1239="","",'1A'!P1239)</f>
        <v>Diversity</v>
      </c>
      <c r="Q386" s="460" t="str">
        <f>IF('1A'!Q1239="","",'1A'!Q1239)</f>
        <v>Written and Oral Communication</v>
      </c>
    </row>
    <row r="387" spans="1:17" ht="14" x14ac:dyDescent="0.15">
      <c r="A387" s="268" t="s">
        <v>176</v>
      </c>
      <c r="B387" s="107">
        <f>IF('1A'!B1240="","",'1A'!B1240)</f>
        <v>4.1388888888888902</v>
      </c>
      <c r="C387" s="66">
        <f>IF('1A'!C1240="","",'1A'!C1240)</f>
        <v>4.0184426229508103</v>
      </c>
      <c r="D387" s="108">
        <f>IF('1A'!D1240="","",'1A'!D1240)</f>
        <v>3.9442724458204301</v>
      </c>
      <c r="E387" s="107">
        <f>IF('1A'!E1240="","",'1A'!E1240)</f>
        <v>4.1285714285714299</v>
      </c>
      <c r="F387" s="66">
        <f>IF('1A'!F1240="","",'1A'!F1240)</f>
        <v>4.1116279069767403</v>
      </c>
      <c r="G387" s="108">
        <f>IF('1A'!G1240="","",'1A'!G1240)</f>
        <v>4.0487804878048799</v>
      </c>
      <c r="H387" s="107" t="str">
        <f>IF('1A'!H1240="","",'1A'!H1240)</f>
        <v/>
      </c>
      <c r="I387" s="66" t="str">
        <f>IF('1A'!I1240="","",'1A'!I1240)</f>
        <v/>
      </c>
      <c r="J387" s="108" t="str">
        <f>IF('1A'!J1240="","",'1A'!J1240)</f>
        <v/>
      </c>
      <c r="K387" s="107" t="str">
        <f>IF('1A'!K1240="","",'1A'!K1240)</f>
        <v/>
      </c>
      <c r="L387" s="66" t="str">
        <f>IF('1A'!L1240="","",'1A'!L1240)</f>
        <v/>
      </c>
      <c r="M387" s="108" t="str">
        <f>IF('1A'!M1240="","",'1A'!M1240)</f>
        <v/>
      </c>
      <c r="N387" s="217" t="str">
        <f>IF('1A'!N1240="","",'1A'!N1240)</f>
        <v/>
      </c>
      <c r="O387" s="459" t="str">
        <f>IF('1A'!O1240="","",'1A'!O1240)</f>
        <v>Civic Engagement: Participation, Awareness, and Values</v>
      </c>
      <c r="P387" s="460" t="str">
        <f>IF('1A'!P1240="","",'1A'!P1240)</f>
        <v>Diversity</v>
      </c>
      <c r="Q387" s="460" t="str">
        <f>IF('1A'!Q1240="","",'1A'!Q1240)</f>
        <v>Written and Oral Communication</v>
      </c>
    </row>
    <row r="388" spans="1:17" ht="14" x14ac:dyDescent="0.15">
      <c r="A388" s="268" t="s">
        <v>159</v>
      </c>
      <c r="B388" s="107">
        <f>IF('1A'!B1241="","",'1A'!B1241)</f>
        <v>0.86081447765777397</v>
      </c>
      <c r="C388" s="66">
        <f>IF('1A'!C1241="","",'1A'!C1241)</f>
        <v>0.92071084090135002</v>
      </c>
      <c r="D388" s="108">
        <f>IF('1A'!D1241="","",'1A'!D1241)</f>
        <v>0.94329922057941995</v>
      </c>
      <c r="E388" s="107">
        <f>IF('1A'!E1241="","",'1A'!E1241)</f>
        <v>0.86680202797039096</v>
      </c>
      <c r="F388" s="66">
        <f>IF('1A'!F1241="","",'1A'!F1241)</f>
        <v>0.89474303268852795</v>
      </c>
      <c r="G388" s="108">
        <f>IF('1A'!G1241="","",'1A'!G1241)</f>
        <v>0.89755720931412997</v>
      </c>
      <c r="H388" s="107" t="str">
        <f>IF('1A'!H1241="","",'1A'!H1241)</f>
        <v/>
      </c>
      <c r="I388" s="66" t="str">
        <f>IF('1A'!I1241="","",'1A'!I1241)</f>
        <v/>
      </c>
      <c r="J388" s="108" t="str">
        <f>IF('1A'!J1241="","",'1A'!J1241)</f>
        <v/>
      </c>
      <c r="K388" s="107" t="str">
        <f>IF('1A'!K1241="","",'1A'!K1241)</f>
        <v/>
      </c>
      <c r="L388" s="66" t="str">
        <f>IF('1A'!L1241="","",'1A'!L1241)</f>
        <v/>
      </c>
      <c r="M388" s="108" t="str">
        <f>IF('1A'!M1241="","",'1A'!M1241)</f>
        <v/>
      </c>
      <c r="N388" s="217" t="str">
        <f>IF('1A'!N1241="","",'1A'!N1241)</f>
        <v/>
      </c>
      <c r="O388" s="459" t="str">
        <f>IF('1A'!O1241="","",'1A'!O1241)</f>
        <v>Civic Engagement: Participation, Awareness, and Values</v>
      </c>
      <c r="P388" s="460" t="str">
        <f>IF('1A'!P1241="","",'1A'!P1241)</f>
        <v>Diversity</v>
      </c>
      <c r="Q388" s="460" t="str">
        <f>IF('1A'!Q1241="","",'1A'!Q1241)</f>
        <v>Written and Oral Communication</v>
      </c>
    </row>
    <row r="389" spans="1:17" ht="14" x14ac:dyDescent="0.15">
      <c r="A389" s="268" t="s">
        <v>231</v>
      </c>
      <c r="B389" s="107" t="str">
        <f>IF('1A'!B1242="","",'1A'!B1242)</f>
        <v>-</v>
      </c>
      <c r="C389" s="66" t="str">
        <f>IF('1A'!C1242="","",'1A'!C1242)</f>
        <v xml:space="preserve"> </v>
      </c>
      <c r="D389" s="108" t="str">
        <f>IF('1A'!D1242="","",'1A'!D1242)</f>
        <v xml:space="preserve"> </v>
      </c>
      <c r="E389" s="107" t="str">
        <f>IF('1A'!E1242="","",'1A'!E1242)</f>
        <v>-</v>
      </c>
      <c r="F389" s="66" t="str">
        <f>IF('1A'!F1242="","",'1A'!F1242)</f>
        <v xml:space="preserve"> </v>
      </c>
      <c r="G389" s="108" t="str">
        <f>IF('1A'!G1242="","",'1A'!G1242)</f>
        <v xml:space="preserve"> </v>
      </c>
      <c r="H389" s="107" t="str">
        <f>IF('1A'!H1242="","",'1A'!H1242)</f>
        <v/>
      </c>
      <c r="I389" s="66" t="str">
        <f>IF('1A'!I1242="","",'1A'!I1242)</f>
        <v/>
      </c>
      <c r="J389" s="108" t="str">
        <f>IF('1A'!J1242="","",'1A'!J1242)</f>
        <v/>
      </c>
      <c r="K389" s="107" t="str">
        <f>IF('1A'!K1242="","",'1A'!K1242)</f>
        <v/>
      </c>
      <c r="L389" s="66" t="str">
        <f>IF('1A'!L1242="","",'1A'!L1242)</f>
        <v/>
      </c>
      <c r="M389" s="108" t="str">
        <f>IF('1A'!M1242="","",'1A'!M1242)</f>
        <v/>
      </c>
      <c r="N389" s="217" t="str">
        <f>IF('1A'!N1242="","",'1A'!N1242)</f>
        <v/>
      </c>
      <c r="O389" s="459" t="str">
        <f>IF('1A'!O1242="","",'1A'!O1242)</f>
        <v>Civic Engagement: Participation, Awareness, and Values</v>
      </c>
      <c r="P389" s="460" t="str">
        <f>IF('1A'!P1242="","",'1A'!P1242)</f>
        <v>Diversity</v>
      </c>
      <c r="Q389" s="460" t="str">
        <f>IF('1A'!Q1242="","",'1A'!Q1242)</f>
        <v>Written and Oral Communication</v>
      </c>
    </row>
    <row r="390" spans="1:17" ht="14" x14ac:dyDescent="0.15">
      <c r="A390" s="269" t="s">
        <v>158</v>
      </c>
      <c r="B390" s="65" t="str">
        <f>IF('1A'!B1243="","",'1A'!B1243)</f>
        <v>-</v>
      </c>
      <c r="C390" s="109">
        <f>IF('1A'!C1243="","",'1A'!C1243)</f>
        <v>0.1308187767401178</v>
      </c>
      <c r="D390" s="110">
        <f>IF('1A'!D1243="","",'1A'!D1243)</f>
        <v>0.20631464420050855</v>
      </c>
      <c r="E390" s="65" t="str">
        <f>IF('1A'!E1243="","",'1A'!E1243)</f>
        <v>-</v>
      </c>
      <c r="F390" s="109">
        <f>IF('1A'!F1243="","",'1A'!F1243)</f>
        <v>1.8936746055208301E-2</v>
      </c>
      <c r="G390" s="110">
        <f>IF('1A'!G1243="","",'1A'!G1243)</f>
        <v>8.8897888556343299E-2</v>
      </c>
      <c r="H390" s="65" t="str">
        <f>IF('1A'!H1243="","",'1A'!H1243)</f>
        <v/>
      </c>
      <c r="I390" s="109" t="str">
        <f>IF('1A'!I1243="","",'1A'!I1243)</f>
        <v/>
      </c>
      <c r="J390" s="110" t="str">
        <f>IF('1A'!J1243="","",'1A'!J1243)</f>
        <v/>
      </c>
      <c r="K390" s="65" t="str">
        <f>IF('1A'!K1243="","",'1A'!K1243)</f>
        <v/>
      </c>
      <c r="L390" s="109" t="str">
        <f>IF('1A'!L1243="","",'1A'!L1243)</f>
        <v/>
      </c>
      <c r="M390" s="110" t="str">
        <f>IF('1A'!M1243="","",'1A'!M1243)</f>
        <v/>
      </c>
      <c r="N390" s="230" t="str">
        <f>IF('1A'!N1243="","",'1A'!N1243)</f>
        <v/>
      </c>
      <c r="O390" s="459" t="str">
        <f>IF('1A'!O1243="","",'1A'!O1243)</f>
        <v>Civic Engagement: Participation, Awareness, and Values</v>
      </c>
      <c r="P390" s="460" t="str">
        <f>IF('1A'!P1243="","",'1A'!P1243)</f>
        <v>Diversity</v>
      </c>
      <c r="Q390" s="460" t="str">
        <f>IF('1A'!Q1243="","",'1A'!Q1243)</f>
        <v>Written and Oral Communication</v>
      </c>
    </row>
    <row r="391" spans="1:17" ht="70" x14ac:dyDescent="0.15">
      <c r="A391" s="250" t="s">
        <v>843</v>
      </c>
      <c r="B391" s="105">
        <f>IF('1A'!B1094="","",'1A'!B1094)</f>
        <v>0.27777777777777801</v>
      </c>
      <c r="C391" s="67">
        <f>IF('1A'!C1094="","",'1A'!C1094)</f>
        <v>0.33673469387755101</v>
      </c>
      <c r="D391" s="106">
        <f>IF('1A'!D1094="","",'1A'!D1094)</f>
        <v>0.16894574327304801</v>
      </c>
      <c r="E391" s="105">
        <f>IF('1A'!E1094="","",'1A'!E1094)</f>
        <v>0.28571428571428598</v>
      </c>
      <c r="F391" s="67">
        <f>IF('1A'!F1094="","",'1A'!F1094)</f>
        <v>0.29032258064516098</v>
      </c>
      <c r="G391" s="106">
        <f>IF('1A'!G1094="","",'1A'!G1094)</f>
        <v>0.16850220264317201</v>
      </c>
      <c r="H391" s="105" t="str">
        <f>IF('1A'!H1094="","",'1A'!H1094)</f>
        <v/>
      </c>
      <c r="I391" s="67" t="str">
        <f>IF('1A'!I1094="","",'1A'!I1094)</f>
        <v/>
      </c>
      <c r="J391" s="106" t="str">
        <f>IF('1A'!J1094="","",'1A'!J1094)</f>
        <v/>
      </c>
      <c r="K391" s="105" t="str">
        <f>IF('1A'!K1094="","",'1A'!K1094)</f>
        <v/>
      </c>
      <c r="L391" s="67" t="str">
        <f>IF('1A'!L1094="","",'1A'!L1094)</f>
        <v/>
      </c>
      <c r="M391" s="106" t="str">
        <f>IF('1A'!M1094="","",'1A'!M1094)</f>
        <v/>
      </c>
      <c r="N391" s="217" t="str">
        <f>IF('1A'!N1094="","",'1A'!N1094)</f>
        <v>Positive
Cross-Racial
Interaction</v>
      </c>
      <c r="O391" s="459" t="str">
        <f>IF('1A'!O1094="","",'1A'!O1094)</f>
        <v/>
      </c>
      <c r="P391" s="460" t="str">
        <f>IF('1A'!P1094="","",'1A'!P1094)</f>
        <v>Diversity</v>
      </c>
      <c r="Q391" s="460" t="str">
        <f>IF('1A'!Q1094="","",'1A'!Q1094)</f>
        <v>Active and Collaborative Learning</v>
      </c>
    </row>
    <row r="392" spans="1:17" ht="14" x14ac:dyDescent="0.15">
      <c r="A392" s="268" t="s">
        <v>84</v>
      </c>
      <c r="B392" s="105">
        <f>IF('1A'!B1095="","",'1A'!B1095)</f>
        <v>0.31944444444444398</v>
      </c>
      <c r="C392" s="67">
        <f>IF('1A'!C1095="","",'1A'!C1095)</f>
        <v>0.23469387755102</v>
      </c>
      <c r="D392" s="106">
        <f>IF('1A'!D1095="","",'1A'!D1095)</f>
        <v>0.19011910013233299</v>
      </c>
      <c r="E392" s="105">
        <f>IF('1A'!E1095="","",'1A'!E1095)</f>
        <v>0.3</v>
      </c>
      <c r="F392" s="67">
        <f>IF('1A'!F1095="","",'1A'!F1095)</f>
        <v>0.225806451612903</v>
      </c>
      <c r="G392" s="106">
        <f>IF('1A'!G1095="","",'1A'!G1095)</f>
        <v>0.171806167400881</v>
      </c>
      <c r="H392" s="105" t="str">
        <f>IF('1A'!H1095="","",'1A'!H1095)</f>
        <v/>
      </c>
      <c r="I392" s="67" t="str">
        <f>IF('1A'!I1095="","",'1A'!I1095)</f>
        <v/>
      </c>
      <c r="J392" s="106" t="str">
        <f>IF('1A'!J1095="","",'1A'!J1095)</f>
        <v/>
      </c>
      <c r="K392" s="105" t="str">
        <f>IF('1A'!K1095="","",'1A'!K1095)</f>
        <v/>
      </c>
      <c r="L392" s="67" t="str">
        <f>IF('1A'!L1095="","",'1A'!L1095)</f>
        <v/>
      </c>
      <c r="M392" s="106" t="str">
        <f>IF('1A'!M1095="","",'1A'!M1095)</f>
        <v/>
      </c>
      <c r="N392" s="217" t="str">
        <f>IF('1A'!N1095="","",'1A'!N1095)</f>
        <v/>
      </c>
      <c r="O392" s="459" t="str">
        <f>IF('1A'!O1095="","",'1A'!O1095)</f>
        <v/>
      </c>
      <c r="P392" s="460" t="str">
        <f>IF('1A'!P1095="","",'1A'!P1095)</f>
        <v>Diversity</v>
      </c>
      <c r="Q392" s="460" t="str">
        <f>IF('1A'!Q1095="","",'1A'!Q1095)</f>
        <v>Active and Collaborative Learning</v>
      </c>
    </row>
    <row r="393" spans="1:17" ht="14" x14ac:dyDescent="0.15">
      <c r="A393" s="268" t="s">
        <v>85</v>
      </c>
      <c r="B393" s="105">
        <f>IF('1A'!B1096="","",'1A'!B1096)</f>
        <v>0.26388888888888901</v>
      </c>
      <c r="C393" s="67">
        <f>IF('1A'!C1096="","",'1A'!C1096)</f>
        <v>0.287755102040816</v>
      </c>
      <c r="D393" s="106">
        <f>IF('1A'!D1096="","",'1A'!D1096)</f>
        <v>0.33656815174239102</v>
      </c>
      <c r="E393" s="105">
        <f>IF('1A'!E1096="","",'1A'!E1096)</f>
        <v>0.27142857142857102</v>
      </c>
      <c r="F393" s="67">
        <f>IF('1A'!F1096="","",'1A'!F1096)</f>
        <v>0.31336405529953898</v>
      </c>
      <c r="G393" s="106">
        <f>IF('1A'!G1096="","",'1A'!G1096)</f>
        <v>0.33810572687224699</v>
      </c>
      <c r="H393" s="105" t="str">
        <f>IF('1A'!H1096="","",'1A'!H1096)</f>
        <v/>
      </c>
      <c r="I393" s="67" t="str">
        <f>IF('1A'!I1096="","",'1A'!I1096)</f>
        <v/>
      </c>
      <c r="J393" s="106" t="str">
        <f>IF('1A'!J1096="","",'1A'!J1096)</f>
        <v/>
      </c>
      <c r="K393" s="105" t="str">
        <f>IF('1A'!K1096="","",'1A'!K1096)</f>
        <v/>
      </c>
      <c r="L393" s="67" t="str">
        <f>IF('1A'!L1096="","",'1A'!L1096)</f>
        <v/>
      </c>
      <c r="M393" s="106" t="str">
        <f>IF('1A'!M1096="","",'1A'!M1096)</f>
        <v/>
      </c>
      <c r="N393" s="217" t="str">
        <f>IF('1A'!N1096="","",'1A'!N1096)</f>
        <v/>
      </c>
      <c r="O393" s="459" t="str">
        <f>IF('1A'!O1096="","",'1A'!O1096)</f>
        <v/>
      </c>
      <c r="P393" s="460" t="str">
        <f>IF('1A'!P1096="","",'1A'!P1096)</f>
        <v>Diversity</v>
      </c>
      <c r="Q393" s="460" t="str">
        <f>IF('1A'!Q1096="","",'1A'!Q1096)</f>
        <v>Active and Collaborative Learning</v>
      </c>
    </row>
    <row r="394" spans="1:17" ht="14" x14ac:dyDescent="0.15">
      <c r="A394" s="268" t="s">
        <v>86</v>
      </c>
      <c r="B394" s="105">
        <f>IF('1A'!B1097="","",'1A'!B1097)</f>
        <v>0.125</v>
      </c>
      <c r="C394" s="67">
        <f>IF('1A'!C1097="","",'1A'!C1097)</f>
        <v>0.11020408163265299</v>
      </c>
      <c r="D394" s="106">
        <f>IF('1A'!D1097="","",'1A'!D1097)</f>
        <v>0.19673577415085999</v>
      </c>
      <c r="E394" s="105">
        <f>IF('1A'!E1097="","",'1A'!E1097)</f>
        <v>0.128571428571429</v>
      </c>
      <c r="F394" s="67">
        <f>IF('1A'!F1097="","",'1A'!F1097)</f>
        <v>0.14746543778801799</v>
      </c>
      <c r="G394" s="106">
        <f>IF('1A'!G1097="","",'1A'!G1097)</f>
        <v>0.198237885462555</v>
      </c>
      <c r="H394" s="105" t="str">
        <f>IF('1A'!H1097="","",'1A'!H1097)</f>
        <v/>
      </c>
      <c r="I394" s="67" t="str">
        <f>IF('1A'!I1097="","",'1A'!I1097)</f>
        <v/>
      </c>
      <c r="J394" s="106" t="str">
        <f>IF('1A'!J1097="","",'1A'!J1097)</f>
        <v/>
      </c>
      <c r="K394" s="105" t="str">
        <f>IF('1A'!K1097="","",'1A'!K1097)</f>
        <v/>
      </c>
      <c r="L394" s="67" t="str">
        <f>IF('1A'!L1097="","",'1A'!L1097)</f>
        <v/>
      </c>
      <c r="M394" s="106" t="str">
        <f>IF('1A'!M1097="","",'1A'!M1097)</f>
        <v/>
      </c>
      <c r="N394" s="217" t="str">
        <f>IF('1A'!N1097="","",'1A'!N1097)</f>
        <v/>
      </c>
      <c r="O394" s="459" t="str">
        <f>IF('1A'!O1097="","",'1A'!O1097)</f>
        <v/>
      </c>
      <c r="P394" s="460" t="str">
        <f>IF('1A'!P1097="","",'1A'!P1097)</f>
        <v>Diversity</v>
      </c>
      <c r="Q394" s="460" t="str">
        <f>IF('1A'!Q1097="","",'1A'!Q1097)</f>
        <v>Active and Collaborative Learning</v>
      </c>
    </row>
    <row r="395" spans="1:17" ht="14" x14ac:dyDescent="0.15">
      <c r="A395" s="268" t="s">
        <v>90</v>
      </c>
      <c r="B395" s="105">
        <f>IF('1A'!B1098="","",'1A'!B1098)</f>
        <v>1.38888888888889E-2</v>
      </c>
      <c r="C395" s="67">
        <f>IF('1A'!C1098="","",'1A'!C1098)</f>
        <v>3.06122448979592E-2</v>
      </c>
      <c r="D395" s="106">
        <f>IF('1A'!D1098="","",'1A'!D1098)</f>
        <v>0.107631230701367</v>
      </c>
      <c r="E395" s="105">
        <f>IF('1A'!E1098="","",'1A'!E1098)</f>
        <v>1.4285714285714299E-2</v>
      </c>
      <c r="F395" s="67">
        <f>IF('1A'!F1098="","",'1A'!F1098)</f>
        <v>2.3041474654377898E-2</v>
      </c>
      <c r="G395" s="106">
        <f>IF('1A'!G1098="","",'1A'!G1098)</f>
        <v>0.123348017621145</v>
      </c>
      <c r="H395" s="105" t="str">
        <f>IF('1A'!H1098="","",'1A'!H1098)</f>
        <v/>
      </c>
      <c r="I395" s="67" t="str">
        <f>IF('1A'!I1098="","",'1A'!I1098)</f>
        <v/>
      </c>
      <c r="J395" s="106" t="str">
        <f>IF('1A'!J1098="","",'1A'!J1098)</f>
        <v/>
      </c>
      <c r="K395" s="105" t="str">
        <f>IF('1A'!K1098="","",'1A'!K1098)</f>
        <v/>
      </c>
      <c r="L395" s="67" t="str">
        <f>IF('1A'!L1098="","",'1A'!L1098)</f>
        <v/>
      </c>
      <c r="M395" s="106" t="str">
        <f>IF('1A'!M1098="","",'1A'!M1098)</f>
        <v/>
      </c>
      <c r="N395" s="217" t="str">
        <f>IF('1A'!N1098="","",'1A'!N1098)</f>
        <v/>
      </c>
      <c r="O395" s="459" t="str">
        <f>IF('1A'!O1098="","",'1A'!O1098)</f>
        <v/>
      </c>
      <c r="P395" s="460" t="str">
        <f>IF('1A'!P1098="","",'1A'!P1098)</f>
        <v>Diversity</v>
      </c>
      <c r="Q395" s="460" t="str">
        <f>IF('1A'!Q1098="","",'1A'!Q1098)</f>
        <v>Active and Collaborative Learning</v>
      </c>
    </row>
    <row r="396" spans="1:17" ht="14" x14ac:dyDescent="0.15">
      <c r="A396" s="308" t="s">
        <v>230</v>
      </c>
      <c r="B396" s="461">
        <f>IF('1A'!B1099="","",'1A'!B1099)</f>
        <v>72</v>
      </c>
      <c r="C396" s="462">
        <f>IF('1A'!C1099="","",'1A'!C1099)</f>
        <v>490</v>
      </c>
      <c r="D396" s="463">
        <f>IF('1A'!D1099="","",'1A'!D1099)</f>
        <v>2267</v>
      </c>
      <c r="E396" s="461">
        <f>IF('1A'!E1099="","",'1A'!E1099)</f>
        <v>70</v>
      </c>
      <c r="F396" s="462">
        <f>IF('1A'!F1099="","",'1A'!F1099)</f>
        <v>217</v>
      </c>
      <c r="G396" s="463">
        <f>IF('1A'!G1099="","",'1A'!G1099)</f>
        <v>908</v>
      </c>
      <c r="H396" s="461" t="str">
        <f>IF('1A'!H1099="","",'1A'!H1099)</f>
        <v/>
      </c>
      <c r="I396" s="462" t="str">
        <f>IF('1A'!I1099="","",'1A'!I1099)</f>
        <v/>
      </c>
      <c r="J396" s="463" t="str">
        <f>IF('1A'!J1099="","",'1A'!J1099)</f>
        <v/>
      </c>
      <c r="K396" s="461" t="str">
        <f>IF('1A'!K1099="","",'1A'!K1099)</f>
        <v/>
      </c>
      <c r="L396" s="462" t="str">
        <f>IF('1A'!L1099="","",'1A'!L1099)</f>
        <v/>
      </c>
      <c r="M396" s="463" t="str">
        <f>IF('1A'!M1099="","",'1A'!M1099)</f>
        <v/>
      </c>
      <c r="N396" s="217" t="str">
        <f>IF('1A'!N1099="","",'1A'!N1099)</f>
        <v/>
      </c>
      <c r="O396" s="459" t="str">
        <f>IF('1A'!O1099="","",'1A'!O1099)</f>
        <v/>
      </c>
      <c r="P396" s="460" t="str">
        <f>IF('1A'!P1099="","",'1A'!P1099)</f>
        <v>Diversity</v>
      </c>
      <c r="Q396" s="460" t="str">
        <f>IF('1A'!Q1099="","",'1A'!Q1099)</f>
        <v>Active and Collaborative Learning</v>
      </c>
    </row>
    <row r="397" spans="1:17" ht="14" x14ac:dyDescent="0.15">
      <c r="A397" s="268" t="s">
        <v>176</v>
      </c>
      <c r="B397" s="107">
        <f>IF('1A'!B1100="","",'1A'!B1100)</f>
        <v>3.7222222222222201</v>
      </c>
      <c r="C397" s="66">
        <f>IF('1A'!C1100="","",'1A'!C1100)</f>
        <v>3.7367346938775499</v>
      </c>
      <c r="D397" s="108">
        <f>IF('1A'!D1100="","",'1A'!D1100)</f>
        <v>3.1160123511248399</v>
      </c>
      <c r="E397" s="107">
        <f>IF('1A'!E1100="","",'1A'!E1100)</f>
        <v>3.71428571428571</v>
      </c>
      <c r="F397" s="66">
        <f>IF('1A'!F1100="","",'1A'!F1100)</f>
        <v>3.6129032258064502</v>
      </c>
      <c r="G397" s="108">
        <f>IF('1A'!G1100="","",'1A'!G1100)</f>
        <v>3.0638766519823801</v>
      </c>
      <c r="H397" s="107" t="str">
        <f>IF('1A'!H1100="","",'1A'!H1100)</f>
        <v/>
      </c>
      <c r="I397" s="66" t="str">
        <f>IF('1A'!I1100="","",'1A'!I1100)</f>
        <v/>
      </c>
      <c r="J397" s="108" t="str">
        <f>IF('1A'!J1100="","",'1A'!J1100)</f>
        <v/>
      </c>
      <c r="K397" s="107" t="str">
        <f>IF('1A'!K1100="","",'1A'!K1100)</f>
        <v/>
      </c>
      <c r="L397" s="66" t="str">
        <f>IF('1A'!L1100="","",'1A'!L1100)</f>
        <v/>
      </c>
      <c r="M397" s="108" t="str">
        <f>IF('1A'!M1100="","",'1A'!M1100)</f>
        <v/>
      </c>
      <c r="N397" s="217" t="str">
        <f>IF('1A'!N1100="","",'1A'!N1100)</f>
        <v/>
      </c>
      <c r="O397" s="459" t="str">
        <f>IF('1A'!O1100="","",'1A'!O1100)</f>
        <v/>
      </c>
      <c r="P397" s="460" t="str">
        <f>IF('1A'!P1100="","",'1A'!P1100)</f>
        <v>Diversity</v>
      </c>
      <c r="Q397" s="460" t="str">
        <f>IF('1A'!Q1100="","",'1A'!Q1100)</f>
        <v>Active and Collaborative Learning</v>
      </c>
    </row>
    <row r="398" spans="1:17" ht="14" x14ac:dyDescent="0.15">
      <c r="A398" s="268" t="s">
        <v>159</v>
      </c>
      <c r="B398" s="107">
        <f>IF('1A'!B1101="","",'1A'!B1101)</f>
        <v>1.0511190846918499</v>
      </c>
      <c r="C398" s="66">
        <f>IF('1A'!C1101="","",'1A'!C1101)</f>
        <v>1.1287638926625601</v>
      </c>
      <c r="D398" s="108">
        <f>IF('1A'!D1101="","",'1A'!D1101)</f>
        <v>1.21669918516167</v>
      </c>
      <c r="E398" s="107">
        <f>IF('1A'!E1101="","",'1A'!E1101)</f>
        <v>1.0651645738373801</v>
      </c>
      <c r="F398" s="66">
        <f>IF('1A'!F1101="","",'1A'!F1101)</f>
        <v>1.1211020350524801</v>
      </c>
      <c r="G398" s="108">
        <f>IF('1A'!G1101="","",'1A'!G1101)</f>
        <v>1.2389734851021299</v>
      </c>
      <c r="H398" s="107" t="str">
        <f>IF('1A'!H1101="","",'1A'!H1101)</f>
        <v/>
      </c>
      <c r="I398" s="66" t="str">
        <f>IF('1A'!I1101="","",'1A'!I1101)</f>
        <v/>
      </c>
      <c r="J398" s="108" t="str">
        <f>IF('1A'!J1101="","",'1A'!J1101)</f>
        <v/>
      </c>
      <c r="K398" s="107" t="str">
        <f>IF('1A'!K1101="","",'1A'!K1101)</f>
        <v/>
      </c>
      <c r="L398" s="66" t="str">
        <f>IF('1A'!L1101="","",'1A'!L1101)</f>
        <v/>
      </c>
      <c r="M398" s="108" t="str">
        <f>IF('1A'!M1101="","",'1A'!M1101)</f>
        <v/>
      </c>
      <c r="N398" s="217" t="str">
        <f>IF('1A'!N1101="","",'1A'!N1101)</f>
        <v/>
      </c>
      <c r="O398" s="459" t="str">
        <f>IF('1A'!O1101="","",'1A'!O1101)</f>
        <v/>
      </c>
      <c r="P398" s="460" t="str">
        <f>IF('1A'!P1101="","",'1A'!P1101)</f>
        <v>Diversity</v>
      </c>
      <c r="Q398" s="460" t="str">
        <f>IF('1A'!Q1101="","",'1A'!Q1101)</f>
        <v>Active and Collaborative Learning</v>
      </c>
    </row>
    <row r="399" spans="1:17" ht="14" x14ac:dyDescent="0.15">
      <c r="A399" s="268" t="s">
        <v>231</v>
      </c>
      <c r="B399" s="107" t="str">
        <f>IF('1A'!B1102="","",'1A'!B1102)</f>
        <v>-</v>
      </c>
      <c r="C399" s="66" t="str">
        <f>IF('1A'!C1102="","",'1A'!C1102)</f>
        <v xml:space="preserve"> </v>
      </c>
      <c r="D399" s="108" t="str">
        <f>IF('1A'!D1102="","",'1A'!D1102)</f>
        <v>***</v>
      </c>
      <c r="E399" s="107" t="str">
        <f>IF('1A'!E1102="","",'1A'!E1102)</f>
        <v>-</v>
      </c>
      <c r="F399" s="66" t="str">
        <f>IF('1A'!F1102="","",'1A'!F1102)</f>
        <v xml:space="preserve"> </v>
      </c>
      <c r="G399" s="108" t="str">
        <f>IF('1A'!G1102="","",'1A'!G1102)</f>
        <v>***</v>
      </c>
      <c r="H399" s="107" t="str">
        <f>IF('1A'!H1102="","",'1A'!H1102)</f>
        <v/>
      </c>
      <c r="I399" s="66" t="str">
        <f>IF('1A'!I1102="","",'1A'!I1102)</f>
        <v/>
      </c>
      <c r="J399" s="108" t="str">
        <f>IF('1A'!J1102="","",'1A'!J1102)</f>
        <v/>
      </c>
      <c r="K399" s="107" t="str">
        <f>IF('1A'!K1102="","",'1A'!K1102)</f>
        <v/>
      </c>
      <c r="L399" s="66" t="str">
        <f>IF('1A'!L1102="","",'1A'!L1102)</f>
        <v/>
      </c>
      <c r="M399" s="108" t="str">
        <f>IF('1A'!M1102="","",'1A'!M1102)</f>
        <v/>
      </c>
      <c r="N399" s="217" t="str">
        <f>IF('1A'!N1102="","",'1A'!N1102)</f>
        <v/>
      </c>
      <c r="O399" s="459" t="str">
        <f>IF('1A'!O1102="","",'1A'!O1102)</f>
        <v/>
      </c>
      <c r="P399" s="460" t="str">
        <f>IF('1A'!P1102="","",'1A'!P1102)</f>
        <v>Diversity</v>
      </c>
      <c r="Q399" s="460" t="str">
        <f>IF('1A'!Q1102="","",'1A'!Q1102)</f>
        <v>Active and Collaborative Learning</v>
      </c>
    </row>
    <row r="400" spans="1:17" ht="14" x14ac:dyDescent="0.15">
      <c r="A400" s="269" t="s">
        <v>158</v>
      </c>
      <c r="B400" s="65" t="str">
        <f>IF('1A'!B1103="","",'1A'!B1103)</f>
        <v>-</v>
      </c>
      <c r="C400" s="109">
        <f>IF('1A'!C1103="","",'1A'!C1103)</f>
        <v>-1.2856959502041951E-2</v>
      </c>
      <c r="D400" s="110">
        <f>IF('1A'!D1103="","",'1A'!D1103)</f>
        <v>0.49824137181190725</v>
      </c>
      <c r="E400" s="65" t="str">
        <f>IF('1A'!E1103="","",'1A'!E1103)</f>
        <v>-</v>
      </c>
      <c r="F400" s="109">
        <f>IF('1A'!F1103="","",'1A'!F1103)</f>
        <v>9.0431098427641299E-2</v>
      </c>
      <c r="G400" s="110">
        <f>IF('1A'!G1103="","",'1A'!G1103)</f>
        <v>0.52495801574778334</v>
      </c>
      <c r="H400" s="65" t="str">
        <f>IF('1A'!H1103="","",'1A'!H1103)</f>
        <v/>
      </c>
      <c r="I400" s="109" t="str">
        <f>IF('1A'!I1103="","",'1A'!I1103)</f>
        <v/>
      </c>
      <c r="J400" s="110" t="str">
        <f>IF('1A'!J1103="","",'1A'!J1103)</f>
        <v/>
      </c>
      <c r="K400" s="65" t="str">
        <f>IF('1A'!K1103="","",'1A'!K1103)</f>
        <v/>
      </c>
      <c r="L400" s="109" t="str">
        <f>IF('1A'!L1103="","",'1A'!L1103)</f>
        <v/>
      </c>
      <c r="M400" s="110" t="str">
        <f>IF('1A'!M1103="","",'1A'!M1103)</f>
        <v/>
      </c>
      <c r="N400" s="230" t="str">
        <f>IF('1A'!N1103="","",'1A'!N1103)</f>
        <v/>
      </c>
      <c r="O400" s="459" t="str">
        <f>IF('1A'!O1103="","",'1A'!O1103)</f>
        <v/>
      </c>
      <c r="P400" s="460" t="str">
        <f>IF('1A'!P1103="","",'1A'!P1103)</f>
        <v>Diversity</v>
      </c>
      <c r="Q400" s="460" t="str">
        <f>IF('1A'!Q1103="","",'1A'!Q1103)</f>
        <v>Active and Collaborative Learning</v>
      </c>
    </row>
    <row r="401" spans="1:17" ht="42" x14ac:dyDescent="0.15">
      <c r="A401" s="250" t="s">
        <v>758</v>
      </c>
      <c r="B401" s="105">
        <f>IF('1A'!B1154="","",'1A'!B1154)</f>
        <v>0.42465753424657499</v>
      </c>
      <c r="C401" s="67">
        <f>IF('1A'!C1154="","",'1A'!C1154)</f>
        <v>0.463114754098361</v>
      </c>
      <c r="D401" s="106">
        <f>IF('1A'!D1154="","",'1A'!D1154)</f>
        <v>0.23121131741821399</v>
      </c>
      <c r="E401" s="105">
        <f>IF('1A'!E1154="","",'1A'!E1154)</f>
        <v>0.42253521126760601</v>
      </c>
      <c r="F401" s="67">
        <f>IF('1A'!F1154="","",'1A'!F1154)</f>
        <v>0.453703703703704</v>
      </c>
      <c r="G401" s="106">
        <f>IF('1A'!G1154="","",'1A'!G1154)</f>
        <v>0.23425414364640901</v>
      </c>
      <c r="H401" s="105" t="str">
        <f>IF('1A'!H1154="","",'1A'!H1154)</f>
        <v/>
      </c>
      <c r="I401" s="67" t="str">
        <f>IF('1A'!I1154="","",'1A'!I1154)</f>
        <v/>
      </c>
      <c r="J401" s="106" t="str">
        <f>IF('1A'!J1154="","",'1A'!J1154)</f>
        <v/>
      </c>
      <c r="K401" s="105" t="str">
        <f>IF('1A'!K1154="","",'1A'!K1154)</f>
        <v/>
      </c>
      <c r="L401" s="67" t="str">
        <f>IF('1A'!L1154="","",'1A'!L1154)</f>
        <v/>
      </c>
      <c r="M401" s="106" t="str">
        <f>IF('1A'!M1154="","",'1A'!M1154)</f>
        <v/>
      </c>
      <c r="N401" s="217" t="str">
        <f>IF('1A'!N1154="","",'1A'!N1154)</f>
        <v>Positive
Cross-Racial
Interaction</v>
      </c>
      <c r="O401" s="459" t="str">
        <f>IF('1A'!O1154="","",'1A'!O1154)</f>
        <v/>
      </c>
      <c r="P401" s="460" t="str">
        <f>IF('1A'!P1154="","",'1A'!P1154)</f>
        <v>Diversity</v>
      </c>
      <c r="Q401" s="460" t="str">
        <f>IF('1A'!Q1154="","",'1A'!Q1154)</f>
        <v>Active and Collaborative Learning</v>
      </c>
    </row>
    <row r="402" spans="1:17" ht="14" x14ac:dyDescent="0.15">
      <c r="A402" s="268" t="s">
        <v>84</v>
      </c>
      <c r="B402" s="105">
        <f>IF('1A'!B1155="","",'1A'!B1155)</f>
        <v>0.34246575342465801</v>
      </c>
      <c r="C402" s="67">
        <f>IF('1A'!C1155="","",'1A'!C1155)</f>
        <v>0.286885245901639</v>
      </c>
      <c r="D402" s="106">
        <f>IF('1A'!D1155="","",'1A'!D1155)</f>
        <v>0.23165340406719701</v>
      </c>
      <c r="E402" s="105">
        <f>IF('1A'!E1155="","",'1A'!E1155)</f>
        <v>0.338028169014085</v>
      </c>
      <c r="F402" s="67">
        <f>IF('1A'!F1155="","",'1A'!F1155)</f>
        <v>0.31481481481481499</v>
      </c>
      <c r="G402" s="106">
        <f>IF('1A'!G1155="","",'1A'!G1155)</f>
        <v>0.23425414364640901</v>
      </c>
      <c r="H402" s="105" t="str">
        <f>IF('1A'!H1155="","",'1A'!H1155)</f>
        <v/>
      </c>
      <c r="I402" s="67" t="str">
        <f>IF('1A'!I1155="","",'1A'!I1155)</f>
        <v/>
      </c>
      <c r="J402" s="106" t="str">
        <f>IF('1A'!J1155="","",'1A'!J1155)</f>
        <v/>
      </c>
      <c r="K402" s="105" t="str">
        <f>IF('1A'!K1155="","",'1A'!K1155)</f>
        <v/>
      </c>
      <c r="L402" s="67" t="str">
        <f>IF('1A'!L1155="","",'1A'!L1155)</f>
        <v/>
      </c>
      <c r="M402" s="106" t="str">
        <f>IF('1A'!M1155="","",'1A'!M1155)</f>
        <v/>
      </c>
      <c r="N402" s="217" t="str">
        <f>IF('1A'!N1155="","",'1A'!N1155)</f>
        <v/>
      </c>
      <c r="O402" s="459" t="str">
        <f>IF('1A'!O1155="","",'1A'!O1155)</f>
        <v/>
      </c>
      <c r="P402" s="460" t="str">
        <f>IF('1A'!P1155="","",'1A'!P1155)</f>
        <v>Diversity</v>
      </c>
      <c r="Q402" s="460" t="str">
        <f>IF('1A'!Q1155="","",'1A'!Q1155)</f>
        <v>Active and Collaborative Learning</v>
      </c>
    </row>
    <row r="403" spans="1:17" ht="14" x14ac:dyDescent="0.15">
      <c r="A403" s="268" t="s">
        <v>85</v>
      </c>
      <c r="B403" s="105">
        <f>IF('1A'!B1156="","",'1A'!B1156)</f>
        <v>0.150684931506849</v>
      </c>
      <c r="C403" s="67">
        <f>IF('1A'!C1156="","",'1A'!C1156)</f>
        <v>0.17622950819672101</v>
      </c>
      <c r="D403" s="106">
        <f>IF('1A'!D1156="","",'1A'!D1156)</f>
        <v>0.28824049513704703</v>
      </c>
      <c r="E403" s="105">
        <f>IF('1A'!E1156="","",'1A'!E1156)</f>
        <v>0.154929577464789</v>
      </c>
      <c r="F403" s="67">
        <f>IF('1A'!F1156="","",'1A'!F1156)</f>
        <v>0.17592592592592601</v>
      </c>
      <c r="G403" s="106">
        <f>IF('1A'!G1156="","",'1A'!G1156)</f>
        <v>0.30165745856353599</v>
      </c>
      <c r="H403" s="105" t="str">
        <f>IF('1A'!H1156="","",'1A'!H1156)</f>
        <v/>
      </c>
      <c r="I403" s="67" t="str">
        <f>IF('1A'!I1156="","",'1A'!I1156)</f>
        <v/>
      </c>
      <c r="J403" s="106" t="str">
        <f>IF('1A'!J1156="","",'1A'!J1156)</f>
        <v/>
      </c>
      <c r="K403" s="105" t="str">
        <f>IF('1A'!K1156="","",'1A'!K1156)</f>
        <v/>
      </c>
      <c r="L403" s="67" t="str">
        <f>IF('1A'!L1156="","",'1A'!L1156)</f>
        <v/>
      </c>
      <c r="M403" s="106" t="str">
        <f>IF('1A'!M1156="","",'1A'!M1156)</f>
        <v/>
      </c>
      <c r="N403" s="217" t="str">
        <f>IF('1A'!N1156="","",'1A'!N1156)</f>
        <v/>
      </c>
      <c r="O403" s="459" t="str">
        <f>IF('1A'!O1156="","",'1A'!O1156)</f>
        <v/>
      </c>
      <c r="P403" s="460" t="str">
        <f>IF('1A'!P1156="","",'1A'!P1156)</f>
        <v>Diversity</v>
      </c>
      <c r="Q403" s="460" t="str">
        <f>IF('1A'!Q1156="","",'1A'!Q1156)</f>
        <v>Active and Collaborative Learning</v>
      </c>
    </row>
    <row r="404" spans="1:17" ht="14" x14ac:dyDescent="0.15">
      <c r="A404" s="268" t="s">
        <v>86</v>
      </c>
      <c r="B404" s="105">
        <f>IF('1A'!B1157="","",'1A'!B1157)</f>
        <v>8.2191780821917804E-2</v>
      </c>
      <c r="C404" s="67">
        <f>IF('1A'!C1157="","",'1A'!C1157)</f>
        <v>6.35245901639344E-2</v>
      </c>
      <c r="D404" s="106">
        <f>IF('1A'!D1157="","",'1A'!D1157)</f>
        <v>0.13881520778072501</v>
      </c>
      <c r="E404" s="105">
        <f>IF('1A'!E1157="","",'1A'!E1157)</f>
        <v>8.4507042253521097E-2</v>
      </c>
      <c r="F404" s="67">
        <f>IF('1A'!F1157="","",'1A'!F1157)</f>
        <v>5.0925925925925902E-2</v>
      </c>
      <c r="G404" s="106">
        <f>IF('1A'!G1157="","",'1A'!G1157)</f>
        <v>0.12817679558011</v>
      </c>
      <c r="H404" s="105" t="str">
        <f>IF('1A'!H1157="","",'1A'!H1157)</f>
        <v/>
      </c>
      <c r="I404" s="67" t="str">
        <f>IF('1A'!I1157="","",'1A'!I1157)</f>
        <v/>
      </c>
      <c r="J404" s="106" t="str">
        <f>IF('1A'!J1157="","",'1A'!J1157)</f>
        <v/>
      </c>
      <c r="K404" s="105" t="str">
        <f>IF('1A'!K1157="","",'1A'!K1157)</f>
        <v/>
      </c>
      <c r="L404" s="67" t="str">
        <f>IF('1A'!L1157="","",'1A'!L1157)</f>
        <v/>
      </c>
      <c r="M404" s="106" t="str">
        <f>IF('1A'!M1157="","",'1A'!M1157)</f>
        <v/>
      </c>
      <c r="N404" s="217" t="str">
        <f>IF('1A'!N1157="","",'1A'!N1157)</f>
        <v/>
      </c>
      <c r="O404" s="459" t="str">
        <f>IF('1A'!O1157="","",'1A'!O1157)</f>
        <v/>
      </c>
      <c r="P404" s="460" t="str">
        <f>IF('1A'!P1157="","",'1A'!P1157)</f>
        <v>Diversity</v>
      </c>
      <c r="Q404" s="460" t="str">
        <f>IF('1A'!Q1157="","",'1A'!Q1157)</f>
        <v>Active and Collaborative Learning</v>
      </c>
    </row>
    <row r="405" spans="1:17" ht="14" x14ac:dyDescent="0.15">
      <c r="A405" s="268" t="s">
        <v>90</v>
      </c>
      <c r="B405" s="105">
        <f>IF('1A'!B1158="","",'1A'!B1158)</f>
        <v>0</v>
      </c>
      <c r="C405" s="67">
        <f>IF('1A'!C1158="","",'1A'!C1158)</f>
        <v>1.02459016393443E-2</v>
      </c>
      <c r="D405" s="106">
        <f>IF('1A'!D1158="","",'1A'!D1158)</f>
        <v>0.110079575596817</v>
      </c>
      <c r="E405" s="105">
        <f>IF('1A'!E1158="","",'1A'!E1158)</f>
        <v>0</v>
      </c>
      <c r="F405" s="67">
        <f>IF('1A'!F1158="","",'1A'!F1158)</f>
        <v>4.6296296296296302E-3</v>
      </c>
      <c r="G405" s="106">
        <f>IF('1A'!G1158="","",'1A'!G1158)</f>
        <v>0.101657458563536</v>
      </c>
      <c r="H405" s="105" t="str">
        <f>IF('1A'!H1158="","",'1A'!H1158)</f>
        <v/>
      </c>
      <c r="I405" s="67" t="str">
        <f>IF('1A'!I1158="","",'1A'!I1158)</f>
        <v/>
      </c>
      <c r="J405" s="106" t="str">
        <f>IF('1A'!J1158="","",'1A'!J1158)</f>
        <v/>
      </c>
      <c r="K405" s="105" t="str">
        <f>IF('1A'!K1158="","",'1A'!K1158)</f>
        <v/>
      </c>
      <c r="L405" s="67" t="str">
        <f>IF('1A'!L1158="","",'1A'!L1158)</f>
        <v/>
      </c>
      <c r="M405" s="106" t="str">
        <f>IF('1A'!M1158="","",'1A'!M1158)</f>
        <v/>
      </c>
      <c r="N405" s="217" t="str">
        <f>IF('1A'!N1158="","",'1A'!N1158)</f>
        <v/>
      </c>
      <c r="O405" s="459" t="str">
        <f>IF('1A'!O1158="","",'1A'!O1158)</f>
        <v/>
      </c>
      <c r="P405" s="460" t="str">
        <f>IF('1A'!P1158="","",'1A'!P1158)</f>
        <v>Diversity</v>
      </c>
      <c r="Q405" s="460" t="str">
        <f>IF('1A'!Q1158="","",'1A'!Q1158)</f>
        <v>Active and Collaborative Learning</v>
      </c>
    </row>
    <row r="406" spans="1:17" ht="14" x14ac:dyDescent="0.15">
      <c r="A406" s="308" t="s">
        <v>230</v>
      </c>
      <c r="B406" s="461">
        <f>IF('1A'!B1159="","",'1A'!B1159)</f>
        <v>73</v>
      </c>
      <c r="C406" s="462">
        <f>IF('1A'!C1159="","",'1A'!C1159)</f>
        <v>488</v>
      </c>
      <c r="D406" s="463">
        <f>IF('1A'!D1159="","",'1A'!D1159)</f>
        <v>2262</v>
      </c>
      <c r="E406" s="461">
        <f>IF('1A'!E1159="","",'1A'!E1159)</f>
        <v>71</v>
      </c>
      <c r="F406" s="462">
        <f>IF('1A'!F1159="","",'1A'!F1159)</f>
        <v>216</v>
      </c>
      <c r="G406" s="463">
        <f>IF('1A'!G1159="","",'1A'!G1159)</f>
        <v>905</v>
      </c>
      <c r="H406" s="461" t="str">
        <f>IF('1A'!H1159="","",'1A'!H1159)</f>
        <v/>
      </c>
      <c r="I406" s="462" t="str">
        <f>IF('1A'!I1159="","",'1A'!I1159)</f>
        <v/>
      </c>
      <c r="J406" s="463" t="str">
        <f>IF('1A'!J1159="","",'1A'!J1159)</f>
        <v/>
      </c>
      <c r="K406" s="461" t="str">
        <f>IF('1A'!K1159="","",'1A'!K1159)</f>
        <v/>
      </c>
      <c r="L406" s="462" t="str">
        <f>IF('1A'!L1159="","",'1A'!L1159)</f>
        <v/>
      </c>
      <c r="M406" s="463" t="str">
        <f>IF('1A'!M1159="","",'1A'!M1159)</f>
        <v/>
      </c>
      <c r="N406" s="217" t="str">
        <f>IF('1A'!N1159="","",'1A'!N1159)</f>
        <v/>
      </c>
      <c r="O406" s="459" t="str">
        <f>IF('1A'!O1159="","",'1A'!O1159)</f>
        <v/>
      </c>
      <c r="P406" s="460" t="str">
        <f>IF('1A'!P1159="","",'1A'!P1159)</f>
        <v>Diversity</v>
      </c>
      <c r="Q406" s="460" t="str">
        <f>IF('1A'!Q1159="","",'1A'!Q1159)</f>
        <v>Active and Collaborative Learning</v>
      </c>
    </row>
    <row r="407" spans="1:17" ht="14" x14ac:dyDescent="0.15">
      <c r="A407" s="268" t="s">
        <v>176</v>
      </c>
      <c r="B407" s="107">
        <f>IF('1A'!B1160="","",'1A'!B1160)</f>
        <v>4.10958904109589</v>
      </c>
      <c r="C407" s="66">
        <f>IF('1A'!C1160="","",'1A'!C1160)</f>
        <v>4.1290983606557301</v>
      </c>
      <c r="D407" s="108">
        <f>IF('1A'!D1160="","",'1A'!D1160)</f>
        <v>3.3351016799292599</v>
      </c>
      <c r="E407" s="107">
        <f>IF('1A'!E1160="","",'1A'!E1160)</f>
        <v>4.0985915492957696</v>
      </c>
      <c r="F407" s="66">
        <f>IF('1A'!F1160="","",'1A'!F1160)</f>
        <v>4.1620370370370399</v>
      </c>
      <c r="G407" s="108">
        <f>IF('1A'!G1160="","",'1A'!G1160)</f>
        <v>3.3712707182320401</v>
      </c>
      <c r="H407" s="107" t="str">
        <f>IF('1A'!H1160="","",'1A'!H1160)</f>
        <v/>
      </c>
      <c r="I407" s="66" t="str">
        <f>IF('1A'!I1160="","",'1A'!I1160)</f>
        <v/>
      </c>
      <c r="J407" s="108" t="str">
        <f>IF('1A'!J1160="","",'1A'!J1160)</f>
        <v/>
      </c>
      <c r="K407" s="107" t="str">
        <f>IF('1A'!K1160="","",'1A'!K1160)</f>
        <v/>
      </c>
      <c r="L407" s="66" t="str">
        <f>IF('1A'!L1160="","",'1A'!L1160)</f>
        <v/>
      </c>
      <c r="M407" s="108" t="str">
        <f>IF('1A'!M1160="","",'1A'!M1160)</f>
        <v/>
      </c>
      <c r="N407" s="217" t="str">
        <f>IF('1A'!N1160="","",'1A'!N1160)</f>
        <v/>
      </c>
      <c r="O407" s="459" t="str">
        <f>IF('1A'!O1160="","",'1A'!O1160)</f>
        <v/>
      </c>
      <c r="P407" s="460" t="str">
        <f>IF('1A'!P1160="","",'1A'!P1160)</f>
        <v>Diversity</v>
      </c>
      <c r="Q407" s="460" t="str">
        <f>IF('1A'!Q1160="","",'1A'!Q1160)</f>
        <v>Active and Collaborative Learning</v>
      </c>
    </row>
    <row r="408" spans="1:17" ht="14" x14ac:dyDescent="0.15">
      <c r="A408" s="268" t="s">
        <v>159</v>
      </c>
      <c r="B408" s="107">
        <f>IF('1A'!B1161="","",'1A'!B1161)</f>
        <v>0.95104684771303505</v>
      </c>
      <c r="C408" s="66">
        <f>IF('1A'!C1161="","",'1A'!C1161)</f>
        <v>0.98538269833293601</v>
      </c>
      <c r="D408" s="108">
        <f>IF('1A'!D1161="","",'1A'!D1161)</f>
        <v>1.27438495830076</v>
      </c>
      <c r="E408" s="107">
        <f>IF('1A'!E1161="","",'1A'!E1161)</f>
        <v>0.95849479583451602</v>
      </c>
      <c r="F408" s="66">
        <f>IF('1A'!F1161="","",'1A'!F1161)</f>
        <v>0.92341304145734604</v>
      </c>
      <c r="G408" s="108">
        <f>IF('1A'!G1161="","",'1A'!G1161)</f>
        <v>1.25298450729623</v>
      </c>
      <c r="H408" s="107" t="str">
        <f>IF('1A'!H1161="","",'1A'!H1161)</f>
        <v/>
      </c>
      <c r="I408" s="66" t="str">
        <f>IF('1A'!I1161="","",'1A'!I1161)</f>
        <v/>
      </c>
      <c r="J408" s="108" t="str">
        <f>IF('1A'!J1161="","",'1A'!J1161)</f>
        <v/>
      </c>
      <c r="K408" s="107" t="str">
        <f>IF('1A'!K1161="","",'1A'!K1161)</f>
        <v/>
      </c>
      <c r="L408" s="66" t="str">
        <f>IF('1A'!L1161="","",'1A'!L1161)</f>
        <v/>
      </c>
      <c r="M408" s="108" t="str">
        <f>IF('1A'!M1161="","",'1A'!M1161)</f>
        <v/>
      </c>
      <c r="N408" s="217" t="str">
        <f>IF('1A'!N1161="","",'1A'!N1161)</f>
        <v/>
      </c>
      <c r="O408" s="459" t="str">
        <f>IF('1A'!O1161="","",'1A'!O1161)</f>
        <v/>
      </c>
      <c r="P408" s="460" t="str">
        <f>IF('1A'!P1161="","",'1A'!P1161)</f>
        <v>Diversity</v>
      </c>
      <c r="Q408" s="460" t="str">
        <f>IF('1A'!Q1161="","",'1A'!Q1161)</f>
        <v>Active and Collaborative Learning</v>
      </c>
    </row>
    <row r="409" spans="1:17" ht="14" x14ac:dyDescent="0.15">
      <c r="A409" s="268" t="s">
        <v>231</v>
      </c>
      <c r="B409" s="107" t="str">
        <f>IF('1A'!B1162="","",'1A'!B1162)</f>
        <v>-</v>
      </c>
      <c r="C409" s="66" t="str">
        <f>IF('1A'!C1162="","",'1A'!C1162)</f>
        <v xml:space="preserve"> </v>
      </c>
      <c r="D409" s="108" t="str">
        <f>IF('1A'!D1162="","",'1A'!D1162)</f>
        <v>***</v>
      </c>
      <c r="E409" s="107" t="str">
        <f>IF('1A'!E1162="","",'1A'!E1162)</f>
        <v>-</v>
      </c>
      <c r="F409" s="66" t="str">
        <f>IF('1A'!F1162="","",'1A'!F1162)</f>
        <v xml:space="preserve"> </v>
      </c>
      <c r="G409" s="108" t="str">
        <f>IF('1A'!G1162="","",'1A'!G1162)</f>
        <v>***</v>
      </c>
      <c r="H409" s="107" t="str">
        <f>IF('1A'!H1162="","",'1A'!H1162)</f>
        <v/>
      </c>
      <c r="I409" s="66" t="str">
        <f>IF('1A'!I1162="","",'1A'!I1162)</f>
        <v/>
      </c>
      <c r="J409" s="108" t="str">
        <f>IF('1A'!J1162="","",'1A'!J1162)</f>
        <v/>
      </c>
      <c r="K409" s="107" t="str">
        <f>IF('1A'!K1162="","",'1A'!K1162)</f>
        <v/>
      </c>
      <c r="L409" s="66" t="str">
        <f>IF('1A'!L1162="","",'1A'!L1162)</f>
        <v/>
      </c>
      <c r="M409" s="108" t="str">
        <f>IF('1A'!M1162="","",'1A'!M1162)</f>
        <v/>
      </c>
      <c r="N409" s="217" t="str">
        <f>IF('1A'!N1162="","",'1A'!N1162)</f>
        <v/>
      </c>
      <c r="O409" s="459" t="str">
        <f>IF('1A'!O1162="","",'1A'!O1162)</f>
        <v/>
      </c>
      <c r="P409" s="460" t="str">
        <f>IF('1A'!P1162="","",'1A'!P1162)</f>
        <v>Diversity</v>
      </c>
      <c r="Q409" s="460" t="str">
        <f>IF('1A'!Q1162="","",'1A'!Q1162)</f>
        <v>Active and Collaborative Learning</v>
      </c>
    </row>
    <row r="410" spans="1:17" ht="14" x14ac:dyDescent="0.15">
      <c r="A410" s="269" t="s">
        <v>158</v>
      </c>
      <c r="B410" s="65" t="str">
        <f>IF('1A'!B1163="","",'1A'!B1163)</f>
        <v>-</v>
      </c>
      <c r="C410" s="109">
        <f>IF('1A'!C1163="","",'1A'!C1163)</f>
        <v>-1.9798723473474705E-2</v>
      </c>
      <c r="D410" s="110">
        <f>IF('1A'!D1163="","",'1A'!D1163)</f>
        <v>0.60773422985101488</v>
      </c>
      <c r="E410" s="65" t="str">
        <f>IF('1A'!E1163="","",'1A'!E1163)</f>
        <v>-</v>
      </c>
      <c r="F410" s="109">
        <f>IF('1A'!F1163="","",'1A'!F1163)</f>
        <v>-6.8707593344295312E-2</v>
      </c>
      <c r="G410" s="110">
        <f>IF('1A'!G1163="","",'1A'!G1163)</f>
        <v>0.58047072954891432</v>
      </c>
      <c r="H410" s="65" t="str">
        <f>IF('1A'!H1163="","",'1A'!H1163)</f>
        <v/>
      </c>
      <c r="I410" s="109" t="str">
        <f>IF('1A'!I1163="","",'1A'!I1163)</f>
        <v/>
      </c>
      <c r="J410" s="110" t="str">
        <f>IF('1A'!J1163="","",'1A'!J1163)</f>
        <v/>
      </c>
      <c r="K410" s="65" t="str">
        <f>IF('1A'!K1163="","",'1A'!K1163)</f>
        <v/>
      </c>
      <c r="L410" s="109" t="str">
        <f>IF('1A'!L1163="","",'1A'!L1163)</f>
        <v/>
      </c>
      <c r="M410" s="110" t="str">
        <f>IF('1A'!M1163="","",'1A'!M1163)</f>
        <v/>
      </c>
      <c r="N410" s="230" t="str">
        <f>IF('1A'!N1163="","",'1A'!N1163)</f>
        <v/>
      </c>
      <c r="O410" s="459" t="str">
        <f>IF('1A'!O1163="","",'1A'!O1163)</f>
        <v/>
      </c>
      <c r="P410" s="460" t="str">
        <f>IF('1A'!P1163="","",'1A'!P1163)</f>
        <v>Diversity</v>
      </c>
      <c r="Q410" s="460" t="str">
        <f>IF('1A'!Q1163="","",'1A'!Q1163)</f>
        <v>Active and Collaborative Learning</v>
      </c>
    </row>
    <row r="411" spans="1:17" ht="42" x14ac:dyDescent="0.15">
      <c r="A411" s="250" t="s">
        <v>761</v>
      </c>
      <c r="B411" s="105">
        <f>IF('1A'!B1184="","",'1A'!B1184)</f>
        <v>0.38356164383561597</v>
      </c>
      <c r="C411" s="67">
        <f>IF('1A'!C1184="","",'1A'!C1184)</f>
        <v>0.43673469387755098</v>
      </c>
      <c r="D411" s="106">
        <f>IF('1A'!D1184="","",'1A'!D1184)</f>
        <v>0.26469288555015502</v>
      </c>
      <c r="E411" s="105">
        <f>IF('1A'!E1184="","",'1A'!E1184)</f>
        <v>0.39436619718309901</v>
      </c>
      <c r="F411" s="67">
        <f>IF('1A'!F1184="","",'1A'!F1184)</f>
        <v>0.408256880733945</v>
      </c>
      <c r="G411" s="106">
        <f>IF('1A'!G1184="","",'1A'!G1184)</f>
        <v>0.24751381215469601</v>
      </c>
      <c r="H411" s="105" t="str">
        <f>IF('1A'!H1184="","",'1A'!H1184)</f>
        <v/>
      </c>
      <c r="I411" s="67" t="str">
        <f>IF('1A'!I1184="","",'1A'!I1184)</f>
        <v/>
      </c>
      <c r="J411" s="106" t="str">
        <f>IF('1A'!J1184="","",'1A'!J1184)</f>
        <v/>
      </c>
      <c r="K411" s="105" t="str">
        <f>IF('1A'!K1184="","",'1A'!K1184)</f>
        <v/>
      </c>
      <c r="L411" s="67" t="str">
        <f>IF('1A'!L1184="","",'1A'!L1184)</f>
        <v/>
      </c>
      <c r="M411" s="106" t="str">
        <f>IF('1A'!M1184="","",'1A'!M1184)</f>
        <v/>
      </c>
      <c r="N411" s="217" t="str">
        <f>IF('1A'!N1184="","",'1A'!N1184)</f>
        <v>Positive
Cross-Racial
Interaction</v>
      </c>
      <c r="O411" s="459" t="str">
        <f>IF('1A'!O1184="","",'1A'!O1184)</f>
        <v/>
      </c>
      <c r="P411" s="460" t="str">
        <f>IF('1A'!P1184="","",'1A'!P1184)</f>
        <v/>
      </c>
      <c r="Q411" s="460" t="str">
        <f>IF('1A'!Q1184="","",'1A'!Q1184)</f>
        <v>Active and Collaborative Learning</v>
      </c>
    </row>
    <row r="412" spans="1:17" ht="14" x14ac:dyDescent="0.15">
      <c r="A412" s="268" t="s">
        <v>84</v>
      </c>
      <c r="B412" s="105">
        <f>IF('1A'!B1185="","",'1A'!B1185)</f>
        <v>0.28767123287671198</v>
      </c>
      <c r="C412" s="67">
        <f>IF('1A'!C1185="","",'1A'!C1185)</f>
        <v>0.26326530612244903</v>
      </c>
      <c r="D412" s="106">
        <f>IF('1A'!D1185="","",'1A'!D1185)</f>
        <v>0.220503756076005</v>
      </c>
      <c r="E412" s="105">
        <f>IF('1A'!E1185="","",'1A'!E1185)</f>
        <v>0.29577464788732399</v>
      </c>
      <c r="F412" s="67">
        <f>IF('1A'!F1185="","",'1A'!F1185)</f>
        <v>0.28899082568807299</v>
      </c>
      <c r="G412" s="106">
        <f>IF('1A'!G1185="","",'1A'!G1185)</f>
        <v>0.22541436464088399</v>
      </c>
      <c r="H412" s="105" t="str">
        <f>IF('1A'!H1185="","",'1A'!H1185)</f>
        <v/>
      </c>
      <c r="I412" s="67" t="str">
        <f>IF('1A'!I1185="","",'1A'!I1185)</f>
        <v/>
      </c>
      <c r="J412" s="106" t="str">
        <f>IF('1A'!J1185="","",'1A'!J1185)</f>
        <v/>
      </c>
      <c r="K412" s="105" t="str">
        <f>IF('1A'!K1185="","",'1A'!K1185)</f>
        <v/>
      </c>
      <c r="L412" s="67" t="str">
        <f>IF('1A'!L1185="","",'1A'!L1185)</f>
        <v/>
      </c>
      <c r="M412" s="106" t="str">
        <f>IF('1A'!M1185="","",'1A'!M1185)</f>
        <v/>
      </c>
      <c r="N412" s="217" t="str">
        <f>IF('1A'!N1185="","",'1A'!N1185)</f>
        <v/>
      </c>
      <c r="O412" s="459" t="str">
        <f>IF('1A'!O1185="","",'1A'!O1185)</f>
        <v/>
      </c>
      <c r="P412" s="460" t="str">
        <f>IF('1A'!P1185="","",'1A'!P1185)</f>
        <v/>
      </c>
      <c r="Q412" s="460" t="str">
        <f>IF('1A'!Q1185="","",'1A'!Q1185)</f>
        <v>Active and Collaborative Learning</v>
      </c>
    </row>
    <row r="413" spans="1:17" ht="14" x14ac:dyDescent="0.15">
      <c r="A413" s="268" t="s">
        <v>85</v>
      </c>
      <c r="B413" s="105">
        <f>IF('1A'!B1186="","",'1A'!B1186)</f>
        <v>0.219178082191781</v>
      </c>
      <c r="C413" s="67">
        <f>IF('1A'!C1186="","",'1A'!C1186)</f>
        <v>0.206122448979592</v>
      </c>
      <c r="D413" s="106">
        <f>IF('1A'!D1186="","",'1A'!D1186)</f>
        <v>0.28060097216084801</v>
      </c>
      <c r="E413" s="105">
        <f>IF('1A'!E1186="","",'1A'!E1186)</f>
        <v>0.19718309859154901</v>
      </c>
      <c r="F413" s="67">
        <f>IF('1A'!F1186="","",'1A'!F1186)</f>
        <v>0.197247706422018</v>
      </c>
      <c r="G413" s="106">
        <f>IF('1A'!G1186="","",'1A'!G1186)</f>
        <v>0.28508287292817702</v>
      </c>
      <c r="H413" s="105" t="str">
        <f>IF('1A'!H1186="","",'1A'!H1186)</f>
        <v/>
      </c>
      <c r="I413" s="67" t="str">
        <f>IF('1A'!I1186="","",'1A'!I1186)</f>
        <v/>
      </c>
      <c r="J413" s="106" t="str">
        <f>IF('1A'!J1186="","",'1A'!J1186)</f>
        <v/>
      </c>
      <c r="K413" s="105" t="str">
        <f>IF('1A'!K1186="","",'1A'!K1186)</f>
        <v/>
      </c>
      <c r="L413" s="67" t="str">
        <f>IF('1A'!L1186="","",'1A'!L1186)</f>
        <v/>
      </c>
      <c r="M413" s="106" t="str">
        <f>IF('1A'!M1186="","",'1A'!M1186)</f>
        <v/>
      </c>
      <c r="N413" s="217" t="str">
        <f>IF('1A'!N1186="","",'1A'!N1186)</f>
        <v/>
      </c>
      <c r="O413" s="459" t="str">
        <f>IF('1A'!O1186="","",'1A'!O1186)</f>
        <v/>
      </c>
      <c r="P413" s="460" t="str">
        <f>IF('1A'!P1186="","",'1A'!P1186)</f>
        <v/>
      </c>
      <c r="Q413" s="460" t="str">
        <f>IF('1A'!Q1186="","",'1A'!Q1186)</f>
        <v>Active and Collaborative Learning</v>
      </c>
    </row>
    <row r="414" spans="1:17" ht="14" x14ac:dyDescent="0.15">
      <c r="A414" s="268" t="s">
        <v>86</v>
      </c>
      <c r="B414" s="105">
        <f>IF('1A'!B1187="","",'1A'!B1187)</f>
        <v>8.2191780821917804E-2</v>
      </c>
      <c r="C414" s="67">
        <f>IF('1A'!C1187="","",'1A'!C1187)</f>
        <v>6.7346938775510207E-2</v>
      </c>
      <c r="D414" s="106">
        <f>IF('1A'!D1187="","",'1A'!D1187)</f>
        <v>0.116217410517013</v>
      </c>
      <c r="E414" s="105">
        <f>IF('1A'!E1187="","",'1A'!E1187)</f>
        <v>8.4507042253521097E-2</v>
      </c>
      <c r="F414" s="67">
        <f>IF('1A'!F1187="","",'1A'!F1187)</f>
        <v>6.8807339449541302E-2</v>
      </c>
      <c r="G414" s="106">
        <f>IF('1A'!G1187="","",'1A'!G1187)</f>
        <v>0.117127071823204</v>
      </c>
      <c r="H414" s="105" t="str">
        <f>IF('1A'!H1187="","",'1A'!H1187)</f>
        <v/>
      </c>
      <c r="I414" s="67" t="str">
        <f>IF('1A'!I1187="","",'1A'!I1187)</f>
        <v/>
      </c>
      <c r="J414" s="106" t="str">
        <f>IF('1A'!J1187="","",'1A'!J1187)</f>
        <v/>
      </c>
      <c r="K414" s="105" t="str">
        <f>IF('1A'!K1187="","",'1A'!K1187)</f>
        <v/>
      </c>
      <c r="L414" s="67" t="str">
        <f>IF('1A'!L1187="","",'1A'!L1187)</f>
        <v/>
      </c>
      <c r="M414" s="106" t="str">
        <f>IF('1A'!M1187="","",'1A'!M1187)</f>
        <v/>
      </c>
      <c r="N414" s="217" t="str">
        <f>IF('1A'!N1187="","",'1A'!N1187)</f>
        <v/>
      </c>
      <c r="O414" s="459" t="str">
        <f>IF('1A'!O1187="","",'1A'!O1187)</f>
        <v/>
      </c>
      <c r="P414" s="460" t="str">
        <f>IF('1A'!P1187="","",'1A'!P1187)</f>
        <v/>
      </c>
      <c r="Q414" s="460" t="str">
        <f>IF('1A'!Q1187="","",'1A'!Q1187)</f>
        <v>Active and Collaborative Learning</v>
      </c>
    </row>
    <row r="415" spans="1:17" ht="14" x14ac:dyDescent="0.15">
      <c r="A415" s="268" t="s">
        <v>90</v>
      </c>
      <c r="B415" s="105">
        <f>IF('1A'!B1188="","",'1A'!B1188)</f>
        <v>2.7397260273972601E-2</v>
      </c>
      <c r="C415" s="67">
        <f>IF('1A'!C1188="","",'1A'!C1188)</f>
        <v>2.6530612244898E-2</v>
      </c>
      <c r="D415" s="106">
        <f>IF('1A'!D1188="","",'1A'!D1188)</f>
        <v>0.117984975695979</v>
      </c>
      <c r="E415" s="105">
        <f>IF('1A'!E1188="","",'1A'!E1188)</f>
        <v>2.8169014084507001E-2</v>
      </c>
      <c r="F415" s="67">
        <f>IF('1A'!F1188="","",'1A'!F1188)</f>
        <v>3.6697247706422E-2</v>
      </c>
      <c r="G415" s="106">
        <f>IF('1A'!G1188="","",'1A'!G1188)</f>
        <v>0.124861878453039</v>
      </c>
      <c r="H415" s="105" t="str">
        <f>IF('1A'!H1188="","",'1A'!H1188)</f>
        <v/>
      </c>
      <c r="I415" s="67" t="str">
        <f>IF('1A'!I1188="","",'1A'!I1188)</f>
        <v/>
      </c>
      <c r="J415" s="106" t="str">
        <f>IF('1A'!J1188="","",'1A'!J1188)</f>
        <v/>
      </c>
      <c r="K415" s="105" t="str">
        <f>IF('1A'!K1188="","",'1A'!K1188)</f>
        <v/>
      </c>
      <c r="L415" s="67" t="str">
        <f>IF('1A'!L1188="","",'1A'!L1188)</f>
        <v/>
      </c>
      <c r="M415" s="106" t="str">
        <f>IF('1A'!M1188="","",'1A'!M1188)</f>
        <v/>
      </c>
      <c r="N415" s="217" t="str">
        <f>IF('1A'!N1188="","",'1A'!N1188)</f>
        <v/>
      </c>
      <c r="O415" s="459" t="str">
        <f>IF('1A'!O1188="","",'1A'!O1188)</f>
        <v/>
      </c>
      <c r="P415" s="460" t="str">
        <f>IF('1A'!P1188="","",'1A'!P1188)</f>
        <v/>
      </c>
      <c r="Q415" s="460" t="str">
        <f>IF('1A'!Q1188="","",'1A'!Q1188)</f>
        <v>Active and Collaborative Learning</v>
      </c>
    </row>
    <row r="416" spans="1:17" ht="14" x14ac:dyDescent="0.15">
      <c r="A416" s="308" t="s">
        <v>230</v>
      </c>
      <c r="B416" s="461">
        <f>IF('1A'!B1189="","",'1A'!B1189)</f>
        <v>73</v>
      </c>
      <c r="C416" s="462">
        <f>IF('1A'!C1189="","",'1A'!C1189)</f>
        <v>490</v>
      </c>
      <c r="D416" s="463">
        <f>IF('1A'!D1189="","",'1A'!D1189)</f>
        <v>2263</v>
      </c>
      <c r="E416" s="461">
        <f>IF('1A'!E1189="","",'1A'!E1189)</f>
        <v>71</v>
      </c>
      <c r="F416" s="462">
        <f>IF('1A'!F1189="","",'1A'!F1189)</f>
        <v>218</v>
      </c>
      <c r="G416" s="463">
        <f>IF('1A'!G1189="","",'1A'!G1189)</f>
        <v>905</v>
      </c>
      <c r="H416" s="461" t="str">
        <f>IF('1A'!H1189="","",'1A'!H1189)</f>
        <v/>
      </c>
      <c r="I416" s="462" t="str">
        <f>IF('1A'!I1189="","",'1A'!I1189)</f>
        <v/>
      </c>
      <c r="J416" s="463" t="str">
        <f>IF('1A'!J1189="","",'1A'!J1189)</f>
        <v/>
      </c>
      <c r="K416" s="461" t="str">
        <f>IF('1A'!K1189="","",'1A'!K1189)</f>
        <v/>
      </c>
      <c r="L416" s="462" t="str">
        <f>IF('1A'!L1189="","",'1A'!L1189)</f>
        <v/>
      </c>
      <c r="M416" s="463" t="str">
        <f>IF('1A'!M1189="","",'1A'!M1189)</f>
        <v/>
      </c>
      <c r="N416" s="217" t="str">
        <f>IF('1A'!N1189="","",'1A'!N1189)</f>
        <v/>
      </c>
      <c r="O416" s="459" t="str">
        <f>IF('1A'!O1189="","",'1A'!O1189)</f>
        <v/>
      </c>
      <c r="P416" s="460" t="str">
        <f>IF('1A'!P1189="","",'1A'!P1189)</f>
        <v/>
      </c>
      <c r="Q416" s="460" t="str">
        <f>IF('1A'!Q1189="","",'1A'!Q1189)</f>
        <v>Active and Collaborative Learning</v>
      </c>
    </row>
    <row r="417" spans="1:17" ht="14" x14ac:dyDescent="0.15">
      <c r="A417" s="268" t="s">
        <v>176</v>
      </c>
      <c r="B417" s="107">
        <f>IF('1A'!B1190="","",'1A'!B1190)</f>
        <v>3.9178082191780801</v>
      </c>
      <c r="C417" s="66">
        <f>IF('1A'!C1190="","",'1A'!C1190)</f>
        <v>4.0163265306122398</v>
      </c>
      <c r="D417" s="108">
        <f>IF('1A'!D1190="","",'1A'!D1190)</f>
        <v>3.39770216526734</v>
      </c>
      <c r="E417" s="107">
        <f>IF('1A'!E1190="","",'1A'!E1190)</f>
        <v>3.94366197183099</v>
      </c>
      <c r="F417" s="66">
        <f>IF('1A'!F1190="","",'1A'!F1190)</f>
        <v>3.96330275229358</v>
      </c>
      <c r="G417" s="108">
        <f>IF('1A'!G1190="","",'1A'!G1190)</f>
        <v>3.35359116022099</v>
      </c>
      <c r="H417" s="107" t="str">
        <f>IF('1A'!H1190="","",'1A'!H1190)</f>
        <v/>
      </c>
      <c r="I417" s="66" t="str">
        <f>IF('1A'!I1190="","",'1A'!I1190)</f>
        <v/>
      </c>
      <c r="J417" s="108" t="str">
        <f>IF('1A'!J1190="","",'1A'!J1190)</f>
        <v/>
      </c>
      <c r="K417" s="107" t="str">
        <f>IF('1A'!K1190="","",'1A'!K1190)</f>
        <v/>
      </c>
      <c r="L417" s="66" t="str">
        <f>IF('1A'!L1190="","",'1A'!L1190)</f>
        <v/>
      </c>
      <c r="M417" s="108" t="str">
        <f>IF('1A'!M1190="","",'1A'!M1190)</f>
        <v/>
      </c>
      <c r="N417" s="217" t="str">
        <f>IF('1A'!N1190="","",'1A'!N1190)</f>
        <v/>
      </c>
      <c r="O417" s="459" t="str">
        <f>IF('1A'!O1190="","",'1A'!O1190)</f>
        <v/>
      </c>
      <c r="P417" s="460" t="str">
        <f>IF('1A'!P1190="","",'1A'!P1190)</f>
        <v/>
      </c>
      <c r="Q417" s="460" t="str">
        <f>IF('1A'!Q1190="","",'1A'!Q1190)</f>
        <v>Active and Collaborative Learning</v>
      </c>
    </row>
    <row r="418" spans="1:17" ht="14" x14ac:dyDescent="0.15">
      <c r="A418" s="268" t="s">
        <v>159</v>
      </c>
      <c r="B418" s="107">
        <f>IF('1A'!B1191="","",'1A'!B1191)</f>
        <v>1.08976838336224</v>
      </c>
      <c r="C418" s="66">
        <f>IF('1A'!C1191="","",'1A'!C1191)</f>
        <v>1.0738282602090199</v>
      </c>
      <c r="D418" s="108">
        <f>IF('1A'!D1191="","",'1A'!D1191)</f>
        <v>1.3076778054322999</v>
      </c>
      <c r="E418" s="107">
        <f>IF('1A'!E1191="","",'1A'!E1191)</f>
        <v>1.0939747182200501</v>
      </c>
      <c r="F418" s="66">
        <f>IF('1A'!F1191="","",'1A'!F1191)</f>
        <v>1.10237786980077</v>
      </c>
      <c r="G418" s="108">
        <f>IF('1A'!G1191="","",'1A'!G1191)</f>
        <v>1.30725123216334</v>
      </c>
      <c r="H418" s="107" t="str">
        <f>IF('1A'!H1191="","",'1A'!H1191)</f>
        <v/>
      </c>
      <c r="I418" s="66" t="str">
        <f>IF('1A'!I1191="","",'1A'!I1191)</f>
        <v/>
      </c>
      <c r="J418" s="108" t="str">
        <f>IF('1A'!J1191="","",'1A'!J1191)</f>
        <v/>
      </c>
      <c r="K418" s="107" t="str">
        <f>IF('1A'!K1191="","",'1A'!K1191)</f>
        <v/>
      </c>
      <c r="L418" s="66" t="str">
        <f>IF('1A'!L1191="","",'1A'!L1191)</f>
        <v/>
      </c>
      <c r="M418" s="108" t="str">
        <f>IF('1A'!M1191="","",'1A'!M1191)</f>
        <v/>
      </c>
      <c r="N418" s="217" t="str">
        <f>IF('1A'!N1191="","",'1A'!N1191)</f>
        <v/>
      </c>
      <c r="O418" s="459" t="str">
        <f>IF('1A'!O1191="","",'1A'!O1191)</f>
        <v/>
      </c>
      <c r="P418" s="460" t="str">
        <f>IF('1A'!P1191="","",'1A'!P1191)</f>
        <v/>
      </c>
      <c r="Q418" s="460" t="str">
        <f>IF('1A'!Q1191="","",'1A'!Q1191)</f>
        <v>Active and Collaborative Learning</v>
      </c>
    </row>
    <row r="419" spans="1:17" ht="14" x14ac:dyDescent="0.15">
      <c r="A419" s="268" t="s">
        <v>231</v>
      </c>
      <c r="B419" s="107" t="str">
        <f>IF('1A'!B1192="","",'1A'!B1192)</f>
        <v>-</v>
      </c>
      <c r="C419" s="66" t="str">
        <f>IF('1A'!C1192="","",'1A'!C1192)</f>
        <v xml:space="preserve"> </v>
      </c>
      <c r="D419" s="108" t="str">
        <f>IF('1A'!D1192="","",'1A'!D1192)</f>
        <v>***</v>
      </c>
      <c r="E419" s="107" t="str">
        <f>IF('1A'!E1192="","",'1A'!E1192)</f>
        <v>-</v>
      </c>
      <c r="F419" s="66" t="str">
        <f>IF('1A'!F1192="","",'1A'!F1192)</f>
        <v xml:space="preserve"> </v>
      </c>
      <c r="G419" s="108" t="str">
        <f>IF('1A'!G1192="","",'1A'!G1192)</f>
        <v>***</v>
      </c>
      <c r="H419" s="107" t="str">
        <f>IF('1A'!H1192="","",'1A'!H1192)</f>
        <v/>
      </c>
      <c r="I419" s="66" t="str">
        <f>IF('1A'!I1192="","",'1A'!I1192)</f>
        <v/>
      </c>
      <c r="J419" s="108" t="str">
        <f>IF('1A'!J1192="","",'1A'!J1192)</f>
        <v/>
      </c>
      <c r="K419" s="107" t="str">
        <f>IF('1A'!K1192="","",'1A'!K1192)</f>
        <v/>
      </c>
      <c r="L419" s="66" t="str">
        <f>IF('1A'!L1192="","",'1A'!L1192)</f>
        <v/>
      </c>
      <c r="M419" s="108" t="str">
        <f>IF('1A'!M1192="","",'1A'!M1192)</f>
        <v/>
      </c>
      <c r="N419" s="217" t="str">
        <f>IF('1A'!N1192="","",'1A'!N1192)</f>
        <v/>
      </c>
      <c r="O419" s="459" t="str">
        <f>IF('1A'!O1192="","",'1A'!O1192)</f>
        <v/>
      </c>
      <c r="P419" s="460" t="str">
        <f>IF('1A'!P1192="","",'1A'!P1192)</f>
        <v/>
      </c>
      <c r="Q419" s="460" t="str">
        <f>IF('1A'!Q1192="","",'1A'!Q1192)</f>
        <v>Active and Collaborative Learning</v>
      </c>
    </row>
    <row r="420" spans="1:17" ht="14" x14ac:dyDescent="0.15">
      <c r="A420" s="269" t="s">
        <v>158</v>
      </c>
      <c r="B420" s="65" t="str">
        <f>IF('1A'!B1193="","",'1A'!B1193)</f>
        <v>-</v>
      </c>
      <c r="C420" s="109">
        <f>IF('1A'!C1193="","",'1A'!C1193)</f>
        <v>-9.1744941984468878E-2</v>
      </c>
      <c r="D420" s="110">
        <f>IF('1A'!D1193="","",'1A'!D1193)</f>
        <v>0.39773256971261378</v>
      </c>
      <c r="E420" s="65" t="str">
        <f>IF('1A'!E1193="","",'1A'!E1193)</f>
        <v>-</v>
      </c>
      <c r="F420" s="109">
        <f>IF('1A'!F1193="","",'1A'!F1193)</f>
        <v>-1.7816740521233086E-2</v>
      </c>
      <c r="G420" s="110">
        <f>IF('1A'!G1193="","",'1A'!G1193)</f>
        <v>0.45138286894823221</v>
      </c>
      <c r="H420" s="65" t="str">
        <f>IF('1A'!H1193="","",'1A'!H1193)</f>
        <v/>
      </c>
      <c r="I420" s="109" t="str">
        <f>IF('1A'!I1193="","",'1A'!I1193)</f>
        <v/>
      </c>
      <c r="J420" s="110" t="str">
        <f>IF('1A'!J1193="","",'1A'!J1193)</f>
        <v/>
      </c>
      <c r="K420" s="65" t="str">
        <f>IF('1A'!K1193="","",'1A'!K1193)</f>
        <v/>
      </c>
      <c r="L420" s="109" t="str">
        <f>IF('1A'!L1193="","",'1A'!L1193)</f>
        <v/>
      </c>
      <c r="M420" s="110" t="str">
        <f>IF('1A'!M1193="","",'1A'!M1193)</f>
        <v/>
      </c>
      <c r="N420" s="230" t="str">
        <f>IF('1A'!N1193="","",'1A'!N1193)</f>
        <v/>
      </c>
      <c r="O420" s="459" t="str">
        <f>IF('1A'!O1193="","",'1A'!O1193)</f>
        <v/>
      </c>
      <c r="P420" s="460" t="str">
        <f>IF('1A'!P1193="","",'1A'!P1193)</f>
        <v/>
      </c>
      <c r="Q420" s="460" t="str">
        <f>IF('1A'!Q1193="","",'1A'!Q1193)</f>
        <v>Active and Collaborative Learning</v>
      </c>
    </row>
    <row r="421" spans="1:17" ht="70" x14ac:dyDescent="0.15">
      <c r="A421" s="250" t="s">
        <v>853</v>
      </c>
      <c r="B421" s="105">
        <f>IF('1A'!B3012="","",'1A'!B3012)</f>
        <v>0.44827586206896602</v>
      </c>
      <c r="C421" s="67">
        <f>IF('1A'!C3012="","",'1A'!C3012)</f>
        <v>0.42206235011990401</v>
      </c>
      <c r="D421" s="106">
        <f>IF('1A'!D3012="","",'1A'!D3012)</f>
        <v>0.49124513618677002</v>
      </c>
      <c r="E421" s="105">
        <f>IF('1A'!E3012="","",'1A'!E3012)</f>
        <v>0.45614035087719301</v>
      </c>
      <c r="F421" s="67">
        <f>IF('1A'!F3012="","",'1A'!F3012)</f>
        <v>0.43956043956044</v>
      </c>
      <c r="G421" s="106">
        <f>IF('1A'!G3012="","",'1A'!G3012)</f>
        <v>0.47648514851485102</v>
      </c>
      <c r="H421" s="105" t="str">
        <f>IF('1A'!H3012="","",'1A'!H3012)</f>
        <v/>
      </c>
      <c r="I421" s="67" t="str">
        <f>IF('1A'!I3012="","",'1A'!I3012)</f>
        <v/>
      </c>
      <c r="J421" s="106" t="str">
        <f>IF('1A'!J3012="","",'1A'!J3012)</f>
        <v/>
      </c>
      <c r="K421" s="105" t="str">
        <f>IF('1A'!K3012="","",'1A'!K3012)</f>
        <v/>
      </c>
      <c r="L421" s="67" t="str">
        <f>IF('1A'!L3012="","",'1A'!L3012)</f>
        <v/>
      </c>
      <c r="M421" s="106" t="str">
        <f>IF('1A'!M3012="","",'1A'!M3012)</f>
        <v/>
      </c>
      <c r="N421" s="217" t="str">
        <f>IF('1A'!N3012="","",'1A'!N3012)</f>
        <v/>
      </c>
      <c r="O421" s="459" t="str">
        <f>IF('1A'!O3012="","",'1A'!O3012)</f>
        <v/>
      </c>
      <c r="P421" s="460" t="str">
        <f>IF('1A'!P3012="","",'1A'!P3012)</f>
        <v>Career Planning</v>
      </c>
      <c r="Q421" s="460" t="str">
        <f>IF('1A'!Q3012="","",'1A'!Q3012)</f>
        <v>Health and Wellness</v>
      </c>
    </row>
    <row r="422" spans="1:17" ht="14" x14ac:dyDescent="0.15">
      <c r="A422" s="268" t="s">
        <v>622</v>
      </c>
      <c r="B422" s="105">
        <f>IF('1A'!B3013="","",'1A'!B3013)</f>
        <v>0.36206896551724099</v>
      </c>
      <c r="C422" s="67">
        <f>IF('1A'!C3013="","",'1A'!C3013)</f>
        <v>0.405275779376499</v>
      </c>
      <c r="D422" s="106">
        <f>IF('1A'!D3013="","",'1A'!D3013)</f>
        <v>0.40175097276264599</v>
      </c>
      <c r="E422" s="105">
        <f>IF('1A'!E3013="","",'1A'!E3013)</f>
        <v>0.35087719298245601</v>
      </c>
      <c r="F422" s="67">
        <f>IF('1A'!F3013="","",'1A'!F3013)</f>
        <v>0.35164835164835201</v>
      </c>
      <c r="G422" s="106">
        <f>IF('1A'!G3013="","",'1A'!G3013)</f>
        <v>0.37128712871287101</v>
      </c>
      <c r="H422" s="105" t="str">
        <f>IF('1A'!H3013="","",'1A'!H3013)</f>
        <v/>
      </c>
      <c r="I422" s="67" t="str">
        <f>IF('1A'!I3013="","",'1A'!I3013)</f>
        <v/>
      </c>
      <c r="J422" s="106" t="str">
        <f>IF('1A'!J3013="","",'1A'!J3013)</f>
        <v/>
      </c>
      <c r="K422" s="105" t="str">
        <f>IF('1A'!K3013="","",'1A'!K3013)</f>
        <v/>
      </c>
      <c r="L422" s="67" t="str">
        <f>IF('1A'!L3013="","",'1A'!L3013)</f>
        <v/>
      </c>
      <c r="M422" s="106" t="str">
        <f>IF('1A'!M3013="","",'1A'!M3013)</f>
        <v/>
      </c>
      <c r="N422" s="217" t="str">
        <f>IF('1A'!N3013="","",'1A'!N3013)</f>
        <v/>
      </c>
      <c r="O422" s="459" t="str">
        <f>IF('1A'!O3013="","",'1A'!O3013)</f>
        <v/>
      </c>
      <c r="P422" s="460" t="str">
        <f>IF('1A'!P3013="","",'1A'!P3013)</f>
        <v>Career Planning</v>
      </c>
      <c r="Q422" s="460" t="str">
        <f>IF('1A'!Q3013="","",'1A'!Q3013)</f>
        <v>Health and Wellness</v>
      </c>
    </row>
    <row r="423" spans="1:17" ht="14" x14ac:dyDescent="0.15">
      <c r="A423" s="268" t="s">
        <v>623</v>
      </c>
      <c r="B423" s="105">
        <f>IF('1A'!B3014="","",'1A'!B3014)</f>
        <v>0.17241379310344801</v>
      </c>
      <c r="C423" s="67">
        <f>IF('1A'!C3014="","",'1A'!C3014)</f>
        <v>0.15347721822541999</v>
      </c>
      <c r="D423" s="106">
        <f>IF('1A'!D3014="","",'1A'!D3014)</f>
        <v>9.6789883268482493E-2</v>
      </c>
      <c r="E423" s="105">
        <f>IF('1A'!E3014="","",'1A'!E3014)</f>
        <v>0.175438596491228</v>
      </c>
      <c r="F423" s="67">
        <f>IF('1A'!F3014="","",'1A'!F3014)</f>
        <v>0.18681318681318701</v>
      </c>
      <c r="G423" s="106">
        <f>IF('1A'!G3014="","",'1A'!G3014)</f>
        <v>0.13613861386138601</v>
      </c>
      <c r="H423" s="105" t="str">
        <f>IF('1A'!H3014="","",'1A'!H3014)</f>
        <v/>
      </c>
      <c r="I423" s="67" t="str">
        <f>IF('1A'!I3014="","",'1A'!I3014)</f>
        <v/>
      </c>
      <c r="J423" s="106" t="str">
        <f>IF('1A'!J3014="","",'1A'!J3014)</f>
        <v/>
      </c>
      <c r="K423" s="105" t="str">
        <f>IF('1A'!K3014="","",'1A'!K3014)</f>
        <v/>
      </c>
      <c r="L423" s="67" t="str">
        <f>IF('1A'!L3014="","",'1A'!L3014)</f>
        <v/>
      </c>
      <c r="M423" s="106" t="str">
        <f>IF('1A'!M3014="","",'1A'!M3014)</f>
        <v/>
      </c>
      <c r="N423" s="217" t="str">
        <f>IF('1A'!N3014="","",'1A'!N3014)</f>
        <v/>
      </c>
      <c r="O423" s="459" t="str">
        <f>IF('1A'!O3014="","",'1A'!O3014)</f>
        <v/>
      </c>
      <c r="P423" s="460" t="str">
        <f>IF('1A'!P3014="","",'1A'!P3014)</f>
        <v>Career Planning</v>
      </c>
      <c r="Q423" s="460" t="str">
        <f>IF('1A'!Q3014="","",'1A'!Q3014)</f>
        <v>Health and Wellness</v>
      </c>
    </row>
    <row r="424" spans="1:17" ht="14" x14ac:dyDescent="0.15">
      <c r="A424" s="268" t="s">
        <v>624</v>
      </c>
      <c r="B424" s="105">
        <f>IF('1A'!B3015="","",'1A'!B3015)</f>
        <v>1.72413793103448E-2</v>
      </c>
      <c r="C424" s="67">
        <f>IF('1A'!C3015="","",'1A'!C3015)</f>
        <v>1.9184652278177498E-2</v>
      </c>
      <c r="D424" s="106">
        <f>IF('1A'!D3015="","",'1A'!D3015)</f>
        <v>1.02140077821012E-2</v>
      </c>
      <c r="E424" s="105">
        <f>IF('1A'!E3015="","",'1A'!E3015)</f>
        <v>1.7543859649122799E-2</v>
      </c>
      <c r="F424" s="67">
        <f>IF('1A'!F3015="","",'1A'!F3015)</f>
        <v>2.1978021978022001E-2</v>
      </c>
      <c r="G424" s="106">
        <f>IF('1A'!G3015="","",'1A'!G3015)</f>
        <v>1.60891089108911E-2</v>
      </c>
      <c r="H424" s="105" t="str">
        <f>IF('1A'!H3015="","",'1A'!H3015)</f>
        <v/>
      </c>
      <c r="I424" s="67" t="str">
        <f>IF('1A'!I3015="","",'1A'!I3015)</f>
        <v/>
      </c>
      <c r="J424" s="106" t="str">
        <f>IF('1A'!J3015="","",'1A'!J3015)</f>
        <v/>
      </c>
      <c r="K424" s="105" t="str">
        <f>IF('1A'!K3015="","",'1A'!K3015)</f>
        <v/>
      </c>
      <c r="L424" s="67" t="str">
        <f>IF('1A'!L3015="","",'1A'!L3015)</f>
        <v/>
      </c>
      <c r="M424" s="106" t="str">
        <f>IF('1A'!M3015="","",'1A'!M3015)</f>
        <v/>
      </c>
      <c r="N424" s="217" t="str">
        <f>IF('1A'!N3015="","",'1A'!N3015)</f>
        <v/>
      </c>
      <c r="O424" s="459" t="str">
        <f>IF('1A'!O3015="","",'1A'!O3015)</f>
        <v/>
      </c>
      <c r="P424" s="460" t="str">
        <f>IF('1A'!P3015="","",'1A'!P3015)</f>
        <v>Career Planning</v>
      </c>
      <c r="Q424" s="460" t="str">
        <f>IF('1A'!Q3015="","",'1A'!Q3015)</f>
        <v>Health and Wellness</v>
      </c>
    </row>
    <row r="425" spans="1:17" ht="14" x14ac:dyDescent="0.15">
      <c r="A425" s="308" t="s">
        <v>230</v>
      </c>
      <c r="B425" s="461">
        <f>IF('1A'!B3016="","",'1A'!B3016)</f>
        <v>58</v>
      </c>
      <c r="C425" s="462">
        <f>IF('1A'!C3016="","",'1A'!C3016)</f>
        <v>417</v>
      </c>
      <c r="D425" s="463">
        <f>IF('1A'!D3016="","",'1A'!D3016)</f>
        <v>2056</v>
      </c>
      <c r="E425" s="461">
        <f>IF('1A'!E3016="","",'1A'!E3016)</f>
        <v>57</v>
      </c>
      <c r="F425" s="462">
        <f>IF('1A'!F3016="","",'1A'!F3016)</f>
        <v>182</v>
      </c>
      <c r="G425" s="463">
        <f>IF('1A'!G3016="","",'1A'!G3016)</f>
        <v>808</v>
      </c>
      <c r="H425" s="461" t="str">
        <f>IF('1A'!H3016="","",'1A'!H3016)</f>
        <v/>
      </c>
      <c r="I425" s="462" t="str">
        <f>IF('1A'!I3016="","",'1A'!I3016)</f>
        <v/>
      </c>
      <c r="J425" s="463" t="str">
        <f>IF('1A'!J3016="","",'1A'!J3016)</f>
        <v/>
      </c>
      <c r="K425" s="461" t="str">
        <f>IF('1A'!K3016="","",'1A'!K3016)</f>
        <v/>
      </c>
      <c r="L425" s="462" t="str">
        <f>IF('1A'!L3016="","",'1A'!L3016)</f>
        <v/>
      </c>
      <c r="M425" s="463" t="str">
        <f>IF('1A'!M3016="","",'1A'!M3016)</f>
        <v/>
      </c>
      <c r="N425" s="217" t="str">
        <f>IF('1A'!N3016="","",'1A'!N3016)</f>
        <v/>
      </c>
      <c r="O425" s="459" t="str">
        <f>IF('1A'!O3016="","",'1A'!O3016)</f>
        <v/>
      </c>
      <c r="P425" s="460" t="str">
        <f>IF('1A'!P3016="","",'1A'!P3016)</f>
        <v>Career Planning</v>
      </c>
      <c r="Q425" s="460" t="str">
        <f>IF('1A'!Q3016="","",'1A'!Q3016)</f>
        <v>Health and Wellness</v>
      </c>
    </row>
    <row r="426" spans="1:17" ht="14" x14ac:dyDescent="0.15">
      <c r="A426" s="268" t="s">
        <v>176</v>
      </c>
      <c r="B426" s="107">
        <f>IF('1A'!B3017="","",'1A'!B3017)</f>
        <v>3.2413793103448301</v>
      </c>
      <c r="C426" s="66">
        <f>IF('1A'!C3017="","",'1A'!C3017)</f>
        <v>3.2302158273381298</v>
      </c>
      <c r="D426" s="108">
        <f>IF('1A'!D3017="","",'1A'!D3017)</f>
        <v>3.3740272373540798</v>
      </c>
      <c r="E426" s="107">
        <f>IF('1A'!E3017="","",'1A'!E3017)</f>
        <v>3.2456140350877201</v>
      </c>
      <c r="F426" s="66">
        <f>IF('1A'!F3017="","",'1A'!F3017)</f>
        <v>3.2087912087912098</v>
      </c>
      <c r="G426" s="108">
        <f>IF('1A'!G3017="","",'1A'!G3017)</f>
        <v>3.3081683168316798</v>
      </c>
      <c r="H426" s="107" t="str">
        <f>IF('1A'!H3017="","",'1A'!H3017)</f>
        <v/>
      </c>
      <c r="I426" s="66" t="str">
        <f>IF('1A'!I3017="","",'1A'!I3017)</f>
        <v/>
      </c>
      <c r="J426" s="108" t="str">
        <f>IF('1A'!J3017="","",'1A'!J3017)</f>
        <v/>
      </c>
      <c r="K426" s="107" t="str">
        <f>IF('1A'!K3017="","",'1A'!K3017)</f>
        <v/>
      </c>
      <c r="L426" s="66" t="str">
        <f>IF('1A'!L3017="","",'1A'!L3017)</f>
        <v/>
      </c>
      <c r="M426" s="108" t="str">
        <f>IF('1A'!M3017="","",'1A'!M3017)</f>
        <v/>
      </c>
      <c r="N426" s="217" t="str">
        <f>IF('1A'!N3017="","",'1A'!N3017)</f>
        <v/>
      </c>
      <c r="O426" s="459" t="str">
        <f>IF('1A'!O3017="","",'1A'!O3017)</f>
        <v/>
      </c>
      <c r="P426" s="460" t="str">
        <f>IF('1A'!P3017="","",'1A'!P3017)</f>
        <v>Career Planning</v>
      </c>
      <c r="Q426" s="460" t="str">
        <f>IF('1A'!Q3017="","",'1A'!Q3017)</f>
        <v>Health and Wellness</v>
      </c>
    </row>
    <row r="427" spans="1:17" ht="14" x14ac:dyDescent="0.15">
      <c r="A427" s="268" t="s">
        <v>159</v>
      </c>
      <c r="B427" s="107">
        <f>IF('1A'!B3018="","",'1A'!B3018)</f>
        <v>0.801541165233844</v>
      </c>
      <c r="C427" s="66">
        <f>IF('1A'!C3018="","",'1A'!C3018)</f>
        <v>0.77506091661264398</v>
      </c>
      <c r="D427" s="108">
        <f>IF('1A'!D3018="","",'1A'!D3018)</f>
        <v>0.69945166374432199</v>
      </c>
      <c r="E427" s="107">
        <f>IF('1A'!E3018="","",'1A'!E3018)</f>
        <v>0.80801126570969595</v>
      </c>
      <c r="F427" s="66">
        <f>IF('1A'!F3018="","",'1A'!F3018)</f>
        <v>0.82121703938644697</v>
      </c>
      <c r="G427" s="108">
        <f>IF('1A'!G3018="","",'1A'!G3018)</f>
        <v>0.76336995721915302</v>
      </c>
      <c r="H427" s="107" t="str">
        <f>IF('1A'!H3018="","",'1A'!H3018)</f>
        <v/>
      </c>
      <c r="I427" s="66" t="str">
        <f>IF('1A'!I3018="","",'1A'!I3018)</f>
        <v/>
      </c>
      <c r="J427" s="108" t="str">
        <f>IF('1A'!J3018="","",'1A'!J3018)</f>
        <v/>
      </c>
      <c r="K427" s="107" t="str">
        <f>IF('1A'!K3018="","",'1A'!K3018)</f>
        <v/>
      </c>
      <c r="L427" s="66" t="str">
        <f>IF('1A'!L3018="","",'1A'!L3018)</f>
        <v/>
      </c>
      <c r="M427" s="108" t="str">
        <f>IF('1A'!M3018="","",'1A'!M3018)</f>
        <v/>
      </c>
      <c r="N427" s="217" t="str">
        <f>IF('1A'!N3018="","",'1A'!N3018)</f>
        <v/>
      </c>
      <c r="O427" s="459" t="str">
        <f>IF('1A'!O3018="","",'1A'!O3018)</f>
        <v/>
      </c>
      <c r="P427" s="460" t="str">
        <f>IF('1A'!P3018="","",'1A'!P3018)</f>
        <v>Career Planning</v>
      </c>
      <c r="Q427" s="460" t="str">
        <f>IF('1A'!Q3018="","",'1A'!Q3018)</f>
        <v>Health and Wellness</v>
      </c>
    </row>
    <row r="428" spans="1:17" ht="14" x14ac:dyDescent="0.15">
      <c r="A428" s="268" t="s">
        <v>231</v>
      </c>
      <c r="B428" s="107" t="str">
        <f>IF('1A'!B3019="","",'1A'!B3019)</f>
        <v>-</v>
      </c>
      <c r="C428" s="66" t="str">
        <f>IF('1A'!C3019="","",'1A'!C3019)</f>
        <v xml:space="preserve"> </v>
      </c>
      <c r="D428" s="108" t="str">
        <f>IF('1A'!D3019="","",'1A'!D3019)</f>
        <v xml:space="preserve"> </v>
      </c>
      <c r="E428" s="107" t="str">
        <f>IF('1A'!E3019="","",'1A'!E3019)</f>
        <v>-</v>
      </c>
      <c r="F428" s="66" t="str">
        <f>IF('1A'!F3019="","",'1A'!F3019)</f>
        <v xml:space="preserve"> </v>
      </c>
      <c r="G428" s="108" t="str">
        <f>IF('1A'!G3019="","",'1A'!G3019)</f>
        <v xml:space="preserve"> </v>
      </c>
      <c r="H428" s="107" t="str">
        <f>IF('1A'!H3019="","",'1A'!H3019)</f>
        <v/>
      </c>
      <c r="I428" s="66" t="str">
        <f>IF('1A'!I3019="","",'1A'!I3019)</f>
        <v/>
      </c>
      <c r="J428" s="108" t="str">
        <f>IF('1A'!J3019="","",'1A'!J3019)</f>
        <v/>
      </c>
      <c r="K428" s="107" t="str">
        <f>IF('1A'!K3019="","",'1A'!K3019)</f>
        <v/>
      </c>
      <c r="L428" s="66" t="str">
        <f>IF('1A'!L3019="","",'1A'!L3019)</f>
        <v/>
      </c>
      <c r="M428" s="108" t="str">
        <f>IF('1A'!M3019="","",'1A'!M3019)</f>
        <v/>
      </c>
      <c r="N428" s="217" t="str">
        <f>IF('1A'!N3019="","",'1A'!N3019)</f>
        <v/>
      </c>
      <c r="O428" s="459" t="str">
        <f>IF('1A'!O3019="","",'1A'!O3019)</f>
        <v/>
      </c>
      <c r="P428" s="460" t="str">
        <f>IF('1A'!P3019="","",'1A'!P3019)</f>
        <v>Career Planning</v>
      </c>
      <c r="Q428" s="460" t="str">
        <f>IF('1A'!Q3019="","",'1A'!Q3019)</f>
        <v>Health and Wellness</v>
      </c>
    </row>
    <row r="429" spans="1:17" ht="14" x14ac:dyDescent="0.15">
      <c r="A429" s="269" t="s">
        <v>158</v>
      </c>
      <c r="B429" s="65" t="str">
        <f>IF('1A'!B3020="","",'1A'!B3020)</f>
        <v>-</v>
      </c>
      <c r="C429" s="109">
        <f>IF('1A'!C3020="","",'1A'!C3020)</f>
        <v>1.4403362067964337E-2</v>
      </c>
      <c r="D429" s="110">
        <f>IF('1A'!D3020="","",'1A'!D3020)</f>
        <v>-0.18964559509252663</v>
      </c>
      <c r="E429" s="65" t="str">
        <f>IF('1A'!E3020="","",'1A'!E3020)</f>
        <v>-</v>
      </c>
      <c r="F429" s="109">
        <f>IF('1A'!F3020="","",'1A'!F3020)</f>
        <v>4.4839335438073162E-2</v>
      </c>
      <c r="G429" s="110">
        <f>IF('1A'!G3020="","",'1A'!G3020)</f>
        <v>-8.1944909086854784E-2</v>
      </c>
      <c r="H429" s="65" t="str">
        <f>IF('1A'!H3020="","",'1A'!H3020)</f>
        <v/>
      </c>
      <c r="I429" s="109" t="str">
        <f>IF('1A'!I3020="","",'1A'!I3020)</f>
        <v/>
      </c>
      <c r="J429" s="110" t="str">
        <f>IF('1A'!J3020="","",'1A'!J3020)</f>
        <v/>
      </c>
      <c r="K429" s="65" t="str">
        <f>IF('1A'!K3020="","",'1A'!K3020)</f>
        <v/>
      </c>
      <c r="L429" s="109" t="str">
        <f>IF('1A'!L3020="","",'1A'!L3020)</f>
        <v/>
      </c>
      <c r="M429" s="110" t="str">
        <f>IF('1A'!M3020="","",'1A'!M3020)</f>
        <v/>
      </c>
      <c r="N429" s="230" t="str">
        <f>IF('1A'!N3020="","",'1A'!N3020)</f>
        <v/>
      </c>
      <c r="O429" s="459" t="str">
        <f>IF('1A'!O3020="","",'1A'!O3020)</f>
        <v/>
      </c>
      <c r="P429" s="460" t="str">
        <f>IF('1A'!P3020="","",'1A'!P3020)</f>
        <v>Career Planning</v>
      </c>
      <c r="Q429" s="460" t="str">
        <f>IF('1A'!Q3020="","",'1A'!Q3020)</f>
        <v>Health and Wellness</v>
      </c>
    </row>
    <row r="430" spans="1:17" ht="42" x14ac:dyDescent="0.15">
      <c r="A430" s="250" t="s">
        <v>74</v>
      </c>
      <c r="B430" s="105">
        <f>IF('1A'!B3117="","",'1A'!B3117)</f>
        <v>0.65517241379310398</v>
      </c>
      <c r="C430" s="67">
        <f>IF('1A'!C3117="","",'1A'!C3117)</f>
        <v>0.40232558139534902</v>
      </c>
      <c r="D430" s="106">
        <f>IF('1A'!D3117="","",'1A'!D3117)</f>
        <v>0.45269631031220398</v>
      </c>
      <c r="E430" s="105">
        <f>IF('1A'!E3117="","",'1A'!E3117)</f>
        <v>0.66666666666666696</v>
      </c>
      <c r="F430" s="67">
        <f>IF('1A'!F3117="","",'1A'!F3117)</f>
        <v>0.464864864864865</v>
      </c>
      <c r="G430" s="106">
        <f>IF('1A'!G3117="","",'1A'!G3117)</f>
        <v>0.45662650602409599</v>
      </c>
      <c r="H430" s="105" t="str">
        <f>IF('1A'!H3117="","",'1A'!H3117)</f>
        <v/>
      </c>
      <c r="I430" s="67" t="str">
        <f>IF('1A'!I3117="","",'1A'!I3117)</f>
        <v/>
      </c>
      <c r="J430" s="106" t="str">
        <f>IF('1A'!J3117="","",'1A'!J3117)</f>
        <v/>
      </c>
      <c r="K430" s="105" t="str">
        <f>IF('1A'!K3117="","",'1A'!K3117)</f>
        <v/>
      </c>
      <c r="L430" s="67" t="str">
        <f>IF('1A'!L3117="","",'1A'!L3117)</f>
        <v/>
      </c>
      <c r="M430" s="106" t="str">
        <f>IF('1A'!M3117="","",'1A'!M3117)</f>
        <v/>
      </c>
      <c r="N430" s="217" t="str">
        <f>IF('1A'!N3117="","",'1A'!N3117)</f>
        <v>Overall Satisfaction</v>
      </c>
      <c r="O430" s="459" t="str">
        <f>IF('1A'!O3117="","",'1A'!O3117)</f>
        <v>Satisfaction with Services and Community</v>
      </c>
      <c r="P430" s="460" t="str">
        <f>IF('1A'!P3117="","",'1A'!P3117)</f>
        <v/>
      </c>
      <c r="Q430" s="460" t="str">
        <f>IF('1A'!Q3117="","",'1A'!Q3117)</f>
        <v>Satisfaction with Academic Support and Courses</v>
      </c>
    </row>
    <row r="431" spans="1:17" ht="14" x14ac:dyDescent="0.15">
      <c r="A431" s="268" t="s">
        <v>81</v>
      </c>
      <c r="B431" s="105">
        <f>IF('1A'!B3118="","",'1A'!B3118)</f>
        <v>0.25862068965517199</v>
      </c>
      <c r="C431" s="67">
        <f>IF('1A'!C3118="","",'1A'!C3118)</f>
        <v>0.44883720930232601</v>
      </c>
      <c r="D431" s="106">
        <f>IF('1A'!D3118="","",'1A'!D3118)</f>
        <v>0.39498580889309398</v>
      </c>
      <c r="E431" s="105">
        <f>IF('1A'!E3118="","",'1A'!E3118)</f>
        <v>0.26315789473684198</v>
      </c>
      <c r="F431" s="67">
        <f>IF('1A'!F3118="","",'1A'!F3118)</f>
        <v>0.39459459459459501</v>
      </c>
      <c r="G431" s="106">
        <f>IF('1A'!G3118="","",'1A'!G3118)</f>
        <v>0.391566265060241</v>
      </c>
      <c r="H431" s="105" t="str">
        <f>IF('1A'!H3118="","",'1A'!H3118)</f>
        <v/>
      </c>
      <c r="I431" s="67" t="str">
        <f>IF('1A'!I3118="","",'1A'!I3118)</f>
        <v/>
      </c>
      <c r="J431" s="106" t="str">
        <f>IF('1A'!J3118="","",'1A'!J3118)</f>
        <v/>
      </c>
      <c r="K431" s="105" t="str">
        <f>IF('1A'!K3118="","",'1A'!K3118)</f>
        <v/>
      </c>
      <c r="L431" s="67" t="str">
        <f>IF('1A'!L3118="","",'1A'!L3118)</f>
        <v/>
      </c>
      <c r="M431" s="106" t="str">
        <f>IF('1A'!M3118="","",'1A'!M3118)</f>
        <v/>
      </c>
      <c r="N431" s="217" t="str">
        <f>IF('1A'!N3118="","",'1A'!N3118)</f>
        <v/>
      </c>
      <c r="O431" s="459" t="str">
        <f>IF('1A'!O3118="","",'1A'!O3118)</f>
        <v>Satisfaction with Services and Community</v>
      </c>
      <c r="P431" s="460" t="str">
        <f>IF('1A'!P3118="","",'1A'!P3118)</f>
        <v/>
      </c>
      <c r="Q431" s="460" t="str">
        <f>IF('1A'!Q3118="","",'1A'!Q3118)</f>
        <v>Satisfaction with Academic Support and Courses</v>
      </c>
    </row>
    <row r="432" spans="1:17" ht="14" x14ac:dyDescent="0.15">
      <c r="A432" s="268" t="s">
        <v>82</v>
      </c>
      <c r="B432" s="105">
        <f>IF('1A'!B3119="","",'1A'!B3119)</f>
        <v>5.1724137931034503E-2</v>
      </c>
      <c r="C432" s="67">
        <f>IF('1A'!C3119="","",'1A'!C3119)</f>
        <v>0.113953488372093</v>
      </c>
      <c r="D432" s="106">
        <f>IF('1A'!D3119="","",'1A'!D3119)</f>
        <v>0.116840113528855</v>
      </c>
      <c r="E432" s="105">
        <f>IF('1A'!E3119="","",'1A'!E3119)</f>
        <v>3.5087719298245598E-2</v>
      </c>
      <c r="F432" s="67">
        <f>IF('1A'!F3119="","",'1A'!F3119)</f>
        <v>0.108108108108108</v>
      </c>
      <c r="G432" s="106">
        <f>IF('1A'!G3119="","",'1A'!G3119)</f>
        <v>0.106024096385542</v>
      </c>
      <c r="H432" s="105" t="str">
        <f>IF('1A'!H3119="","",'1A'!H3119)</f>
        <v/>
      </c>
      <c r="I432" s="67" t="str">
        <f>IF('1A'!I3119="","",'1A'!I3119)</f>
        <v/>
      </c>
      <c r="J432" s="106" t="str">
        <f>IF('1A'!J3119="","",'1A'!J3119)</f>
        <v/>
      </c>
      <c r="K432" s="105" t="str">
        <f>IF('1A'!K3119="","",'1A'!K3119)</f>
        <v/>
      </c>
      <c r="L432" s="67" t="str">
        <f>IF('1A'!L3119="","",'1A'!L3119)</f>
        <v/>
      </c>
      <c r="M432" s="106" t="str">
        <f>IF('1A'!M3119="","",'1A'!M3119)</f>
        <v/>
      </c>
      <c r="N432" s="217" t="str">
        <f>IF('1A'!N3119="","",'1A'!N3119)</f>
        <v/>
      </c>
      <c r="O432" s="459" t="str">
        <f>IF('1A'!O3119="","",'1A'!O3119)</f>
        <v>Satisfaction with Services and Community</v>
      </c>
      <c r="P432" s="460" t="str">
        <f>IF('1A'!P3119="","",'1A'!P3119)</f>
        <v/>
      </c>
      <c r="Q432" s="460" t="str">
        <f>IF('1A'!Q3119="","",'1A'!Q3119)</f>
        <v>Satisfaction with Academic Support and Courses</v>
      </c>
    </row>
    <row r="433" spans="1:17" ht="14" x14ac:dyDescent="0.15">
      <c r="A433" s="268" t="s">
        <v>83</v>
      </c>
      <c r="B433" s="105">
        <f>IF('1A'!B3120="","",'1A'!B3120)</f>
        <v>3.4482758620689703E-2</v>
      </c>
      <c r="C433" s="67">
        <f>IF('1A'!C3120="","",'1A'!C3120)</f>
        <v>3.4883720930232599E-2</v>
      </c>
      <c r="D433" s="106">
        <f>IF('1A'!D3120="","",'1A'!D3120)</f>
        <v>3.5477767265846699E-2</v>
      </c>
      <c r="E433" s="105">
        <f>IF('1A'!E3120="","",'1A'!E3120)</f>
        <v>3.5087719298245598E-2</v>
      </c>
      <c r="F433" s="67">
        <f>IF('1A'!F3120="","",'1A'!F3120)</f>
        <v>3.24324324324324E-2</v>
      </c>
      <c r="G433" s="106">
        <f>IF('1A'!G3120="","",'1A'!G3120)</f>
        <v>4.57831325301205E-2</v>
      </c>
      <c r="H433" s="105" t="str">
        <f>IF('1A'!H3120="","",'1A'!H3120)</f>
        <v/>
      </c>
      <c r="I433" s="67" t="str">
        <f>IF('1A'!I3120="","",'1A'!I3120)</f>
        <v/>
      </c>
      <c r="J433" s="106" t="str">
        <f>IF('1A'!J3120="","",'1A'!J3120)</f>
        <v/>
      </c>
      <c r="K433" s="105" t="str">
        <f>IF('1A'!K3120="","",'1A'!K3120)</f>
        <v/>
      </c>
      <c r="L433" s="67" t="str">
        <f>IF('1A'!L3120="","",'1A'!L3120)</f>
        <v/>
      </c>
      <c r="M433" s="106" t="str">
        <f>IF('1A'!M3120="","",'1A'!M3120)</f>
        <v/>
      </c>
      <c r="N433" s="217" t="str">
        <f>IF('1A'!N3120="","",'1A'!N3120)</f>
        <v/>
      </c>
      <c r="O433" s="459" t="str">
        <f>IF('1A'!O3120="","",'1A'!O3120)</f>
        <v>Satisfaction with Services and Community</v>
      </c>
      <c r="P433" s="460" t="str">
        <f>IF('1A'!P3120="","",'1A'!P3120)</f>
        <v/>
      </c>
      <c r="Q433" s="460" t="str">
        <f>IF('1A'!Q3120="","",'1A'!Q3120)</f>
        <v>Satisfaction with Academic Support and Courses</v>
      </c>
    </row>
    <row r="434" spans="1:17" ht="14" x14ac:dyDescent="0.15">
      <c r="A434" s="308" t="s">
        <v>230</v>
      </c>
      <c r="B434" s="461">
        <f>IF('1A'!B3121="","",'1A'!B3121)</f>
        <v>58</v>
      </c>
      <c r="C434" s="462">
        <f>IF('1A'!C3121="","",'1A'!C3121)</f>
        <v>430</v>
      </c>
      <c r="D434" s="463">
        <f>IF('1A'!D3121="","",'1A'!D3121)</f>
        <v>2114</v>
      </c>
      <c r="E434" s="461">
        <f>IF('1A'!E3121="","",'1A'!E3121)</f>
        <v>57</v>
      </c>
      <c r="F434" s="462">
        <f>IF('1A'!F3121="","",'1A'!F3121)</f>
        <v>185</v>
      </c>
      <c r="G434" s="463">
        <f>IF('1A'!G3121="","",'1A'!G3121)</f>
        <v>830</v>
      </c>
      <c r="H434" s="461" t="str">
        <f>IF('1A'!H3121="","",'1A'!H3121)</f>
        <v/>
      </c>
      <c r="I434" s="462" t="str">
        <f>IF('1A'!I3121="","",'1A'!I3121)</f>
        <v/>
      </c>
      <c r="J434" s="463" t="str">
        <f>IF('1A'!J3121="","",'1A'!J3121)</f>
        <v/>
      </c>
      <c r="K434" s="461" t="str">
        <f>IF('1A'!K3121="","",'1A'!K3121)</f>
        <v/>
      </c>
      <c r="L434" s="462" t="str">
        <f>IF('1A'!L3121="","",'1A'!L3121)</f>
        <v/>
      </c>
      <c r="M434" s="463" t="str">
        <f>IF('1A'!M3121="","",'1A'!M3121)</f>
        <v/>
      </c>
      <c r="N434" s="217" t="str">
        <f>IF('1A'!N3121="","",'1A'!N3121)</f>
        <v/>
      </c>
      <c r="O434" s="459" t="str">
        <f>IF('1A'!O3121="","",'1A'!O3121)</f>
        <v>Satisfaction with Services and Community</v>
      </c>
      <c r="P434" s="460" t="str">
        <f>IF('1A'!P3121="","",'1A'!P3121)</f>
        <v/>
      </c>
      <c r="Q434" s="460" t="str">
        <f>IF('1A'!Q3121="","",'1A'!Q3121)</f>
        <v>Satisfaction with Academic Support and Courses</v>
      </c>
    </row>
    <row r="435" spans="1:17" ht="14" x14ac:dyDescent="0.15">
      <c r="A435" s="268" t="s">
        <v>176</v>
      </c>
      <c r="B435" s="107">
        <f>IF('1A'!B3122="","",'1A'!B3122)</f>
        <v>3.5344827586206899</v>
      </c>
      <c r="C435" s="66">
        <f>IF('1A'!C3122="","",'1A'!C3122)</f>
        <v>3.2186046511627899</v>
      </c>
      <c r="D435" s="108">
        <f>IF('1A'!D3122="","",'1A'!D3122)</f>
        <v>3.2649006622516601</v>
      </c>
      <c r="E435" s="107">
        <f>IF('1A'!E3122="","",'1A'!E3122)</f>
        <v>3.5614035087719298</v>
      </c>
      <c r="F435" s="66">
        <f>IF('1A'!F3122="","",'1A'!F3122)</f>
        <v>3.2918918918918898</v>
      </c>
      <c r="G435" s="108">
        <f>IF('1A'!G3122="","",'1A'!G3122)</f>
        <v>3.2590361445783098</v>
      </c>
      <c r="H435" s="107" t="str">
        <f>IF('1A'!H3122="","",'1A'!H3122)</f>
        <v/>
      </c>
      <c r="I435" s="66" t="str">
        <f>IF('1A'!I3122="","",'1A'!I3122)</f>
        <v/>
      </c>
      <c r="J435" s="108" t="str">
        <f>IF('1A'!J3122="","",'1A'!J3122)</f>
        <v/>
      </c>
      <c r="K435" s="107" t="str">
        <f>IF('1A'!K3122="","",'1A'!K3122)</f>
        <v/>
      </c>
      <c r="L435" s="66" t="str">
        <f>IF('1A'!L3122="","",'1A'!L3122)</f>
        <v/>
      </c>
      <c r="M435" s="108" t="str">
        <f>IF('1A'!M3122="","",'1A'!M3122)</f>
        <v/>
      </c>
      <c r="N435" s="217" t="str">
        <f>IF('1A'!N3122="","",'1A'!N3122)</f>
        <v/>
      </c>
      <c r="O435" s="459" t="str">
        <f>IF('1A'!O3122="","",'1A'!O3122)</f>
        <v>Satisfaction with Services and Community</v>
      </c>
      <c r="P435" s="460" t="str">
        <f>IF('1A'!P3122="","",'1A'!P3122)</f>
        <v/>
      </c>
      <c r="Q435" s="460" t="str">
        <f>IF('1A'!Q3122="","",'1A'!Q3122)</f>
        <v>Satisfaction with Academic Support and Courses</v>
      </c>
    </row>
    <row r="436" spans="1:17" ht="14" x14ac:dyDescent="0.15">
      <c r="A436" s="268" t="s">
        <v>159</v>
      </c>
      <c r="B436" s="107">
        <f>IF('1A'!B3123="","",'1A'!B3123)</f>
        <v>0.75429802945611601</v>
      </c>
      <c r="C436" s="66">
        <f>IF('1A'!C3123="","",'1A'!C3123)</f>
        <v>0.78066847631269598</v>
      </c>
      <c r="D436" s="108">
        <f>IF('1A'!D3123="","",'1A'!D3123)</f>
        <v>0.80098603134120006</v>
      </c>
      <c r="E436" s="107">
        <f>IF('1A'!E3123="","",'1A'!E3123)</f>
        <v>0.73235295597841699</v>
      </c>
      <c r="F436" s="66">
        <f>IF('1A'!F3123="","",'1A'!F3123)</f>
        <v>0.78794531176730498</v>
      </c>
      <c r="G436" s="108">
        <f>IF('1A'!G3123="","",'1A'!G3123)</f>
        <v>0.82431916485280299</v>
      </c>
      <c r="H436" s="107" t="str">
        <f>IF('1A'!H3123="","",'1A'!H3123)</f>
        <v/>
      </c>
      <c r="I436" s="66" t="str">
        <f>IF('1A'!I3123="","",'1A'!I3123)</f>
        <v/>
      </c>
      <c r="J436" s="108" t="str">
        <f>IF('1A'!J3123="","",'1A'!J3123)</f>
        <v/>
      </c>
      <c r="K436" s="107" t="str">
        <f>IF('1A'!K3123="","",'1A'!K3123)</f>
        <v/>
      </c>
      <c r="L436" s="66" t="str">
        <f>IF('1A'!L3123="","",'1A'!L3123)</f>
        <v/>
      </c>
      <c r="M436" s="108" t="str">
        <f>IF('1A'!M3123="","",'1A'!M3123)</f>
        <v/>
      </c>
      <c r="N436" s="217" t="str">
        <f>IF('1A'!N3123="","",'1A'!N3123)</f>
        <v/>
      </c>
      <c r="O436" s="459" t="str">
        <f>IF('1A'!O3123="","",'1A'!O3123)</f>
        <v>Satisfaction with Services and Community</v>
      </c>
      <c r="P436" s="460" t="str">
        <f>IF('1A'!P3123="","",'1A'!P3123)</f>
        <v/>
      </c>
      <c r="Q436" s="460" t="str">
        <f>IF('1A'!Q3123="","",'1A'!Q3123)</f>
        <v>Satisfaction with Academic Support and Courses</v>
      </c>
    </row>
    <row r="437" spans="1:17" ht="14" x14ac:dyDescent="0.15">
      <c r="A437" s="268" t="s">
        <v>231</v>
      </c>
      <c r="B437" s="107" t="str">
        <f>IF('1A'!B3124="","",'1A'!B3124)</f>
        <v>-</v>
      </c>
      <c r="C437" s="66" t="str">
        <f>IF('1A'!C3124="","",'1A'!C3124)</f>
        <v>**</v>
      </c>
      <c r="D437" s="108" t="str">
        <f>IF('1A'!D3124="","",'1A'!D3124)</f>
        <v>*</v>
      </c>
      <c r="E437" s="107" t="str">
        <f>IF('1A'!E3124="","",'1A'!E3124)</f>
        <v>-</v>
      </c>
      <c r="F437" s="66" t="str">
        <f>IF('1A'!F3124="","",'1A'!F3124)</f>
        <v>*</v>
      </c>
      <c r="G437" s="108" t="str">
        <f>IF('1A'!G3124="","",'1A'!G3124)</f>
        <v>**</v>
      </c>
      <c r="H437" s="107" t="str">
        <f>IF('1A'!H3124="","",'1A'!H3124)</f>
        <v/>
      </c>
      <c r="I437" s="66" t="str">
        <f>IF('1A'!I3124="","",'1A'!I3124)</f>
        <v/>
      </c>
      <c r="J437" s="108" t="str">
        <f>IF('1A'!J3124="","",'1A'!J3124)</f>
        <v/>
      </c>
      <c r="K437" s="107" t="str">
        <f>IF('1A'!K3124="","",'1A'!K3124)</f>
        <v/>
      </c>
      <c r="L437" s="66" t="str">
        <f>IF('1A'!L3124="","",'1A'!L3124)</f>
        <v/>
      </c>
      <c r="M437" s="108" t="str">
        <f>IF('1A'!M3124="","",'1A'!M3124)</f>
        <v/>
      </c>
      <c r="N437" s="217" t="str">
        <f>IF('1A'!N3124="","",'1A'!N3124)</f>
        <v/>
      </c>
      <c r="O437" s="459" t="str">
        <f>IF('1A'!O3124="","",'1A'!O3124)</f>
        <v>Satisfaction with Services and Community</v>
      </c>
      <c r="P437" s="460" t="str">
        <f>IF('1A'!P3124="","",'1A'!P3124)</f>
        <v/>
      </c>
      <c r="Q437" s="460" t="str">
        <f>IF('1A'!Q3124="","",'1A'!Q3124)</f>
        <v>Satisfaction with Academic Support and Courses</v>
      </c>
    </row>
    <row r="438" spans="1:17" ht="14" x14ac:dyDescent="0.15">
      <c r="A438" s="269" t="s">
        <v>158</v>
      </c>
      <c r="B438" s="65" t="str">
        <f>IF('1A'!B3125="","",'1A'!B3125)</f>
        <v>-</v>
      </c>
      <c r="C438" s="109">
        <f>IF('1A'!C3125="","",'1A'!C3125)</f>
        <v>0.40462516041364449</v>
      </c>
      <c r="D438" s="110">
        <f>IF('1A'!D3125="","",'1A'!D3125)</f>
        <v>0.33656279363278263</v>
      </c>
      <c r="E438" s="65" t="str">
        <f>IF('1A'!E3125="","",'1A'!E3125)</f>
        <v>-</v>
      </c>
      <c r="F438" s="109">
        <f>IF('1A'!F3125="","",'1A'!F3125)</f>
        <v>0.34204355664677377</v>
      </c>
      <c r="G438" s="110">
        <f>IF('1A'!G3125="","",'1A'!G3125)</f>
        <v>0.36680860652756159</v>
      </c>
      <c r="H438" s="65" t="str">
        <f>IF('1A'!H3125="","",'1A'!H3125)</f>
        <v/>
      </c>
      <c r="I438" s="109" t="str">
        <f>IF('1A'!I3125="","",'1A'!I3125)</f>
        <v/>
      </c>
      <c r="J438" s="110" t="str">
        <f>IF('1A'!J3125="","",'1A'!J3125)</f>
        <v/>
      </c>
      <c r="K438" s="65" t="str">
        <f>IF('1A'!K3125="","",'1A'!K3125)</f>
        <v/>
      </c>
      <c r="L438" s="109" t="str">
        <f>IF('1A'!L3125="","",'1A'!L3125)</f>
        <v/>
      </c>
      <c r="M438" s="110" t="str">
        <f>IF('1A'!M3125="","",'1A'!M3125)</f>
        <v/>
      </c>
      <c r="N438" s="230" t="str">
        <f>IF('1A'!N3125="","",'1A'!N3125)</f>
        <v/>
      </c>
      <c r="O438" s="459" t="str">
        <f>IF('1A'!O3125="","",'1A'!O3125)</f>
        <v>Satisfaction with Services and Community</v>
      </c>
      <c r="P438" s="460" t="str">
        <f>IF('1A'!P3125="","",'1A'!P3125)</f>
        <v/>
      </c>
      <c r="Q438" s="460" t="str">
        <f>IF('1A'!Q3125="","",'1A'!Q3125)</f>
        <v>Satisfaction with Academic Support and Courses</v>
      </c>
    </row>
    <row r="439" spans="1:17" ht="42" x14ac:dyDescent="0.15">
      <c r="A439" s="250" t="s">
        <v>646</v>
      </c>
      <c r="B439" s="105">
        <f>IF('1A'!B349="","",'1A'!B349)</f>
        <v>3.8461538461538498E-2</v>
      </c>
      <c r="C439" s="67">
        <f>IF('1A'!C349="","",'1A'!C349)</f>
        <v>5.9730250481695599E-2</v>
      </c>
      <c r="D439" s="106">
        <f>IF('1A'!D349="","",'1A'!D349)</f>
        <v>3.0097498940228899E-2</v>
      </c>
      <c r="E439" s="105">
        <f>IF('1A'!E349="","",'1A'!E349)</f>
        <v>3.94736842105263E-2</v>
      </c>
      <c r="F439" s="67">
        <f>IF('1A'!F349="","",'1A'!F349)</f>
        <v>4.7826086956521699E-2</v>
      </c>
      <c r="G439" s="106">
        <f>IF('1A'!G349="","",'1A'!G349)</f>
        <v>2.9319371727748698E-2</v>
      </c>
      <c r="H439" s="105" t="str">
        <f>IF('1A'!H349="","",'1A'!H349)</f>
        <v/>
      </c>
      <c r="I439" s="67" t="str">
        <f>IF('1A'!I349="","",'1A'!I349)</f>
        <v/>
      </c>
      <c r="J439" s="106" t="str">
        <f>IF('1A'!J349="","",'1A'!J349)</f>
        <v/>
      </c>
      <c r="K439" s="105" t="str">
        <f>IF('1A'!K349="","",'1A'!K349)</f>
        <v/>
      </c>
      <c r="L439" s="67" t="str">
        <f>IF('1A'!L349="","",'1A'!L349)</f>
        <v/>
      </c>
      <c r="M439" s="106" t="str">
        <f>IF('1A'!M349="","",'1A'!M349)</f>
        <v/>
      </c>
      <c r="N439" s="217" t="str">
        <f>IF('1A'!N349="","",'1A'!N349)</f>
        <v/>
      </c>
      <c r="O439" s="459" t="str">
        <f>IF('1A'!O349="","",'1A'!O349)</f>
        <v>Interaction with Faculty</v>
      </c>
      <c r="P439" s="460" t="str">
        <f>IF('1A'!P349="","",'1A'!P349)</f>
        <v/>
      </c>
      <c r="Q439" s="460" t="str">
        <f>IF('1A'!Q349="","",'1A'!Q349)</f>
        <v>Active and Collaborative Learning</v>
      </c>
    </row>
    <row r="440" spans="1:17" ht="14" x14ac:dyDescent="0.15">
      <c r="A440" s="252" t="s">
        <v>287</v>
      </c>
      <c r="B440" s="105">
        <f>IF('1A'!B350="","",'1A'!B350)</f>
        <v>7.69230769230769E-2</v>
      </c>
      <c r="C440" s="67">
        <f>IF('1A'!C350="","",'1A'!C350)</f>
        <v>0.109826589595376</v>
      </c>
      <c r="D440" s="106">
        <f>IF('1A'!D350="","",'1A'!D350)</f>
        <v>4.2814752013565098E-2</v>
      </c>
      <c r="E440" s="105">
        <f>IF('1A'!E350="","",'1A'!E350)</f>
        <v>7.8947368421052599E-2</v>
      </c>
      <c r="F440" s="67">
        <f>IF('1A'!F350="","",'1A'!F350)</f>
        <v>0.11304347826087</v>
      </c>
      <c r="G440" s="106">
        <f>IF('1A'!G350="","",'1A'!G350)</f>
        <v>4.2931937172774902E-2</v>
      </c>
      <c r="H440" s="105" t="str">
        <f>IF('1A'!H350="","",'1A'!H350)</f>
        <v/>
      </c>
      <c r="I440" s="67" t="str">
        <f>IF('1A'!I350="","",'1A'!I350)</f>
        <v/>
      </c>
      <c r="J440" s="106" t="str">
        <f>IF('1A'!J350="","",'1A'!J350)</f>
        <v/>
      </c>
      <c r="K440" s="105" t="str">
        <f>IF('1A'!K350="","",'1A'!K350)</f>
        <v/>
      </c>
      <c r="L440" s="67" t="str">
        <f>IF('1A'!L350="","",'1A'!L350)</f>
        <v/>
      </c>
      <c r="M440" s="106" t="str">
        <f>IF('1A'!M350="","",'1A'!M350)</f>
        <v/>
      </c>
      <c r="N440" s="217" t="str">
        <f>IF('1A'!N350="","",'1A'!N350)</f>
        <v/>
      </c>
      <c r="O440" s="459" t="str">
        <f>IF('1A'!O350="","",'1A'!O350)</f>
        <v>Interaction with Faculty</v>
      </c>
      <c r="P440" s="460" t="str">
        <f>IF('1A'!P350="","",'1A'!P350)</f>
        <v/>
      </c>
      <c r="Q440" s="460" t="str">
        <f>IF('1A'!Q350="","",'1A'!Q350)</f>
        <v>Active and Collaborative Learning</v>
      </c>
    </row>
    <row r="441" spans="1:17" ht="14" x14ac:dyDescent="0.15">
      <c r="A441" s="252" t="s">
        <v>288</v>
      </c>
      <c r="B441" s="105">
        <f>IF('1A'!B351="","",'1A'!B351)</f>
        <v>3.8461538461538498E-2</v>
      </c>
      <c r="C441" s="67">
        <f>IF('1A'!C351="","",'1A'!C351)</f>
        <v>0.13294797687861301</v>
      </c>
      <c r="D441" s="106">
        <f>IF('1A'!D351="","",'1A'!D351)</f>
        <v>6.7401441288681599E-2</v>
      </c>
      <c r="E441" s="105">
        <f>IF('1A'!E351="","",'1A'!E351)</f>
        <v>3.94736842105263E-2</v>
      </c>
      <c r="F441" s="67">
        <f>IF('1A'!F351="","",'1A'!F351)</f>
        <v>0.104347826086957</v>
      </c>
      <c r="G441" s="106">
        <f>IF('1A'!G351="","",'1A'!G351)</f>
        <v>7.22513089005236E-2</v>
      </c>
      <c r="H441" s="105" t="str">
        <f>IF('1A'!H351="","",'1A'!H351)</f>
        <v/>
      </c>
      <c r="I441" s="67" t="str">
        <f>IF('1A'!I351="","",'1A'!I351)</f>
        <v/>
      </c>
      <c r="J441" s="106" t="str">
        <f>IF('1A'!J351="","",'1A'!J351)</f>
        <v/>
      </c>
      <c r="K441" s="105" t="str">
        <f>IF('1A'!K351="","",'1A'!K351)</f>
        <v/>
      </c>
      <c r="L441" s="67" t="str">
        <f>IF('1A'!L351="","",'1A'!L351)</f>
        <v/>
      </c>
      <c r="M441" s="106" t="str">
        <f>IF('1A'!M351="","",'1A'!M351)</f>
        <v/>
      </c>
      <c r="N441" s="217" t="str">
        <f>IF('1A'!N351="","",'1A'!N351)</f>
        <v/>
      </c>
      <c r="O441" s="459" t="str">
        <f>IF('1A'!O351="","",'1A'!O351)</f>
        <v>Interaction with Faculty</v>
      </c>
      <c r="P441" s="460" t="str">
        <f>IF('1A'!P351="","",'1A'!P351)</f>
        <v/>
      </c>
      <c r="Q441" s="460" t="str">
        <f>IF('1A'!Q351="","",'1A'!Q351)</f>
        <v>Active and Collaborative Learning</v>
      </c>
    </row>
    <row r="442" spans="1:17" ht="14" x14ac:dyDescent="0.15">
      <c r="A442" s="252" t="s">
        <v>289</v>
      </c>
      <c r="B442" s="105">
        <f>IF('1A'!B352="","",'1A'!B352)</f>
        <v>6.4102564102564097E-2</v>
      </c>
      <c r="C442" s="67">
        <f>IF('1A'!C352="","",'1A'!C352)</f>
        <v>7.8998073217726394E-2</v>
      </c>
      <c r="D442" s="106">
        <f>IF('1A'!D352="","",'1A'!D352)</f>
        <v>8.64773208986859E-2</v>
      </c>
      <c r="E442" s="105">
        <f>IF('1A'!E352="","",'1A'!E352)</f>
        <v>6.5789473684210495E-2</v>
      </c>
      <c r="F442" s="67">
        <f>IF('1A'!F352="","",'1A'!F352)</f>
        <v>7.3913043478260901E-2</v>
      </c>
      <c r="G442" s="106">
        <f>IF('1A'!G352="","",'1A'!G352)</f>
        <v>9.3193717277486904E-2</v>
      </c>
      <c r="H442" s="105" t="str">
        <f>IF('1A'!H352="","",'1A'!H352)</f>
        <v/>
      </c>
      <c r="I442" s="67" t="str">
        <f>IF('1A'!I352="","",'1A'!I352)</f>
        <v/>
      </c>
      <c r="J442" s="106" t="str">
        <f>IF('1A'!J352="","",'1A'!J352)</f>
        <v/>
      </c>
      <c r="K442" s="105" t="str">
        <f>IF('1A'!K352="","",'1A'!K352)</f>
        <v/>
      </c>
      <c r="L442" s="67" t="str">
        <f>IF('1A'!L352="","",'1A'!L352)</f>
        <v/>
      </c>
      <c r="M442" s="106" t="str">
        <f>IF('1A'!M352="","",'1A'!M352)</f>
        <v/>
      </c>
      <c r="N442" s="217" t="str">
        <f>IF('1A'!N352="","",'1A'!N352)</f>
        <v/>
      </c>
      <c r="O442" s="459" t="str">
        <f>IF('1A'!O352="","",'1A'!O352)</f>
        <v>Interaction with Faculty</v>
      </c>
      <c r="P442" s="460" t="str">
        <f>IF('1A'!P352="","",'1A'!P352)</f>
        <v/>
      </c>
      <c r="Q442" s="460" t="str">
        <f>IF('1A'!Q352="","",'1A'!Q352)</f>
        <v>Active and Collaborative Learning</v>
      </c>
    </row>
    <row r="443" spans="1:17" ht="14" x14ac:dyDescent="0.15">
      <c r="A443" s="252" t="s">
        <v>290</v>
      </c>
      <c r="B443" s="105">
        <f>IF('1A'!B353="","",'1A'!B353)</f>
        <v>0.19230769230769201</v>
      </c>
      <c r="C443" s="67">
        <f>IF('1A'!C353="","",'1A'!C353)</f>
        <v>0.12716763005780299</v>
      </c>
      <c r="D443" s="106">
        <f>IF('1A'!D353="","",'1A'!D353)</f>
        <v>0.14752013565069899</v>
      </c>
      <c r="E443" s="105">
        <f>IF('1A'!E353="","",'1A'!E353)</f>
        <v>0.197368421052632</v>
      </c>
      <c r="F443" s="67">
        <f>IF('1A'!F353="","",'1A'!F353)</f>
        <v>0.139130434782609</v>
      </c>
      <c r="G443" s="106">
        <f>IF('1A'!G353="","",'1A'!G353)</f>
        <v>0.15602094240837699</v>
      </c>
      <c r="H443" s="105" t="str">
        <f>IF('1A'!H353="","",'1A'!H353)</f>
        <v/>
      </c>
      <c r="I443" s="67" t="str">
        <f>IF('1A'!I353="","",'1A'!I353)</f>
        <v/>
      </c>
      <c r="J443" s="106" t="str">
        <f>IF('1A'!J353="","",'1A'!J353)</f>
        <v/>
      </c>
      <c r="K443" s="105" t="str">
        <f>IF('1A'!K353="","",'1A'!K353)</f>
        <v/>
      </c>
      <c r="L443" s="67" t="str">
        <f>IF('1A'!L353="","",'1A'!L353)</f>
        <v/>
      </c>
      <c r="M443" s="106" t="str">
        <f>IF('1A'!M353="","",'1A'!M353)</f>
        <v/>
      </c>
      <c r="N443" s="217" t="str">
        <f>IF('1A'!N353="","",'1A'!N353)</f>
        <v/>
      </c>
      <c r="O443" s="459" t="str">
        <f>IF('1A'!O353="","",'1A'!O353)</f>
        <v>Interaction with Faculty</v>
      </c>
      <c r="P443" s="460" t="str">
        <f>IF('1A'!P353="","",'1A'!P353)</f>
        <v/>
      </c>
      <c r="Q443" s="460" t="str">
        <f>IF('1A'!Q353="","",'1A'!Q353)</f>
        <v>Active and Collaborative Learning</v>
      </c>
    </row>
    <row r="444" spans="1:17" ht="14" x14ac:dyDescent="0.15">
      <c r="A444" s="252" t="s">
        <v>291</v>
      </c>
      <c r="B444" s="105">
        <f>IF('1A'!B354="","",'1A'!B354)</f>
        <v>0.58974358974358998</v>
      </c>
      <c r="C444" s="67">
        <f>IF('1A'!C354="","",'1A'!C354)</f>
        <v>0.49132947976878599</v>
      </c>
      <c r="D444" s="106">
        <f>IF('1A'!D354="","",'1A'!D354)</f>
        <v>0.625688851208139</v>
      </c>
      <c r="E444" s="105">
        <f>IF('1A'!E354="","",'1A'!E354)</f>
        <v>0.57894736842105299</v>
      </c>
      <c r="F444" s="67">
        <f>IF('1A'!F354="","",'1A'!F354)</f>
        <v>0.52173913043478304</v>
      </c>
      <c r="G444" s="106">
        <f>IF('1A'!G354="","",'1A'!G354)</f>
        <v>0.60628272251308901</v>
      </c>
      <c r="H444" s="105" t="str">
        <f>IF('1A'!H354="","",'1A'!H354)</f>
        <v/>
      </c>
      <c r="I444" s="67" t="str">
        <f>IF('1A'!I354="","",'1A'!I354)</f>
        <v/>
      </c>
      <c r="J444" s="106" t="str">
        <f>IF('1A'!J354="","",'1A'!J354)</f>
        <v/>
      </c>
      <c r="K444" s="105" t="str">
        <f>IF('1A'!K354="","",'1A'!K354)</f>
        <v/>
      </c>
      <c r="L444" s="67" t="str">
        <f>IF('1A'!L354="","",'1A'!L354)</f>
        <v/>
      </c>
      <c r="M444" s="106" t="str">
        <f>IF('1A'!M354="","",'1A'!M354)</f>
        <v/>
      </c>
      <c r="N444" s="217" t="str">
        <f>IF('1A'!N354="","",'1A'!N354)</f>
        <v/>
      </c>
      <c r="O444" s="459" t="str">
        <f>IF('1A'!O354="","",'1A'!O354)</f>
        <v>Interaction with Faculty</v>
      </c>
      <c r="P444" s="460" t="str">
        <f>IF('1A'!P354="","",'1A'!P354)</f>
        <v/>
      </c>
      <c r="Q444" s="460" t="str">
        <f>IF('1A'!Q354="","",'1A'!Q354)</f>
        <v>Active and Collaborative Learning</v>
      </c>
    </row>
    <row r="445" spans="1:17" ht="14" x14ac:dyDescent="0.15">
      <c r="A445" s="308" t="s">
        <v>230</v>
      </c>
      <c r="B445" s="461">
        <f>IF('1A'!B355="","",'1A'!B355)</f>
        <v>78</v>
      </c>
      <c r="C445" s="462">
        <f>IF('1A'!C355="","",'1A'!C355)</f>
        <v>519</v>
      </c>
      <c r="D445" s="463">
        <f>IF('1A'!D355="","",'1A'!D355)</f>
        <v>2359</v>
      </c>
      <c r="E445" s="461">
        <f>IF('1A'!E355="","",'1A'!E355)</f>
        <v>76</v>
      </c>
      <c r="F445" s="462">
        <f>IF('1A'!F355="","",'1A'!F355)</f>
        <v>230</v>
      </c>
      <c r="G445" s="463">
        <f>IF('1A'!G355="","",'1A'!G355)</f>
        <v>955</v>
      </c>
      <c r="H445" s="461" t="str">
        <f>IF('1A'!H355="","",'1A'!H355)</f>
        <v/>
      </c>
      <c r="I445" s="462" t="str">
        <f>IF('1A'!I355="","",'1A'!I355)</f>
        <v/>
      </c>
      <c r="J445" s="463" t="str">
        <f>IF('1A'!J355="","",'1A'!J355)</f>
        <v/>
      </c>
      <c r="K445" s="461" t="str">
        <f>IF('1A'!K355="","",'1A'!K355)</f>
        <v/>
      </c>
      <c r="L445" s="462" t="str">
        <f>IF('1A'!L355="","",'1A'!L355)</f>
        <v/>
      </c>
      <c r="M445" s="463" t="str">
        <f>IF('1A'!M355="","",'1A'!M355)</f>
        <v/>
      </c>
      <c r="N445" s="217" t="str">
        <f>IF('1A'!N355="","",'1A'!N355)</f>
        <v/>
      </c>
      <c r="O445" s="459" t="str">
        <f>IF('1A'!O355="","",'1A'!O355)</f>
        <v>Interaction with Faculty</v>
      </c>
      <c r="P445" s="460" t="str">
        <f>IF('1A'!P355="","",'1A'!P355)</f>
        <v/>
      </c>
      <c r="Q445" s="460" t="str">
        <f>IF('1A'!Q355="","",'1A'!Q355)</f>
        <v>Active and Collaborative Learning</v>
      </c>
    </row>
    <row r="446" spans="1:17" ht="14" x14ac:dyDescent="0.15">
      <c r="A446" s="268" t="s">
        <v>176</v>
      </c>
      <c r="B446" s="107">
        <f>IF('1A'!B356="","",'1A'!B356)</f>
        <v>1.9358974358974399</v>
      </c>
      <c r="C446" s="66">
        <f>IF('1A'!C356="","",'1A'!C356)</f>
        <v>2.4219653179190699</v>
      </c>
      <c r="D446" s="108">
        <f>IF('1A'!D356="","",'1A'!D356)</f>
        <v>1.8444256040695199</v>
      </c>
      <c r="E446" s="107">
        <f>IF('1A'!E356="","",'1A'!E356)</f>
        <v>1.9605263157894699</v>
      </c>
      <c r="F446" s="66">
        <f>IF('1A'!F356="","",'1A'!F356)</f>
        <v>2.2913043478260899</v>
      </c>
      <c r="G446" s="108">
        <f>IF('1A'!G356="","",'1A'!G356)</f>
        <v>1.8774869109947701</v>
      </c>
      <c r="H446" s="107" t="str">
        <f>IF('1A'!H356="","",'1A'!H356)</f>
        <v/>
      </c>
      <c r="I446" s="66" t="str">
        <f>IF('1A'!I356="","",'1A'!I356)</f>
        <v/>
      </c>
      <c r="J446" s="108" t="str">
        <f>IF('1A'!J356="","",'1A'!J356)</f>
        <v/>
      </c>
      <c r="K446" s="107" t="str">
        <f>IF('1A'!K356="","",'1A'!K356)</f>
        <v/>
      </c>
      <c r="L446" s="66" t="str">
        <f>IF('1A'!L356="","",'1A'!L356)</f>
        <v/>
      </c>
      <c r="M446" s="108" t="str">
        <f>IF('1A'!M356="","",'1A'!M356)</f>
        <v/>
      </c>
      <c r="N446" s="217" t="str">
        <f>IF('1A'!N356="","",'1A'!N356)</f>
        <v/>
      </c>
      <c r="O446" s="459" t="str">
        <f>IF('1A'!O356="","",'1A'!O356)</f>
        <v>Interaction with Faculty</v>
      </c>
      <c r="P446" s="460" t="str">
        <f>IF('1A'!P356="","",'1A'!P356)</f>
        <v/>
      </c>
      <c r="Q446" s="460" t="str">
        <f>IF('1A'!Q356="","",'1A'!Q356)</f>
        <v>Active and Collaborative Learning</v>
      </c>
    </row>
    <row r="447" spans="1:17" ht="14" x14ac:dyDescent="0.15">
      <c r="A447" s="268" t="s">
        <v>159</v>
      </c>
      <c r="B447" s="107">
        <f>IF('1A'!B357="","",'1A'!B357)</f>
        <v>1.4624276524651201</v>
      </c>
      <c r="C447" s="66">
        <f>IF('1A'!C357="","",'1A'!C357)</f>
        <v>1.6952065029364201</v>
      </c>
      <c r="D447" s="108">
        <f>IF('1A'!D357="","",'1A'!D357)</f>
        <v>1.35101259368073</v>
      </c>
      <c r="E447" s="107">
        <f>IF('1A'!E357="","",'1A'!E357)</f>
        <v>1.4736873433550699</v>
      </c>
      <c r="F447" s="66">
        <f>IF('1A'!F357="","",'1A'!F357)</f>
        <v>1.65003984164635</v>
      </c>
      <c r="G447" s="108">
        <f>IF('1A'!G357="","",'1A'!G357)</f>
        <v>1.35310264190287</v>
      </c>
      <c r="H447" s="107" t="str">
        <f>IF('1A'!H357="","",'1A'!H357)</f>
        <v/>
      </c>
      <c r="I447" s="66" t="str">
        <f>IF('1A'!I357="","",'1A'!I357)</f>
        <v/>
      </c>
      <c r="J447" s="108" t="str">
        <f>IF('1A'!J357="","",'1A'!J357)</f>
        <v/>
      </c>
      <c r="K447" s="107" t="str">
        <f>IF('1A'!K357="","",'1A'!K357)</f>
        <v/>
      </c>
      <c r="L447" s="66" t="str">
        <f>IF('1A'!L357="","",'1A'!L357)</f>
        <v/>
      </c>
      <c r="M447" s="108" t="str">
        <f>IF('1A'!M357="","",'1A'!M357)</f>
        <v/>
      </c>
      <c r="N447" s="217" t="str">
        <f>IF('1A'!N357="","",'1A'!N357)</f>
        <v/>
      </c>
      <c r="O447" s="459" t="str">
        <f>IF('1A'!O357="","",'1A'!O357)</f>
        <v>Interaction with Faculty</v>
      </c>
      <c r="P447" s="460" t="str">
        <f>IF('1A'!P357="","",'1A'!P357)</f>
        <v/>
      </c>
      <c r="Q447" s="460" t="str">
        <f>IF('1A'!Q357="","",'1A'!Q357)</f>
        <v>Active and Collaborative Learning</v>
      </c>
    </row>
    <row r="448" spans="1:17" ht="14" x14ac:dyDescent="0.15">
      <c r="A448" s="268" t="s">
        <v>231</v>
      </c>
      <c r="B448" s="107" t="str">
        <f>IF('1A'!B358="","",'1A'!B358)</f>
        <v>-</v>
      </c>
      <c r="C448" s="66" t="str">
        <f>IF('1A'!C358="","",'1A'!C358)</f>
        <v>*</v>
      </c>
      <c r="D448" s="108" t="str">
        <f>IF('1A'!D358="","",'1A'!D358)</f>
        <v xml:space="preserve"> </v>
      </c>
      <c r="E448" s="107" t="str">
        <f>IF('1A'!E358="","",'1A'!E358)</f>
        <v>-</v>
      </c>
      <c r="F448" s="66" t="str">
        <f>IF('1A'!F358="","",'1A'!F358)</f>
        <v xml:space="preserve"> </v>
      </c>
      <c r="G448" s="108" t="str">
        <f>IF('1A'!G358="","",'1A'!G358)</f>
        <v xml:space="preserve"> </v>
      </c>
      <c r="H448" s="107" t="str">
        <f>IF('1A'!H358="","",'1A'!H358)</f>
        <v/>
      </c>
      <c r="I448" s="66" t="str">
        <f>IF('1A'!I358="","",'1A'!I358)</f>
        <v/>
      </c>
      <c r="J448" s="108" t="str">
        <f>IF('1A'!J358="","",'1A'!J358)</f>
        <v/>
      </c>
      <c r="K448" s="107" t="str">
        <f>IF('1A'!K358="","",'1A'!K358)</f>
        <v/>
      </c>
      <c r="L448" s="66" t="str">
        <f>IF('1A'!L358="","",'1A'!L358)</f>
        <v/>
      </c>
      <c r="M448" s="108" t="str">
        <f>IF('1A'!M358="","",'1A'!M358)</f>
        <v/>
      </c>
      <c r="N448" s="217" t="str">
        <f>IF('1A'!N358="","",'1A'!N358)</f>
        <v/>
      </c>
      <c r="O448" s="459" t="str">
        <f>IF('1A'!O358="","",'1A'!O358)</f>
        <v>Interaction with Faculty</v>
      </c>
      <c r="P448" s="460" t="str">
        <f>IF('1A'!P358="","",'1A'!P358)</f>
        <v/>
      </c>
      <c r="Q448" s="460" t="str">
        <f>IF('1A'!Q358="","",'1A'!Q358)</f>
        <v>Active and Collaborative Learning</v>
      </c>
    </row>
    <row r="449" spans="1:17" ht="14" x14ac:dyDescent="0.15">
      <c r="A449" s="269" t="s">
        <v>158</v>
      </c>
      <c r="B449" s="65" t="str">
        <f>IF('1A'!B359="","",'1A'!B359)</f>
        <v>-</v>
      </c>
      <c r="C449" s="109">
        <f>IF('1A'!C359="","",'1A'!C359)</f>
        <v>-0.28673077951250658</v>
      </c>
      <c r="D449" s="110">
        <f>IF('1A'!D359="","",'1A'!D359)</f>
        <v>6.770612817065752E-2</v>
      </c>
      <c r="E449" s="65" t="str">
        <f>IF('1A'!E359="","",'1A'!E359)</f>
        <v>-</v>
      </c>
      <c r="F449" s="109">
        <f>IF('1A'!F359="","",'1A'!F359)</f>
        <v>-0.20046669400817721</v>
      </c>
      <c r="G449" s="110">
        <f>IF('1A'!G359="","",'1A'!G359)</f>
        <v>6.1369627272267697E-2</v>
      </c>
      <c r="H449" s="65" t="str">
        <f>IF('1A'!H359="","",'1A'!H359)</f>
        <v/>
      </c>
      <c r="I449" s="109" t="str">
        <f>IF('1A'!I359="","",'1A'!I359)</f>
        <v/>
      </c>
      <c r="J449" s="110" t="str">
        <f>IF('1A'!J359="","",'1A'!J359)</f>
        <v/>
      </c>
      <c r="K449" s="65" t="str">
        <f>IF('1A'!K359="","",'1A'!K359)</f>
        <v/>
      </c>
      <c r="L449" s="109" t="str">
        <f>IF('1A'!L359="","",'1A'!L359)</f>
        <v/>
      </c>
      <c r="M449" s="110" t="str">
        <f>IF('1A'!M359="","",'1A'!M359)</f>
        <v/>
      </c>
      <c r="N449" s="230" t="str">
        <f>IF('1A'!N359="","",'1A'!N359)</f>
        <v/>
      </c>
      <c r="O449" s="459" t="str">
        <f>IF('1A'!O359="","",'1A'!O359)</f>
        <v>Interaction with Faculty</v>
      </c>
      <c r="P449" s="460" t="str">
        <f>IF('1A'!P359="","",'1A'!P359)</f>
        <v/>
      </c>
      <c r="Q449" s="460" t="str">
        <f>IF('1A'!Q359="","",'1A'!Q359)</f>
        <v>Active and Collaborative Learning</v>
      </c>
    </row>
    <row r="451" spans="1:17" ht="14" x14ac:dyDescent="0.15">
      <c r="A451" s="129" t="s">
        <v>930</v>
      </c>
    </row>
  </sheetData>
  <mergeCells count="6">
    <mergeCell ref="N2:N3"/>
    <mergeCell ref="B1:J1"/>
    <mergeCell ref="B2:D2"/>
    <mergeCell ref="E2:G2"/>
    <mergeCell ref="H2:J2"/>
    <mergeCell ref="K2:M2"/>
  </mergeCells>
  <printOptions horizontalCentered="1"/>
  <pageMargins left="0.25" right="0.25" top="0.25" bottom="0.35" header="0.25" footer="0.2"/>
  <pageSetup scale="10" fitToHeight="0" pageOrder="overThenDown" orientation="landscape" useFirstPageNumber="1" r:id="rId1"/>
  <headerFooter alignWithMargins="0">
    <oddFooter>&amp;L&amp;8          Note: Significance * p&lt;.05, ** p&lt;.01, *** p&lt;.001&amp;C&amp;8Page &amp;P of &amp; 89&amp;R&amp;8&amp;A</oddFooter>
  </headerFooter>
  <ignoredErrors>
    <ignoredError sqref="B10:N449" calculatedColumn="1"/>
  </ignoredErrors>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543FE-49F4-634A-8A95-CE413739E468}">
  <sheetPr>
    <pageSetUpPr fitToPage="1"/>
  </sheetPr>
  <dimension ref="A1:L142"/>
  <sheetViews>
    <sheetView zoomScaleNormal="100" workbookViewId="0">
      <pane ySplit="3" topLeftCell="A4" activePane="bottomLeft" state="frozen"/>
      <selection pane="bottomLeft" sqref="A1:G1"/>
    </sheetView>
  </sheetViews>
  <sheetFormatPr baseColWidth="10" defaultColWidth="9.3984375" defaultRowHeight="11" x14ac:dyDescent="0.15"/>
  <cols>
    <col min="1" max="1" width="7.3984375" style="502" customWidth="1"/>
    <col min="2" max="2" width="55.59765625" style="492" customWidth="1"/>
    <col min="3" max="3" width="9.3984375" style="492" customWidth="1"/>
    <col min="4" max="4" width="8.3984375" style="492" customWidth="1"/>
    <col min="5" max="5" width="7.3984375" style="502" customWidth="1"/>
    <col min="6" max="6" width="55.59765625" style="492" customWidth="1"/>
    <col min="7" max="7" width="5.796875" style="492" bestFit="1" customWidth="1"/>
    <col min="8" max="16384" width="9.3984375" style="492"/>
  </cols>
  <sheetData>
    <row r="1" spans="1:9" ht="44" customHeight="1" x14ac:dyDescent="0.15">
      <c r="A1" s="603" t="s">
        <v>942</v>
      </c>
      <c r="B1" s="603"/>
      <c r="C1" s="603"/>
      <c r="D1" s="603"/>
      <c r="E1" s="603"/>
      <c r="F1" s="603"/>
      <c r="G1" s="603"/>
    </row>
    <row r="2" spans="1:9" ht="16" x14ac:dyDescent="0.2">
      <c r="A2" s="604" t="s">
        <v>985</v>
      </c>
      <c r="B2" s="604"/>
      <c r="C2" s="604"/>
      <c r="D2" s="604"/>
      <c r="E2" s="604"/>
      <c r="F2" s="604"/>
      <c r="G2" s="604"/>
    </row>
    <row r="3" spans="1:9" ht="12.75" customHeight="1" thickBot="1" x14ac:dyDescent="0.2">
      <c r="A3" s="493"/>
      <c r="B3" s="493"/>
      <c r="C3" s="493"/>
      <c r="D3" s="493"/>
      <c r="E3" s="493"/>
      <c r="F3" s="493"/>
      <c r="G3" s="493"/>
    </row>
    <row r="4" spans="1:9" s="494" customFormat="1" ht="14" x14ac:dyDescent="0.15">
      <c r="A4" s="600" t="s">
        <v>460</v>
      </c>
      <c r="B4" s="601"/>
      <c r="C4" s="602"/>
      <c r="E4" s="605" t="s">
        <v>996</v>
      </c>
      <c r="F4" s="606"/>
      <c r="G4" s="607"/>
      <c r="H4" s="503"/>
    </row>
    <row r="5" spans="1:9" s="494" customFormat="1" ht="14" x14ac:dyDescent="0.15">
      <c r="A5" s="504" t="s">
        <v>234</v>
      </c>
      <c r="B5" s="505" t="s">
        <v>235</v>
      </c>
      <c r="C5" s="506" t="s">
        <v>236</v>
      </c>
      <c r="E5" s="504" t="s">
        <v>234</v>
      </c>
      <c r="F5" s="505" t="s">
        <v>235</v>
      </c>
      <c r="G5" s="506" t="s">
        <v>236</v>
      </c>
      <c r="H5" s="503"/>
    </row>
    <row r="6" spans="1:9" s="494" customFormat="1" ht="14" x14ac:dyDescent="0.15">
      <c r="A6" s="496">
        <v>1142</v>
      </c>
      <c r="B6" s="497" t="s">
        <v>968</v>
      </c>
      <c r="C6" s="498" t="s">
        <v>882</v>
      </c>
      <c r="E6" s="496">
        <v>5212</v>
      </c>
      <c r="F6" s="497" t="s">
        <v>970</v>
      </c>
      <c r="G6" s="498" t="s">
        <v>984</v>
      </c>
      <c r="H6" s="503"/>
    </row>
    <row r="7" spans="1:9" s="494" customFormat="1" ht="14" x14ac:dyDescent="0.15">
      <c r="A7" s="496">
        <v>141</v>
      </c>
      <c r="B7" s="497" t="s">
        <v>249</v>
      </c>
      <c r="C7" s="498" t="s">
        <v>185</v>
      </c>
      <c r="E7" s="496">
        <v>913</v>
      </c>
      <c r="F7" s="497" t="s">
        <v>789</v>
      </c>
      <c r="G7" s="498" t="s">
        <v>790</v>
      </c>
      <c r="H7" s="503"/>
    </row>
    <row r="8" spans="1:9" s="494" customFormat="1" ht="14" x14ac:dyDescent="0.15">
      <c r="A8" s="496">
        <v>1773</v>
      </c>
      <c r="B8" s="497" t="s">
        <v>883</v>
      </c>
      <c r="C8" s="498" t="s">
        <v>688</v>
      </c>
      <c r="E8" s="496">
        <v>2290</v>
      </c>
      <c r="F8" s="497" t="s">
        <v>971</v>
      </c>
      <c r="G8" s="498" t="s">
        <v>189</v>
      </c>
    </row>
    <row r="9" spans="1:9" s="494" customFormat="1" ht="14" x14ac:dyDescent="0.15">
      <c r="A9" s="496">
        <v>2858</v>
      </c>
      <c r="B9" s="497" t="s">
        <v>976</v>
      </c>
      <c r="C9" s="498" t="s">
        <v>977</v>
      </c>
      <c r="E9" s="496">
        <v>848</v>
      </c>
      <c r="F9" s="497" t="s">
        <v>973</v>
      </c>
      <c r="G9" s="498" t="s">
        <v>984</v>
      </c>
    </row>
    <row r="10" spans="1:9" s="494" customFormat="1" ht="15" thickBot="1" x14ac:dyDescent="0.2">
      <c r="A10" s="499">
        <v>785</v>
      </c>
      <c r="B10" s="500" t="s">
        <v>979</v>
      </c>
      <c r="C10" s="501" t="s">
        <v>186</v>
      </c>
      <c r="E10" s="499">
        <v>2087</v>
      </c>
      <c r="F10" s="500" t="s">
        <v>975</v>
      </c>
      <c r="G10" s="501" t="s">
        <v>983</v>
      </c>
    </row>
    <row r="11" spans="1:9" s="494" customFormat="1" ht="15" thickBot="1" x14ac:dyDescent="0.2"/>
    <row r="12" spans="1:9" s="494" customFormat="1" ht="14" x14ac:dyDescent="0.15">
      <c r="A12" s="605" t="s">
        <v>997</v>
      </c>
      <c r="B12" s="606"/>
      <c r="C12" s="607"/>
      <c r="D12" s="510"/>
      <c r="E12" s="600" t="s">
        <v>999</v>
      </c>
      <c r="F12" s="601"/>
      <c r="G12" s="602"/>
    </row>
    <row r="13" spans="1:9" s="494" customFormat="1" ht="14" x14ac:dyDescent="0.15">
      <c r="A13" s="504" t="s">
        <v>234</v>
      </c>
      <c r="B13" s="505" t="s">
        <v>235</v>
      </c>
      <c r="C13" s="506" t="s">
        <v>236</v>
      </c>
      <c r="E13" s="504" t="s">
        <v>234</v>
      </c>
      <c r="F13" s="505" t="s">
        <v>235</v>
      </c>
      <c r="G13" s="506" t="s">
        <v>236</v>
      </c>
    </row>
    <row r="14" spans="1:9" s="494" customFormat="1" ht="14" x14ac:dyDescent="0.15">
      <c r="A14" s="496">
        <v>1762</v>
      </c>
      <c r="B14" s="497" t="s">
        <v>969</v>
      </c>
      <c r="C14" s="498" t="s">
        <v>688</v>
      </c>
      <c r="E14" s="496">
        <v>5212</v>
      </c>
      <c r="F14" s="497" t="s">
        <v>970</v>
      </c>
      <c r="G14" s="498" t="s">
        <v>984</v>
      </c>
      <c r="I14" s="503"/>
    </row>
    <row r="15" spans="1:9" s="494" customFormat="1" ht="14" x14ac:dyDescent="0.15">
      <c r="A15" s="496">
        <v>1776</v>
      </c>
      <c r="B15" s="497" t="s">
        <v>884</v>
      </c>
      <c r="C15" s="498" t="s">
        <v>688</v>
      </c>
      <c r="E15" s="496">
        <v>362</v>
      </c>
      <c r="F15" s="497" t="s">
        <v>247</v>
      </c>
      <c r="G15" s="498" t="s">
        <v>190</v>
      </c>
    </row>
    <row r="16" spans="1:9" s="494" customFormat="1" ht="14" x14ac:dyDescent="0.15">
      <c r="A16" s="496">
        <v>180</v>
      </c>
      <c r="B16" s="497" t="s">
        <v>687</v>
      </c>
      <c r="C16" s="498" t="s">
        <v>185</v>
      </c>
      <c r="E16" s="496">
        <v>2285</v>
      </c>
      <c r="F16" s="497" t="s">
        <v>248</v>
      </c>
      <c r="G16" s="498" t="s">
        <v>189</v>
      </c>
      <c r="H16" s="503"/>
    </row>
    <row r="17" spans="1:9" s="494" customFormat="1" ht="14" x14ac:dyDescent="0.15">
      <c r="A17" s="496">
        <v>207</v>
      </c>
      <c r="B17" s="497" t="s">
        <v>974</v>
      </c>
      <c r="C17" s="498" t="s">
        <v>185</v>
      </c>
      <c r="E17" s="496">
        <v>913</v>
      </c>
      <c r="F17" s="497" t="s">
        <v>789</v>
      </c>
      <c r="G17" s="498" t="s">
        <v>790</v>
      </c>
      <c r="H17" s="503"/>
    </row>
    <row r="18" spans="1:9" s="494" customFormat="1" ht="14" x14ac:dyDescent="0.15">
      <c r="A18" s="496">
        <v>789</v>
      </c>
      <c r="B18" s="497" t="s">
        <v>250</v>
      </c>
      <c r="C18" s="498" t="s">
        <v>186</v>
      </c>
      <c r="E18" s="496">
        <v>1096</v>
      </c>
      <c r="F18" s="497" t="s">
        <v>972</v>
      </c>
      <c r="G18" s="498" t="s">
        <v>981</v>
      </c>
    </row>
    <row r="19" spans="1:9" s="494" customFormat="1" ht="15" thickBot="1" x14ac:dyDescent="0.2">
      <c r="A19" s="499">
        <v>2867</v>
      </c>
      <c r="B19" s="500" t="s">
        <v>980</v>
      </c>
      <c r="C19" s="501" t="s">
        <v>977</v>
      </c>
      <c r="E19" s="496">
        <v>848</v>
      </c>
      <c r="F19" s="497" t="s">
        <v>973</v>
      </c>
      <c r="G19" s="498" t="s">
        <v>984</v>
      </c>
    </row>
    <row r="20" spans="1:9" s="494" customFormat="1" ht="15" thickBot="1" x14ac:dyDescent="0.2">
      <c r="E20" s="496">
        <v>2087</v>
      </c>
      <c r="F20" s="497" t="s">
        <v>975</v>
      </c>
      <c r="G20" s="498" t="s">
        <v>983</v>
      </c>
    </row>
    <row r="21" spans="1:9" s="494" customFormat="1" ht="15" thickBot="1" x14ac:dyDescent="0.2">
      <c r="A21" s="600" t="s">
        <v>998</v>
      </c>
      <c r="B21" s="601"/>
      <c r="C21" s="602"/>
      <c r="E21" s="499">
        <v>2648</v>
      </c>
      <c r="F21" s="500" t="s">
        <v>978</v>
      </c>
      <c r="G21" s="501" t="s">
        <v>982</v>
      </c>
      <c r="I21" s="503"/>
    </row>
    <row r="22" spans="1:9" s="494" customFormat="1" ht="15" thickBot="1" x14ac:dyDescent="0.2">
      <c r="A22" s="504" t="s">
        <v>234</v>
      </c>
      <c r="B22" s="505" t="s">
        <v>235</v>
      </c>
      <c r="C22" s="506" t="s">
        <v>236</v>
      </c>
    </row>
    <row r="23" spans="1:9" s="494" customFormat="1" ht="14" x14ac:dyDescent="0.15">
      <c r="A23" s="496">
        <v>1762</v>
      </c>
      <c r="B23" s="497" t="s">
        <v>969</v>
      </c>
      <c r="C23" s="498" t="s">
        <v>688</v>
      </c>
      <c r="E23" s="600" t="s">
        <v>885</v>
      </c>
      <c r="F23" s="601"/>
      <c r="G23" s="602"/>
    </row>
    <row r="24" spans="1:9" s="494" customFormat="1" ht="14" x14ac:dyDescent="0.15">
      <c r="A24" s="496">
        <v>5212</v>
      </c>
      <c r="B24" s="497" t="s">
        <v>970</v>
      </c>
      <c r="C24" s="498" t="s">
        <v>984</v>
      </c>
      <c r="E24" s="504" t="s">
        <v>234</v>
      </c>
      <c r="F24" s="505" t="s">
        <v>235</v>
      </c>
      <c r="G24" s="506" t="s">
        <v>236</v>
      </c>
    </row>
    <row r="25" spans="1:9" s="494" customFormat="1" ht="14" x14ac:dyDescent="0.15">
      <c r="A25" s="496">
        <v>362</v>
      </c>
      <c r="B25" s="497" t="s">
        <v>247</v>
      </c>
      <c r="C25" s="498" t="s">
        <v>190</v>
      </c>
      <c r="E25" s="496">
        <v>1142</v>
      </c>
      <c r="F25" s="497" t="s">
        <v>968</v>
      </c>
      <c r="G25" s="498" t="s">
        <v>882</v>
      </c>
    </row>
    <row r="26" spans="1:9" s="494" customFormat="1" ht="14" x14ac:dyDescent="0.15">
      <c r="A26" s="496">
        <v>1776</v>
      </c>
      <c r="B26" s="497" t="s">
        <v>884</v>
      </c>
      <c r="C26" s="498" t="s">
        <v>688</v>
      </c>
      <c r="E26" s="496">
        <v>141</v>
      </c>
      <c r="F26" s="497" t="s">
        <v>249</v>
      </c>
      <c r="G26" s="498" t="s">
        <v>185</v>
      </c>
    </row>
    <row r="27" spans="1:9" s="494" customFormat="1" ht="14" x14ac:dyDescent="0.15">
      <c r="A27" s="496">
        <v>180</v>
      </c>
      <c r="B27" s="497" t="s">
        <v>687</v>
      </c>
      <c r="C27" s="498" t="s">
        <v>185</v>
      </c>
      <c r="E27" s="496">
        <v>1762</v>
      </c>
      <c r="F27" s="497" t="s">
        <v>969</v>
      </c>
      <c r="G27" s="498" t="s">
        <v>688</v>
      </c>
    </row>
    <row r="28" spans="1:9" s="494" customFormat="1" ht="14" x14ac:dyDescent="0.15">
      <c r="A28" s="496">
        <v>2285</v>
      </c>
      <c r="B28" s="497" t="s">
        <v>248</v>
      </c>
      <c r="C28" s="498" t="s">
        <v>189</v>
      </c>
      <c r="E28" s="496">
        <v>5212</v>
      </c>
      <c r="F28" s="497" t="s">
        <v>970</v>
      </c>
      <c r="G28" s="498" t="s">
        <v>984</v>
      </c>
    </row>
    <row r="29" spans="1:9" s="494" customFormat="1" ht="14" x14ac:dyDescent="0.15">
      <c r="A29" s="496">
        <v>913</v>
      </c>
      <c r="B29" s="497" t="s">
        <v>789</v>
      </c>
      <c r="C29" s="498" t="s">
        <v>790</v>
      </c>
      <c r="E29" s="496">
        <v>362</v>
      </c>
      <c r="F29" s="497" t="s">
        <v>247</v>
      </c>
      <c r="G29" s="498" t="s">
        <v>190</v>
      </c>
    </row>
    <row r="30" spans="1:9" s="494" customFormat="1" ht="14" x14ac:dyDescent="0.15">
      <c r="A30" s="496">
        <v>2290</v>
      </c>
      <c r="B30" s="497" t="s">
        <v>971</v>
      </c>
      <c r="C30" s="498" t="s">
        <v>189</v>
      </c>
      <c r="E30" s="496">
        <v>1773</v>
      </c>
      <c r="F30" s="497" t="s">
        <v>883</v>
      </c>
      <c r="G30" s="498" t="s">
        <v>688</v>
      </c>
    </row>
    <row r="31" spans="1:9" s="494" customFormat="1" ht="14" x14ac:dyDescent="0.15">
      <c r="A31" s="496">
        <v>1096</v>
      </c>
      <c r="B31" s="497" t="s">
        <v>972</v>
      </c>
      <c r="C31" s="498" t="s">
        <v>981</v>
      </c>
      <c r="E31" s="496">
        <v>1776</v>
      </c>
      <c r="F31" s="497" t="s">
        <v>884</v>
      </c>
      <c r="G31" s="498" t="s">
        <v>688</v>
      </c>
    </row>
    <row r="32" spans="1:9" s="494" customFormat="1" ht="14" x14ac:dyDescent="0.15">
      <c r="A32" s="496">
        <v>848</v>
      </c>
      <c r="B32" s="497" t="s">
        <v>973</v>
      </c>
      <c r="C32" s="498" t="s">
        <v>984</v>
      </c>
      <c r="E32" s="496">
        <v>180</v>
      </c>
      <c r="F32" s="497" t="s">
        <v>687</v>
      </c>
      <c r="G32" s="498" t="s">
        <v>185</v>
      </c>
    </row>
    <row r="33" spans="1:7" s="494" customFormat="1" ht="14" x14ac:dyDescent="0.15">
      <c r="A33" s="496">
        <v>207</v>
      </c>
      <c r="B33" s="497" t="s">
        <v>974</v>
      </c>
      <c r="C33" s="498" t="s">
        <v>185</v>
      </c>
      <c r="E33" s="496">
        <v>2285</v>
      </c>
      <c r="F33" s="497" t="s">
        <v>248</v>
      </c>
      <c r="G33" s="498" t="s">
        <v>189</v>
      </c>
    </row>
    <row r="34" spans="1:7" s="494" customFormat="1" ht="14" x14ac:dyDescent="0.15">
      <c r="A34" s="496">
        <v>2087</v>
      </c>
      <c r="B34" s="497" t="s">
        <v>975</v>
      </c>
      <c r="C34" s="498" t="s">
        <v>983</v>
      </c>
      <c r="E34" s="496">
        <v>913</v>
      </c>
      <c r="F34" s="497" t="s">
        <v>789</v>
      </c>
      <c r="G34" s="498" t="s">
        <v>790</v>
      </c>
    </row>
    <row r="35" spans="1:7" s="494" customFormat="1" ht="14" x14ac:dyDescent="0.15">
      <c r="A35" s="496">
        <v>2648</v>
      </c>
      <c r="B35" s="497" t="s">
        <v>978</v>
      </c>
      <c r="C35" s="498" t="s">
        <v>982</v>
      </c>
      <c r="E35" s="496">
        <v>2290</v>
      </c>
      <c r="F35" s="497" t="s">
        <v>971</v>
      </c>
      <c r="G35" s="498" t="s">
        <v>189</v>
      </c>
    </row>
    <row r="36" spans="1:7" s="494" customFormat="1" ht="14" x14ac:dyDescent="0.15">
      <c r="A36" s="496">
        <v>789</v>
      </c>
      <c r="B36" s="497" t="s">
        <v>250</v>
      </c>
      <c r="C36" s="498" t="s">
        <v>186</v>
      </c>
      <c r="E36" s="496">
        <v>1096</v>
      </c>
      <c r="F36" s="497" t="s">
        <v>972</v>
      </c>
      <c r="G36" s="498" t="s">
        <v>981</v>
      </c>
    </row>
    <row r="37" spans="1:7" s="494" customFormat="1" ht="15" thickBot="1" x14ac:dyDescent="0.2">
      <c r="A37" s="499">
        <v>2867</v>
      </c>
      <c r="B37" s="500" t="s">
        <v>980</v>
      </c>
      <c r="C37" s="501" t="s">
        <v>977</v>
      </c>
      <c r="E37" s="496">
        <v>848</v>
      </c>
      <c r="F37" s="497" t="s">
        <v>973</v>
      </c>
      <c r="G37" s="498" t="s">
        <v>984</v>
      </c>
    </row>
    <row r="38" spans="1:7" ht="14" x14ac:dyDescent="0.15">
      <c r="A38" s="492"/>
      <c r="D38" s="494"/>
      <c r="E38" s="496">
        <v>207</v>
      </c>
      <c r="F38" s="497" t="s">
        <v>974</v>
      </c>
      <c r="G38" s="498" t="s">
        <v>185</v>
      </c>
    </row>
    <row r="39" spans="1:7" ht="14" x14ac:dyDescent="0.15">
      <c r="A39" s="492"/>
      <c r="D39" s="494"/>
      <c r="E39" s="496">
        <v>2087</v>
      </c>
      <c r="F39" s="497" t="s">
        <v>975</v>
      </c>
      <c r="G39" s="498" t="s">
        <v>983</v>
      </c>
    </row>
    <row r="40" spans="1:7" ht="14" x14ac:dyDescent="0.15">
      <c r="A40" s="492"/>
      <c r="D40" s="494"/>
      <c r="E40" s="496">
        <v>2858</v>
      </c>
      <c r="F40" s="497" t="s">
        <v>976</v>
      </c>
      <c r="G40" s="498" t="s">
        <v>977</v>
      </c>
    </row>
    <row r="41" spans="1:7" ht="14" x14ac:dyDescent="0.15">
      <c r="A41" s="492"/>
      <c r="D41" s="494"/>
      <c r="E41" s="496">
        <v>2648</v>
      </c>
      <c r="F41" s="497" t="s">
        <v>978</v>
      </c>
      <c r="G41" s="498" t="s">
        <v>982</v>
      </c>
    </row>
    <row r="42" spans="1:7" ht="14" x14ac:dyDescent="0.15">
      <c r="A42" s="492"/>
      <c r="D42" s="494"/>
      <c r="E42" s="496">
        <v>785</v>
      </c>
      <c r="F42" s="497" t="s">
        <v>979</v>
      </c>
      <c r="G42" s="498" t="s">
        <v>186</v>
      </c>
    </row>
    <row r="43" spans="1:7" ht="14" x14ac:dyDescent="0.15">
      <c r="A43" s="492"/>
      <c r="D43" s="507"/>
      <c r="E43" s="496">
        <v>789</v>
      </c>
      <c r="F43" s="497" t="s">
        <v>250</v>
      </c>
      <c r="G43" s="498" t="s">
        <v>186</v>
      </c>
    </row>
    <row r="44" spans="1:7" ht="15" thickBot="1" x14ac:dyDescent="0.2">
      <c r="A44" s="492"/>
      <c r="E44" s="499">
        <v>2867</v>
      </c>
      <c r="F44" s="500" t="s">
        <v>980</v>
      </c>
      <c r="G44" s="501" t="s">
        <v>977</v>
      </c>
    </row>
    <row r="45" spans="1:7" x14ac:dyDescent="0.15">
      <c r="A45" s="492"/>
      <c r="E45" s="492"/>
    </row>
    <row r="46" spans="1:7" x14ac:dyDescent="0.15">
      <c r="A46" s="492"/>
      <c r="E46" s="492"/>
    </row>
    <row r="47" spans="1:7" x14ac:dyDescent="0.15">
      <c r="A47" s="492"/>
      <c r="E47" s="492"/>
    </row>
    <row r="48" spans="1:7" x14ac:dyDescent="0.15">
      <c r="A48" s="492"/>
      <c r="E48" s="492"/>
    </row>
    <row r="49" s="492" customFormat="1" x14ac:dyDescent="0.15"/>
    <row r="77" spans="1:4" ht="13" x14ac:dyDescent="0.15">
      <c r="A77" s="492"/>
      <c r="D77" s="507"/>
    </row>
    <row r="78" spans="1:4" ht="13" x14ac:dyDescent="0.15">
      <c r="A78" s="492"/>
      <c r="D78" s="507"/>
    </row>
    <row r="79" spans="1:4" ht="13" x14ac:dyDescent="0.15">
      <c r="A79" s="492"/>
      <c r="D79" s="507"/>
    </row>
    <row r="80" spans="1:4" ht="13" x14ac:dyDescent="0.15">
      <c r="A80" s="492"/>
      <c r="D80" s="507"/>
    </row>
    <row r="81" spans="1:4" ht="13" x14ac:dyDescent="0.15">
      <c r="A81" s="508"/>
      <c r="B81" s="507"/>
      <c r="C81" s="507"/>
      <c r="D81" s="507"/>
    </row>
    <row r="82" spans="1:4" ht="13" x14ac:dyDescent="0.15">
      <c r="A82" s="508"/>
      <c r="B82" s="507"/>
      <c r="C82" s="507"/>
      <c r="D82" s="507"/>
    </row>
    <row r="83" spans="1:4" ht="13" x14ac:dyDescent="0.15">
      <c r="A83" s="508"/>
      <c r="B83" s="507"/>
      <c r="C83" s="507"/>
      <c r="D83" s="507"/>
    </row>
    <row r="84" spans="1:4" ht="13" x14ac:dyDescent="0.15">
      <c r="A84" s="508"/>
      <c r="B84" s="507"/>
      <c r="C84" s="507"/>
      <c r="D84" s="507"/>
    </row>
    <row r="85" spans="1:4" ht="13" x14ac:dyDescent="0.15">
      <c r="A85" s="508"/>
      <c r="B85" s="507"/>
      <c r="C85" s="507"/>
      <c r="D85" s="507"/>
    </row>
    <row r="86" spans="1:4" ht="13" x14ac:dyDescent="0.15">
      <c r="A86" s="508"/>
      <c r="B86" s="507"/>
      <c r="C86" s="507"/>
      <c r="D86" s="507"/>
    </row>
    <row r="87" spans="1:4" ht="13" x14ac:dyDescent="0.15">
      <c r="A87" s="508"/>
      <c r="B87" s="507"/>
      <c r="C87" s="507"/>
      <c r="D87" s="507"/>
    </row>
    <row r="88" spans="1:4" ht="13" x14ac:dyDescent="0.15">
      <c r="A88" s="508"/>
      <c r="B88" s="507"/>
      <c r="C88" s="507"/>
      <c r="D88" s="507"/>
    </row>
    <row r="89" spans="1:4" ht="13" x14ac:dyDescent="0.15">
      <c r="A89" s="508"/>
      <c r="B89" s="507"/>
      <c r="C89" s="507"/>
      <c r="D89" s="507"/>
    </row>
    <row r="90" spans="1:4" ht="13" x14ac:dyDescent="0.15">
      <c r="A90" s="508"/>
      <c r="B90" s="507"/>
      <c r="C90" s="507"/>
      <c r="D90" s="507"/>
    </row>
    <row r="91" spans="1:4" ht="13" x14ac:dyDescent="0.15">
      <c r="A91" s="508"/>
      <c r="B91" s="507"/>
      <c r="C91" s="507"/>
    </row>
    <row r="92" spans="1:4" ht="13" x14ac:dyDescent="0.15">
      <c r="A92" s="508"/>
      <c r="B92" s="507"/>
      <c r="C92" s="507"/>
    </row>
    <row r="93" spans="1:4" ht="13" x14ac:dyDescent="0.15">
      <c r="A93" s="508"/>
      <c r="B93" s="507"/>
      <c r="C93" s="507"/>
    </row>
    <row r="94" spans="1:4" ht="13" x14ac:dyDescent="0.15">
      <c r="A94" s="508"/>
      <c r="B94" s="507"/>
      <c r="C94" s="507"/>
    </row>
    <row r="95" spans="1:4" ht="13" x14ac:dyDescent="0.15">
      <c r="A95" s="508"/>
      <c r="B95" s="507"/>
      <c r="C95" s="507"/>
    </row>
    <row r="96" spans="1:4" ht="13" x14ac:dyDescent="0.15">
      <c r="A96" s="509"/>
      <c r="B96" s="507"/>
      <c r="C96" s="507"/>
    </row>
    <row r="97" spans="1:4" ht="13" x14ac:dyDescent="0.15">
      <c r="A97" s="509"/>
      <c r="B97" s="507"/>
      <c r="C97" s="507"/>
    </row>
    <row r="98" spans="1:4" ht="13" x14ac:dyDescent="0.15">
      <c r="A98" s="509"/>
      <c r="B98" s="507"/>
      <c r="C98" s="507"/>
    </row>
    <row r="99" spans="1:4" ht="13" x14ac:dyDescent="0.15">
      <c r="A99" s="509"/>
      <c r="B99" s="507"/>
      <c r="C99" s="507"/>
    </row>
    <row r="100" spans="1:4" ht="13" x14ac:dyDescent="0.15">
      <c r="A100" s="509"/>
      <c r="B100" s="507"/>
      <c r="C100" s="507"/>
    </row>
    <row r="101" spans="1:4" ht="13" x14ac:dyDescent="0.15">
      <c r="A101" s="509"/>
      <c r="B101" s="507"/>
      <c r="C101" s="507"/>
    </row>
    <row r="102" spans="1:4" ht="13" x14ac:dyDescent="0.15">
      <c r="A102" s="509"/>
      <c r="B102" s="507"/>
      <c r="C102" s="507"/>
      <c r="D102" s="495"/>
    </row>
    <row r="103" spans="1:4" ht="13" x14ac:dyDescent="0.15">
      <c r="A103" s="509"/>
      <c r="B103" s="507"/>
      <c r="C103" s="507"/>
      <c r="D103" s="495"/>
    </row>
    <row r="104" spans="1:4" ht="13" x14ac:dyDescent="0.15">
      <c r="A104" s="509"/>
      <c r="B104" s="507"/>
      <c r="C104" s="507"/>
      <c r="D104" s="495"/>
    </row>
    <row r="105" spans="1:4" ht="13" x14ac:dyDescent="0.15">
      <c r="A105" s="509"/>
      <c r="B105" s="507"/>
      <c r="C105" s="507"/>
      <c r="D105" s="495"/>
    </row>
    <row r="106" spans="1:4" ht="13" x14ac:dyDescent="0.15">
      <c r="A106" s="509"/>
      <c r="B106" s="507"/>
      <c r="C106" s="507"/>
      <c r="D106" s="495"/>
    </row>
    <row r="107" spans="1:4" ht="13" x14ac:dyDescent="0.15">
      <c r="A107" s="509"/>
      <c r="B107" s="507"/>
      <c r="C107" s="507"/>
      <c r="D107" s="495"/>
    </row>
    <row r="108" spans="1:4" ht="13" x14ac:dyDescent="0.15">
      <c r="A108" s="509"/>
      <c r="B108" s="507"/>
      <c r="C108" s="507"/>
      <c r="D108" s="495"/>
    </row>
    <row r="109" spans="1:4" ht="13" x14ac:dyDescent="0.15">
      <c r="A109" s="509"/>
      <c r="B109" s="507"/>
      <c r="C109" s="507"/>
      <c r="D109" s="495"/>
    </row>
    <row r="110" spans="1:4" ht="13" x14ac:dyDescent="0.15">
      <c r="A110" s="509"/>
      <c r="B110" s="507"/>
      <c r="C110" s="507"/>
      <c r="D110" s="495"/>
    </row>
    <row r="111" spans="1:4" ht="13" x14ac:dyDescent="0.15">
      <c r="A111" s="509"/>
      <c r="B111" s="507"/>
      <c r="C111" s="507"/>
      <c r="D111" s="495"/>
    </row>
    <row r="112" spans="1:4" ht="13" x14ac:dyDescent="0.15">
      <c r="A112" s="509"/>
      <c r="B112" s="507"/>
      <c r="C112" s="507"/>
      <c r="D112" s="495"/>
    </row>
    <row r="113" spans="1:4" ht="13" x14ac:dyDescent="0.15">
      <c r="A113" s="509"/>
      <c r="B113" s="507"/>
      <c r="C113" s="507"/>
      <c r="D113" s="495"/>
    </row>
    <row r="114" spans="1:4" ht="13" x14ac:dyDescent="0.15">
      <c r="A114" s="509"/>
      <c r="B114" s="507"/>
      <c r="C114" s="507"/>
      <c r="D114" s="495"/>
    </row>
    <row r="115" spans="1:4" ht="13" x14ac:dyDescent="0.15">
      <c r="A115" s="509"/>
      <c r="B115" s="507"/>
      <c r="C115" s="507"/>
      <c r="D115" s="495"/>
    </row>
    <row r="116" spans="1:4" ht="13" x14ac:dyDescent="0.15">
      <c r="A116" s="509"/>
      <c r="B116" s="507"/>
      <c r="C116" s="507"/>
      <c r="D116" s="495"/>
    </row>
    <row r="117" spans="1:4" ht="13" x14ac:dyDescent="0.15">
      <c r="A117" s="509"/>
      <c r="B117" s="507"/>
      <c r="C117" s="507"/>
      <c r="D117" s="495"/>
    </row>
    <row r="118" spans="1:4" ht="13" x14ac:dyDescent="0.15">
      <c r="A118" s="509"/>
      <c r="B118" s="507"/>
      <c r="C118" s="507"/>
      <c r="D118" s="495"/>
    </row>
    <row r="119" spans="1:4" ht="13" x14ac:dyDescent="0.15">
      <c r="A119" s="509"/>
      <c r="B119" s="507"/>
      <c r="C119" s="507"/>
      <c r="D119" s="495"/>
    </row>
    <row r="120" spans="1:4" ht="13" x14ac:dyDescent="0.15">
      <c r="A120" s="509"/>
      <c r="B120" s="507"/>
      <c r="C120" s="507"/>
      <c r="D120" s="495"/>
    </row>
    <row r="121" spans="1:4" ht="13" x14ac:dyDescent="0.15">
      <c r="A121" s="509"/>
      <c r="B121" s="507"/>
      <c r="C121" s="507"/>
      <c r="D121" s="495"/>
    </row>
    <row r="122" spans="1:4" ht="13" x14ac:dyDescent="0.15">
      <c r="A122" s="509"/>
      <c r="B122" s="507"/>
      <c r="C122" s="507"/>
      <c r="D122" s="495"/>
    </row>
    <row r="123" spans="1:4" ht="13" x14ac:dyDescent="0.15">
      <c r="A123" s="509"/>
      <c r="B123" s="507"/>
      <c r="C123" s="507"/>
      <c r="D123" s="495"/>
    </row>
    <row r="124" spans="1:4" ht="13" x14ac:dyDescent="0.15">
      <c r="A124" s="509"/>
      <c r="B124" s="507"/>
      <c r="C124" s="507"/>
      <c r="D124" s="495"/>
    </row>
    <row r="125" spans="1:4" ht="13" x14ac:dyDescent="0.15">
      <c r="A125" s="509"/>
      <c r="B125" s="507"/>
      <c r="C125" s="507"/>
      <c r="D125" s="495"/>
    </row>
    <row r="126" spans="1:4" ht="13" x14ac:dyDescent="0.15">
      <c r="A126" s="509"/>
      <c r="B126" s="507"/>
      <c r="C126" s="507"/>
      <c r="D126" s="495"/>
    </row>
    <row r="127" spans="1:4" ht="13" x14ac:dyDescent="0.15">
      <c r="A127" s="509"/>
      <c r="B127" s="507"/>
      <c r="C127" s="507"/>
      <c r="D127" s="495"/>
    </row>
    <row r="128" spans="1:4" ht="13" x14ac:dyDescent="0.15">
      <c r="A128" s="509"/>
      <c r="B128" s="507"/>
      <c r="C128" s="507"/>
      <c r="D128" s="495"/>
    </row>
    <row r="129" spans="1:12" s="502" customFormat="1" ht="13" x14ac:dyDescent="0.15">
      <c r="A129" s="509"/>
      <c r="B129" s="507"/>
      <c r="C129" s="507"/>
      <c r="D129" s="495"/>
      <c r="F129" s="492"/>
      <c r="G129" s="492"/>
      <c r="H129" s="492"/>
      <c r="I129" s="492"/>
      <c r="J129" s="492"/>
      <c r="K129" s="492"/>
      <c r="L129" s="492"/>
    </row>
    <row r="130" spans="1:12" s="502" customFormat="1" ht="13" x14ac:dyDescent="0.15">
      <c r="A130" s="509"/>
      <c r="B130" s="507"/>
      <c r="C130" s="507"/>
      <c r="D130" s="495"/>
      <c r="F130" s="492"/>
      <c r="G130" s="492"/>
      <c r="H130" s="492"/>
      <c r="I130" s="492"/>
      <c r="J130" s="492"/>
      <c r="K130" s="492"/>
      <c r="L130" s="492"/>
    </row>
    <row r="131" spans="1:12" s="502" customFormat="1" ht="13" x14ac:dyDescent="0.15">
      <c r="A131" s="509"/>
      <c r="B131" s="507"/>
      <c r="C131" s="507"/>
      <c r="D131" s="492"/>
      <c r="F131" s="492"/>
      <c r="G131" s="492"/>
      <c r="H131" s="492"/>
      <c r="I131" s="492"/>
      <c r="J131" s="492"/>
      <c r="K131" s="492"/>
      <c r="L131" s="492"/>
    </row>
    <row r="132" spans="1:12" s="502" customFormat="1" ht="13" x14ac:dyDescent="0.15">
      <c r="A132" s="509"/>
      <c r="B132" s="507"/>
      <c r="C132" s="507"/>
      <c r="D132" s="492"/>
      <c r="F132" s="492"/>
      <c r="G132" s="492"/>
      <c r="H132" s="492"/>
      <c r="I132" s="492"/>
      <c r="J132" s="492"/>
      <c r="K132" s="492"/>
      <c r="L132" s="492"/>
    </row>
    <row r="133" spans="1:12" s="502" customFormat="1" ht="13" x14ac:dyDescent="0.15">
      <c r="A133" s="509"/>
      <c r="B133" s="507"/>
      <c r="C133" s="507"/>
      <c r="D133" s="492"/>
      <c r="F133" s="492"/>
      <c r="G133" s="492"/>
      <c r="H133" s="492"/>
      <c r="I133" s="492"/>
      <c r="J133" s="492"/>
      <c r="K133" s="492"/>
      <c r="L133" s="492"/>
    </row>
    <row r="134" spans="1:12" s="502" customFormat="1" ht="13" x14ac:dyDescent="0.15">
      <c r="A134" s="509"/>
      <c r="B134" s="507"/>
      <c r="C134" s="507"/>
      <c r="D134" s="492"/>
      <c r="F134" s="492"/>
      <c r="G134" s="492"/>
      <c r="H134" s="492"/>
      <c r="I134" s="492"/>
      <c r="J134" s="492"/>
      <c r="K134" s="492"/>
      <c r="L134" s="492"/>
    </row>
    <row r="135" spans="1:12" s="502" customFormat="1" ht="13" x14ac:dyDescent="0.15">
      <c r="A135" s="509"/>
      <c r="B135" s="507"/>
      <c r="C135" s="507"/>
      <c r="D135" s="492"/>
      <c r="F135" s="492"/>
      <c r="G135" s="492"/>
      <c r="H135" s="492"/>
      <c r="I135" s="492"/>
      <c r="J135" s="492"/>
      <c r="K135" s="492"/>
      <c r="L135" s="492"/>
    </row>
    <row r="136" spans="1:12" s="502" customFormat="1" ht="13" x14ac:dyDescent="0.15">
      <c r="A136" s="509"/>
      <c r="B136" s="507"/>
      <c r="C136" s="507"/>
      <c r="D136" s="492"/>
      <c r="F136" s="492"/>
      <c r="G136" s="492"/>
      <c r="H136" s="492"/>
      <c r="I136" s="492"/>
      <c r="J136" s="492"/>
      <c r="K136" s="492"/>
      <c r="L136" s="492"/>
    </row>
    <row r="137" spans="1:12" s="502" customFormat="1" ht="13" x14ac:dyDescent="0.15">
      <c r="A137" s="509"/>
      <c r="B137" s="507"/>
      <c r="C137" s="507"/>
      <c r="D137" s="492"/>
      <c r="F137" s="492"/>
      <c r="G137" s="492"/>
      <c r="H137" s="492"/>
      <c r="I137" s="492"/>
      <c r="J137" s="492"/>
      <c r="K137" s="492"/>
      <c r="L137" s="492"/>
    </row>
    <row r="138" spans="1:12" s="502" customFormat="1" ht="13" x14ac:dyDescent="0.15">
      <c r="A138" s="509"/>
      <c r="B138" s="507"/>
      <c r="C138" s="507"/>
      <c r="D138" s="492"/>
      <c r="F138" s="492"/>
      <c r="G138" s="492"/>
      <c r="H138" s="492"/>
      <c r="I138" s="492"/>
      <c r="J138" s="492"/>
      <c r="K138" s="492"/>
      <c r="L138" s="492"/>
    </row>
    <row r="139" spans="1:12" s="502" customFormat="1" ht="13" x14ac:dyDescent="0.15">
      <c r="A139" s="509"/>
      <c r="B139" s="507"/>
      <c r="C139" s="507"/>
      <c r="D139" s="492"/>
      <c r="F139" s="492"/>
      <c r="G139" s="492"/>
      <c r="H139" s="492"/>
      <c r="I139" s="492"/>
      <c r="J139" s="492"/>
      <c r="K139" s="492"/>
      <c r="L139" s="492"/>
    </row>
    <row r="140" spans="1:12" s="502" customFormat="1" ht="13" x14ac:dyDescent="0.15">
      <c r="A140" s="509"/>
      <c r="B140" s="507"/>
      <c r="C140" s="507"/>
      <c r="D140" s="492"/>
      <c r="F140" s="492"/>
      <c r="G140" s="492"/>
      <c r="H140" s="492"/>
      <c r="I140" s="492"/>
      <c r="J140" s="492"/>
      <c r="K140" s="492"/>
      <c r="L140" s="492"/>
    </row>
    <row r="141" spans="1:12" s="502" customFormat="1" ht="13" x14ac:dyDescent="0.15">
      <c r="A141" s="509"/>
      <c r="B141" s="507"/>
      <c r="C141" s="507"/>
      <c r="D141" s="492"/>
      <c r="F141" s="492"/>
      <c r="G141" s="492"/>
      <c r="H141" s="492"/>
      <c r="I141" s="492"/>
      <c r="J141" s="492"/>
      <c r="K141" s="492"/>
      <c r="L141" s="492"/>
    </row>
    <row r="142" spans="1:12" s="502" customFormat="1" ht="13" x14ac:dyDescent="0.15">
      <c r="A142" s="509"/>
      <c r="B142" s="507"/>
      <c r="C142" s="507"/>
      <c r="D142" s="492"/>
      <c r="F142" s="492"/>
      <c r="G142" s="492"/>
      <c r="H142" s="492"/>
      <c r="I142" s="492"/>
      <c r="J142" s="492"/>
      <c r="K142" s="492"/>
      <c r="L142" s="492"/>
    </row>
  </sheetData>
  <mergeCells count="8">
    <mergeCell ref="A21:C21"/>
    <mergeCell ref="E23:G23"/>
    <mergeCell ref="A4:C4"/>
    <mergeCell ref="A1:G1"/>
    <mergeCell ref="A2:G2"/>
    <mergeCell ref="A12:C12"/>
    <mergeCell ref="E12:G12"/>
    <mergeCell ref="E4:G4"/>
  </mergeCells>
  <pageMargins left="0.7" right="0.7" top="0.75" bottom="0.75" header="0.3" footer="0.3"/>
  <pageSetup scale="69"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9D6A4F7-A44A-4C90-9F4F-8AA9CCD1C9C2}">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13</vt:i4>
      </vt:variant>
      <vt:variant>
        <vt:lpstr>Named Ranges</vt:lpstr>
      </vt:variant>
      <vt:variant>
        <vt:i4>9</vt:i4>
      </vt:variant>
    </vt:vector>
  </HeadingPairs>
  <TitlesOfParts>
    <vt:vector size="22" baseType="lpstr">
      <vt:lpstr>Coverpage</vt:lpstr>
      <vt:lpstr>TOC</vt:lpstr>
      <vt:lpstr>H1</vt:lpstr>
      <vt:lpstr>1A</vt:lpstr>
      <vt:lpstr>1C</vt:lpstr>
      <vt:lpstr>H2</vt:lpstr>
      <vt:lpstr>2A</vt:lpstr>
      <vt:lpstr>2B</vt:lpstr>
      <vt:lpstr>H3</vt:lpstr>
      <vt:lpstr>3T1</vt:lpstr>
      <vt:lpstr>3T2</vt:lpstr>
      <vt:lpstr>3T3</vt:lpstr>
      <vt:lpstr>A1</vt:lpstr>
      <vt:lpstr>Coverpage!Print_Area</vt:lpstr>
      <vt:lpstr>'1A'!Print_Titles</vt:lpstr>
      <vt:lpstr>'1C'!Print_Titles</vt:lpstr>
      <vt:lpstr>'2A'!Print_Titles</vt:lpstr>
      <vt:lpstr>'2B'!Print_Titles</vt:lpstr>
      <vt:lpstr>'3T1'!Print_Titles</vt:lpstr>
      <vt:lpstr>'3T2'!Print_Titles</vt:lpstr>
      <vt:lpstr>'3T3'!Print_Titles</vt:lpstr>
      <vt:lpstr>'A1'!Print_Titles</vt:lpstr>
    </vt:vector>
  </TitlesOfParts>
  <Manager>Serge Tran</Manager>
  <Company>Higher Education Research Institute at UCLA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CIRP College Senior Survey 2014</dc:title>
  <dc:subject>College Senior Survey</dc:subject>
  <dc:creator>Silvio Vallejos</dc:creator>
  <cp:lastModifiedBy>David Dalenberg</cp:lastModifiedBy>
  <cp:lastPrinted>2022-12-22T17:18:23Z</cp:lastPrinted>
  <dcterms:created xsi:type="dcterms:W3CDTF">2009-02-10T14:52:58Z</dcterms:created>
  <dcterms:modified xsi:type="dcterms:W3CDTF">2025-09-04T14:21:02Z</dcterms:modified>
  <cp:contentStatus>Template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wner">
    <vt:lpwstr>Higher Education Research Institute at UCLA</vt:lpwstr>
  </property>
  <property fmtid="{D5CDD505-2E9C-101B-9397-08002B2CF9AE}" pid="3" name="WorkbookGuid">
    <vt:lpwstr>85571697-2d95-4821-a986-05e4500dd977</vt:lpwstr>
  </property>
</Properties>
</file>